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24.57 RA RV\15. Relance\2. DCE\"/>
    </mc:Choice>
  </mc:AlternateContent>
  <xr:revisionPtr revIDLastSave="0" documentId="13_ncr:1_{7D4E9552-29FB-467D-921F-701BC21CAF5B}" xr6:coauthVersionLast="47" xr6:coauthVersionMax="47" xr10:uidLastSave="{00000000-0000-0000-0000-000000000000}"/>
  <bookViews>
    <workbookView xWindow="-108" yWindow="-108" windowWidth="23256" windowHeight="12576" xr2:uid="{A5D20554-60B7-4099-8053-43F53525EEBF}"/>
  </bookViews>
  <sheets>
    <sheet name="DQE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H9" i="1" s="1"/>
  <c r="F8" i="1"/>
  <c r="H8" i="1" s="1"/>
  <c r="F7" i="1"/>
  <c r="F6" i="1"/>
  <c r="F5" i="1"/>
  <c r="H5" i="1" s="1"/>
  <c r="G5" i="1"/>
  <c r="G8" i="1"/>
  <c r="G9" i="1"/>
  <c r="H6" i="1" l="1"/>
  <c r="H7" i="1"/>
  <c r="G6" i="1"/>
  <c r="G7" i="1"/>
  <c r="G11" i="1" l="1"/>
  <c r="G12" i="1" l="1"/>
  <c r="G13" i="1" s="1"/>
</calcChain>
</file>

<file path=xl/sharedStrings.xml><?xml version="1.0" encoding="utf-8"?>
<sst xmlns="http://schemas.openxmlformats.org/spreadsheetml/2006/main" count="22" uniqueCount="19">
  <si>
    <t>Désignation de la prestation</t>
  </si>
  <si>
    <t>Unité d'oeuvre (UE)</t>
  </si>
  <si>
    <t>à l'unité</t>
  </si>
  <si>
    <t>Unité de commande
(quantités estimatives annuelles)</t>
  </si>
  <si>
    <t xml:space="preserve">Montants HT </t>
  </si>
  <si>
    <t>Montant total HT</t>
  </si>
  <si>
    <t>TVA 20%</t>
  </si>
  <si>
    <t>Montant total TTC</t>
  </si>
  <si>
    <t>Prix unitaire TTC</t>
  </si>
  <si>
    <t xml:space="preserve">Prix unitaire HT </t>
  </si>
  <si>
    <t xml:space="preserve">Les valeurs indiquées (quantités) dans le devis quantitatif estimatif (DQE) sont purement estimatives. Il ne s'agit pas d'une pièce contractuelle à laquelle le candidat peut se prévaloir lors de l'exécution des prestations.
</t>
  </si>
  <si>
    <t xml:space="preserve">Montants TTC </t>
  </si>
  <si>
    <t>Formation à l'installation, la configuration et l'utilisation du Système d'administration de comptes utilisateurs de solution RA/RV/RM sur site</t>
  </si>
  <si>
    <t>par licence</t>
  </si>
  <si>
    <t>Système d'administration de comptes utilisateurs, matériels et applications de solution RA/RV/RM pour 1 casque</t>
  </si>
  <si>
    <t>Système d'administration de comptes utilisateurs, matériels et applications de solution RA/RV/RM de 1 à 10 casques</t>
  </si>
  <si>
    <t>Système d'administration de comptes utilisateurs, matériels et applications de solution RA/RV/RM de 10 à 50 casques</t>
  </si>
  <si>
    <t>Système d'administration de comptes utilisateurs, matériels et applications de solution RA/RV/RM  de 50 à 100 casques ou plus</t>
  </si>
  <si>
    <t>DETAIL QUANTITATIF ESTIMATIF (D.Q.E.)
Marché DG24.57-R - Solution d’administration de comptes utilisateurs et gestion de flotte de casque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</si>
</sst>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0" tint="-4.9989318521683403E-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2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0" fillId="4" borderId="6" xfId="2" applyFont="1" applyFill="1" applyBorder="1" applyAlignment="1">
      <alignment horizontal="center" vertical="center" wrapText="1"/>
    </xf>
    <xf numFmtId="0" fontId="0" fillId="4" borderId="7" xfId="2" applyFont="1" applyFill="1" applyBorder="1" applyAlignment="1">
      <alignment horizontal="center" vertical="center" wrapText="1"/>
    </xf>
    <xf numFmtId="0" fontId="0" fillId="4" borderId="8" xfId="2" applyFont="1" applyFill="1" applyBorder="1" applyAlignment="1">
      <alignment horizontal="center" vertical="center" wrapText="1"/>
    </xf>
    <xf numFmtId="0" fontId="0" fillId="4" borderId="9" xfId="2" applyFont="1" applyFill="1" applyBorder="1" applyAlignment="1">
      <alignment horizontal="center" vertical="center"/>
    </xf>
    <xf numFmtId="0" fontId="0" fillId="4" borderId="10" xfId="2" applyFont="1" applyFill="1" applyBorder="1" applyAlignment="1">
      <alignment horizontal="center" vertical="center"/>
    </xf>
    <xf numFmtId="164" fontId="0" fillId="4" borderId="9" xfId="2" applyNumberFormat="1" applyFont="1" applyFill="1" applyBorder="1" applyAlignment="1">
      <alignment horizontal="center" vertical="center"/>
    </xf>
    <xf numFmtId="164" fontId="0" fillId="4" borderId="12" xfId="2" applyNumberFormat="1" applyFont="1" applyFill="1" applyBorder="1" applyAlignment="1">
      <alignment horizontal="center" vertical="center"/>
    </xf>
    <xf numFmtId="164" fontId="0" fillId="4" borderId="1" xfId="2" applyNumberFormat="1" applyFont="1" applyFill="1" applyBorder="1" applyAlignment="1">
      <alignment horizontal="center" vertical="center"/>
    </xf>
    <xf numFmtId="164" fontId="0" fillId="4" borderId="11" xfId="2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7" fillId="4" borderId="10" xfId="2" applyNumberFormat="1" applyFont="1" applyFill="1" applyBorder="1" applyAlignment="1">
      <alignment horizontal="center" vertical="center"/>
    </xf>
    <xf numFmtId="164" fontId="7" fillId="4" borderId="13" xfId="2" applyNumberFormat="1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20 % - Accent4" xfId="2" builtinId="42"/>
    <cellStyle name="Neutre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BD9D-AB58-4422-84B2-96AB47843EE7}">
  <dimension ref="B1:H17"/>
  <sheetViews>
    <sheetView tabSelected="1" topLeftCell="B1" zoomScale="80" zoomScaleNormal="80" workbookViewId="0">
      <selection activeCell="B1" sqref="B1:H2"/>
    </sheetView>
  </sheetViews>
  <sheetFormatPr baseColWidth="10" defaultColWidth="11.44140625" defaultRowHeight="14.4" x14ac:dyDescent="0.3"/>
  <cols>
    <col min="1" max="1" width="3.6640625" style="1" customWidth="1"/>
    <col min="2" max="2" width="105.21875" style="1" customWidth="1"/>
    <col min="3" max="3" width="22.33203125" style="1" customWidth="1"/>
    <col min="4" max="4" width="23.6640625" style="1" customWidth="1"/>
    <col min="5" max="8" width="23.33203125" style="1" customWidth="1"/>
    <col min="9" max="16384" width="11.44140625" style="1"/>
  </cols>
  <sheetData>
    <row r="1" spans="2:8" ht="18" customHeight="1" x14ac:dyDescent="0.3">
      <c r="B1" s="23" t="s">
        <v>18</v>
      </c>
      <c r="C1" s="23"/>
      <c r="D1" s="23"/>
      <c r="E1" s="23"/>
      <c r="F1" s="23"/>
      <c r="G1" s="23"/>
      <c r="H1" s="23"/>
    </row>
    <row r="2" spans="2:8" ht="21" customHeight="1" x14ac:dyDescent="0.3">
      <c r="B2" s="23"/>
      <c r="C2" s="23"/>
      <c r="D2" s="23"/>
      <c r="E2" s="23"/>
      <c r="F2" s="23"/>
      <c r="G2" s="23"/>
      <c r="H2" s="23"/>
    </row>
    <row r="3" spans="2:8" ht="15" thickBot="1" x14ac:dyDescent="0.35"/>
    <row r="4" spans="2:8" ht="66.599999999999994" customHeight="1" thickBot="1" x14ac:dyDescent="0.35">
      <c r="B4" s="4" t="s">
        <v>0</v>
      </c>
      <c r="C4" s="5" t="s">
        <v>1</v>
      </c>
      <c r="D4" s="6" t="s">
        <v>3</v>
      </c>
      <c r="E4" s="5" t="s">
        <v>9</v>
      </c>
      <c r="F4" s="5" t="s">
        <v>8</v>
      </c>
      <c r="G4" s="5" t="s">
        <v>4</v>
      </c>
      <c r="H4" s="7" t="s">
        <v>11</v>
      </c>
    </row>
    <row r="5" spans="2:8" ht="40.200000000000003" customHeight="1" x14ac:dyDescent="0.3">
      <c r="B5" s="8" t="s">
        <v>14</v>
      </c>
      <c r="C5" s="11" t="s">
        <v>13</v>
      </c>
      <c r="D5" s="20">
        <v>12</v>
      </c>
      <c r="E5" s="13">
        <v>0</v>
      </c>
      <c r="F5" s="13">
        <f>E5*1.2</f>
        <v>0</v>
      </c>
      <c r="G5" s="13">
        <f>D5*E5</f>
        <v>0</v>
      </c>
      <c r="H5" s="14">
        <f>D5*F5</f>
        <v>0</v>
      </c>
    </row>
    <row r="6" spans="2:8" ht="39" customHeight="1" x14ac:dyDescent="0.3">
      <c r="B6" s="9" t="s">
        <v>15</v>
      </c>
      <c r="C6" s="2" t="s">
        <v>13</v>
      </c>
      <c r="D6" s="21">
        <v>12</v>
      </c>
      <c r="E6" s="15">
        <v>0</v>
      </c>
      <c r="F6" s="15">
        <f>E6*1.2</f>
        <v>0</v>
      </c>
      <c r="G6" s="15">
        <f t="shared" ref="G6:G9" si="0">D6*E6</f>
        <v>0</v>
      </c>
      <c r="H6" s="16">
        <f t="shared" ref="H6:H9" si="1">D6*F6</f>
        <v>0</v>
      </c>
    </row>
    <row r="7" spans="2:8" ht="30.6" customHeight="1" x14ac:dyDescent="0.3">
      <c r="B7" s="9" t="s">
        <v>16</v>
      </c>
      <c r="C7" s="2" t="s">
        <v>13</v>
      </c>
      <c r="D7" s="21">
        <v>12</v>
      </c>
      <c r="E7" s="15">
        <v>0</v>
      </c>
      <c r="F7" s="15">
        <f>E7*1.2</f>
        <v>0</v>
      </c>
      <c r="G7" s="15">
        <f t="shared" si="0"/>
        <v>0</v>
      </c>
      <c r="H7" s="16">
        <f t="shared" si="1"/>
        <v>0</v>
      </c>
    </row>
    <row r="8" spans="2:8" ht="28.8" x14ac:dyDescent="0.3">
      <c r="B8" s="9" t="s">
        <v>17</v>
      </c>
      <c r="C8" s="2" t="s">
        <v>13</v>
      </c>
      <c r="D8" s="21">
        <v>12</v>
      </c>
      <c r="E8" s="15">
        <v>0</v>
      </c>
      <c r="F8" s="15">
        <f>E8*1.2</f>
        <v>0</v>
      </c>
      <c r="G8" s="15">
        <f t="shared" si="0"/>
        <v>0</v>
      </c>
      <c r="H8" s="16">
        <f t="shared" si="1"/>
        <v>0</v>
      </c>
    </row>
    <row r="9" spans="2:8" ht="38.4" customHeight="1" thickBot="1" x14ac:dyDescent="0.35">
      <c r="B9" s="10" t="s">
        <v>12</v>
      </c>
      <c r="C9" s="12" t="s">
        <v>2</v>
      </c>
      <c r="D9" s="22">
        <v>12</v>
      </c>
      <c r="E9" s="18">
        <v>0</v>
      </c>
      <c r="F9" s="18">
        <f>E9*1.2</f>
        <v>0</v>
      </c>
      <c r="G9" s="18">
        <f t="shared" si="0"/>
        <v>0</v>
      </c>
      <c r="H9" s="19">
        <f t="shared" si="1"/>
        <v>0</v>
      </c>
    </row>
    <row r="11" spans="2:8" ht="18" x14ac:dyDescent="0.3">
      <c r="F11" s="3" t="s">
        <v>5</v>
      </c>
      <c r="G11" s="17">
        <f>SUM(G5:G9)</f>
        <v>0</v>
      </c>
    </row>
    <row r="12" spans="2:8" ht="18" x14ac:dyDescent="0.3">
      <c r="F12" s="3" t="s">
        <v>6</v>
      </c>
      <c r="G12" s="17">
        <f>G11*0.2</f>
        <v>0</v>
      </c>
    </row>
    <row r="13" spans="2:8" ht="18" x14ac:dyDescent="0.3">
      <c r="F13" s="3" t="s">
        <v>7</v>
      </c>
      <c r="G13" s="17">
        <f>G11+G12</f>
        <v>0</v>
      </c>
    </row>
    <row r="15" spans="2:8" ht="14.4" customHeight="1" x14ac:dyDescent="0.3">
      <c r="B15" s="24" t="s">
        <v>10</v>
      </c>
      <c r="C15" s="24"/>
    </row>
    <row r="16" spans="2:8" x14ac:dyDescent="0.3">
      <c r="B16" s="24"/>
      <c r="C16" s="24"/>
    </row>
    <row r="17" spans="2:3" ht="39" customHeight="1" x14ac:dyDescent="0.3">
      <c r="B17" s="24"/>
      <c r="C17" s="24"/>
    </row>
  </sheetData>
  <mergeCells count="2">
    <mergeCell ref="B1:H2"/>
    <mergeCell ref="B15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1E93B4D67A214EB42ECB95B8C1C4CD" ma:contentTypeVersion="12" ma:contentTypeDescription="Crée un document." ma:contentTypeScope="" ma:versionID="6129c6cb5114020549c29c54e86c7678">
  <xsd:schema xmlns:xsd="http://www.w3.org/2001/XMLSchema" xmlns:xs="http://www.w3.org/2001/XMLSchema" xmlns:p="http://schemas.microsoft.com/office/2006/metadata/properties" xmlns:ns2="f613738a-b21f-42e2-9e39-4b89776744d3" xmlns:ns3="609259ad-9814-4eb9-bdbd-dfe834dda613" targetNamespace="http://schemas.microsoft.com/office/2006/metadata/properties" ma:root="true" ma:fieldsID="0b10e013f4ba7c66cb4a38c2aaf44ec6" ns2:_="" ns3:_="">
    <xsd:import namespace="f613738a-b21f-42e2-9e39-4b89776744d3"/>
    <xsd:import namespace="609259ad-9814-4eb9-bdbd-dfe834dda6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3738a-b21f-42e2-9e39-4b89776744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259ad-9814-4eb9-bdbd-dfe834dda61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83C710-D30D-4C00-9D54-33F7918BD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3738a-b21f-42e2-9e39-4b89776744d3"/>
    <ds:schemaRef ds:uri="609259ad-9814-4eb9-bdbd-dfe834dda6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522EC4-BB22-4069-925A-445F694B77C1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f613738a-b21f-42e2-9e39-4b89776744d3"/>
    <ds:schemaRef ds:uri="http://schemas.microsoft.com/office/infopath/2007/PartnerControls"/>
    <ds:schemaRef ds:uri="609259ad-9814-4eb9-bdbd-dfe834dda61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EFA149-7FD3-4420-9BAE-BF1BDAAC6C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3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CENON Marc</dc:creator>
  <cp:keywords/>
  <dc:description/>
  <cp:lastModifiedBy>SAHLI Samira</cp:lastModifiedBy>
  <cp:revision/>
  <dcterms:created xsi:type="dcterms:W3CDTF">2024-07-09T07:54:44Z</dcterms:created>
  <dcterms:modified xsi:type="dcterms:W3CDTF">2025-11-14T09:17:01Z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0x010100231E93B4D67A214EB42ECB95B8C1C4CD</vt:lpwstr>
  </property>
</Properties>
</file>