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mc:AlternateContent xmlns:mc="http://schemas.openxmlformats.org/markup-compatibility/2006">
    <mc:Choice Requires="x15">
      <x15ac:absPath xmlns:x15ac="http://schemas.microsoft.com/office/spreadsheetml/2010/11/ac" url="O:\0410_marches_publics\202500046_Demolition_Plougonven\1_DCE\DCE_Mégalis\"/>
    </mc:Choice>
  </mc:AlternateContent>
  <xr:revisionPtr revIDLastSave="0" documentId="8_{918A954B-DB42-4E3E-84AB-B9D942AFDECE}" xr6:coauthVersionLast="47" xr6:coauthVersionMax="47" xr10:uidLastSave="{00000000-0000-0000-0000-000000000000}"/>
  <workbookProtection lockStructure="1"/>
  <bookViews>
    <workbookView xWindow="-28920" yWindow="1890" windowWidth="29040" windowHeight="1572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P90" i="1"/>
  <c r="T90" i="1" s="1"/>
  <c r="L90" i="1"/>
  <c r="J90" i="1"/>
  <c r="P89" i="1"/>
  <c r="T89" i="1" s="1"/>
  <c r="L89" i="1"/>
  <c r="J89" i="1"/>
  <c r="P88" i="1"/>
  <c r="T88" i="1" s="1"/>
  <c r="L88" i="1"/>
  <c r="J88" i="1"/>
  <c r="P87" i="1"/>
  <c r="T87" i="1" s="1"/>
  <c r="L87" i="1"/>
  <c r="J87" i="1"/>
  <c r="P86" i="1"/>
  <c r="T86" i="1" s="1"/>
  <c r="L86" i="1"/>
  <c r="J86" i="1"/>
  <c r="P85" i="1"/>
  <c r="P91" i="1" s="1"/>
  <c r="L85" i="1"/>
  <c r="J85" i="1"/>
  <c r="P83" i="1"/>
  <c r="P82" i="1"/>
  <c r="T82" i="1" s="1"/>
  <c r="L82" i="1"/>
  <c r="J82" i="1"/>
  <c r="P81" i="1"/>
  <c r="T81" i="1" s="1"/>
  <c r="L81" i="1"/>
  <c r="J81" i="1"/>
  <c r="P80" i="1"/>
  <c r="T80" i="1" s="1"/>
  <c r="L80" i="1"/>
  <c r="J80" i="1"/>
  <c r="P79" i="1"/>
  <c r="T79" i="1" s="1"/>
  <c r="L79" i="1"/>
  <c r="J79" i="1"/>
  <c r="P78" i="1"/>
  <c r="T78" i="1" s="1"/>
  <c r="L78" i="1"/>
  <c r="J78" i="1"/>
  <c r="T75" i="1"/>
  <c r="P75" i="1"/>
  <c r="L75" i="1"/>
  <c r="J75" i="1"/>
  <c r="P74" i="1"/>
  <c r="T74" i="1" s="1"/>
  <c r="L74" i="1"/>
  <c r="J74" i="1"/>
  <c r="T72" i="1"/>
  <c r="P72" i="1"/>
  <c r="L72" i="1"/>
  <c r="J72" i="1"/>
  <c r="P71" i="1"/>
  <c r="T71" i="1" s="1"/>
  <c r="L71" i="1"/>
  <c r="J71" i="1"/>
  <c r="T69" i="1"/>
  <c r="P69" i="1"/>
  <c r="L69" i="1"/>
  <c r="J69" i="1"/>
  <c r="P68" i="1"/>
  <c r="P76" i="1" s="1"/>
  <c r="L68" i="1"/>
  <c r="J68" i="1"/>
  <c r="T67" i="1"/>
  <c r="P67" i="1"/>
  <c r="L67" i="1"/>
  <c r="J67" i="1"/>
  <c r="T62" i="1"/>
  <c r="P62" i="1"/>
  <c r="P63" i="1" s="1"/>
  <c r="L62" i="1"/>
  <c r="J62" i="1"/>
  <c r="T59" i="1"/>
  <c r="P59" i="1"/>
  <c r="L59" i="1"/>
  <c r="J59" i="1"/>
  <c r="T58" i="1"/>
  <c r="P58" i="1"/>
  <c r="P60" i="1" s="1"/>
  <c r="L58" i="1"/>
  <c r="J58" i="1"/>
  <c r="T57" i="1"/>
  <c r="P57" i="1"/>
  <c r="L57" i="1"/>
  <c r="J57" i="1"/>
  <c r="P55" i="1"/>
  <c r="T54" i="1"/>
  <c r="P54" i="1"/>
  <c r="L54" i="1"/>
  <c r="J54" i="1"/>
  <c r="P51" i="1"/>
  <c r="P52" i="1" s="1"/>
  <c r="L51" i="1"/>
  <c r="J51" i="1"/>
  <c r="P48" i="1"/>
  <c r="T48" i="1" s="1"/>
  <c r="L48" i="1"/>
  <c r="J48" i="1"/>
  <c r="T47" i="1"/>
  <c r="P47" i="1"/>
  <c r="L47" i="1"/>
  <c r="J47" i="1"/>
  <c r="P46" i="1"/>
  <c r="T46" i="1" s="1"/>
  <c r="L46" i="1"/>
  <c r="J46" i="1"/>
  <c r="T45" i="1"/>
  <c r="P45" i="1"/>
  <c r="L45" i="1"/>
  <c r="J45" i="1"/>
  <c r="P44" i="1"/>
  <c r="T44" i="1" s="1"/>
  <c r="L44" i="1"/>
  <c r="J44" i="1"/>
  <c r="T43" i="1"/>
  <c r="P43" i="1"/>
  <c r="L43" i="1"/>
  <c r="J43" i="1"/>
  <c r="P42" i="1"/>
  <c r="T42" i="1" s="1"/>
  <c r="L42" i="1"/>
  <c r="J42" i="1"/>
  <c r="T41" i="1"/>
  <c r="P41" i="1"/>
  <c r="L41" i="1"/>
  <c r="J41" i="1"/>
  <c r="P40" i="1"/>
  <c r="T40" i="1" s="1"/>
  <c r="L40" i="1"/>
  <c r="J40" i="1"/>
  <c r="T39" i="1"/>
  <c r="P39" i="1"/>
  <c r="L39" i="1"/>
  <c r="J39" i="1"/>
  <c r="P38" i="1"/>
  <c r="T38" i="1" s="1"/>
  <c r="L38" i="1"/>
  <c r="J38" i="1"/>
  <c r="T37" i="1"/>
  <c r="P37" i="1"/>
  <c r="L37" i="1"/>
  <c r="J37" i="1"/>
  <c r="P36" i="1"/>
  <c r="T36" i="1" s="1"/>
  <c r="L36" i="1"/>
  <c r="J36" i="1"/>
  <c r="T35" i="1"/>
  <c r="P35" i="1"/>
  <c r="L35" i="1"/>
  <c r="J35" i="1"/>
  <c r="P34" i="1"/>
  <c r="T34" i="1" s="1"/>
  <c r="L34" i="1"/>
  <c r="J34" i="1"/>
  <c r="T33" i="1"/>
  <c r="P33" i="1"/>
  <c r="P49" i="1" s="1"/>
  <c r="L33" i="1"/>
  <c r="J33" i="1"/>
  <c r="P30" i="1"/>
  <c r="T30" i="1" s="1"/>
  <c r="L30" i="1"/>
  <c r="J30" i="1"/>
  <c r="T29" i="1"/>
  <c r="P29" i="1"/>
  <c r="L29" i="1"/>
  <c r="J29" i="1"/>
  <c r="P28" i="1"/>
  <c r="T28" i="1" s="1"/>
  <c r="L28" i="1"/>
  <c r="J28" i="1"/>
  <c r="T27" i="1"/>
  <c r="P27" i="1"/>
  <c r="P31" i="1" s="1"/>
  <c r="L27" i="1"/>
  <c r="J27" i="1"/>
  <c r="P25" i="1"/>
  <c r="T24" i="1"/>
  <c r="P24" i="1"/>
  <c r="L24" i="1"/>
  <c r="J24" i="1"/>
  <c r="T23" i="1"/>
  <c r="P23" i="1"/>
  <c r="L23" i="1"/>
  <c r="J23" i="1"/>
  <c r="T22" i="1"/>
  <c r="P22" i="1"/>
  <c r="L22" i="1"/>
  <c r="J22" i="1"/>
  <c r="T21" i="1"/>
  <c r="P21" i="1"/>
  <c r="L21" i="1"/>
  <c r="J21" i="1"/>
  <c r="T20" i="1"/>
  <c r="P20" i="1"/>
  <c r="L20" i="1"/>
  <c r="J20" i="1"/>
  <c r="T19" i="1"/>
  <c r="P19" i="1"/>
  <c r="L19" i="1"/>
  <c r="J19" i="1"/>
  <c r="T18" i="1"/>
  <c r="P18" i="1"/>
  <c r="L18" i="1"/>
  <c r="J18" i="1"/>
  <c r="P15" i="1"/>
  <c r="T15" i="1" s="1"/>
  <c r="L15" i="1"/>
  <c r="J15" i="1"/>
  <c r="P14" i="1"/>
  <c r="T14" i="1" s="1"/>
  <c r="L14" i="1"/>
  <c r="J14" i="1"/>
  <c r="P13" i="1"/>
  <c r="T13" i="1" s="1"/>
  <c r="L13" i="1"/>
  <c r="J13" i="1"/>
  <c r="P12" i="1"/>
  <c r="T12" i="1" s="1"/>
  <c r="L12" i="1"/>
  <c r="J12" i="1"/>
  <c r="P11" i="1"/>
  <c r="T11" i="1" s="1"/>
  <c r="L11" i="1"/>
  <c r="J11" i="1"/>
  <c r="P10" i="1"/>
  <c r="T10" i="1" s="1"/>
  <c r="L10" i="1"/>
  <c r="J10" i="1"/>
  <c r="P9" i="1"/>
  <c r="T9" i="1" s="1"/>
  <c r="L9" i="1"/>
  <c r="J9" i="1"/>
  <c r="P8" i="1"/>
  <c r="P16" i="1" s="1"/>
  <c r="L8" i="1"/>
  <c r="J8" i="1"/>
  <c r="P7" i="1"/>
  <c r="P93" i="1" s="1"/>
  <c r="L7" i="1"/>
  <c r="J7" i="1"/>
  <c r="T85" i="1" l="1"/>
  <c r="T8" i="1"/>
  <c r="T51" i="1"/>
  <c r="T68" i="1"/>
  <c r="G4" i="2"/>
  <c r="E15" i="2" s="1"/>
  <c r="E16" i="2" s="1"/>
  <c r="T7" i="1"/>
  <c r="P94" i="1" s="1"/>
  <c r="P95" i="1" s="1"/>
</calcChain>
</file>

<file path=xl/sharedStrings.xml><?xml version="1.0" encoding="utf-8"?>
<sst xmlns="http://schemas.openxmlformats.org/spreadsheetml/2006/main" count="483" uniqueCount="142">
  <si>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</si>
  <si>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</si>
  <si>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</si>
  <si>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</si>
  <si>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</si>
  <si>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</si>
  <si>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</si>
  <si>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</si>
  <si>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</si>
  <si>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</si>
  <si>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</si>
  <si>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</si>
  <si>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</si>
  <si>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</si>
  <si>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</si>
  <si>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</si>
  <si>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</si>
  <si>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</si>
  <si>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</si>
  <si>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</si>
  <si>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</si>
  <si>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</si>
  <si>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</si>
  <si>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</si>
  <si>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</si>
  <si>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</si>
  <si>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</si>
  <si>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</si>
  <si>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</si>
  <si>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</si>
  <si>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</si>
  <si>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</si>
  <si>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</si>
  <si>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</si>
  <si>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</si>
  <si>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</si>
  <si>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</si>
  <si>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</si>
  <si>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</si>
  <si>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</si>
  <si>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</si>
  <si>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</si>
  <si>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</si>
  <si>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</si>
  <si>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</si>
  <si>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</si>
  <si>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</si>
  <si>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</si>
  <si>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</si>
  <si>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</si>
  <si>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</si>
  <si>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</si>
  <si>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</si>
  <si>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</si>
  <si>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</si>
  <si>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</si>
  <si>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</si>
  <si>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</si>
  <si>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“Travaux de curage, de démolition et de désamiantage de bâtiments situés 6 et 8 Place de Saint-Eutrope à PLOUGONVEN (29640)”</t>
  </si>
  <si>
    <t/>
  </si>
  <si>
    <t>TRANCHE FERME</t>
  </si>
  <si>
    <t>Installation de chantier</t>
  </si>
  <si>
    <t>QF</t>
  </si>
  <si>
    <t>Documents administratifs, méthodologie, Plan de retrait, P.P.S.P.S, etc.</t>
  </si>
  <si>
    <t xml:space="preserve">Forfait </t>
  </si>
  <si>
    <t>Réalisation de constats d'huissier conformément au C.C.T.P</t>
  </si>
  <si>
    <t>Mise en place d'une installation de chantier, avec cantonnement base vie, y compris raccordement aux réseaux et consommations</t>
  </si>
  <si>
    <t>Mise en œuvre d'une clôture de chantier (clôture grillagée sur plots h=2,00 ml, fixation par colliers, jambes de forces,...)</t>
  </si>
  <si>
    <t>Mise en œuvre d'un panneau de chantier</t>
  </si>
  <si>
    <t>Lancement des D.I.C.T, synthèse des éventuelles différences avec D.T, localisation, balisage et protection des réseaux présents dans et à proximité de l'emprise chantier</t>
  </si>
  <si>
    <t>Intervention d'un électricien et d'un plombier conformément au C.C.T.P</t>
  </si>
  <si>
    <t>Dépose de l'ensemble des végétaux bas du site et des arbres du site identifiés comme non conservés, y compris déssouchage et traitement des bois.</t>
  </si>
  <si>
    <t>Mise en œuvre de dispositifs de protection des abords (grave, toles de répartition, …) pour les voiries, réseaux, candélabres, … selon C.C.T.P</t>
  </si>
  <si>
    <t>Sous-total</t>
  </si>
  <si>
    <t>Déconstruction sélective préalable et travaux annexes</t>
  </si>
  <si>
    <t>Retrait manuel, collecte, transport et traitement préalable des encombrants et matériaux divers encore situés dans le bâtiment</t>
  </si>
  <si>
    <t>Déconstruction intérieure préalable des produits non inertes situés dans le bâtiment à démolir de manière à mettre à nu la structure béton des bâtiments (yc curage sous mode opératoire SS4 au droit des matériaux amiantés) et à permettre ensuite l'évacuation sélective des matériaux vers les filières de traitement adéquates (y compris conditionnement en bennes). Yc curage sous mode opératoire SS4 au droit des matériaux amiantés</t>
  </si>
  <si>
    <t>Déconstruction intérieure préalable des produits non inertes situés dans le bâtiment à réhabiliter de manière à mettre à nu la structure béton des bâtiments (yc curage sous mode opératoire SS4 au droit des matériaux amiantés) et à permettre ensuite l'évacuation sélective des matériaux vers les filières de traitement adéquates (y compris conditionnement en bennes)</t>
  </si>
  <si>
    <t>Dépose des chapes/plancher bois du RDC</t>
  </si>
  <si>
    <t>Dépose des enduits intérieurs sur les murs porteurs conservés, par piquetage/burinage - estimation : 375 m²</t>
  </si>
  <si>
    <t>Dépose d'un foyer de cheminée</t>
  </si>
  <si>
    <t>Dépose des laines de verres soufflée dans les combles</t>
  </si>
  <si>
    <t>Sujétions pour le traitement des éléments pollués des sites</t>
  </si>
  <si>
    <t>Vidange, nettoyage, dégazzage et dépose des 3 cuves à fuel aérienne y compris sujetions relatives aux canalisations, traitement des déchets produits selon C.C.T.P.</t>
  </si>
  <si>
    <t>Terrassement des terres polluées identifiées, pour mise en tas sur l'aire de stockage prévue</t>
  </si>
  <si>
    <t>Chargement, transport et évacuation de terres polluées suivant C.C.T.P pour évacuation en I.S.D.I</t>
  </si>
  <si>
    <t>Analyses des bords et fonds de fouille - Pack I.S.D.I Quantité estimée à 5 unités</t>
  </si>
  <si>
    <t>Désamiantage</t>
  </si>
  <si>
    <t>Mise en œuvre d'installations dédiées au retrait des matériaux amiantés selon C.C.T.P (tunnel d'accès en zone, mise en dépression des zones de travaux, confinement, périmètre de sécurité aire dédiée au déchets,...)</t>
  </si>
  <si>
    <t>Mise en œuvre d'une stratégie d'échantillonnage</t>
  </si>
  <si>
    <t>Mise en œuvre de moyens humains et matériels pour lever les réserves du diagnostic</t>
  </si>
  <si>
    <t>Contrôle de l'empoussièrement selon C.C.T.P, avec analyse en Microscopie Electronique à Transmission - conformément au Guide FD X 46-033, y compris durant les chantiers TEST</t>
  </si>
  <si>
    <t>Retrait de l'enduit de faîtage au niveau du garage</t>
  </si>
  <si>
    <t>Retrait des doublages en panneaux amiante-ciment intérieurs, y compris les ossatures bois et isolants contaminés, ainsi que tous les ouvrages fixés ou en contact, non décontaminables (plinthes, faïence, décoration,… ) - Quantité estimée à 64 m²</t>
  </si>
  <si>
    <t>Retrait de colles de sol et ragréages amiantés , y compris les sols divers et surcouches rajoutés au dessus - Quantité estimée à 15 m²</t>
  </si>
  <si>
    <t>Retrait de tuyauterie avec joint d'étanchéité amianté - Quantité estimée à 1 ml</t>
  </si>
  <si>
    <t>Retrait de gaines de fibrociment amiantées - Quantité estimée à 0,5 ml</t>
  </si>
  <si>
    <t>Retrait de menuiseries avec joints de vitrages amiantés - Quantité estimée à 2 U</t>
  </si>
  <si>
    <t>Retrait de couverture en ardoises amiante ciment y compris traitement des éléments pollués - Quantité estimée à 100 m²</t>
  </si>
  <si>
    <t>Retrait de bardage en amiante ciment y compris traitement des éléments pollués - Quantité estimée à 5 m²</t>
  </si>
  <si>
    <t>Retrait de couverture ondulée en amiante ciment y compris traitement des éléments pollués - Quantité estimée à 115 m²</t>
  </si>
  <si>
    <t>Retrait de débris d'amiante ciment en mélange - Quantité estimée à 1t</t>
  </si>
  <si>
    <t>Retrait de joint (tresse) amiantées - Quantité estimée à 1U</t>
  </si>
  <si>
    <t>Retrait de brides amiantées - Quantité estimée à 1U</t>
  </si>
  <si>
    <t>Déplombage</t>
  </si>
  <si>
    <t>Intégration des sujétions pour présence de peinture au plomb pour la réalisation de curage et autres travaux du chantier (EPI, métrologie, …)</t>
  </si>
  <si>
    <t>Découpes-Désolidarisation - Confortement et études structures</t>
  </si>
  <si>
    <t>Réalisation des découpes par sciages au diamant des structures béton et désolidarisation des structures prises dans les bâtiments mitoyens conservés, selon C.C.T.P</t>
  </si>
  <si>
    <t>Démolition mécanique des bâtiments</t>
  </si>
  <si>
    <t>Mise en œuvre de dispositifs de protection pour les travaux de démolition (grave, toles de répartition, … ) et gestion des extensions de périmètres de sécurités selon C.C.T.P</t>
  </si>
  <si>
    <t>Arrosage, brumisation durant les travaux de démolition lourde et d'évacuation pour abattement des poussières à la source</t>
  </si>
  <si>
    <t>Démolition mécanique des superstructures au moyen d'une pelle de démolition respectant L&gt;H/2</t>
  </si>
  <si>
    <t>Démolition des infrastructures, dallages et exterieurs</t>
  </si>
  <si>
    <t>Démolition des infrastructures des bâtiments</t>
  </si>
  <si>
    <t>Gestion des déchets</t>
  </si>
  <si>
    <t>Hormis pour les inertes le chargement et le conditionnement sont inclus dans les postes de dépose</t>
  </si>
  <si>
    <t>Chargement, transport et évacuation du site des matériaux inertes pour recyclage hors site</t>
  </si>
  <si>
    <t>Chargement et conditionnement</t>
  </si>
  <si>
    <t>Traitement/Revalorisation hors site des matériaux inertes (mise en décharge interdite)</t>
  </si>
  <si>
    <t>Transport des matériaux inertes</t>
  </si>
  <si>
    <t>Gestion des matériaux non inertes (DND)</t>
  </si>
  <si>
    <t>Traitement/Revalorisation des matériaux non inertes, vers une I.S.D.N.D</t>
  </si>
  <si>
    <t>Transport des matériaux non inertes</t>
  </si>
  <si>
    <t>Gestion du bois</t>
  </si>
  <si>
    <t>Traitement/Revalorisation du bois vers une plateforme de recyclage pour revalorisation, ou vers un centre de tri</t>
  </si>
  <si>
    <t>Transport du bois</t>
  </si>
  <si>
    <t>Remise en état de la plateforme et finitions</t>
  </si>
  <si>
    <t>Remblaiement des excavations de démolition au moyen de GNT 0/80 d'apport suivant CCTP (yc compactage)</t>
  </si>
  <si>
    <t>Nivellement des terrains (sans apport de matériaux) et compactage pour diriger les Eaux</t>
  </si>
  <si>
    <t>Maintien des clôtures HERAS en fin de chantier, y compris déplacement et remise en état, et complément si nécessaire</t>
  </si>
  <si>
    <t>Nettoyage général, réalisation des reprises diverses et finitions, repli du chantier</t>
  </si>
  <si>
    <t>Fourniture du Dossier des Ouvrages Exécutés (y compris plan de récolement réalisé par géomètre expert, à fournir sous format ,dwg selon C.C.T.P)</t>
  </si>
  <si>
    <t>Reprises sur les zones mitoyennes</t>
  </si>
  <si>
    <t>Rebouchage des ouvertures en plaques OSB selon C.C.T.P</t>
  </si>
  <si>
    <t>Piquetage des enduits existants, fourniture et mise en œuvre d'enduits hydrofuge sur les murs mitoyens selon C.C.T.P</t>
  </si>
  <si>
    <t>Fourniture et mise en œuvre d'une couverture en bac acier en lieu et place de la couverture amiantée du bâtiment A, y compris compléments de charpentes et raccords étanches sur existant - Surface estimée : 100 m²</t>
  </si>
  <si>
    <t>Reprises de gouttières et descentes EP selon C.C.T.P</t>
  </si>
  <si>
    <t>Reprise des pieds de murs sur zones mitoyennes selon C.C.T.P</t>
  </si>
  <si>
    <t>Reprise de rive de couvertures</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</si>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</sst>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4">
    <xf numFmtId="0" fontId="0" fillId="0" borderId="0" xfId="0"/>
    <xf numFmtId="0" fontId="1" fillId="35" borderId="0" xfId="0" applyFont="1" applyFill="1" applyAlignment="1" applyProtection="1">
      <alignment horizontal="right" wrapText="1"/>
      <protection locked="0"/>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214" fontId="31" fillId="35" borderId="27" xfId="0" applyNumberFormat="1"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0" fontId="1" fillId="33" borderId="0" xfId="0" applyFont="1" applyFill="1" applyAlignment="1">
      <alignment horizontal="center"/>
    </xf>
    <xf numFmtId="0" fontId="1" fillId="33" borderId="0" xfId="0" applyFont="1" applyFill="1" applyAlignment="1">
      <alignment horizontal="center" wrapText="1"/>
    </xf>
    <xf numFmtId="0" fontId="1" fillId="33" borderId="0" xfId="0" applyFont="1" applyFill="1" applyAlignment="1" applyProtection="1">
      <alignment horizontal="center" wrapText="1"/>
      <protection locked="0"/>
    </xf>
    <xf numFmtId="214" fontId="2" fillId="0" borderId="0" xfId="0" applyNumberFormat="1" applyFont="1" applyAlignment="1">
      <alignment horizontal="right" vertical="top" indent="1"/>
    </xf>
    <xf numFmtId="214" fontId="4" fillId="0" borderId="0" xfId="0" applyNumberFormat="1" applyFont="1" applyAlignment="1">
      <alignment horizontal="right" vertical="top" indent="1"/>
    </xf>
    <xf numFmtId="214" fontId="1" fillId="33" borderId="0" xfId="0" applyNumberFormat="1" applyFont="1" applyFill="1" applyAlignment="1">
      <alignment horizontal="right" indent="1"/>
    </xf>
    <xf numFmtId="214" fontId="2" fillId="0" borderId="0" xfId="0" applyNumberFormat="1" applyFont="1" applyAlignment="1">
      <alignment horizontal="right" inden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1" fillId="33" borderId="0" xfId="0" applyFont="1" applyFill="1" applyAlignment="1" applyProtection="1">
      <alignment horizontal="center"/>
      <protection locked="0"/>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214" fontId="1" fillId="33" borderId="0" xfId="0" applyNumberFormat="1" applyFont="1" applyFill="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3" borderId="0" xfId="0" applyFont="1" applyFill="1" applyAlignment="1">
      <alignment horizontal="left"/>
    </xf>
    <xf numFmtId="0" fontId="2" fillId="0" borderId="0" xfId="0" applyFont="1" applyAlignment="1">
      <alignment horizontal="left"/>
    </xf>
    <xf numFmtId="0" fontId="4" fillId="0" borderId="0" xfId="0" applyFont="1" applyAlignment="1">
      <alignment horizontal="center" vertical="top"/>
    </xf>
    <xf numFmtId="216" fontId="2" fillId="0" borderId="0" xfId="0" applyNumberFormat="1" applyFont="1" applyAlignment="1" applyProtection="1">
      <alignment horizontal="center" vertical="top"/>
      <protection locked="0"/>
    </xf>
    <xf numFmtId="216" fontId="5" fillId="0" borderId="0" xfId="0" applyNumberFormat="1" applyFont="1" applyAlignment="1" applyProtection="1">
      <alignment horizontal="center" vertical="top"/>
      <protection locked="0"/>
    </xf>
    <xf numFmtId="216" fontId="1" fillId="33" borderId="0" xfId="0" applyNumberFormat="1" applyFont="1" applyFill="1" applyAlignment="1" applyProtection="1">
      <alignment horizontal="center"/>
      <protection locked="0"/>
    </xf>
    <xf numFmtId="216" fontId="2" fillId="0" borderId="0" xfId="0" applyNumberFormat="1" applyFont="1" applyAlignment="1" applyProtection="1">
      <alignment horizontal="center"/>
      <protection locked="0"/>
    </xf>
    <xf numFmtId="216" fontId="25" fillId="0" borderId="0" xfId="0" applyNumberFormat="1" applyFont="1" applyAlignment="1" applyProtection="1">
      <alignment horizontal="right" vertical="top" indent="1"/>
      <protection locked="0"/>
    </xf>
    <xf numFmtId="216" fontId="26" fillId="0" borderId="0" xfId="0" applyNumberFormat="1" applyFont="1" applyAlignment="1" applyProtection="1">
      <alignment horizontal="right" vertical="top" indent="1"/>
      <protection locked="0"/>
    </xf>
    <xf numFmtId="216" fontId="25" fillId="0" borderId="0" xfId="0" applyNumberFormat="1" applyFont="1" applyAlignment="1" applyProtection="1">
      <alignment horizontal="left" wrapText="1"/>
      <protection locked="0"/>
    </xf>
    <xf numFmtId="217" fontId="2" fillId="0" borderId="0" xfId="0" applyNumberFormat="1" applyFont="1" applyAlignment="1" applyProtection="1">
      <alignment horizontal="right" vertical="top"/>
      <protection locked="0"/>
    </xf>
    <xf numFmtId="217" fontId="1" fillId="0" borderId="0" xfId="0" applyNumberFormat="1" applyFont="1" applyAlignment="1" applyProtection="1">
      <alignment horizontal="right" vertical="top"/>
      <protection locked="0"/>
    </xf>
    <xf numFmtId="217" fontId="2" fillId="0" borderId="0" xfId="0" applyNumberFormat="1" applyFont="1" applyAlignment="1" applyProtection="1">
      <alignment horizontal="right"/>
      <protection locked="0"/>
    </xf>
    <xf numFmtId="217" fontId="2" fillId="0" borderId="0" xfId="0" applyNumberFormat="1" applyFont="1" applyAlignment="1">
      <alignment horizontal="right" vertical="top"/>
    </xf>
    <xf numFmtId="217" fontId="4" fillId="0" borderId="0" xfId="0" applyNumberFormat="1" applyFont="1" applyAlignment="1">
      <alignment horizontal="right" vertical="top"/>
    </xf>
    <xf numFmtId="217" fontId="1" fillId="33" borderId="0" xfId="0" applyNumberFormat="1" applyFont="1" applyFill="1" applyAlignment="1">
      <alignment horizontal="right"/>
    </xf>
    <xf numFmtId="217" fontId="2" fillId="0" borderId="0" xfId="0" applyNumberFormat="1" applyFont="1" applyAlignment="1">
      <alignment horizontal="right"/>
    </xf>
    <xf numFmtId="217" fontId="2" fillId="0" borderId="0" xfId="0" applyNumberFormat="1" applyFont="1" applyAlignment="1" applyProtection="1">
      <alignment horizontal="right" wrapText="1"/>
      <protection locked="0"/>
    </xf>
    <xf numFmtId="0" fontId="2" fillId="0" borderId="0" xfId="0" quotePrefix="1" applyFont="1" applyAlignment="1">
      <alignment horizontal="left"/>
    </xf>
    <xf numFmtId="0" fontId="2" fillId="0" borderId="0" xfId="0" quotePrefix="1" applyFont="1" applyAlignment="1">
      <alignment horizontal="left" wrapText="1"/>
    </xf>
    <xf numFmtId="0" fontId="1" fillId="0" borderId="0" xfId="0" quotePrefix="1" applyFont="1" applyAlignment="1">
      <alignment horizontal="left"/>
    </xf>
    <xf numFmtId="0" fontId="1" fillId="0" borderId="0" xfId="0" quotePrefix="1" applyFont="1" applyAlignment="1">
      <alignment horizontal="left" wrapText="1"/>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6" fontId="26" fillId="0" borderId="0" xfId="0" applyNumberFormat="1" applyFont="1" applyAlignment="1" applyProtection="1">
      <alignment horizontal="left" wrapText="1"/>
      <protection locked="0"/>
    </xf>
    <xf numFmtId="217" fontId="1" fillId="0" borderId="0" xfId="0" applyNumberFormat="1" applyFont="1" applyAlignment="1" applyProtection="1">
      <alignment horizontal="right" wrapText="1"/>
      <protection locked="0"/>
    </xf>
    <xf numFmtId="217" fontId="1" fillId="0" borderId="0" xfId="0" applyNumberFormat="1" applyFont="1" applyAlignment="1">
      <alignment horizontal="right"/>
    </xf>
    <xf numFmtId="216" fontId="1" fillId="0" borderId="0" xfId="0" applyNumberFormat="1" applyFont="1" applyAlignment="1" applyProtection="1">
      <alignment horizontal="center"/>
      <protection locked="0"/>
    </xf>
    <xf numFmtId="214" fontId="1" fillId="0" borderId="0" xfId="0" applyNumberFormat="1" applyFont="1" applyAlignment="1">
      <alignment horizontal="right" indent="1"/>
    </xf>
    <xf numFmtId="0" fontId="6" fillId="0" borderId="0" xfId="0" applyFont="1"/>
    <xf numFmtId="216" fontId="26" fillId="0" borderId="0" xfId="0" applyNumberFormat="1" applyFont="1" applyAlignment="1" applyProtection="1">
      <alignment horizontal="left"/>
      <protection locked="0"/>
    </xf>
    <xf numFmtId="217" fontId="32" fillId="0" borderId="0" xfId="0" applyNumberFormat="1" applyFont="1" applyAlignment="1" applyProtection="1">
      <alignment horizontal="right" vertical="top"/>
      <protection locked="0"/>
    </xf>
    <xf numFmtId="217" fontId="33" fillId="0" borderId="0" xfId="0" applyNumberFormat="1" applyFont="1" applyAlignment="1" applyProtection="1">
      <alignment horizontal="right" vertical="top"/>
      <protection locked="0"/>
    </xf>
    <xf numFmtId="217" fontId="33" fillId="33" borderId="0" xfId="0" applyNumberFormat="1" applyFont="1" applyFill="1" applyAlignment="1" applyProtection="1">
      <alignment horizontal="right"/>
      <protection locked="0"/>
    </xf>
    <xf numFmtId="217" fontId="33" fillId="0" borderId="0" xfId="0" applyNumberFormat="1" applyFont="1" applyAlignment="1" applyProtection="1">
      <alignment horizontal="right"/>
      <protection locked="0"/>
    </xf>
    <xf numFmtId="217"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3" fillId="33" borderId="0" xfId="0" applyFont="1" applyFill="1" applyAlignment="1" applyProtection="1">
      <alignment horizontal="center"/>
      <protection locked="0"/>
    </xf>
    <xf numFmtId="0" fontId="33" fillId="0" borderId="0" xfId="0" applyFont="1" applyAlignment="1" applyProtection="1">
      <alignment horizontal="left" wrapText="1"/>
      <protection locked="0"/>
    </xf>
    <xf numFmtId="0" fontId="33" fillId="0" borderId="0" xfId="0" applyFont="1" applyAlignment="1" applyProtection="1">
      <alignment horizontal="center"/>
      <protection locked="0"/>
    </xf>
    <xf numFmtId="0" fontId="32" fillId="0" borderId="0" xfId="0" applyFont="1" applyAlignment="1" applyProtection="1">
      <alignment horizontal="left" wrapText="1"/>
      <protection locked="0"/>
    </xf>
    <xf numFmtId="0" fontId="2" fillId="0" borderId="0" xfId="0" applyFont="1" applyAlignment="1">
      <alignment horizontal="right"/>
    </xf>
    <xf numFmtId="0" fontId="2" fillId="0" borderId="0" xfId="0" applyFont="1" applyAlignment="1">
      <alignment horizontal="right" wrapText="1"/>
    </xf>
    <xf numFmtId="216" fontId="25" fillId="0" borderId="0" xfId="0" applyNumberFormat="1" applyFont="1" applyAlignment="1" applyProtection="1">
      <alignment horizontal="right" wrapText="1"/>
      <protection locked="0"/>
    </xf>
    <xf numFmtId="216" fontId="2" fillId="0" borderId="0" xfId="0" applyNumberFormat="1" applyFont="1" applyAlignment="1" applyProtection="1">
      <alignment horizontal="right"/>
      <protection locked="0"/>
    </xf>
    <xf numFmtId="0" fontId="1" fillId="35" borderId="0" xfId="0" quotePrefix="1" applyFont="1" applyFill="1" applyAlignment="1">
      <alignment horizontal="left"/>
    </xf>
    <xf numFmtId="0" fontId="1" fillId="35" borderId="0" xfId="0" quotePrefix="1" applyFont="1" applyFill="1" applyAlignment="1">
      <alignment horizontal="left" wrapText="1"/>
    </xf>
    <xf numFmtId="0" fontId="33" fillId="35" borderId="0" xfId="0" applyFont="1" applyFill="1" applyAlignment="1" applyProtection="1">
      <alignment horizontal="left" wrapText="1"/>
      <protection locked="0"/>
    </xf>
    <xf numFmtId="216" fontId="26" fillId="35" borderId="0" xfId="0" applyNumberFormat="1" applyFont="1" applyFill="1" applyAlignment="1" applyProtection="1">
      <alignment horizontal="left" wrapText="1"/>
      <protection locked="0"/>
    </xf>
    <xf numFmtId="217" fontId="1" fillId="35" borderId="0" xfId="0" applyNumberFormat="1" applyFont="1" applyFill="1" applyAlignment="1" applyProtection="1">
      <alignment horizontal="right" wrapText="1"/>
      <protection locked="0"/>
    </xf>
    <xf numFmtId="0" fontId="1" fillId="35" borderId="0" xfId="0" applyFont="1" applyFill="1" applyAlignment="1">
      <alignment horizontal="center"/>
    </xf>
    <xf numFmtId="0" fontId="1" fillId="35" borderId="0" xfId="0" applyFont="1" applyFill="1" applyAlignment="1">
      <alignment horizontal="right"/>
    </xf>
    <xf numFmtId="0" fontId="1" fillId="35" borderId="0" xfId="0" applyFont="1" applyFill="1" applyAlignment="1">
      <alignment horizontal="right" wrapText="1"/>
    </xf>
    <xf numFmtId="216" fontId="26" fillId="35" borderId="0" xfId="0" applyNumberFormat="1" applyFont="1" applyFill="1" applyAlignment="1" applyProtection="1">
      <alignment horizontal="right" wrapText="1"/>
      <protection locked="0"/>
    </xf>
    <xf numFmtId="216" fontId="1" fillId="35" borderId="0" xfId="0" applyNumberFormat="1" applyFont="1" applyFill="1" applyAlignment="1" applyProtection="1">
      <alignment horizontal="right"/>
      <protection locked="0"/>
    </xf>
    <xf numFmtId="216" fontId="26" fillId="35" borderId="0" xfId="0" applyNumberFormat="1" applyFont="1" applyFill="1" applyAlignment="1" applyProtection="1">
      <alignment horizontal="left"/>
      <protection locked="0"/>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xf numFmtId="0" fontId="1" fillId="35" borderId="0" xfId="0" applyFont="1" applyFill="1" applyAlignment="1" applyProtection="1">
      <alignment horizont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1" fillId="35" borderId="0" xfId="0" applyFont="1" applyFill="1" applyAlignment="1">
      <alignment horizontal="right"/>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217"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217"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4" fontId="2" fillId="0" borderId="0" xfId="0" applyNumberFormat="1" applyFont="1" applyAlignment="1">
      <alignment horizontal="left" vertical="center" wrapText="1" inden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V99"/>
  <sheetViews>
    <sheetView tabSelected="1" workbookViewId="0">
      <pane ySplit="4" topLeftCell="A5" activePane="bottomLeft" state="frozen"/>
      <selection pane="bottomLeft" activeCell="L14" sqref="L14"/>
    </sheetView>
  </sheetViews>
  <sheetFormatPr baseColWidth="10" defaultColWidth="9.140625" defaultRowHeight="10.5" x14ac:dyDescent="0.15"/>
  <cols>
    <col min="1" max="1" width="7.140625" style="15" customWidth="1"/>
    <col min="2" max="2" width="11.7109375" style="60" hidden="1" customWidth="1"/>
    <col min="3" max="3" width="3.7109375" style="60" hidden="1" customWidth="1"/>
    <col min="4" max="4" width="44.7109375" style="44" customWidth="1"/>
    <col min="5" max="5" width="4.7109375" style="15" customWidth="1"/>
    <col min="6" max="6" width="4.42578125" style="15" customWidth="1"/>
    <col min="7" max="7" width="2.5703125" style="15" customWidth="1"/>
    <col min="8" max="9" width="4.7109375" style="24" hidden="1" customWidth="1"/>
    <col min="10" max="10" width="7.7109375" style="15" hidden="1" customWidth="1"/>
    <col min="11" max="11" width="12.7109375" style="71" customWidth="1"/>
    <col min="12" max="12" width="31.42578125" style="46" hidden="1" customWidth="1"/>
    <col min="13" max="13" width="19.7109375" style="68" hidden="1" customWidth="1"/>
    <col min="14" max="14" width="33.28515625" style="76" hidden="1" customWidth="1"/>
    <col min="15" max="15" width="24.85546875" style="76" hidden="1" customWidth="1"/>
    <col min="16" max="16" width="16.7109375" style="75" customWidth="1"/>
    <col min="17" max="18" width="10.7109375" style="15" hidden="1" customWidth="1"/>
    <col min="19" max="19" width="8.140625" style="65" customWidth="1"/>
    <col min="20" max="20" width="15.140625" style="31" customWidth="1"/>
    <col min="21" max="21" width="15.7109375" style="53" customWidth="1"/>
    <col min="22" max="22" width="20.7109375" style="15" hidden="1" customWidth="1"/>
    <col min="23" max="23" width="9.140625" style="15" customWidth="1"/>
    <col min="24" max="16384" width="9.140625" style="15"/>
  </cols>
  <sheetData>
    <row r="1" spans="1:22" hidden="1" x14ac:dyDescent="0.15">
      <c r="A1" s="18"/>
      <c r="B1" s="17"/>
      <c r="C1" s="17"/>
      <c r="D1" s="41"/>
      <c r="E1" s="19"/>
      <c r="F1" s="19"/>
      <c r="G1" s="19"/>
      <c r="H1" s="20"/>
      <c r="I1" s="20"/>
      <c r="J1" s="19"/>
      <c r="K1" s="90"/>
      <c r="L1" s="95"/>
      <c r="M1" s="66"/>
      <c r="N1" s="69"/>
      <c r="O1" s="69"/>
      <c r="P1" s="72"/>
      <c r="Q1" s="19"/>
      <c r="R1" s="19"/>
      <c r="S1" s="62"/>
      <c r="T1" s="28"/>
    </row>
    <row r="2" spans="1:22" s="16" customFormat="1" hidden="1" x14ac:dyDescent="0.15">
      <c r="A2" s="18"/>
      <c r="B2" s="17"/>
      <c r="C2" s="17"/>
      <c r="D2" s="42"/>
      <c r="E2" s="18"/>
      <c r="F2" s="18"/>
      <c r="G2" s="18"/>
      <c r="H2" s="21"/>
      <c r="I2" s="21"/>
      <c r="J2" s="18"/>
      <c r="K2" s="91"/>
      <c r="L2" s="96"/>
      <c r="M2" s="67"/>
      <c r="N2" s="70"/>
      <c r="O2" s="70"/>
      <c r="P2" s="73"/>
      <c r="Q2" s="61"/>
      <c r="R2" s="61"/>
      <c r="S2" s="63"/>
      <c r="T2" s="29"/>
      <c r="U2" s="54"/>
    </row>
    <row r="3" spans="1:22" s="52" customFormat="1" ht="30" customHeight="1" x14ac:dyDescent="0.2">
      <c r="A3" s="14" t="s">
        <v>58</v>
      </c>
      <c r="B3" s="13"/>
      <c r="C3" s="13"/>
      <c r="D3" s="13"/>
      <c r="E3" s="12"/>
      <c r="F3" s="12"/>
      <c r="G3" s="12"/>
      <c r="H3" s="11"/>
      <c r="I3" s="11"/>
      <c r="J3" s="12"/>
      <c r="K3" s="10"/>
      <c r="L3" s="9"/>
      <c r="M3" s="8"/>
      <c r="N3" s="7"/>
      <c r="O3" s="7"/>
      <c r="P3" s="6"/>
      <c r="Q3" s="5"/>
      <c r="R3" s="5"/>
      <c r="S3" s="4"/>
      <c r="T3" s="3"/>
      <c r="U3" s="12"/>
      <c r="V3" s="2"/>
    </row>
    <row r="4" spans="1:22" ht="21" customHeight="1" x14ac:dyDescent="0.15">
      <c r="A4" s="25" t="s">
        <v>26</v>
      </c>
      <c r="B4" s="59" t="s">
        <v>20</v>
      </c>
      <c r="C4" s="59"/>
      <c r="D4" s="43" t="s">
        <v>12</v>
      </c>
      <c r="E4" s="25" t="s">
        <v>0</v>
      </c>
      <c r="F4" s="25" t="s">
        <v>21</v>
      </c>
      <c r="G4" s="26" t="s">
        <v>13</v>
      </c>
      <c r="H4" s="27" t="s">
        <v>2</v>
      </c>
      <c r="I4" s="27" t="s">
        <v>3</v>
      </c>
      <c r="J4" s="25" t="s">
        <v>37</v>
      </c>
      <c r="K4" s="92" t="s">
        <v>45</v>
      </c>
      <c r="L4" s="97" t="s">
        <v>15</v>
      </c>
      <c r="M4" s="115" t="s">
        <v>52</v>
      </c>
      <c r="N4" s="109" t="s">
        <v>54</v>
      </c>
      <c r="O4" s="109" t="s">
        <v>53</v>
      </c>
      <c r="P4" s="74" t="s">
        <v>16</v>
      </c>
      <c r="Q4" s="25"/>
      <c r="R4" s="25"/>
      <c r="S4" s="64" t="s">
        <v>17</v>
      </c>
      <c r="T4" s="30" t="s">
        <v>22</v>
      </c>
      <c r="U4" s="55" t="s">
        <v>44</v>
      </c>
      <c r="V4" s="110" t="s">
        <v>55</v>
      </c>
    </row>
    <row r="5" spans="1:22" s="88" customFormat="1" ht="12.75" x14ac:dyDescent="0.2">
      <c r="A5" s="16"/>
      <c r="B5" s="79" t="s">
        <v>59</v>
      </c>
      <c r="C5" s="79" t="s">
        <v>59</v>
      </c>
      <c r="D5" s="80" t="s">
        <v>60</v>
      </c>
      <c r="E5" s="16" t="s">
        <v>59</v>
      </c>
      <c r="F5" s="16"/>
      <c r="G5" s="16"/>
      <c r="H5" s="81"/>
      <c r="I5" s="81"/>
      <c r="J5" s="16"/>
      <c r="K5" s="93"/>
      <c r="L5" s="98"/>
      <c r="M5" s="83"/>
      <c r="N5" s="84"/>
      <c r="O5" s="84"/>
      <c r="P5" s="85"/>
      <c r="Q5" s="16"/>
      <c r="R5" s="16"/>
      <c r="S5" s="86"/>
      <c r="T5" s="87"/>
      <c r="U5" s="116"/>
      <c r="V5" s="16"/>
    </row>
    <row r="6" spans="1:22" s="88" customFormat="1" ht="12.75" x14ac:dyDescent="0.2">
      <c r="A6" s="16"/>
      <c r="B6" s="79" t="s">
        <v>59</v>
      </c>
      <c r="C6" s="79" t="s">
        <v>59</v>
      </c>
      <c r="D6" s="80" t="s">
        <v>61</v>
      </c>
      <c r="E6" s="16" t="s">
        <v>59</v>
      </c>
      <c r="F6" s="16"/>
      <c r="G6" s="16"/>
      <c r="H6" s="16"/>
      <c r="I6" s="16"/>
      <c r="J6" s="16"/>
      <c r="K6" s="93"/>
      <c r="L6" s="99"/>
      <c r="M6" s="89"/>
      <c r="N6" s="82"/>
      <c r="O6" s="82"/>
      <c r="P6" s="85"/>
      <c r="Q6" s="16"/>
      <c r="R6" s="16"/>
      <c r="S6" s="86"/>
      <c r="T6" s="87"/>
      <c r="U6" s="116"/>
      <c r="V6" s="16"/>
    </row>
    <row r="7" spans="1:22" ht="21" x14ac:dyDescent="0.15">
      <c r="A7" s="15">
        <v>1</v>
      </c>
      <c r="B7" s="77" t="s">
        <v>59</v>
      </c>
      <c r="C7" s="77" t="s">
        <v>59</v>
      </c>
      <c r="D7" s="78" t="s">
        <v>63</v>
      </c>
      <c r="E7" s="15" t="s">
        <v>62</v>
      </c>
      <c r="F7" s="15" t="s">
        <v>64</v>
      </c>
      <c r="G7" s="15">
        <v>1</v>
      </c>
      <c r="J7" s="15">
        <f t="shared" ref="J7:J15" si="0">G7-I7+H7</f>
        <v>1</v>
      </c>
      <c r="K7" s="94"/>
      <c r="L7" s="100" t="e">
        <f t="shared" ref="L7:L15" ca="1" si="1">EUROToLetters(K7)</f>
        <v>#NAME?</v>
      </c>
      <c r="P7" s="75">
        <f t="shared" ref="P7:P15" si="2">ROUND(G7*ROUND(K7,2),2)</f>
        <v>0</v>
      </c>
      <c r="S7" s="65">
        <v>0.2</v>
      </c>
      <c r="T7" s="31">
        <f t="shared" ref="T7:T15" si="3">ROUND(S7*ROUND(P7,2),2)</f>
        <v>0</v>
      </c>
      <c r="U7" s="117"/>
    </row>
    <row r="8" spans="1:22" ht="21" x14ac:dyDescent="0.15">
      <c r="A8" s="15">
        <v>2</v>
      </c>
      <c r="B8" s="77" t="s">
        <v>59</v>
      </c>
      <c r="C8" s="77" t="s">
        <v>59</v>
      </c>
      <c r="D8" s="78" t="s">
        <v>65</v>
      </c>
      <c r="E8" s="15" t="s">
        <v>62</v>
      </c>
      <c r="F8" s="15" t="s">
        <v>64</v>
      </c>
      <c r="G8" s="15">
        <v>1</v>
      </c>
      <c r="J8" s="15">
        <f t="shared" si="0"/>
        <v>1</v>
      </c>
      <c r="K8" s="94"/>
      <c r="L8" s="100" t="e">
        <f t="shared" ca="1" si="1"/>
        <v>#NAME?</v>
      </c>
      <c r="P8" s="75">
        <f t="shared" si="2"/>
        <v>0</v>
      </c>
      <c r="S8" s="65">
        <v>0.2</v>
      </c>
      <c r="T8" s="31">
        <f t="shared" si="3"/>
        <v>0</v>
      </c>
      <c r="U8" s="117"/>
    </row>
    <row r="9" spans="1:22" ht="31.5" x14ac:dyDescent="0.15">
      <c r="A9" s="15">
        <v>3</v>
      </c>
      <c r="B9" s="77" t="s">
        <v>59</v>
      </c>
      <c r="C9" s="77" t="s">
        <v>59</v>
      </c>
      <c r="D9" s="78" t="s">
        <v>66</v>
      </c>
      <c r="E9" s="15" t="s">
        <v>62</v>
      </c>
      <c r="F9" s="15" t="s">
        <v>64</v>
      </c>
      <c r="G9" s="15">
        <v>1</v>
      </c>
      <c r="J9" s="15">
        <f t="shared" si="0"/>
        <v>1</v>
      </c>
      <c r="K9" s="94"/>
      <c r="L9" s="100" t="e">
        <f t="shared" ca="1" si="1"/>
        <v>#NAME?</v>
      </c>
      <c r="P9" s="75">
        <f t="shared" si="2"/>
        <v>0</v>
      </c>
      <c r="S9" s="65">
        <v>0.2</v>
      </c>
      <c r="T9" s="31">
        <f t="shared" si="3"/>
        <v>0</v>
      </c>
      <c r="U9" s="117"/>
    </row>
    <row r="10" spans="1:22" ht="31.5" x14ac:dyDescent="0.15">
      <c r="A10" s="15">
        <v>4</v>
      </c>
      <c r="B10" s="77" t="s">
        <v>59</v>
      </c>
      <c r="C10" s="77" t="s">
        <v>59</v>
      </c>
      <c r="D10" s="78" t="s">
        <v>67</v>
      </c>
      <c r="E10" s="15" t="s">
        <v>62</v>
      </c>
      <c r="F10" s="15" t="s">
        <v>64</v>
      </c>
      <c r="G10" s="15">
        <v>1</v>
      </c>
      <c r="J10" s="15">
        <f t="shared" si="0"/>
        <v>1</v>
      </c>
      <c r="K10" s="94"/>
      <c r="L10" s="100" t="e">
        <f t="shared" ca="1" si="1"/>
        <v>#NAME?</v>
      </c>
      <c r="P10" s="75">
        <f t="shared" si="2"/>
        <v>0</v>
      </c>
      <c r="S10" s="65">
        <v>0.2</v>
      </c>
      <c r="T10" s="31">
        <f t="shared" si="3"/>
        <v>0</v>
      </c>
      <c r="U10" s="117"/>
    </row>
    <row r="11" spans="1:22" x14ac:dyDescent="0.15">
      <c r="A11" s="15">
        <v>5</v>
      </c>
      <c r="B11" s="77" t="s">
        <v>59</v>
      </c>
      <c r="C11" s="77" t="s">
        <v>59</v>
      </c>
      <c r="D11" s="78" t="s">
        <v>68</v>
      </c>
      <c r="E11" s="15" t="s">
        <v>62</v>
      </c>
      <c r="F11" s="15" t="s">
        <v>64</v>
      </c>
      <c r="G11" s="15">
        <v>1</v>
      </c>
      <c r="J11" s="15">
        <f t="shared" si="0"/>
        <v>1</v>
      </c>
      <c r="K11" s="94"/>
      <c r="L11" s="100" t="e">
        <f t="shared" ca="1" si="1"/>
        <v>#NAME?</v>
      </c>
      <c r="P11" s="75">
        <f t="shared" si="2"/>
        <v>0</v>
      </c>
      <c r="S11" s="65">
        <v>0.2</v>
      </c>
      <c r="T11" s="31">
        <f t="shared" si="3"/>
        <v>0</v>
      </c>
      <c r="U11" s="117"/>
    </row>
    <row r="12" spans="1:22" ht="42" x14ac:dyDescent="0.15">
      <c r="A12" s="15">
        <v>6</v>
      </c>
      <c r="B12" s="77" t="s">
        <v>59</v>
      </c>
      <c r="C12" s="77" t="s">
        <v>59</v>
      </c>
      <c r="D12" s="78" t="s">
        <v>69</v>
      </c>
      <c r="E12" s="15" t="s">
        <v>62</v>
      </c>
      <c r="F12" s="15" t="s">
        <v>64</v>
      </c>
      <c r="G12" s="15">
        <v>1</v>
      </c>
      <c r="J12" s="15">
        <f t="shared" si="0"/>
        <v>1</v>
      </c>
      <c r="K12" s="94"/>
      <c r="L12" s="100" t="e">
        <f t="shared" ca="1" si="1"/>
        <v>#NAME?</v>
      </c>
      <c r="P12" s="75">
        <f t="shared" si="2"/>
        <v>0</v>
      </c>
      <c r="S12" s="65">
        <v>0.2</v>
      </c>
      <c r="T12" s="31">
        <f t="shared" si="3"/>
        <v>0</v>
      </c>
      <c r="U12" s="117"/>
    </row>
    <row r="13" spans="1:22" ht="21" x14ac:dyDescent="0.15">
      <c r="A13" s="15">
        <v>7</v>
      </c>
      <c r="B13" s="77" t="s">
        <v>59</v>
      </c>
      <c r="C13" s="77" t="s">
        <v>59</v>
      </c>
      <c r="D13" s="78" t="s">
        <v>70</v>
      </c>
      <c r="E13" s="15" t="s">
        <v>62</v>
      </c>
      <c r="F13" s="15" t="s">
        <v>64</v>
      </c>
      <c r="G13" s="15">
        <v>1</v>
      </c>
      <c r="J13" s="15">
        <f t="shared" si="0"/>
        <v>1</v>
      </c>
      <c r="K13" s="94"/>
      <c r="L13" s="100" t="e">
        <f t="shared" ca="1" si="1"/>
        <v>#NAME?</v>
      </c>
      <c r="P13" s="75">
        <f t="shared" si="2"/>
        <v>0</v>
      </c>
      <c r="S13" s="65">
        <v>0.2</v>
      </c>
      <c r="T13" s="31">
        <f t="shared" si="3"/>
        <v>0</v>
      </c>
      <c r="U13" s="117"/>
    </row>
    <row r="14" spans="1:22" ht="31.5" x14ac:dyDescent="0.15">
      <c r="A14" s="15">
        <v>8</v>
      </c>
      <c r="B14" s="77" t="s">
        <v>59</v>
      </c>
      <c r="C14" s="77" t="s">
        <v>59</v>
      </c>
      <c r="D14" s="78" t="s">
        <v>71</v>
      </c>
      <c r="E14" s="15" t="s">
        <v>62</v>
      </c>
      <c r="F14" s="15" t="s">
        <v>64</v>
      </c>
      <c r="G14" s="15">
        <v>1</v>
      </c>
      <c r="J14" s="15">
        <f t="shared" si="0"/>
        <v>1</v>
      </c>
      <c r="K14" s="94"/>
      <c r="L14" s="100" t="e">
        <f t="shared" ca="1" si="1"/>
        <v>#NAME?</v>
      </c>
      <c r="P14" s="75">
        <f t="shared" si="2"/>
        <v>0</v>
      </c>
      <c r="S14" s="65">
        <v>0.2</v>
      </c>
      <c r="T14" s="31">
        <f t="shared" si="3"/>
        <v>0</v>
      </c>
      <c r="U14" s="117"/>
    </row>
    <row r="15" spans="1:22" ht="31.5" x14ac:dyDescent="0.15">
      <c r="A15" s="15">
        <v>9</v>
      </c>
      <c r="B15" s="77" t="s">
        <v>59</v>
      </c>
      <c r="C15" s="77" t="s">
        <v>59</v>
      </c>
      <c r="D15" s="78" t="s">
        <v>72</v>
      </c>
      <c r="E15" s="15" t="s">
        <v>62</v>
      </c>
      <c r="F15" s="15" t="s">
        <v>64</v>
      </c>
      <c r="G15" s="15">
        <v>1</v>
      </c>
      <c r="J15" s="15">
        <f t="shared" si="0"/>
        <v>1</v>
      </c>
      <c r="K15" s="94"/>
      <c r="L15" s="100" t="e">
        <f t="shared" ca="1" si="1"/>
        <v>#NAME?</v>
      </c>
      <c r="P15" s="75">
        <f t="shared" si="2"/>
        <v>0</v>
      </c>
      <c r="S15" s="65">
        <v>0.2</v>
      </c>
      <c r="T15" s="31">
        <f t="shared" si="3"/>
        <v>0</v>
      </c>
      <c r="U15" s="117"/>
    </row>
    <row r="16" spans="1:22" s="88" customFormat="1" ht="12.75" x14ac:dyDescent="0.2">
      <c r="A16" s="25"/>
      <c r="B16" s="105" t="s">
        <v>59</v>
      </c>
      <c r="C16" s="105" t="s">
        <v>59</v>
      </c>
      <c r="D16" s="106" t="s">
        <v>73</v>
      </c>
      <c r="E16" s="25" t="s">
        <v>59</v>
      </c>
      <c r="F16" s="25"/>
      <c r="G16" s="25"/>
      <c r="H16" s="45"/>
      <c r="I16" s="45"/>
      <c r="J16" s="25"/>
      <c r="K16" s="92"/>
      <c r="L16" s="107"/>
      <c r="M16" s="108"/>
      <c r="N16" s="109"/>
      <c r="O16" s="109"/>
      <c r="P16" s="74">
        <f>SUM(P7:P15)</f>
        <v>0</v>
      </c>
      <c r="Q16" s="25"/>
      <c r="R16" s="25"/>
      <c r="S16" s="64"/>
      <c r="T16" s="30"/>
      <c r="U16" s="118"/>
      <c r="V16" s="110"/>
    </row>
    <row r="17" spans="1:22" s="88" customFormat="1" ht="21.75" x14ac:dyDescent="0.2">
      <c r="A17" s="16"/>
      <c r="B17" s="79" t="s">
        <v>59</v>
      </c>
      <c r="C17" s="79" t="s">
        <v>59</v>
      </c>
      <c r="D17" s="80" t="s">
        <v>74</v>
      </c>
      <c r="E17" s="16" t="s">
        <v>59</v>
      </c>
      <c r="F17" s="16"/>
      <c r="G17" s="16"/>
      <c r="H17" s="81"/>
      <c r="I17" s="81"/>
      <c r="J17" s="16"/>
      <c r="K17" s="93"/>
      <c r="L17" s="98"/>
      <c r="M17" s="83"/>
      <c r="N17" s="84"/>
      <c r="O17" s="84"/>
      <c r="P17" s="85"/>
      <c r="Q17" s="16"/>
      <c r="R17" s="16"/>
      <c r="S17" s="86"/>
      <c r="T17" s="87"/>
      <c r="U17" s="116"/>
      <c r="V17" s="16"/>
    </row>
    <row r="18" spans="1:22" ht="31.5" x14ac:dyDescent="0.15">
      <c r="A18" s="15">
        <v>10</v>
      </c>
      <c r="B18" s="77" t="s">
        <v>59</v>
      </c>
      <c r="C18" s="77" t="s">
        <v>59</v>
      </c>
      <c r="D18" s="78" t="s">
        <v>75</v>
      </c>
      <c r="E18" s="15" t="s">
        <v>62</v>
      </c>
      <c r="F18" s="15" t="s">
        <v>64</v>
      </c>
      <c r="G18" s="15">
        <v>1</v>
      </c>
      <c r="J18" s="15">
        <f t="shared" ref="J18:J24" si="4">G18-I18+H18</f>
        <v>1</v>
      </c>
      <c r="K18" s="94"/>
      <c r="L18" s="100" t="e">
        <f t="shared" ref="L18:L24" ca="1" si="5">EUROToLetters(K18)</f>
        <v>#NAME?</v>
      </c>
      <c r="P18" s="75">
        <f t="shared" ref="P18:P24" si="6">ROUND(G18*ROUND(K18,2),2)</f>
        <v>0</v>
      </c>
      <c r="S18" s="65">
        <v>0.2</v>
      </c>
      <c r="T18" s="31">
        <f t="shared" ref="T18:T24" si="7">ROUND(S18*ROUND(P18,2),2)</f>
        <v>0</v>
      </c>
      <c r="U18" s="117"/>
    </row>
    <row r="19" spans="1:22" ht="94.5" x14ac:dyDescent="0.15">
      <c r="A19" s="15">
        <v>11</v>
      </c>
      <c r="B19" s="77" t="s">
        <v>59</v>
      </c>
      <c r="C19" s="77" t="s">
        <v>59</v>
      </c>
      <c r="D19" s="78" t="s">
        <v>76</v>
      </c>
      <c r="E19" s="15" t="s">
        <v>62</v>
      </c>
      <c r="F19" s="15" t="s">
        <v>64</v>
      </c>
      <c r="G19" s="15">
        <v>1</v>
      </c>
      <c r="J19" s="15">
        <f t="shared" si="4"/>
        <v>1</v>
      </c>
      <c r="K19" s="94"/>
      <c r="L19" s="100" t="e">
        <f t="shared" ca="1" si="5"/>
        <v>#NAME?</v>
      </c>
      <c r="P19" s="75">
        <f t="shared" si="6"/>
        <v>0</v>
      </c>
      <c r="S19" s="65">
        <v>0.2</v>
      </c>
      <c r="T19" s="31">
        <f t="shared" si="7"/>
        <v>0</v>
      </c>
      <c r="U19" s="117"/>
    </row>
    <row r="20" spans="1:22" ht="84" x14ac:dyDescent="0.15">
      <c r="A20" s="15">
        <v>12</v>
      </c>
      <c r="B20" s="77" t="s">
        <v>59</v>
      </c>
      <c r="C20" s="77" t="s">
        <v>59</v>
      </c>
      <c r="D20" s="78" t="s">
        <v>77</v>
      </c>
      <c r="E20" s="15" t="s">
        <v>62</v>
      </c>
      <c r="F20" s="15" t="s">
        <v>64</v>
      </c>
      <c r="G20" s="15">
        <v>1</v>
      </c>
      <c r="J20" s="15">
        <f t="shared" si="4"/>
        <v>1</v>
      </c>
      <c r="K20" s="94"/>
      <c r="L20" s="100" t="e">
        <f t="shared" ca="1" si="5"/>
        <v>#NAME?</v>
      </c>
      <c r="P20" s="75">
        <f t="shared" si="6"/>
        <v>0</v>
      </c>
      <c r="S20" s="65">
        <v>0.2</v>
      </c>
      <c r="T20" s="31">
        <f t="shared" si="7"/>
        <v>0</v>
      </c>
      <c r="U20" s="117"/>
    </row>
    <row r="21" spans="1:22" x14ac:dyDescent="0.15">
      <c r="A21" s="15">
        <v>13</v>
      </c>
      <c r="B21" s="77" t="s">
        <v>59</v>
      </c>
      <c r="C21" s="77" t="s">
        <v>59</v>
      </c>
      <c r="D21" s="78" t="s">
        <v>78</v>
      </c>
      <c r="E21" s="15" t="s">
        <v>62</v>
      </c>
      <c r="F21" s="15" t="s">
        <v>64</v>
      </c>
      <c r="G21" s="15">
        <v>1</v>
      </c>
      <c r="J21" s="15">
        <f t="shared" si="4"/>
        <v>1</v>
      </c>
      <c r="K21" s="94"/>
      <c r="L21" s="100" t="e">
        <f t="shared" ca="1" si="5"/>
        <v>#NAME?</v>
      </c>
      <c r="P21" s="75">
        <f t="shared" si="6"/>
        <v>0</v>
      </c>
      <c r="S21" s="65">
        <v>0.2</v>
      </c>
      <c r="T21" s="31">
        <f t="shared" si="7"/>
        <v>0</v>
      </c>
      <c r="U21" s="117"/>
    </row>
    <row r="22" spans="1:22" ht="31.5" x14ac:dyDescent="0.15">
      <c r="A22" s="15">
        <v>14</v>
      </c>
      <c r="B22" s="77" t="s">
        <v>59</v>
      </c>
      <c r="C22" s="77" t="s">
        <v>59</v>
      </c>
      <c r="D22" s="78" t="s">
        <v>79</v>
      </c>
      <c r="E22" s="15" t="s">
        <v>62</v>
      </c>
      <c r="F22" s="15" t="s">
        <v>64</v>
      </c>
      <c r="G22" s="15">
        <v>1</v>
      </c>
      <c r="J22" s="15">
        <f t="shared" si="4"/>
        <v>1</v>
      </c>
      <c r="K22" s="94"/>
      <c r="L22" s="100" t="e">
        <f t="shared" ca="1" si="5"/>
        <v>#NAME?</v>
      </c>
      <c r="P22" s="75">
        <f t="shared" si="6"/>
        <v>0</v>
      </c>
      <c r="S22" s="65">
        <v>0.2</v>
      </c>
      <c r="T22" s="31">
        <f t="shared" si="7"/>
        <v>0</v>
      </c>
      <c r="U22" s="117"/>
    </row>
    <row r="23" spans="1:22" x14ac:dyDescent="0.15">
      <c r="A23" s="15">
        <v>15</v>
      </c>
      <c r="B23" s="77" t="s">
        <v>59</v>
      </c>
      <c r="C23" s="77" t="s">
        <v>59</v>
      </c>
      <c r="D23" s="78" t="s">
        <v>80</v>
      </c>
      <c r="E23" s="15" t="s">
        <v>62</v>
      </c>
      <c r="F23" s="15" t="s">
        <v>64</v>
      </c>
      <c r="G23" s="15">
        <v>1</v>
      </c>
      <c r="J23" s="15">
        <f t="shared" si="4"/>
        <v>1</v>
      </c>
      <c r="K23" s="94"/>
      <c r="L23" s="100" t="e">
        <f t="shared" ca="1" si="5"/>
        <v>#NAME?</v>
      </c>
      <c r="P23" s="75">
        <f t="shared" si="6"/>
        <v>0</v>
      </c>
      <c r="S23" s="65">
        <v>0.2</v>
      </c>
      <c r="T23" s="31">
        <f t="shared" si="7"/>
        <v>0</v>
      </c>
      <c r="U23" s="117"/>
    </row>
    <row r="24" spans="1:22" ht="21" x14ac:dyDescent="0.15">
      <c r="A24" s="15">
        <v>16</v>
      </c>
      <c r="B24" s="77" t="s">
        <v>59</v>
      </c>
      <c r="C24" s="77" t="s">
        <v>59</v>
      </c>
      <c r="D24" s="78" t="s">
        <v>81</v>
      </c>
      <c r="E24" s="15" t="s">
        <v>62</v>
      </c>
      <c r="F24" s="15" t="s">
        <v>64</v>
      </c>
      <c r="G24" s="15">
        <v>1</v>
      </c>
      <c r="J24" s="15">
        <f t="shared" si="4"/>
        <v>1</v>
      </c>
      <c r="K24" s="94"/>
      <c r="L24" s="100" t="e">
        <f t="shared" ca="1" si="5"/>
        <v>#NAME?</v>
      </c>
      <c r="P24" s="75">
        <f t="shared" si="6"/>
        <v>0</v>
      </c>
      <c r="S24" s="65">
        <v>0.2</v>
      </c>
      <c r="T24" s="31">
        <f t="shared" si="7"/>
        <v>0</v>
      </c>
      <c r="U24" s="117"/>
    </row>
    <row r="25" spans="1:22" s="88" customFormat="1" ht="12.75" x14ac:dyDescent="0.2">
      <c r="A25" s="25"/>
      <c r="B25" s="105" t="s">
        <v>59</v>
      </c>
      <c r="C25" s="105" t="s">
        <v>59</v>
      </c>
      <c r="D25" s="106" t="s">
        <v>73</v>
      </c>
      <c r="E25" s="25" t="s">
        <v>59</v>
      </c>
      <c r="F25" s="25"/>
      <c r="G25" s="25"/>
      <c r="H25" s="45"/>
      <c r="I25" s="45"/>
      <c r="J25" s="25"/>
      <c r="K25" s="92"/>
      <c r="L25" s="107"/>
      <c r="M25" s="108"/>
      <c r="N25" s="109"/>
      <c r="O25" s="109"/>
      <c r="P25" s="74">
        <f>SUM(P18:P24)</f>
        <v>0</v>
      </c>
      <c r="Q25" s="25"/>
      <c r="R25" s="25"/>
      <c r="S25" s="64"/>
      <c r="T25" s="30"/>
      <c r="U25" s="118"/>
      <c r="V25" s="110"/>
    </row>
    <row r="26" spans="1:22" s="88" customFormat="1" ht="21.75" x14ac:dyDescent="0.2">
      <c r="A26" s="16"/>
      <c r="B26" s="79" t="s">
        <v>59</v>
      </c>
      <c r="C26" s="79" t="s">
        <v>59</v>
      </c>
      <c r="D26" s="80" t="s">
        <v>82</v>
      </c>
      <c r="E26" s="16" t="s">
        <v>59</v>
      </c>
      <c r="F26" s="16"/>
      <c r="G26" s="16"/>
      <c r="H26" s="81"/>
      <c r="I26" s="81"/>
      <c r="J26" s="16"/>
      <c r="K26" s="93"/>
      <c r="L26" s="98"/>
      <c r="M26" s="83"/>
      <c r="N26" s="84"/>
      <c r="O26" s="84"/>
      <c r="P26" s="85"/>
      <c r="Q26" s="16"/>
      <c r="R26" s="16"/>
      <c r="S26" s="86"/>
      <c r="T26" s="87"/>
      <c r="U26" s="116"/>
      <c r="V26" s="16"/>
    </row>
    <row r="27" spans="1:22" ht="42" x14ac:dyDescent="0.15">
      <c r="A27" s="15">
        <v>17</v>
      </c>
      <c r="B27" s="77" t="s">
        <v>59</v>
      </c>
      <c r="C27" s="77" t="s">
        <v>59</v>
      </c>
      <c r="D27" s="78" t="s">
        <v>83</v>
      </c>
      <c r="E27" s="15" t="s">
        <v>62</v>
      </c>
      <c r="F27" s="15" t="s">
        <v>64</v>
      </c>
      <c r="G27" s="15">
        <v>1</v>
      </c>
      <c r="J27" s="15">
        <f>G27-I27+H27</f>
        <v>1</v>
      </c>
      <c r="K27" s="94"/>
      <c r="L27" s="100" t="e">
        <f ca="1">EUROToLetters(K27)</f>
        <v>#NAME?</v>
      </c>
      <c r="P27" s="75">
        <f>ROUND(G27*ROUND(K27,2),2)</f>
        <v>0</v>
      </c>
      <c r="S27" s="65">
        <v>0.2</v>
      </c>
      <c r="T27" s="31">
        <f>ROUND(S27*ROUND(P27,2),2)</f>
        <v>0</v>
      </c>
      <c r="U27" s="117"/>
    </row>
    <row r="28" spans="1:22" ht="21" x14ac:dyDescent="0.15">
      <c r="A28" s="15">
        <v>18</v>
      </c>
      <c r="B28" s="77" t="s">
        <v>59</v>
      </c>
      <c r="C28" s="77" t="s">
        <v>59</v>
      </c>
      <c r="D28" s="78" t="s">
        <v>84</v>
      </c>
      <c r="E28" s="15" t="s">
        <v>62</v>
      </c>
      <c r="F28" s="15" t="s">
        <v>64</v>
      </c>
      <c r="G28" s="15">
        <v>1</v>
      </c>
      <c r="J28" s="15">
        <f>G28-I28+H28</f>
        <v>1</v>
      </c>
      <c r="K28" s="94"/>
      <c r="L28" s="100" t="e">
        <f ca="1">EUROToLetters(K28)</f>
        <v>#NAME?</v>
      </c>
      <c r="P28" s="75">
        <f>ROUND(G28*ROUND(K28,2),2)</f>
        <v>0</v>
      </c>
      <c r="S28" s="65">
        <v>0.2</v>
      </c>
      <c r="T28" s="31">
        <f>ROUND(S28*ROUND(P28,2),2)</f>
        <v>0</v>
      </c>
      <c r="U28" s="117"/>
    </row>
    <row r="29" spans="1:22" ht="21" x14ac:dyDescent="0.15">
      <c r="A29" s="15">
        <v>19</v>
      </c>
      <c r="B29" s="77" t="s">
        <v>59</v>
      </c>
      <c r="C29" s="77" t="s">
        <v>59</v>
      </c>
      <c r="D29" s="78" t="s">
        <v>85</v>
      </c>
      <c r="E29" s="15" t="s">
        <v>62</v>
      </c>
      <c r="F29" s="15" t="s">
        <v>64</v>
      </c>
      <c r="G29" s="15">
        <v>1</v>
      </c>
      <c r="J29" s="15">
        <f>G29-I29+H29</f>
        <v>1</v>
      </c>
      <c r="K29" s="94"/>
      <c r="L29" s="100" t="e">
        <f ca="1">EUROToLetters(K29)</f>
        <v>#NAME?</v>
      </c>
      <c r="P29" s="75">
        <f>ROUND(G29*ROUND(K29,2),2)</f>
        <v>0</v>
      </c>
      <c r="S29" s="65">
        <v>0.2</v>
      </c>
      <c r="T29" s="31">
        <f>ROUND(S29*ROUND(P29,2),2)</f>
        <v>0</v>
      </c>
      <c r="U29" s="117"/>
    </row>
    <row r="30" spans="1:22" ht="21" x14ac:dyDescent="0.15">
      <c r="A30" s="15">
        <v>20</v>
      </c>
      <c r="B30" s="77" t="s">
        <v>59</v>
      </c>
      <c r="C30" s="77" t="s">
        <v>59</v>
      </c>
      <c r="D30" s="78" t="s">
        <v>86</v>
      </c>
      <c r="E30" s="15" t="s">
        <v>62</v>
      </c>
      <c r="F30" s="15" t="s">
        <v>64</v>
      </c>
      <c r="G30" s="15">
        <v>1</v>
      </c>
      <c r="J30" s="15">
        <f>G30-I30+H30</f>
        <v>1</v>
      </c>
      <c r="K30" s="94"/>
      <c r="L30" s="100" t="e">
        <f ca="1">EUROToLetters(K30)</f>
        <v>#NAME?</v>
      </c>
      <c r="P30" s="75">
        <f>ROUND(G30*ROUND(K30,2),2)</f>
        <v>0</v>
      </c>
      <c r="S30" s="65">
        <v>0.2</v>
      </c>
      <c r="T30" s="31">
        <f>ROUND(S30*ROUND(P30,2),2)</f>
        <v>0</v>
      </c>
      <c r="U30" s="117"/>
    </row>
    <row r="31" spans="1:22" s="88" customFormat="1" ht="12.75" x14ac:dyDescent="0.2">
      <c r="A31" s="25"/>
      <c r="B31" s="105" t="s">
        <v>59</v>
      </c>
      <c r="C31" s="105" t="s">
        <v>59</v>
      </c>
      <c r="D31" s="106" t="s">
        <v>73</v>
      </c>
      <c r="E31" s="25" t="s">
        <v>59</v>
      </c>
      <c r="F31" s="25"/>
      <c r="G31" s="25"/>
      <c r="H31" s="45"/>
      <c r="I31" s="45"/>
      <c r="J31" s="25"/>
      <c r="K31" s="92"/>
      <c r="L31" s="107"/>
      <c r="M31" s="108"/>
      <c r="N31" s="109"/>
      <c r="O31" s="109"/>
      <c r="P31" s="74">
        <f>SUM(P27:P30)</f>
        <v>0</v>
      </c>
      <c r="Q31" s="25"/>
      <c r="R31" s="25"/>
      <c r="S31" s="64"/>
      <c r="T31" s="30"/>
      <c r="U31" s="118"/>
      <c r="V31" s="110"/>
    </row>
    <row r="32" spans="1:22" s="88" customFormat="1" ht="12.75" x14ac:dyDescent="0.2">
      <c r="A32" s="16"/>
      <c r="B32" s="79" t="s">
        <v>59</v>
      </c>
      <c r="C32" s="79" t="s">
        <v>59</v>
      </c>
      <c r="D32" s="80" t="s">
        <v>87</v>
      </c>
      <c r="E32" s="16" t="s">
        <v>59</v>
      </c>
      <c r="F32" s="16"/>
      <c r="G32" s="16"/>
      <c r="H32" s="81"/>
      <c r="I32" s="81"/>
      <c r="J32" s="16"/>
      <c r="K32" s="93"/>
      <c r="L32" s="98"/>
      <c r="M32" s="83"/>
      <c r="N32" s="84"/>
      <c r="O32" s="84"/>
      <c r="P32" s="85"/>
      <c r="Q32" s="16"/>
      <c r="R32" s="16"/>
      <c r="S32" s="86"/>
      <c r="T32" s="87"/>
      <c r="U32" s="116"/>
      <c r="V32" s="16"/>
    </row>
    <row r="33" spans="1:21" ht="52.5" x14ac:dyDescent="0.15">
      <c r="A33" s="15">
        <v>21</v>
      </c>
      <c r="B33" s="77" t="s">
        <v>59</v>
      </c>
      <c r="C33" s="77" t="s">
        <v>59</v>
      </c>
      <c r="D33" s="78" t="s">
        <v>88</v>
      </c>
      <c r="E33" s="15" t="s">
        <v>62</v>
      </c>
      <c r="F33" s="15" t="s">
        <v>64</v>
      </c>
      <c r="G33" s="15">
        <v>1</v>
      </c>
      <c r="J33" s="15">
        <f t="shared" ref="J33:J48" si="8">G33-I33+H33</f>
        <v>1</v>
      </c>
      <c r="K33" s="94"/>
      <c r="L33" s="100" t="e">
        <f t="shared" ref="L33:L48" ca="1" si="9">EUROToLetters(K33)</f>
        <v>#NAME?</v>
      </c>
      <c r="P33" s="75">
        <f t="shared" ref="P33:P48" si="10">ROUND(G33*ROUND(K33,2),2)</f>
        <v>0</v>
      </c>
      <c r="S33" s="65">
        <v>0.2</v>
      </c>
      <c r="T33" s="31">
        <f t="shared" ref="T33:T48" si="11">ROUND(S33*ROUND(P33,2),2)</f>
        <v>0</v>
      </c>
      <c r="U33" s="117"/>
    </row>
    <row r="34" spans="1:21" x14ac:dyDescent="0.15">
      <c r="A34" s="15">
        <v>22</v>
      </c>
      <c r="B34" s="77" t="s">
        <v>59</v>
      </c>
      <c r="C34" s="77" t="s">
        <v>59</v>
      </c>
      <c r="D34" s="78" t="s">
        <v>89</v>
      </c>
      <c r="E34" s="15" t="s">
        <v>62</v>
      </c>
      <c r="F34" s="15" t="s">
        <v>64</v>
      </c>
      <c r="G34" s="15">
        <v>1</v>
      </c>
      <c r="J34" s="15">
        <f t="shared" si="8"/>
        <v>1</v>
      </c>
      <c r="K34" s="94"/>
      <c r="L34" s="100" t="e">
        <f t="shared" ca="1" si="9"/>
        <v>#NAME?</v>
      </c>
      <c r="P34" s="75">
        <f t="shared" si="10"/>
        <v>0</v>
      </c>
      <c r="S34" s="65">
        <v>0.2</v>
      </c>
      <c r="T34" s="31">
        <f t="shared" si="11"/>
        <v>0</v>
      </c>
      <c r="U34" s="117"/>
    </row>
    <row r="35" spans="1:21" ht="21" x14ac:dyDescent="0.15">
      <c r="A35" s="15">
        <v>23</v>
      </c>
      <c r="B35" s="77" t="s">
        <v>59</v>
      </c>
      <c r="C35" s="77" t="s">
        <v>59</v>
      </c>
      <c r="D35" s="78" t="s">
        <v>90</v>
      </c>
      <c r="E35" s="15" t="s">
        <v>62</v>
      </c>
      <c r="F35" s="15" t="s">
        <v>64</v>
      </c>
      <c r="G35" s="15">
        <v>1</v>
      </c>
      <c r="J35" s="15">
        <f t="shared" si="8"/>
        <v>1</v>
      </c>
      <c r="K35" s="94"/>
      <c r="L35" s="100" t="e">
        <f t="shared" ca="1" si="9"/>
        <v>#NAME?</v>
      </c>
      <c r="P35" s="75">
        <f t="shared" si="10"/>
        <v>0</v>
      </c>
      <c r="S35" s="65">
        <v>0.2</v>
      </c>
      <c r="T35" s="31">
        <f t="shared" si="11"/>
        <v>0</v>
      </c>
      <c r="U35" s="117"/>
    </row>
    <row r="36" spans="1:21" ht="42" x14ac:dyDescent="0.15">
      <c r="A36" s="15">
        <v>24</v>
      </c>
      <c r="B36" s="77" t="s">
        <v>59</v>
      </c>
      <c r="C36" s="77" t="s">
        <v>59</v>
      </c>
      <c r="D36" s="78" t="s">
        <v>91</v>
      </c>
      <c r="E36" s="15" t="s">
        <v>62</v>
      </c>
      <c r="F36" s="15" t="s">
        <v>64</v>
      </c>
      <c r="G36" s="15">
        <v>1</v>
      </c>
      <c r="J36" s="15">
        <f t="shared" si="8"/>
        <v>1</v>
      </c>
      <c r="K36" s="94"/>
      <c r="L36" s="100" t="e">
        <f t="shared" ca="1" si="9"/>
        <v>#NAME?</v>
      </c>
      <c r="P36" s="75">
        <f t="shared" si="10"/>
        <v>0</v>
      </c>
      <c r="S36" s="65">
        <v>0.2</v>
      </c>
      <c r="T36" s="31">
        <f t="shared" si="11"/>
        <v>0</v>
      </c>
      <c r="U36" s="117"/>
    </row>
    <row r="37" spans="1:21" x14ac:dyDescent="0.15">
      <c r="A37" s="15">
        <v>25</v>
      </c>
      <c r="B37" s="77" t="s">
        <v>59</v>
      </c>
      <c r="C37" s="77" t="s">
        <v>59</v>
      </c>
      <c r="D37" s="78" t="s">
        <v>92</v>
      </c>
      <c r="E37" s="15" t="s">
        <v>62</v>
      </c>
      <c r="F37" s="15" t="s">
        <v>64</v>
      </c>
      <c r="G37" s="15">
        <v>1</v>
      </c>
      <c r="J37" s="15">
        <f t="shared" si="8"/>
        <v>1</v>
      </c>
      <c r="K37" s="94"/>
      <c r="L37" s="100" t="e">
        <f t="shared" ca="1" si="9"/>
        <v>#NAME?</v>
      </c>
      <c r="P37" s="75">
        <f t="shared" si="10"/>
        <v>0</v>
      </c>
      <c r="S37" s="65">
        <v>0.2</v>
      </c>
      <c r="T37" s="31">
        <f t="shared" si="11"/>
        <v>0</v>
      </c>
      <c r="U37" s="117"/>
    </row>
    <row r="38" spans="1:21" ht="52.5" x14ac:dyDescent="0.15">
      <c r="A38" s="15">
        <v>26</v>
      </c>
      <c r="B38" s="77" t="s">
        <v>59</v>
      </c>
      <c r="C38" s="77" t="s">
        <v>59</v>
      </c>
      <c r="D38" s="78" t="s">
        <v>93</v>
      </c>
      <c r="E38" s="15" t="s">
        <v>62</v>
      </c>
      <c r="F38" s="15" t="s">
        <v>64</v>
      </c>
      <c r="G38" s="15">
        <v>1</v>
      </c>
      <c r="J38" s="15">
        <f t="shared" si="8"/>
        <v>1</v>
      </c>
      <c r="K38" s="94"/>
      <c r="L38" s="100" t="e">
        <f t="shared" ca="1" si="9"/>
        <v>#NAME?</v>
      </c>
      <c r="P38" s="75">
        <f t="shared" si="10"/>
        <v>0</v>
      </c>
      <c r="S38" s="65">
        <v>0.2</v>
      </c>
      <c r="T38" s="31">
        <f t="shared" si="11"/>
        <v>0</v>
      </c>
      <c r="U38" s="117"/>
    </row>
    <row r="39" spans="1:21" ht="31.5" x14ac:dyDescent="0.15">
      <c r="A39" s="15">
        <v>27</v>
      </c>
      <c r="B39" s="77" t="s">
        <v>59</v>
      </c>
      <c r="C39" s="77" t="s">
        <v>59</v>
      </c>
      <c r="D39" s="78" t="s">
        <v>94</v>
      </c>
      <c r="E39" s="15" t="s">
        <v>62</v>
      </c>
      <c r="F39" s="15" t="s">
        <v>64</v>
      </c>
      <c r="G39" s="15">
        <v>1</v>
      </c>
      <c r="J39" s="15">
        <f t="shared" si="8"/>
        <v>1</v>
      </c>
      <c r="K39" s="94"/>
      <c r="L39" s="100" t="e">
        <f t="shared" ca="1" si="9"/>
        <v>#NAME?</v>
      </c>
      <c r="P39" s="75">
        <f t="shared" si="10"/>
        <v>0</v>
      </c>
      <c r="S39" s="65">
        <v>0.2</v>
      </c>
      <c r="T39" s="31">
        <f t="shared" si="11"/>
        <v>0</v>
      </c>
      <c r="U39" s="117"/>
    </row>
    <row r="40" spans="1:21" ht="21" x14ac:dyDescent="0.15">
      <c r="A40" s="15">
        <v>28</v>
      </c>
      <c r="B40" s="77" t="s">
        <v>59</v>
      </c>
      <c r="C40" s="77" t="s">
        <v>59</v>
      </c>
      <c r="D40" s="78" t="s">
        <v>95</v>
      </c>
      <c r="E40" s="15" t="s">
        <v>62</v>
      </c>
      <c r="F40" s="15" t="s">
        <v>64</v>
      </c>
      <c r="G40" s="15">
        <v>1</v>
      </c>
      <c r="J40" s="15">
        <f t="shared" si="8"/>
        <v>1</v>
      </c>
      <c r="K40" s="94"/>
      <c r="L40" s="100" t="e">
        <f t="shared" ca="1" si="9"/>
        <v>#NAME?</v>
      </c>
      <c r="P40" s="75">
        <f t="shared" si="10"/>
        <v>0</v>
      </c>
      <c r="S40" s="65">
        <v>0.2</v>
      </c>
      <c r="T40" s="31">
        <f t="shared" si="11"/>
        <v>0</v>
      </c>
      <c r="U40" s="117"/>
    </row>
    <row r="41" spans="1:21" ht="21" x14ac:dyDescent="0.15">
      <c r="A41" s="15">
        <v>29</v>
      </c>
      <c r="B41" s="77" t="s">
        <v>59</v>
      </c>
      <c r="C41" s="77" t="s">
        <v>59</v>
      </c>
      <c r="D41" s="78" t="s">
        <v>96</v>
      </c>
      <c r="E41" s="15" t="s">
        <v>62</v>
      </c>
      <c r="F41" s="15" t="s">
        <v>64</v>
      </c>
      <c r="G41" s="15">
        <v>1</v>
      </c>
      <c r="J41" s="15">
        <f t="shared" si="8"/>
        <v>1</v>
      </c>
      <c r="K41" s="94"/>
      <c r="L41" s="100" t="e">
        <f t="shared" ca="1" si="9"/>
        <v>#NAME?</v>
      </c>
      <c r="P41" s="75">
        <f t="shared" si="10"/>
        <v>0</v>
      </c>
      <c r="S41" s="65">
        <v>0.2</v>
      </c>
      <c r="T41" s="31">
        <f t="shared" si="11"/>
        <v>0</v>
      </c>
      <c r="U41" s="117"/>
    </row>
    <row r="42" spans="1:21" ht="21" x14ac:dyDescent="0.15">
      <c r="A42" s="15">
        <v>30</v>
      </c>
      <c r="B42" s="77" t="s">
        <v>59</v>
      </c>
      <c r="C42" s="77" t="s">
        <v>59</v>
      </c>
      <c r="D42" s="78" t="s">
        <v>97</v>
      </c>
      <c r="E42" s="15" t="s">
        <v>62</v>
      </c>
      <c r="F42" s="15" t="s">
        <v>64</v>
      </c>
      <c r="G42" s="15">
        <v>1</v>
      </c>
      <c r="J42" s="15">
        <f t="shared" si="8"/>
        <v>1</v>
      </c>
      <c r="K42" s="94"/>
      <c r="L42" s="100" t="e">
        <f t="shared" ca="1" si="9"/>
        <v>#NAME?</v>
      </c>
      <c r="P42" s="75">
        <f t="shared" si="10"/>
        <v>0</v>
      </c>
      <c r="S42" s="65">
        <v>0.2</v>
      </c>
      <c r="T42" s="31">
        <f t="shared" si="11"/>
        <v>0</v>
      </c>
      <c r="U42" s="117"/>
    </row>
    <row r="43" spans="1:21" ht="31.5" x14ac:dyDescent="0.15">
      <c r="A43" s="15">
        <v>31</v>
      </c>
      <c r="B43" s="77" t="s">
        <v>59</v>
      </c>
      <c r="C43" s="77" t="s">
        <v>59</v>
      </c>
      <c r="D43" s="78" t="s">
        <v>98</v>
      </c>
      <c r="E43" s="15" t="s">
        <v>62</v>
      </c>
      <c r="F43" s="15" t="s">
        <v>64</v>
      </c>
      <c r="G43" s="15">
        <v>1</v>
      </c>
      <c r="J43" s="15">
        <f t="shared" si="8"/>
        <v>1</v>
      </c>
      <c r="K43" s="94"/>
      <c r="L43" s="100" t="e">
        <f t="shared" ca="1" si="9"/>
        <v>#NAME?</v>
      </c>
      <c r="P43" s="75">
        <f t="shared" si="10"/>
        <v>0</v>
      </c>
      <c r="S43" s="65">
        <v>0.2</v>
      </c>
      <c r="T43" s="31">
        <f t="shared" si="11"/>
        <v>0</v>
      </c>
      <c r="U43" s="117"/>
    </row>
    <row r="44" spans="1:21" ht="31.5" x14ac:dyDescent="0.15">
      <c r="A44" s="15">
        <v>32</v>
      </c>
      <c r="B44" s="77" t="s">
        <v>59</v>
      </c>
      <c r="C44" s="77" t="s">
        <v>59</v>
      </c>
      <c r="D44" s="78" t="s">
        <v>99</v>
      </c>
      <c r="E44" s="15" t="s">
        <v>62</v>
      </c>
      <c r="F44" s="15" t="s">
        <v>64</v>
      </c>
      <c r="G44" s="15">
        <v>1</v>
      </c>
      <c r="J44" s="15">
        <f t="shared" si="8"/>
        <v>1</v>
      </c>
      <c r="K44" s="94"/>
      <c r="L44" s="100" t="e">
        <f t="shared" ca="1" si="9"/>
        <v>#NAME?</v>
      </c>
      <c r="P44" s="75">
        <f t="shared" si="10"/>
        <v>0</v>
      </c>
      <c r="S44" s="65">
        <v>0.2</v>
      </c>
      <c r="T44" s="31">
        <f t="shared" si="11"/>
        <v>0</v>
      </c>
      <c r="U44" s="117"/>
    </row>
    <row r="45" spans="1:21" ht="31.5" x14ac:dyDescent="0.15">
      <c r="A45" s="15">
        <v>33</v>
      </c>
      <c r="B45" s="77" t="s">
        <v>59</v>
      </c>
      <c r="C45" s="77" t="s">
        <v>59</v>
      </c>
      <c r="D45" s="78" t="s">
        <v>100</v>
      </c>
      <c r="E45" s="15" t="s">
        <v>62</v>
      </c>
      <c r="F45" s="15" t="s">
        <v>64</v>
      </c>
      <c r="G45" s="15">
        <v>1</v>
      </c>
      <c r="J45" s="15">
        <f t="shared" si="8"/>
        <v>1</v>
      </c>
      <c r="K45" s="94"/>
      <c r="L45" s="100" t="e">
        <f t="shared" ca="1" si="9"/>
        <v>#NAME?</v>
      </c>
      <c r="P45" s="75">
        <f t="shared" si="10"/>
        <v>0</v>
      </c>
      <c r="S45" s="65">
        <v>0.2</v>
      </c>
      <c r="T45" s="31">
        <f t="shared" si="11"/>
        <v>0</v>
      </c>
      <c r="U45" s="117"/>
    </row>
    <row r="46" spans="1:21" ht="21" x14ac:dyDescent="0.15">
      <c r="A46" s="15">
        <v>34</v>
      </c>
      <c r="B46" s="77" t="s">
        <v>59</v>
      </c>
      <c r="C46" s="77" t="s">
        <v>59</v>
      </c>
      <c r="D46" s="78" t="s">
        <v>101</v>
      </c>
      <c r="E46" s="15" t="s">
        <v>62</v>
      </c>
      <c r="F46" s="15" t="s">
        <v>64</v>
      </c>
      <c r="G46" s="15">
        <v>1</v>
      </c>
      <c r="J46" s="15">
        <f t="shared" si="8"/>
        <v>1</v>
      </c>
      <c r="K46" s="94"/>
      <c r="L46" s="100" t="e">
        <f t="shared" ca="1" si="9"/>
        <v>#NAME?</v>
      </c>
      <c r="P46" s="75">
        <f t="shared" si="10"/>
        <v>0</v>
      </c>
      <c r="S46" s="65">
        <v>0.2</v>
      </c>
      <c r="T46" s="31">
        <f t="shared" si="11"/>
        <v>0</v>
      </c>
      <c r="U46" s="117"/>
    </row>
    <row r="47" spans="1:21" ht="21" x14ac:dyDescent="0.15">
      <c r="A47" s="15">
        <v>35</v>
      </c>
      <c r="B47" s="77" t="s">
        <v>59</v>
      </c>
      <c r="C47" s="77" t="s">
        <v>59</v>
      </c>
      <c r="D47" s="78" t="s">
        <v>102</v>
      </c>
      <c r="E47" s="15" t="s">
        <v>62</v>
      </c>
      <c r="F47" s="15" t="s">
        <v>64</v>
      </c>
      <c r="G47" s="15">
        <v>1</v>
      </c>
      <c r="J47" s="15">
        <f t="shared" si="8"/>
        <v>1</v>
      </c>
      <c r="K47" s="94"/>
      <c r="L47" s="100" t="e">
        <f t="shared" ca="1" si="9"/>
        <v>#NAME?</v>
      </c>
      <c r="P47" s="75">
        <f t="shared" si="10"/>
        <v>0</v>
      </c>
      <c r="S47" s="65">
        <v>0.2</v>
      </c>
      <c r="T47" s="31">
        <f t="shared" si="11"/>
        <v>0</v>
      </c>
      <c r="U47" s="117"/>
    </row>
    <row r="48" spans="1:21" x14ac:dyDescent="0.15">
      <c r="A48" s="15">
        <v>36</v>
      </c>
      <c r="B48" s="77" t="s">
        <v>59</v>
      </c>
      <c r="C48" s="77" t="s">
        <v>59</v>
      </c>
      <c r="D48" s="78" t="s">
        <v>103</v>
      </c>
      <c r="E48" s="15" t="s">
        <v>62</v>
      </c>
      <c r="F48" s="15" t="s">
        <v>64</v>
      </c>
      <c r="G48" s="15">
        <v>1</v>
      </c>
      <c r="J48" s="15">
        <f t="shared" si="8"/>
        <v>1</v>
      </c>
      <c r="K48" s="94"/>
      <c r="L48" s="100" t="e">
        <f t="shared" ca="1" si="9"/>
        <v>#NAME?</v>
      </c>
      <c r="P48" s="75">
        <f t="shared" si="10"/>
        <v>0</v>
      </c>
      <c r="S48" s="65">
        <v>0.2</v>
      </c>
      <c r="T48" s="31">
        <f t="shared" si="11"/>
        <v>0</v>
      </c>
      <c r="U48" s="117"/>
    </row>
    <row r="49" spans="1:22" s="88" customFormat="1" ht="12.75" x14ac:dyDescent="0.2">
      <c r="A49" s="25"/>
      <c r="B49" s="105" t="s">
        <v>59</v>
      </c>
      <c r="C49" s="105" t="s">
        <v>59</v>
      </c>
      <c r="D49" s="106" t="s">
        <v>73</v>
      </c>
      <c r="E49" s="25" t="s">
        <v>59</v>
      </c>
      <c r="F49" s="25"/>
      <c r="G49" s="25"/>
      <c r="H49" s="45"/>
      <c r="I49" s="45"/>
      <c r="J49" s="25"/>
      <c r="K49" s="92"/>
      <c r="L49" s="107"/>
      <c r="M49" s="108"/>
      <c r="N49" s="109"/>
      <c r="O49" s="109"/>
      <c r="P49" s="74">
        <f>SUM(P33:P48)</f>
        <v>0</v>
      </c>
      <c r="Q49" s="25"/>
      <c r="R49" s="25"/>
      <c r="S49" s="64"/>
      <c r="T49" s="30"/>
      <c r="U49" s="118"/>
      <c r="V49" s="110"/>
    </row>
    <row r="50" spans="1:22" s="88" customFormat="1" ht="12.75" x14ac:dyDescent="0.2">
      <c r="A50" s="16"/>
      <c r="B50" s="79" t="s">
        <v>59</v>
      </c>
      <c r="C50" s="79" t="s">
        <v>59</v>
      </c>
      <c r="D50" s="80" t="s">
        <v>104</v>
      </c>
      <c r="E50" s="16" t="s">
        <v>59</v>
      </c>
      <c r="F50" s="16"/>
      <c r="G50" s="16"/>
      <c r="H50" s="81"/>
      <c r="I50" s="81"/>
      <c r="J50" s="16"/>
      <c r="K50" s="93"/>
      <c r="L50" s="98"/>
      <c r="M50" s="83"/>
      <c r="N50" s="84"/>
      <c r="O50" s="84"/>
      <c r="P50" s="85"/>
      <c r="Q50" s="16"/>
      <c r="R50" s="16"/>
      <c r="S50" s="86"/>
      <c r="T50" s="87"/>
      <c r="U50" s="116"/>
      <c r="V50" s="16"/>
    </row>
    <row r="51" spans="1:22" ht="31.5" x14ac:dyDescent="0.15">
      <c r="A51" s="15">
        <v>37</v>
      </c>
      <c r="B51" s="77" t="s">
        <v>59</v>
      </c>
      <c r="C51" s="77" t="s">
        <v>59</v>
      </c>
      <c r="D51" s="78" t="s">
        <v>105</v>
      </c>
      <c r="E51" s="15" t="s">
        <v>62</v>
      </c>
      <c r="F51" s="15" t="s">
        <v>64</v>
      </c>
      <c r="G51" s="15">
        <v>1</v>
      </c>
      <c r="J51" s="15">
        <f>G51-I51+H51</f>
        <v>1</v>
      </c>
      <c r="K51" s="94"/>
      <c r="L51" s="100" t="e">
        <f ca="1">EUROToLetters(K51)</f>
        <v>#NAME?</v>
      </c>
      <c r="P51" s="75">
        <f>ROUND(G51*ROUND(K51,2),2)</f>
        <v>0</v>
      </c>
      <c r="S51" s="65">
        <v>0.2</v>
      </c>
      <c r="T51" s="31">
        <f>ROUND(S51*ROUND(P51,2),2)</f>
        <v>0</v>
      </c>
      <c r="U51" s="117"/>
    </row>
    <row r="52" spans="1:22" s="88" customFormat="1" ht="12.75" x14ac:dyDescent="0.2">
      <c r="A52" s="25"/>
      <c r="B52" s="105" t="s">
        <v>59</v>
      </c>
      <c r="C52" s="105" t="s">
        <v>59</v>
      </c>
      <c r="D52" s="106" t="s">
        <v>73</v>
      </c>
      <c r="E52" s="25" t="s">
        <v>59</v>
      </c>
      <c r="F52" s="25"/>
      <c r="G52" s="25"/>
      <c r="H52" s="45"/>
      <c r="I52" s="45"/>
      <c r="J52" s="25"/>
      <c r="K52" s="92"/>
      <c r="L52" s="107"/>
      <c r="M52" s="108"/>
      <c r="N52" s="109"/>
      <c r="O52" s="109"/>
      <c r="P52" s="74">
        <f>SUM(P51:P51)</f>
        <v>0</v>
      </c>
      <c r="Q52" s="25"/>
      <c r="R52" s="25"/>
      <c r="S52" s="64"/>
      <c r="T52" s="30"/>
      <c r="U52" s="118"/>
      <c r="V52" s="110"/>
    </row>
    <row r="53" spans="1:22" s="88" customFormat="1" ht="21.75" x14ac:dyDescent="0.2">
      <c r="A53" s="16"/>
      <c r="B53" s="79" t="s">
        <v>59</v>
      </c>
      <c r="C53" s="79" t="s">
        <v>59</v>
      </c>
      <c r="D53" s="80" t="s">
        <v>106</v>
      </c>
      <c r="E53" s="16" t="s">
        <v>59</v>
      </c>
      <c r="F53" s="16"/>
      <c r="G53" s="16"/>
      <c r="H53" s="81"/>
      <c r="I53" s="81"/>
      <c r="J53" s="16"/>
      <c r="K53" s="93"/>
      <c r="L53" s="98"/>
      <c r="M53" s="83"/>
      <c r="N53" s="84"/>
      <c r="O53" s="84"/>
      <c r="P53" s="85"/>
      <c r="Q53" s="16"/>
      <c r="R53" s="16"/>
      <c r="S53" s="86"/>
      <c r="T53" s="87"/>
      <c r="U53" s="116"/>
      <c r="V53" s="16"/>
    </row>
    <row r="54" spans="1:22" ht="42" x14ac:dyDescent="0.15">
      <c r="A54" s="15">
        <v>38</v>
      </c>
      <c r="B54" s="77" t="s">
        <v>59</v>
      </c>
      <c r="C54" s="77" t="s">
        <v>59</v>
      </c>
      <c r="D54" s="78" t="s">
        <v>107</v>
      </c>
      <c r="E54" s="15" t="s">
        <v>62</v>
      </c>
      <c r="F54" s="15" t="s">
        <v>64</v>
      </c>
      <c r="G54" s="15">
        <v>1</v>
      </c>
      <c r="J54" s="15">
        <f>G54-I54+H54</f>
        <v>1</v>
      </c>
      <c r="K54" s="94"/>
      <c r="L54" s="100" t="e">
        <f ca="1">EUROToLetters(K54)</f>
        <v>#NAME?</v>
      </c>
      <c r="P54" s="75">
        <f>ROUND(G54*ROUND(K54,2),2)</f>
        <v>0</v>
      </c>
      <c r="S54" s="65">
        <v>0.2</v>
      </c>
      <c r="T54" s="31">
        <f>ROUND(S54*ROUND(P54,2),2)</f>
        <v>0</v>
      </c>
      <c r="U54" s="117"/>
    </row>
    <row r="55" spans="1:22" s="88" customFormat="1" ht="12.75" x14ac:dyDescent="0.2">
      <c r="A55" s="25"/>
      <c r="B55" s="105" t="s">
        <v>59</v>
      </c>
      <c r="C55" s="105" t="s">
        <v>59</v>
      </c>
      <c r="D55" s="106" t="s">
        <v>73</v>
      </c>
      <c r="E55" s="25" t="s">
        <v>59</v>
      </c>
      <c r="F55" s="25"/>
      <c r="G55" s="25"/>
      <c r="H55" s="45"/>
      <c r="I55" s="45"/>
      <c r="J55" s="25"/>
      <c r="K55" s="92"/>
      <c r="L55" s="107"/>
      <c r="M55" s="108"/>
      <c r="N55" s="109"/>
      <c r="O55" s="109"/>
      <c r="P55" s="74">
        <f>SUM(P54:P54)</f>
        <v>0</v>
      </c>
      <c r="Q55" s="25"/>
      <c r="R55" s="25"/>
      <c r="S55" s="64"/>
      <c r="T55" s="30"/>
      <c r="U55" s="118"/>
      <c r="V55" s="110"/>
    </row>
    <row r="56" spans="1:22" s="88" customFormat="1" ht="12.75" x14ac:dyDescent="0.2">
      <c r="A56" s="16"/>
      <c r="B56" s="79" t="s">
        <v>59</v>
      </c>
      <c r="C56" s="79" t="s">
        <v>59</v>
      </c>
      <c r="D56" s="80" t="s">
        <v>108</v>
      </c>
      <c r="E56" s="16" t="s">
        <v>59</v>
      </c>
      <c r="F56" s="16"/>
      <c r="G56" s="16"/>
      <c r="H56" s="81"/>
      <c r="I56" s="81"/>
      <c r="J56" s="16"/>
      <c r="K56" s="93"/>
      <c r="L56" s="98"/>
      <c r="M56" s="83"/>
      <c r="N56" s="84"/>
      <c r="O56" s="84"/>
      <c r="P56" s="85"/>
      <c r="Q56" s="16"/>
      <c r="R56" s="16"/>
      <c r="S56" s="86"/>
      <c r="T56" s="87"/>
      <c r="U56" s="116"/>
      <c r="V56" s="16"/>
    </row>
    <row r="57" spans="1:22" ht="42" x14ac:dyDescent="0.15">
      <c r="A57" s="15">
        <v>39</v>
      </c>
      <c r="B57" s="77" t="s">
        <v>59</v>
      </c>
      <c r="C57" s="77" t="s">
        <v>59</v>
      </c>
      <c r="D57" s="78" t="s">
        <v>109</v>
      </c>
      <c r="E57" s="15" t="s">
        <v>62</v>
      </c>
      <c r="F57" s="15" t="s">
        <v>64</v>
      </c>
      <c r="G57" s="15">
        <v>1</v>
      </c>
      <c r="J57" s="15">
        <f>G57-I57+H57</f>
        <v>1</v>
      </c>
      <c r="K57" s="94"/>
      <c r="L57" s="100" t="e">
        <f ca="1">EUROToLetters(K57)</f>
        <v>#NAME?</v>
      </c>
      <c r="P57" s="75">
        <f>ROUND(G57*ROUND(K57,2),2)</f>
        <v>0</v>
      </c>
      <c r="S57" s="65">
        <v>0.2</v>
      </c>
      <c r="T57" s="31">
        <f>ROUND(S57*ROUND(P57,2),2)</f>
        <v>0</v>
      </c>
      <c r="U57" s="117"/>
    </row>
    <row r="58" spans="1:22" ht="31.5" x14ac:dyDescent="0.15">
      <c r="A58" s="15">
        <v>40</v>
      </c>
      <c r="B58" s="77" t="s">
        <v>59</v>
      </c>
      <c r="C58" s="77" t="s">
        <v>59</v>
      </c>
      <c r="D58" s="78" t="s">
        <v>110</v>
      </c>
      <c r="E58" s="15" t="s">
        <v>62</v>
      </c>
      <c r="F58" s="15" t="s">
        <v>64</v>
      </c>
      <c r="G58" s="15">
        <v>1</v>
      </c>
      <c r="J58" s="15">
        <f>G58-I58+H58</f>
        <v>1</v>
      </c>
      <c r="K58" s="94"/>
      <c r="L58" s="100" t="e">
        <f ca="1">EUROToLetters(K58)</f>
        <v>#NAME?</v>
      </c>
      <c r="P58" s="75">
        <f>ROUND(G58*ROUND(K58,2),2)</f>
        <v>0</v>
      </c>
      <c r="S58" s="65">
        <v>0.2</v>
      </c>
      <c r="T58" s="31">
        <f>ROUND(S58*ROUND(P58,2),2)</f>
        <v>0</v>
      </c>
      <c r="U58" s="117"/>
    </row>
    <row r="59" spans="1:22" ht="21" x14ac:dyDescent="0.15">
      <c r="A59" s="15">
        <v>41</v>
      </c>
      <c r="B59" s="77" t="s">
        <v>59</v>
      </c>
      <c r="C59" s="77" t="s">
        <v>59</v>
      </c>
      <c r="D59" s="78" t="s">
        <v>111</v>
      </c>
      <c r="E59" s="15" t="s">
        <v>62</v>
      </c>
      <c r="F59" s="15" t="s">
        <v>64</v>
      </c>
      <c r="G59" s="15">
        <v>1</v>
      </c>
      <c r="J59" s="15">
        <f>G59-I59+H59</f>
        <v>1</v>
      </c>
      <c r="K59" s="94"/>
      <c r="L59" s="100" t="e">
        <f ca="1">EUROToLetters(K59)</f>
        <v>#NAME?</v>
      </c>
      <c r="P59" s="75">
        <f>ROUND(G59*ROUND(K59,2),2)</f>
        <v>0</v>
      </c>
      <c r="S59" s="65">
        <v>0.2</v>
      </c>
      <c r="T59" s="31">
        <f>ROUND(S59*ROUND(P59,2),2)</f>
        <v>0</v>
      </c>
      <c r="U59" s="117"/>
    </row>
    <row r="60" spans="1:22" s="88" customFormat="1" ht="12.75" x14ac:dyDescent="0.2">
      <c r="A60" s="25"/>
      <c r="B60" s="105" t="s">
        <v>59</v>
      </c>
      <c r="C60" s="105" t="s">
        <v>59</v>
      </c>
      <c r="D60" s="106" t="s">
        <v>73</v>
      </c>
      <c r="E60" s="25" t="s">
        <v>59</v>
      </c>
      <c r="F60" s="25"/>
      <c r="G60" s="25"/>
      <c r="H60" s="45"/>
      <c r="I60" s="45"/>
      <c r="J60" s="25"/>
      <c r="K60" s="92"/>
      <c r="L60" s="107"/>
      <c r="M60" s="108"/>
      <c r="N60" s="109"/>
      <c r="O60" s="109"/>
      <c r="P60" s="74">
        <f>SUM(P57:P59)</f>
        <v>0</v>
      </c>
      <c r="Q60" s="25"/>
      <c r="R60" s="25"/>
      <c r="S60" s="64"/>
      <c r="T60" s="30"/>
      <c r="U60" s="118"/>
      <c r="V60" s="110"/>
    </row>
    <row r="61" spans="1:22" s="88" customFormat="1" ht="21.75" x14ac:dyDescent="0.2">
      <c r="A61" s="16"/>
      <c r="B61" s="79" t="s">
        <v>59</v>
      </c>
      <c r="C61" s="79" t="s">
        <v>59</v>
      </c>
      <c r="D61" s="80" t="s">
        <v>112</v>
      </c>
      <c r="E61" s="16" t="s">
        <v>59</v>
      </c>
      <c r="F61" s="16"/>
      <c r="G61" s="16"/>
      <c r="H61" s="81"/>
      <c r="I61" s="81"/>
      <c r="J61" s="16"/>
      <c r="K61" s="93"/>
      <c r="L61" s="98"/>
      <c r="M61" s="83"/>
      <c r="N61" s="84"/>
      <c r="O61" s="84"/>
      <c r="P61" s="85"/>
      <c r="Q61" s="16"/>
      <c r="R61" s="16"/>
      <c r="S61" s="86"/>
      <c r="T61" s="87"/>
      <c r="U61" s="116"/>
      <c r="V61" s="16"/>
    </row>
    <row r="62" spans="1:22" x14ac:dyDescent="0.15">
      <c r="A62" s="15">
        <v>42</v>
      </c>
      <c r="B62" s="77" t="s">
        <v>59</v>
      </c>
      <c r="C62" s="77" t="s">
        <v>59</v>
      </c>
      <c r="D62" s="78" t="s">
        <v>113</v>
      </c>
      <c r="E62" s="15" t="s">
        <v>62</v>
      </c>
      <c r="F62" s="15" t="s">
        <v>64</v>
      </c>
      <c r="G62" s="15">
        <v>1</v>
      </c>
      <c r="J62" s="15">
        <f>G62-I62+H62</f>
        <v>1</v>
      </c>
      <c r="K62" s="94"/>
      <c r="L62" s="100" t="e">
        <f ca="1">EUROToLetters(K62)</f>
        <v>#NAME?</v>
      </c>
      <c r="P62" s="75">
        <f>ROUND(G62*ROUND(K62,2),2)</f>
        <v>0</v>
      </c>
      <c r="S62" s="65">
        <v>0.2</v>
      </c>
      <c r="T62" s="31">
        <f>ROUND(S62*ROUND(P62,2),2)</f>
        <v>0</v>
      </c>
      <c r="U62" s="117"/>
    </row>
    <row r="63" spans="1:22" s="88" customFormat="1" ht="12.75" x14ac:dyDescent="0.2">
      <c r="A63" s="25"/>
      <c r="B63" s="105" t="s">
        <v>59</v>
      </c>
      <c r="C63" s="105" t="s">
        <v>59</v>
      </c>
      <c r="D63" s="106" t="s">
        <v>73</v>
      </c>
      <c r="E63" s="25" t="s">
        <v>59</v>
      </c>
      <c r="F63" s="25"/>
      <c r="G63" s="25"/>
      <c r="H63" s="45"/>
      <c r="I63" s="45"/>
      <c r="J63" s="25"/>
      <c r="K63" s="92"/>
      <c r="L63" s="107"/>
      <c r="M63" s="108"/>
      <c r="N63" s="109"/>
      <c r="O63" s="109"/>
      <c r="P63" s="74">
        <f>SUM(P62:P62)</f>
        <v>0</v>
      </c>
      <c r="Q63" s="25"/>
      <c r="R63" s="25"/>
      <c r="S63" s="64"/>
      <c r="T63" s="30"/>
      <c r="U63" s="118"/>
      <c r="V63" s="110"/>
    </row>
    <row r="64" spans="1:22" s="88" customFormat="1" ht="12.75" x14ac:dyDescent="0.2">
      <c r="A64" s="16"/>
      <c r="B64" s="79" t="s">
        <v>59</v>
      </c>
      <c r="C64" s="79" t="s">
        <v>59</v>
      </c>
      <c r="D64" s="80" t="s">
        <v>114</v>
      </c>
      <c r="E64" s="16" t="s">
        <v>59</v>
      </c>
      <c r="F64" s="16"/>
      <c r="G64" s="16"/>
      <c r="H64" s="81"/>
      <c r="I64" s="81"/>
      <c r="J64" s="16"/>
      <c r="K64" s="93"/>
      <c r="L64" s="98"/>
      <c r="M64" s="83"/>
      <c r="N64" s="84"/>
      <c r="O64" s="84"/>
      <c r="P64" s="85"/>
      <c r="Q64" s="16"/>
      <c r="R64" s="16"/>
      <c r="S64" s="86"/>
      <c r="T64" s="87"/>
      <c r="U64" s="116"/>
      <c r="V64" s="16"/>
    </row>
    <row r="65" spans="1:22" s="88" customFormat="1" ht="32.25" x14ac:dyDescent="0.2">
      <c r="A65" s="16"/>
      <c r="B65" s="79" t="s">
        <v>59</v>
      </c>
      <c r="C65" s="79" t="s">
        <v>59</v>
      </c>
      <c r="D65" s="80" t="s">
        <v>115</v>
      </c>
      <c r="E65" s="16" t="s">
        <v>59</v>
      </c>
      <c r="F65" s="16"/>
      <c r="G65" s="16"/>
      <c r="H65" s="81"/>
      <c r="I65" s="81"/>
      <c r="J65" s="16"/>
      <c r="K65" s="93"/>
      <c r="L65" s="98"/>
      <c r="M65" s="83"/>
      <c r="N65" s="84"/>
      <c r="O65" s="84"/>
      <c r="P65" s="85"/>
      <c r="Q65" s="16"/>
      <c r="R65" s="16"/>
      <c r="S65" s="86"/>
      <c r="T65" s="87"/>
      <c r="U65" s="116"/>
      <c r="V65" s="16"/>
    </row>
    <row r="66" spans="1:22" s="88" customFormat="1" ht="32.25" x14ac:dyDescent="0.2">
      <c r="A66" s="16"/>
      <c r="B66" s="79" t="s">
        <v>59</v>
      </c>
      <c r="C66" s="79" t="s">
        <v>59</v>
      </c>
      <c r="D66" s="80" t="s">
        <v>116</v>
      </c>
      <c r="E66" s="16" t="s">
        <v>59</v>
      </c>
      <c r="F66" s="16"/>
      <c r="G66" s="16"/>
      <c r="H66" s="81"/>
      <c r="I66" s="81"/>
      <c r="J66" s="16"/>
      <c r="K66" s="93"/>
      <c r="L66" s="98"/>
      <c r="M66" s="83"/>
      <c r="N66" s="84"/>
      <c r="O66" s="84"/>
      <c r="P66" s="85"/>
      <c r="Q66" s="16"/>
      <c r="R66" s="16"/>
      <c r="S66" s="86"/>
      <c r="T66" s="87"/>
      <c r="U66" s="116"/>
      <c r="V66" s="16"/>
    </row>
    <row r="67" spans="1:22" x14ac:dyDescent="0.15">
      <c r="A67" s="15">
        <v>43</v>
      </c>
      <c r="B67" s="77" t="s">
        <v>59</v>
      </c>
      <c r="C67" s="77" t="s">
        <v>59</v>
      </c>
      <c r="D67" s="78" t="s">
        <v>117</v>
      </c>
      <c r="E67" s="15" t="s">
        <v>62</v>
      </c>
      <c r="F67" s="15" t="s">
        <v>64</v>
      </c>
      <c r="G67" s="15">
        <v>1</v>
      </c>
      <c r="J67" s="15">
        <f>G67-I67+H67</f>
        <v>1</v>
      </c>
      <c r="K67" s="94"/>
      <c r="L67" s="100" t="e">
        <f ca="1">EUROToLetters(K67)</f>
        <v>#NAME?</v>
      </c>
      <c r="P67" s="75">
        <f>ROUND(G67*ROUND(K67,2),2)</f>
        <v>0</v>
      </c>
      <c r="S67" s="65">
        <v>0.2</v>
      </c>
      <c r="T67" s="31">
        <f>ROUND(S67*ROUND(P67,2),2)</f>
        <v>0</v>
      </c>
      <c r="U67" s="117"/>
    </row>
    <row r="68" spans="1:22" ht="21" x14ac:dyDescent="0.15">
      <c r="A68" s="15">
        <v>44</v>
      </c>
      <c r="B68" s="77" t="s">
        <v>59</v>
      </c>
      <c r="C68" s="77" t="s">
        <v>59</v>
      </c>
      <c r="D68" s="78" t="s">
        <v>118</v>
      </c>
      <c r="E68" s="15" t="s">
        <v>62</v>
      </c>
      <c r="F68" s="15" t="s">
        <v>64</v>
      </c>
      <c r="G68" s="15">
        <v>1</v>
      </c>
      <c r="J68" s="15">
        <f>G68-I68+H68</f>
        <v>1</v>
      </c>
      <c r="K68" s="94"/>
      <c r="L68" s="100" t="e">
        <f ca="1">EUROToLetters(K68)</f>
        <v>#NAME?</v>
      </c>
      <c r="P68" s="75">
        <f>ROUND(G68*ROUND(K68,2),2)</f>
        <v>0</v>
      </c>
      <c r="S68" s="65">
        <v>0.2</v>
      </c>
      <c r="T68" s="31">
        <f>ROUND(S68*ROUND(P68,2),2)</f>
        <v>0</v>
      </c>
      <c r="U68" s="117"/>
    </row>
    <row r="69" spans="1:22" x14ac:dyDescent="0.15">
      <c r="A69" s="15">
        <v>45</v>
      </c>
      <c r="B69" s="77" t="s">
        <v>59</v>
      </c>
      <c r="C69" s="77" t="s">
        <v>59</v>
      </c>
      <c r="D69" s="78" t="s">
        <v>119</v>
      </c>
      <c r="E69" s="15" t="s">
        <v>62</v>
      </c>
      <c r="F69" s="15" t="s">
        <v>64</v>
      </c>
      <c r="G69" s="15">
        <v>1</v>
      </c>
      <c r="J69" s="15">
        <f>G69-I69+H69</f>
        <v>1</v>
      </c>
      <c r="K69" s="94"/>
      <c r="L69" s="100" t="e">
        <f ca="1">EUROToLetters(K69)</f>
        <v>#NAME?</v>
      </c>
      <c r="P69" s="75">
        <f>ROUND(G69*ROUND(K69,2),2)</f>
        <v>0</v>
      </c>
      <c r="S69" s="65">
        <v>0.2</v>
      </c>
      <c r="T69" s="31">
        <f>ROUND(S69*ROUND(P69,2),2)</f>
        <v>0</v>
      </c>
      <c r="U69" s="117"/>
    </row>
    <row r="70" spans="1:22" s="88" customFormat="1" ht="12.75" x14ac:dyDescent="0.2">
      <c r="A70" s="16"/>
      <c r="B70" s="79" t="s">
        <v>59</v>
      </c>
      <c r="C70" s="79" t="s">
        <v>59</v>
      </c>
      <c r="D70" s="80" t="s">
        <v>120</v>
      </c>
      <c r="E70" s="16" t="s">
        <v>59</v>
      </c>
      <c r="F70" s="16"/>
      <c r="G70" s="16"/>
      <c r="H70" s="81"/>
      <c r="I70" s="81"/>
      <c r="J70" s="16"/>
      <c r="K70" s="93"/>
      <c r="L70" s="98"/>
      <c r="M70" s="83"/>
      <c r="N70" s="84"/>
      <c r="O70" s="84"/>
      <c r="P70" s="85"/>
      <c r="Q70" s="16"/>
      <c r="R70" s="16"/>
      <c r="S70" s="86"/>
      <c r="T70" s="87"/>
      <c r="U70" s="116"/>
      <c r="V70" s="16"/>
    </row>
    <row r="71" spans="1:22" ht="21" x14ac:dyDescent="0.15">
      <c r="A71" s="15">
        <v>46</v>
      </c>
      <c r="B71" s="77" t="s">
        <v>59</v>
      </c>
      <c r="C71" s="77" t="s">
        <v>59</v>
      </c>
      <c r="D71" s="78" t="s">
        <v>121</v>
      </c>
      <c r="E71" s="15" t="s">
        <v>62</v>
      </c>
      <c r="F71" s="15" t="s">
        <v>64</v>
      </c>
      <c r="G71" s="15">
        <v>1</v>
      </c>
      <c r="J71" s="15">
        <f>G71-I71+H71</f>
        <v>1</v>
      </c>
      <c r="K71" s="94"/>
      <c r="L71" s="100" t="e">
        <f ca="1">EUROToLetters(K71)</f>
        <v>#NAME?</v>
      </c>
      <c r="P71" s="75">
        <f>ROUND(G71*ROUND(K71,2),2)</f>
        <v>0</v>
      </c>
      <c r="S71" s="65">
        <v>0.2</v>
      </c>
      <c r="T71" s="31">
        <f>ROUND(S71*ROUND(P71,2),2)</f>
        <v>0</v>
      </c>
      <c r="U71" s="117"/>
    </row>
    <row r="72" spans="1:22" x14ac:dyDescent="0.15">
      <c r="A72" s="15">
        <v>47</v>
      </c>
      <c r="B72" s="77" t="s">
        <v>59</v>
      </c>
      <c r="C72" s="77" t="s">
        <v>59</v>
      </c>
      <c r="D72" s="78" t="s">
        <v>122</v>
      </c>
      <c r="E72" s="15" t="s">
        <v>62</v>
      </c>
      <c r="F72" s="15" t="s">
        <v>64</v>
      </c>
      <c r="G72" s="15">
        <v>1</v>
      </c>
      <c r="J72" s="15">
        <f>G72-I72+H72</f>
        <v>1</v>
      </c>
      <c r="K72" s="94"/>
      <c r="L72" s="100" t="e">
        <f ca="1">EUROToLetters(K72)</f>
        <v>#NAME?</v>
      </c>
      <c r="P72" s="75">
        <f>ROUND(G72*ROUND(K72,2),2)</f>
        <v>0</v>
      </c>
      <c r="S72" s="65">
        <v>0.2</v>
      </c>
      <c r="T72" s="31">
        <f>ROUND(S72*ROUND(P72,2),2)</f>
        <v>0</v>
      </c>
      <c r="U72" s="117"/>
    </row>
    <row r="73" spans="1:22" s="88" customFormat="1" ht="12.75" x14ac:dyDescent="0.2">
      <c r="A73" s="16"/>
      <c r="B73" s="79" t="s">
        <v>59</v>
      </c>
      <c r="C73" s="79" t="s">
        <v>59</v>
      </c>
      <c r="D73" s="80" t="s">
        <v>123</v>
      </c>
      <c r="E73" s="16" t="s">
        <v>59</v>
      </c>
      <c r="F73" s="16"/>
      <c r="G73" s="16"/>
      <c r="H73" s="81"/>
      <c r="I73" s="81"/>
      <c r="J73" s="16"/>
      <c r="K73" s="93"/>
      <c r="L73" s="98"/>
      <c r="M73" s="83"/>
      <c r="N73" s="84"/>
      <c r="O73" s="84"/>
      <c r="P73" s="85"/>
      <c r="Q73" s="16"/>
      <c r="R73" s="16"/>
      <c r="S73" s="86"/>
      <c r="T73" s="87"/>
      <c r="U73" s="116"/>
      <c r="V73" s="16"/>
    </row>
    <row r="74" spans="1:22" ht="31.5" x14ac:dyDescent="0.15">
      <c r="A74" s="15">
        <v>48</v>
      </c>
      <c r="B74" s="77" t="s">
        <v>59</v>
      </c>
      <c r="C74" s="77" t="s">
        <v>59</v>
      </c>
      <c r="D74" s="78" t="s">
        <v>124</v>
      </c>
      <c r="E74" s="15" t="s">
        <v>62</v>
      </c>
      <c r="F74" s="15" t="s">
        <v>64</v>
      </c>
      <c r="G74" s="15">
        <v>1</v>
      </c>
      <c r="J74" s="15">
        <f>G74-I74+H74</f>
        <v>1</v>
      </c>
      <c r="K74" s="94"/>
      <c r="L74" s="100" t="e">
        <f ca="1">EUROToLetters(K74)</f>
        <v>#NAME?</v>
      </c>
      <c r="P74" s="75">
        <f>ROUND(G74*ROUND(K74,2),2)</f>
        <v>0</v>
      </c>
      <c r="S74" s="65">
        <v>0.2</v>
      </c>
      <c r="T74" s="31">
        <f>ROUND(S74*ROUND(P74,2),2)</f>
        <v>0</v>
      </c>
      <c r="U74" s="117"/>
    </row>
    <row r="75" spans="1:22" x14ac:dyDescent="0.15">
      <c r="A75" s="15">
        <v>49</v>
      </c>
      <c r="B75" s="77" t="s">
        <v>59</v>
      </c>
      <c r="C75" s="77" t="s">
        <v>59</v>
      </c>
      <c r="D75" s="78" t="s">
        <v>125</v>
      </c>
      <c r="E75" s="15" t="s">
        <v>62</v>
      </c>
      <c r="F75" s="15" t="s">
        <v>64</v>
      </c>
      <c r="G75" s="15">
        <v>1</v>
      </c>
      <c r="J75" s="15">
        <f>G75-I75+H75</f>
        <v>1</v>
      </c>
      <c r="K75" s="94"/>
      <c r="L75" s="100" t="e">
        <f ca="1">EUROToLetters(K75)</f>
        <v>#NAME?</v>
      </c>
      <c r="P75" s="75">
        <f>ROUND(G75*ROUND(K75,2),2)</f>
        <v>0</v>
      </c>
      <c r="S75" s="65">
        <v>0.2</v>
      </c>
      <c r="T75" s="31">
        <f>ROUND(S75*ROUND(P75,2),2)</f>
        <v>0</v>
      </c>
      <c r="U75" s="117"/>
    </row>
    <row r="76" spans="1:22" s="88" customFormat="1" ht="12.75" x14ac:dyDescent="0.2">
      <c r="A76" s="25"/>
      <c r="B76" s="105" t="s">
        <v>59</v>
      </c>
      <c r="C76" s="105" t="s">
        <v>59</v>
      </c>
      <c r="D76" s="106" t="s">
        <v>73</v>
      </c>
      <c r="E76" s="25" t="s">
        <v>59</v>
      </c>
      <c r="F76" s="25"/>
      <c r="G76" s="25"/>
      <c r="H76" s="45"/>
      <c r="I76" s="45"/>
      <c r="J76" s="25"/>
      <c r="K76" s="92"/>
      <c r="L76" s="107"/>
      <c r="M76" s="108"/>
      <c r="N76" s="109"/>
      <c r="O76" s="109"/>
      <c r="P76" s="74">
        <f>SUM(P67:P75)</f>
        <v>0</v>
      </c>
      <c r="Q76" s="25"/>
      <c r="R76" s="25"/>
      <c r="S76" s="64"/>
      <c r="T76" s="30"/>
      <c r="U76" s="118"/>
      <c r="V76" s="110"/>
    </row>
    <row r="77" spans="1:22" s="88" customFormat="1" ht="12.75" x14ac:dyDescent="0.2">
      <c r="A77" s="16"/>
      <c r="B77" s="79" t="s">
        <v>59</v>
      </c>
      <c r="C77" s="79" t="s">
        <v>59</v>
      </c>
      <c r="D77" s="80" t="s">
        <v>126</v>
      </c>
      <c r="E77" s="16" t="s">
        <v>59</v>
      </c>
      <c r="F77" s="16"/>
      <c r="G77" s="16"/>
      <c r="H77" s="81"/>
      <c r="I77" s="81"/>
      <c r="J77" s="16"/>
      <c r="K77" s="93"/>
      <c r="L77" s="98"/>
      <c r="M77" s="83"/>
      <c r="N77" s="84"/>
      <c r="O77" s="84"/>
      <c r="P77" s="85"/>
      <c r="Q77" s="16"/>
      <c r="R77" s="16"/>
      <c r="S77" s="86"/>
      <c r="T77" s="87"/>
      <c r="U77" s="116"/>
      <c r="V77" s="16"/>
    </row>
    <row r="78" spans="1:22" ht="31.5" x14ac:dyDescent="0.15">
      <c r="A78" s="15">
        <v>50</v>
      </c>
      <c r="B78" s="77" t="s">
        <v>59</v>
      </c>
      <c r="C78" s="77" t="s">
        <v>59</v>
      </c>
      <c r="D78" s="78" t="s">
        <v>127</v>
      </c>
      <c r="E78" s="15" t="s">
        <v>62</v>
      </c>
      <c r="F78" s="15" t="s">
        <v>64</v>
      </c>
      <c r="G78" s="15">
        <v>1</v>
      </c>
      <c r="J78" s="15">
        <f>G78-I78+H78</f>
        <v>1</v>
      </c>
      <c r="K78" s="94"/>
      <c r="L78" s="100" t="e">
        <f ca="1">EUROToLetters(K78)</f>
        <v>#NAME?</v>
      </c>
      <c r="P78" s="75">
        <f>ROUND(G78*ROUND(K78,2),2)</f>
        <v>0</v>
      </c>
      <c r="S78" s="65">
        <v>0.2</v>
      </c>
      <c r="T78" s="31">
        <f>ROUND(S78*ROUND(P78,2),2)</f>
        <v>0</v>
      </c>
      <c r="U78" s="117"/>
    </row>
    <row r="79" spans="1:22" ht="21" x14ac:dyDescent="0.15">
      <c r="A79" s="15">
        <v>51</v>
      </c>
      <c r="B79" s="77" t="s">
        <v>59</v>
      </c>
      <c r="C79" s="77" t="s">
        <v>59</v>
      </c>
      <c r="D79" s="78" t="s">
        <v>128</v>
      </c>
      <c r="E79" s="15" t="s">
        <v>62</v>
      </c>
      <c r="F79" s="15" t="s">
        <v>64</v>
      </c>
      <c r="G79" s="15">
        <v>1</v>
      </c>
      <c r="J79" s="15">
        <f>G79-I79+H79</f>
        <v>1</v>
      </c>
      <c r="K79" s="94"/>
      <c r="L79" s="100" t="e">
        <f ca="1">EUROToLetters(K79)</f>
        <v>#NAME?</v>
      </c>
      <c r="P79" s="75">
        <f>ROUND(G79*ROUND(K79,2),2)</f>
        <v>0</v>
      </c>
      <c r="S79" s="65">
        <v>0.2</v>
      </c>
      <c r="T79" s="31">
        <f>ROUND(S79*ROUND(P79,2),2)</f>
        <v>0</v>
      </c>
      <c r="U79" s="117"/>
    </row>
    <row r="80" spans="1:22" ht="31.5" x14ac:dyDescent="0.15">
      <c r="A80" s="15">
        <v>52</v>
      </c>
      <c r="B80" s="77" t="s">
        <v>59</v>
      </c>
      <c r="C80" s="77" t="s">
        <v>59</v>
      </c>
      <c r="D80" s="78" t="s">
        <v>129</v>
      </c>
      <c r="E80" s="15" t="s">
        <v>62</v>
      </c>
      <c r="F80" s="15" t="s">
        <v>64</v>
      </c>
      <c r="G80" s="15">
        <v>1</v>
      </c>
      <c r="J80" s="15">
        <f>G80-I80+H80</f>
        <v>1</v>
      </c>
      <c r="K80" s="94"/>
      <c r="L80" s="100" t="e">
        <f ca="1">EUROToLetters(K80)</f>
        <v>#NAME?</v>
      </c>
      <c r="P80" s="75">
        <f>ROUND(G80*ROUND(K80,2),2)</f>
        <v>0</v>
      </c>
      <c r="S80" s="65">
        <v>0.2</v>
      </c>
      <c r="T80" s="31">
        <f>ROUND(S80*ROUND(P80,2),2)</f>
        <v>0</v>
      </c>
      <c r="U80" s="117"/>
    </row>
    <row r="81" spans="1:22" ht="21" x14ac:dyDescent="0.15">
      <c r="A81" s="15">
        <v>53</v>
      </c>
      <c r="B81" s="77" t="s">
        <v>59</v>
      </c>
      <c r="C81" s="77" t="s">
        <v>59</v>
      </c>
      <c r="D81" s="78" t="s">
        <v>130</v>
      </c>
      <c r="E81" s="15" t="s">
        <v>62</v>
      </c>
      <c r="F81" s="15" t="s">
        <v>64</v>
      </c>
      <c r="G81" s="15">
        <v>1</v>
      </c>
      <c r="J81" s="15">
        <f>G81-I81+H81</f>
        <v>1</v>
      </c>
      <c r="K81" s="94"/>
      <c r="L81" s="100" t="e">
        <f ca="1">EUROToLetters(K81)</f>
        <v>#NAME?</v>
      </c>
      <c r="P81" s="75">
        <f>ROUND(G81*ROUND(K81,2),2)</f>
        <v>0</v>
      </c>
      <c r="S81" s="65">
        <v>0.2</v>
      </c>
      <c r="T81" s="31">
        <f>ROUND(S81*ROUND(P81,2),2)</f>
        <v>0</v>
      </c>
      <c r="U81" s="117"/>
    </row>
    <row r="82" spans="1:22" ht="31.5" x14ac:dyDescent="0.15">
      <c r="A82" s="15">
        <v>54</v>
      </c>
      <c r="B82" s="77" t="s">
        <v>59</v>
      </c>
      <c r="C82" s="77" t="s">
        <v>59</v>
      </c>
      <c r="D82" s="78" t="s">
        <v>131</v>
      </c>
      <c r="E82" s="15" t="s">
        <v>62</v>
      </c>
      <c r="F82" s="15" t="s">
        <v>64</v>
      </c>
      <c r="G82" s="15">
        <v>1</v>
      </c>
      <c r="J82" s="15">
        <f>G82-I82+H82</f>
        <v>1</v>
      </c>
      <c r="K82" s="94"/>
      <c r="L82" s="100" t="e">
        <f ca="1">EUROToLetters(K82)</f>
        <v>#NAME?</v>
      </c>
      <c r="P82" s="75">
        <f>ROUND(G82*ROUND(K82,2),2)</f>
        <v>0</v>
      </c>
      <c r="S82" s="65">
        <v>0.2</v>
      </c>
      <c r="T82" s="31">
        <f>ROUND(S82*ROUND(P82,2),2)</f>
        <v>0</v>
      </c>
      <c r="U82" s="117"/>
    </row>
    <row r="83" spans="1:22" s="88" customFormat="1" ht="12.75" x14ac:dyDescent="0.2">
      <c r="A83" s="25"/>
      <c r="B83" s="105" t="s">
        <v>59</v>
      </c>
      <c r="C83" s="105" t="s">
        <v>59</v>
      </c>
      <c r="D83" s="106" t="s">
        <v>73</v>
      </c>
      <c r="E83" s="25" t="s">
        <v>59</v>
      </c>
      <c r="F83" s="25"/>
      <c r="G83" s="25"/>
      <c r="H83" s="45"/>
      <c r="I83" s="45"/>
      <c r="J83" s="25"/>
      <c r="K83" s="92"/>
      <c r="L83" s="107"/>
      <c r="M83" s="108"/>
      <c r="N83" s="109"/>
      <c r="O83" s="109"/>
      <c r="P83" s="74">
        <f>SUM(P78:P82)</f>
        <v>0</v>
      </c>
      <c r="Q83" s="25"/>
      <c r="R83" s="25"/>
      <c r="S83" s="64"/>
      <c r="T83" s="30"/>
      <c r="U83" s="118"/>
      <c r="V83" s="110"/>
    </row>
    <row r="84" spans="1:22" s="88" customFormat="1" ht="12.75" x14ac:dyDescent="0.2">
      <c r="A84" s="16"/>
      <c r="B84" s="79" t="s">
        <v>59</v>
      </c>
      <c r="C84" s="79" t="s">
        <v>59</v>
      </c>
      <c r="D84" s="80" t="s">
        <v>132</v>
      </c>
      <c r="E84" s="16" t="s">
        <v>59</v>
      </c>
      <c r="F84" s="16"/>
      <c r="G84" s="16"/>
      <c r="H84" s="81"/>
      <c r="I84" s="81"/>
      <c r="J84" s="16"/>
      <c r="K84" s="93"/>
      <c r="L84" s="98"/>
      <c r="M84" s="83"/>
      <c r="N84" s="84"/>
      <c r="O84" s="84"/>
      <c r="P84" s="85"/>
      <c r="Q84" s="16"/>
      <c r="R84" s="16"/>
      <c r="S84" s="86"/>
      <c r="T84" s="87"/>
      <c r="U84" s="116"/>
      <c r="V84" s="16"/>
    </row>
    <row r="85" spans="1:22" ht="21" x14ac:dyDescent="0.15">
      <c r="A85" s="15">
        <v>55</v>
      </c>
      <c r="B85" s="77" t="s">
        <v>59</v>
      </c>
      <c r="C85" s="77" t="s">
        <v>59</v>
      </c>
      <c r="D85" s="78" t="s">
        <v>133</v>
      </c>
      <c r="E85" s="15" t="s">
        <v>62</v>
      </c>
      <c r="F85" s="15" t="s">
        <v>64</v>
      </c>
      <c r="G85" s="15">
        <v>1</v>
      </c>
      <c r="J85" s="15">
        <f t="shared" ref="J85:J90" si="12">G85-I85+H85</f>
        <v>1</v>
      </c>
      <c r="K85" s="94"/>
      <c r="L85" s="100" t="e">
        <f t="shared" ref="L85:L90" ca="1" si="13">EUROToLetters(K85)</f>
        <v>#NAME?</v>
      </c>
      <c r="P85" s="75">
        <f t="shared" ref="P85:P90" si="14">ROUND(G85*ROUND(K85,2),2)</f>
        <v>0</v>
      </c>
      <c r="S85" s="65">
        <v>0.2</v>
      </c>
      <c r="T85" s="31">
        <f t="shared" ref="T85:T90" si="15">ROUND(S85*ROUND(P85,2),2)</f>
        <v>0</v>
      </c>
      <c r="U85" s="117"/>
    </row>
    <row r="86" spans="1:22" ht="31.5" x14ac:dyDescent="0.15">
      <c r="A86" s="15">
        <v>56</v>
      </c>
      <c r="B86" s="77" t="s">
        <v>59</v>
      </c>
      <c r="C86" s="77" t="s">
        <v>59</v>
      </c>
      <c r="D86" s="78" t="s">
        <v>134</v>
      </c>
      <c r="E86" s="15" t="s">
        <v>62</v>
      </c>
      <c r="F86" s="15" t="s">
        <v>64</v>
      </c>
      <c r="G86" s="15">
        <v>1</v>
      </c>
      <c r="J86" s="15">
        <f t="shared" si="12"/>
        <v>1</v>
      </c>
      <c r="K86" s="94"/>
      <c r="L86" s="100" t="e">
        <f t="shared" ca="1" si="13"/>
        <v>#NAME?</v>
      </c>
      <c r="P86" s="75">
        <f t="shared" si="14"/>
        <v>0</v>
      </c>
      <c r="S86" s="65">
        <v>0.2</v>
      </c>
      <c r="T86" s="31">
        <f t="shared" si="15"/>
        <v>0</v>
      </c>
      <c r="U86" s="117"/>
    </row>
    <row r="87" spans="1:22" ht="52.5" x14ac:dyDescent="0.15">
      <c r="A87" s="15">
        <v>57</v>
      </c>
      <c r="B87" s="77" t="s">
        <v>59</v>
      </c>
      <c r="C87" s="77" t="s">
        <v>59</v>
      </c>
      <c r="D87" s="78" t="s">
        <v>135</v>
      </c>
      <c r="E87" s="15" t="s">
        <v>62</v>
      </c>
      <c r="F87" s="15" t="s">
        <v>64</v>
      </c>
      <c r="G87" s="15">
        <v>1</v>
      </c>
      <c r="J87" s="15">
        <f t="shared" si="12"/>
        <v>1</v>
      </c>
      <c r="K87" s="94"/>
      <c r="L87" s="100" t="e">
        <f t="shared" ca="1" si="13"/>
        <v>#NAME?</v>
      </c>
      <c r="P87" s="75">
        <f t="shared" si="14"/>
        <v>0</v>
      </c>
      <c r="S87" s="65">
        <v>0.2</v>
      </c>
      <c r="T87" s="31">
        <f t="shared" si="15"/>
        <v>0</v>
      </c>
      <c r="U87" s="117"/>
    </row>
    <row r="88" spans="1:22" ht="21" x14ac:dyDescent="0.15">
      <c r="A88" s="15">
        <v>58</v>
      </c>
      <c r="B88" s="77" t="s">
        <v>59</v>
      </c>
      <c r="C88" s="77" t="s">
        <v>59</v>
      </c>
      <c r="D88" s="78" t="s">
        <v>136</v>
      </c>
      <c r="E88" s="15" t="s">
        <v>62</v>
      </c>
      <c r="F88" s="15" t="s">
        <v>64</v>
      </c>
      <c r="G88" s="15">
        <v>1</v>
      </c>
      <c r="J88" s="15">
        <f t="shared" si="12"/>
        <v>1</v>
      </c>
      <c r="K88" s="94"/>
      <c r="L88" s="100" t="e">
        <f t="shared" ca="1" si="13"/>
        <v>#NAME?</v>
      </c>
      <c r="P88" s="75">
        <f t="shared" si="14"/>
        <v>0</v>
      </c>
      <c r="S88" s="65">
        <v>0.2</v>
      </c>
      <c r="T88" s="31">
        <f t="shared" si="15"/>
        <v>0</v>
      </c>
      <c r="U88" s="117"/>
    </row>
    <row r="89" spans="1:22" ht="21" x14ac:dyDescent="0.15">
      <c r="A89" s="15">
        <v>59</v>
      </c>
      <c r="B89" s="77" t="s">
        <v>59</v>
      </c>
      <c r="C89" s="77" t="s">
        <v>59</v>
      </c>
      <c r="D89" s="78" t="s">
        <v>137</v>
      </c>
      <c r="E89" s="15" t="s">
        <v>62</v>
      </c>
      <c r="F89" s="15" t="s">
        <v>64</v>
      </c>
      <c r="G89" s="15">
        <v>1</v>
      </c>
      <c r="J89" s="15">
        <f t="shared" si="12"/>
        <v>1</v>
      </c>
      <c r="K89" s="94"/>
      <c r="L89" s="100" t="e">
        <f t="shared" ca="1" si="13"/>
        <v>#NAME?</v>
      </c>
      <c r="P89" s="75">
        <f t="shared" si="14"/>
        <v>0</v>
      </c>
      <c r="S89" s="65">
        <v>0.2</v>
      </c>
      <c r="T89" s="31">
        <f t="shared" si="15"/>
        <v>0</v>
      </c>
      <c r="U89" s="117"/>
    </row>
    <row r="90" spans="1:22" x14ac:dyDescent="0.15">
      <c r="A90" s="15">
        <v>60</v>
      </c>
      <c r="B90" s="77" t="s">
        <v>59</v>
      </c>
      <c r="C90" s="77" t="s">
        <v>59</v>
      </c>
      <c r="D90" s="78" t="s">
        <v>138</v>
      </c>
      <c r="E90" s="15" t="s">
        <v>62</v>
      </c>
      <c r="F90" s="15" t="s">
        <v>64</v>
      </c>
      <c r="G90" s="15">
        <v>1</v>
      </c>
      <c r="J90" s="15">
        <f t="shared" si="12"/>
        <v>1</v>
      </c>
      <c r="K90" s="94"/>
      <c r="L90" s="100" t="e">
        <f t="shared" ca="1" si="13"/>
        <v>#NAME?</v>
      </c>
      <c r="P90" s="75">
        <f t="shared" si="14"/>
        <v>0</v>
      </c>
      <c r="S90" s="65">
        <v>0.2</v>
      </c>
      <c r="T90" s="31">
        <f t="shared" si="15"/>
        <v>0</v>
      </c>
      <c r="U90" s="117"/>
    </row>
    <row r="91" spans="1:22" s="88" customFormat="1" ht="12.75" x14ac:dyDescent="0.2">
      <c r="A91" s="25"/>
      <c r="B91" s="105" t="s">
        <v>59</v>
      </c>
      <c r="C91" s="105" t="s">
        <v>59</v>
      </c>
      <c r="D91" s="106" t="s">
        <v>73</v>
      </c>
      <c r="E91" s="25" t="s">
        <v>59</v>
      </c>
      <c r="F91" s="25"/>
      <c r="G91" s="25"/>
      <c r="H91" s="45"/>
      <c r="I91" s="45"/>
      <c r="J91" s="25"/>
      <c r="K91" s="92"/>
      <c r="L91" s="107"/>
      <c r="M91" s="108"/>
      <c r="N91" s="109"/>
      <c r="O91" s="109"/>
      <c r="P91" s="74">
        <f>SUM(P85:P90)</f>
        <v>0</v>
      </c>
      <c r="Q91" s="25"/>
      <c r="R91" s="25"/>
      <c r="S91" s="64"/>
      <c r="T91" s="30"/>
      <c r="U91" s="118"/>
      <c r="V91" s="110"/>
    </row>
    <row r="92" spans="1:22" x14ac:dyDescent="0.15">
      <c r="K92" s="94"/>
      <c r="L92" s="100"/>
      <c r="U92" s="117"/>
    </row>
    <row r="93" spans="1:22" ht="15" customHeight="1" x14ac:dyDescent="0.15">
      <c r="A93" s="1" t="s">
        <v>139</v>
      </c>
      <c r="B93" s="158"/>
      <c r="C93" s="158"/>
      <c r="D93" s="159"/>
      <c r="E93" s="158"/>
      <c r="F93" s="158"/>
      <c r="G93" s="158"/>
      <c r="H93" s="160"/>
      <c r="I93" s="160"/>
      <c r="J93" s="158"/>
      <c r="K93" s="161"/>
      <c r="L93" s="1"/>
      <c r="M93" s="113"/>
      <c r="N93" s="109"/>
      <c r="O93" s="109"/>
      <c r="P93" s="74">
        <f>SUM(P7:P15,P18:P24,P27:P30,P33:P48,P51,P54,P57:P59,P62,P67:P75,P78:P82,P85:P90)</f>
        <v>0</v>
      </c>
      <c r="Q93" s="111"/>
      <c r="R93" s="111"/>
      <c r="S93" s="114"/>
      <c r="T93" s="30"/>
      <c r="U93" s="112"/>
      <c r="V93" s="111"/>
    </row>
    <row r="94" spans="1:22" ht="15" customHeight="1" x14ac:dyDescent="0.15">
      <c r="A94" s="162" t="s">
        <v>19</v>
      </c>
      <c r="B94" s="163"/>
      <c r="C94" s="163"/>
      <c r="D94" s="164"/>
      <c r="E94" s="163"/>
      <c r="F94" s="163"/>
      <c r="G94" s="163"/>
      <c r="H94" s="165"/>
      <c r="I94" s="165"/>
      <c r="J94" s="163"/>
      <c r="K94" s="166"/>
      <c r="L94" s="162"/>
      <c r="M94" s="103"/>
      <c r="P94" s="71">
        <f>SUM(T7:T15,T18:T24,T27:T30,T33:T48,T51,T54,T57:T59,T62,T67:T75,T78:T82,T85:T90)</f>
        <v>0</v>
      </c>
      <c r="Q94" s="101"/>
      <c r="R94" s="101"/>
      <c r="S94" s="104"/>
      <c r="U94" s="102"/>
      <c r="V94" s="101"/>
    </row>
    <row r="95" spans="1:22" ht="15" customHeight="1" x14ac:dyDescent="0.15">
      <c r="A95" s="1" t="s">
        <v>140</v>
      </c>
      <c r="B95" s="158"/>
      <c r="C95" s="158"/>
      <c r="D95" s="159"/>
      <c r="E95" s="158"/>
      <c r="F95" s="158"/>
      <c r="G95" s="158"/>
      <c r="H95" s="160"/>
      <c r="I95" s="160"/>
      <c r="J95" s="158"/>
      <c r="K95" s="161"/>
      <c r="L95" s="1"/>
      <c r="M95" s="113"/>
      <c r="N95" s="109"/>
      <c r="O95" s="109"/>
      <c r="P95" s="74">
        <f>P93+P94</f>
        <v>0</v>
      </c>
      <c r="Q95" s="111"/>
      <c r="R95" s="111"/>
      <c r="S95" s="114"/>
      <c r="T95" s="30"/>
      <c r="U95" s="112"/>
      <c r="V95" s="111"/>
    </row>
    <row r="96" spans="1:22" x14ac:dyDescent="0.15">
      <c r="A96" s="167" t="s">
        <v>141</v>
      </c>
      <c r="B96" s="167"/>
      <c r="C96" s="167"/>
      <c r="D96" s="167"/>
      <c r="E96" s="167"/>
      <c r="F96" s="167"/>
      <c r="G96" s="167"/>
      <c r="H96" s="168"/>
      <c r="I96" s="168"/>
      <c r="J96" s="167"/>
      <c r="K96" s="169"/>
      <c r="L96" s="168"/>
      <c r="M96" s="170"/>
      <c r="N96" s="169"/>
      <c r="O96" s="169"/>
      <c r="P96" s="171"/>
      <c r="Q96" s="167"/>
      <c r="R96" s="167"/>
      <c r="S96" s="172"/>
      <c r="T96" s="173"/>
      <c r="U96" s="167"/>
      <c r="V96" s="167"/>
    </row>
    <row r="97" spans="1:22" x14ac:dyDescent="0.15">
      <c r="A97" s="167"/>
      <c r="B97" s="167"/>
      <c r="C97" s="167"/>
      <c r="D97" s="167"/>
      <c r="E97" s="167"/>
      <c r="F97" s="167"/>
      <c r="G97" s="167"/>
      <c r="H97" s="168"/>
      <c r="I97" s="168"/>
      <c r="J97" s="167"/>
      <c r="K97" s="169"/>
      <c r="L97" s="168"/>
      <c r="M97" s="170"/>
      <c r="N97" s="169"/>
      <c r="O97" s="169"/>
      <c r="P97" s="171"/>
      <c r="Q97" s="167"/>
      <c r="R97" s="167"/>
      <c r="S97" s="172"/>
      <c r="T97" s="173"/>
      <c r="U97" s="167"/>
      <c r="V97" s="167"/>
    </row>
    <row r="98" spans="1:22" x14ac:dyDescent="0.15">
      <c r="A98" s="167"/>
      <c r="B98" s="167"/>
      <c r="C98" s="167"/>
      <c r="D98" s="167"/>
      <c r="E98" s="167"/>
      <c r="F98" s="167"/>
      <c r="G98" s="167"/>
      <c r="H98" s="168"/>
      <c r="I98" s="168"/>
      <c r="J98" s="167"/>
      <c r="K98" s="169"/>
      <c r="L98" s="168"/>
      <c r="M98" s="170"/>
      <c r="N98" s="169"/>
      <c r="O98" s="169"/>
      <c r="P98" s="171"/>
      <c r="Q98" s="167"/>
      <c r="R98" s="167"/>
      <c r="S98" s="172"/>
      <c r="T98" s="173"/>
      <c r="U98" s="167"/>
      <c r="V98" s="167"/>
    </row>
    <row r="99" spans="1:22" x14ac:dyDescent="0.15">
      <c r="A99" s="167"/>
      <c r="B99" s="167"/>
      <c r="C99" s="167"/>
      <c r="D99" s="167"/>
      <c r="E99" s="167"/>
      <c r="F99" s="167"/>
      <c r="G99" s="167"/>
      <c r="H99" s="168"/>
      <c r="I99" s="168"/>
      <c r="J99" s="167"/>
      <c r="K99" s="169"/>
      <c r="L99" s="168"/>
      <c r="M99" s="170"/>
      <c r="N99" s="169"/>
      <c r="O99" s="169"/>
      <c r="P99" s="171"/>
      <c r="Q99" s="167"/>
      <c r="R99" s="167"/>
      <c r="S99" s="172"/>
      <c r="T99" s="173"/>
      <c r="U99" s="167"/>
      <c r="V99" s="167"/>
    </row>
  </sheetData>
  <sheetProtection sheet="1" formatCells="0" formatColumns="0" formatRows="0"/>
  <mergeCells count="5">
    <mergeCell ref="A3:V3"/>
    <mergeCell ref="A93:L93"/>
    <mergeCell ref="A94:L94"/>
    <mergeCell ref="A95:L95"/>
    <mergeCell ref="A96:V99"/>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“Travaux de curage, de démolition et de désamiantage de bâtiments situés 6 et 8 Place de Saint-Eutrope à PLOUGONVEN (29640)”</oddHeader>
    <oddFooter>&amp;CRéférence DCE : 202500046&amp;R&amp;P/&amp;N</oddFooter>
    <firstFooter>&amp;CRéférence DCE : 202500046&amp;R&amp;P/&amp;N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7" customWidth="1"/>
    <col min="2" max="2" width="8" style="38" customWidth="1"/>
    <col min="3" max="3" width="15.7109375" style="157" customWidth="1"/>
    <col min="4" max="4" width="40.7109375" style="39" customWidth="1"/>
    <col min="5" max="5" width="18.7109375" style="33" customWidth="1"/>
    <col min="6" max="6" width="7.7109375" style="40" customWidth="1"/>
    <col min="7" max="7" width="12.140625" style="34" hidden="1" customWidth="1"/>
    <col min="8" max="8" width="12.140625" style="36" customWidth="1"/>
    <col min="9" max="9" width="9.140625" style="36" customWidth="1"/>
    <col min="10" max="16384" width="9.140625" style="36"/>
  </cols>
  <sheetData>
    <row r="1" spans="1:7" s="32" customFormat="1" hidden="1" x14ac:dyDescent="0.15">
      <c r="A1" s="119"/>
      <c r="B1" s="120"/>
      <c r="C1" s="75"/>
      <c r="D1" s="121"/>
      <c r="E1" s="121"/>
      <c r="F1" s="120"/>
      <c r="G1" s="122"/>
    </row>
    <row r="2" spans="1:7" s="32" customFormat="1" hidden="1" x14ac:dyDescent="0.15">
      <c r="A2" s="119"/>
      <c r="B2" s="123"/>
      <c r="C2" s="85"/>
      <c r="D2" s="124"/>
      <c r="E2" s="125"/>
      <c r="F2" s="123"/>
      <c r="G2" s="126"/>
    </row>
    <row r="3" spans="1:7" s="35" customFormat="1" x14ac:dyDescent="0.15">
      <c r="A3" s="127" t="s">
        <v>12</v>
      </c>
      <c r="B3" s="128" t="s">
        <v>13</v>
      </c>
      <c r="C3" s="153" t="s">
        <v>14</v>
      </c>
      <c r="D3" s="130" t="s">
        <v>15</v>
      </c>
      <c r="E3" s="129" t="s">
        <v>16</v>
      </c>
      <c r="F3" s="131" t="s">
        <v>17</v>
      </c>
      <c r="G3" s="132" t="s">
        <v>22</v>
      </c>
    </row>
    <row r="4" spans="1:7" ht="30" customHeight="1" x14ac:dyDescent="0.15">
      <c r="A4" s="133"/>
      <c r="B4" s="134"/>
      <c r="C4" s="154"/>
      <c r="D4" s="135"/>
      <c r="E4" s="136">
        <f>ROUND(B4*C4,2)</f>
        <v>0</v>
      </c>
      <c r="F4" s="137"/>
      <c r="G4" s="138">
        <f t="shared" ref="G4:G13" si="0">E4*F4</f>
        <v>0</v>
      </c>
    </row>
    <row r="5" spans="1:7" ht="30" customHeight="1" x14ac:dyDescent="0.15">
      <c r="A5" s="133"/>
      <c r="B5" s="134"/>
      <c r="C5" s="154"/>
      <c r="D5" s="135"/>
      <c r="E5" s="136">
        <f>ROUND(B5*C5,2)</f>
        <v>0</v>
      </c>
      <c r="F5" s="137"/>
      <c r="G5" s="138">
        <f t="shared" si="0"/>
        <v>0</v>
      </c>
    </row>
    <row r="6" spans="1:7" ht="30" customHeight="1" x14ac:dyDescent="0.15">
      <c r="A6" s="133"/>
      <c r="B6" s="134"/>
      <c r="C6" s="154"/>
      <c r="D6" s="135"/>
      <c r="E6" s="136">
        <f t="shared" ref="E6:E12" si="1">ROUND(B6*C6,2)</f>
        <v>0</v>
      </c>
      <c r="F6" s="137"/>
      <c r="G6" s="138">
        <f t="shared" si="0"/>
        <v>0</v>
      </c>
    </row>
    <row r="7" spans="1:7" ht="30" customHeight="1" x14ac:dyDescent="0.15">
      <c r="A7" s="133"/>
      <c r="B7" s="134"/>
      <c r="C7" s="154"/>
      <c r="D7" s="135"/>
      <c r="E7" s="136">
        <f t="shared" si="1"/>
        <v>0</v>
      </c>
      <c r="F7" s="137"/>
      <c r="G7" s="138">
        <f t="shared" si="0"/>
        <v>0</v>
      </c>
    </row>
    <row r="8" spans="1:7" ht="30" customHeight="1" x14ac:dyDescent="0.15">
      <c r="A8" s="133"/>
      <c r="B8" s="134"/>
      <c r="C8" s="154"/>
      <c r="D8" s="135"/>
      <c r="E8" s="136">
        <f t="shared" si="1"/>
        <v>0</v>
      </c>
      <c r="F8" s="137"/>
      <c r="G8" s="138">
        <f t="shared" si="0"/>
        <v>0</v>
      </c>
    </row>
    <row r="9" spans="1:7" ht="30" customHeight="1" x14ac:dyDescent="0.15">
      <c r="A9" s="133"/>
      <c r="B9" s="134"/>
      <c r="C9" s="154"/>
      <c r="D9" s="135"/>
      <c r="E9" s="136">
        <f t="shared" si="1"/>
        <v>0</v>
      </c>
      <c r="F9" s="137"/>
      <c r="G9" s="138">
        <f t="shared" si="0"/>
        <v>0</v>
      </c>
    </row>
    <row r="10" spans="1:7" ht="30" customHeight="1" x14ac:dyDescent="0.15">
      <c r="A10" s="133"/>
      <c r="B10" s="134"/>
      <c r="C10" s="154"/>
      <c r="D10" s="135"/>
      <c r="E10" s="136">
        <f t="shared" si="1"/>
        <v>0</v>
      </c>
      <c r="F10" s="137"/>
      <c r="G10" s="138">
        <f t="shared" si="0"/>
        <v>0</v>
      </c>
    </row>
    <row r="11" spans="1:7" ht="30" customHeight="1" x14ac:dyDescent="0.15">
      <c r="A11" s="133"/>
      <c r="B11" s="134"/>
      <c r="C11" s="154"/>
      <c r="D11" s="135"/>
      <c r="E11" s="136">
        <f t="shared" si="1"/>
        <v>0</v>
      </c>
      <c r="F11" s="137"/>
      <c r="G11" s="138">
        <f t="shared" si="0"/>
        <v>0</v>
      </c>
    </row>
    <row r="12" spans="1:7" ht="30" customHeight="1" x14ac:dyDescent="0.15">
      <c r="A12" s="133"/>
      <c r="B12" s="134"/>
      <c r="C12" s="154"/>
      <c r="D12" s="135"/>
      <c r="E12" s="136">
        <f t="shared" si="1"/>
        <v>0</v>
      </c>
      <c r="F12" s="137"/>
      <c r="G12" s="138">
        <f t="shared" si="0"/>
        <v>0</v>
      </c>
    </row>
    <row r="13" spans="1:7" ht="30" customHeight="1" x14ac:dyDescent="0.15">
      <c r="A13" s="139"/>
      <c r="B13" s="140"/>
      <c r="C13" s="155"/>
      <c r="D13" s="141"/>
      <c r="E13" s="142">
        <f>ROUND(B13*C13,2)</f>
        <v>0</v>
      </c>
      <c r="F13" s="143"/>
      <c r="G13" s="144">
        <f t="shared" si="0"/>
        <v>0</v>
      </c>
    </row>
    <row r="14" spans="1:7" ht="30" customHeight="1" x14ac:dyDescent="0.15">
      <c r="A14" s="145"/>
      <c r="B14" s="146"/>
      <c r="C14" s="156"/>
      <c r="D14" s="147" t="s">
        <v>18</v>
      </c>
      <c r="E14" s="148">
        <f>SUM(E4:E13)</f>
        <v>0</v>
      </c>
      <c r="F14" s="149"/>
      <c r="G14" s="122"/>
    </row>
    <row r="15" spans="1:7" ht="30" customHeight="1" x14ac:dyDescent="0.15">
      <c r="A15" s="150"/>
      <c r="B15" s="81"/>
      <c r="C15" s="82"/>
      <c r="D15" s="151" t="s">
        <v>19</v>
      </c>
      <c r="E15" s="124">
        <f>ROUND(SUM(G4:G13),2)</f>
        <v>0</v>
      </c>
      <c r="F15" s="152"/>
      <c r="G15" s="122"/>
    </row>
    <row r="16" spans="1:7" ht="30" customHeight="1" x14ac:dyDescent="0.15">
      <c r="A16" s="145"/>
      <c r="B16" s="146"/>
      <c r="C16" s="156"/>
      <c r="D16" s="147" t="s">
        <v>27</v>
      </c>
      <c r="E16" s="148">
        <f>E14+E15</f>
        <v>0</v>
      </c>
      <c r="F16" s="149"/>
      <c r="G16" s="122"/>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curage, de démolition et de désamiantage de bâtiments situés 6 et 8 Place de Saint-Eutrope à PLOUGONVEN (29640)”</oddHeader>
    <oddFooter>&amp;CRéférence DCE : 202500046&amp;R&amp;P/&amp;N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3" t="s">
        <v>4</v>
      </c>
    </row>
    <row r="3" spans="2:2" ht="38.25" x14ac:dyDescent="0.2">
      <c r="B3" s="22" t="s">
        <v>5</v>
      </c>
    </row>
    <row r="4" spans="2:2" x14ac:dyDescent="0.2">
      <c r="B4" s="22" t="s">
        <v>6</v>
      </c>
    </row>
    <row r="5" spans="2:2" x14ac:dyDescent="0.2">
      <c r="B5" s="22" t="s">
        <v>23</v>
      </c>
    </row>
    <row r="6" spans="2:2" ht="114.75" x14ac:dyDescent="0.2">
      <c r="B6" s="22" t="s">
        <v>24</v>
      </c>
    </row>
    <row r="7" spans="2:2" ht="63.75" x14ac:dyDescent="0.2">
      <c r="B7" s="22" t="s">
        <v>28</v>
      </c>
    </row>
    <row r="8" spans="2:2" ht="51" x14ac:dyDescent="0.2">
      <c r="B8" s="22" t="s">
        <v>25</v>
      </c>
    </row>
    <row r="9" spans="2:2" ht="63.75" x14ac:dyDescent="0.2">
      <c r="B9" s="22" t="s">
        <v>7</v>
      </c>
    </row>
    <row r="10" spans="2:2" ht="25.5" x14ac:dyDescent="0.2">
      <c r="B10" s="22" t="s">
        <v>8</v>
      </c>
    </row>
    <row r="11" spans="2:2" x14ac:dyDescent="0.2">
      <c r="B11" s="22" t="s">
        <v>9</v>
      </c>
    </row>
    <row r="13" spans="2:2" x14ac:dyDescent="0.2">
      <c r="B13" s="22" t="s">
        <v>10</v>
      </c>
    </row>
    <row r="15" spans="2:2" x14ac:dyDescent="0.2">
      <c r="B15" s="22" t="s">
        <v>11</v>
      </c>
    </row>
    <row r="16" spans="2:2" x14ac:dyDescent="0.2">
      <c r="B16" s="22" t="s">
        <v>1</v>
      </c>
    </row>
    <row r="17" spans="2:2" x14ac:dyDescent="0.2">
      <c r="B17" s="22" t="s">
        <v>38</v>
      </c>
    </row>
    <row r="18" spans="2:2" x14ac:dyDescent="0.2">
      <c r="B18" s="22" t="s">
        <v>39</v>
      </c>
    </row>
    <row r="19" spans="2:2" x14ac:dyDescent="0.2">
      <c r="B19" s="50"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48" bestFit="1" customWidth="1"/>
    <col min="2" max="2" width="76.85546875" style="48" customWidth="1"/>
    <col min="3" max="3" width="9.140625" style="48" customWidth="1"/>
    <col min="4" max="16384" width="9.140625" style="48"/>
  </cols>
  <sheetData>
    <row r="2" spans="1:2" x14ac:dyDescent="0.2">
      <c r="A2" s="48" t="s">
        <v>47</v>
      </c>
      <c r="B2" s="51" t="s">
        <v>46</v>
      </c>
    </row>
    <row r="3" spans="1:2" x14ac:dyDescent="0.2">
      <c r="A3" s="47" t="s">
        <v>29</v>
      </c>
      <c r="B3" s="47"/>
    </row>
    <row r="4" spans="1:2" x14ac:dyDescent="0.2">
      <c r="A4" s="56" t="s">
        <v>30</v>
      </c>
      <c r="B4" s="49" t="s">
        <v>49</v>
      </c>
    </row>
    <row r="5" spans="1:2" x14ac:dyDescent="0.2">
      <c r="A5" s="56" t="s">
        <v>20</v>
      </c>
      <c r="B5" s="49" t="s">
        <v>42</v>
      </c>
    </row>
    <row r="6" spans="1:2" x14ac:dyDescent="0.2">
      <c r="A6" s="56" t="s">
        <v>31</v>
      </c>
      <c r="B6" s="49" t="s">
        <v>43</v>
      </c>
    </row>
    <row r="7" spans="1:2" x14ac:dyDescent="0.2">
      <c r="A7" s="56" t="s">
        <v>12</v>
      </c>
      <c r="B7" s="49" t="s">
        <v>32</v>
      </c>
    </row>
    <row r="8" spans="1:2" ht="255" x14ac:dyDescent="0.2">
      <c r="A8" s="56" t="s">
        <v>0</v>
      </c>
      <c r="B8" s="49" t="s">
        <v>50</v>
      </c>
    </row>
    <row r="9" spans="1:2" x14ac:dyDescent="0.2">
      <c r="A9" s="56" t="s">
        <v>21</v>
      </c>
      <c r="B9" s="49" t="s">
        <v>48</v>
      </c>
    </row>
    <row r="10" spans="1:2" x14ac:dyDescent="0.2">
      <c r="A10" s="56" t="s">
        <v>13</v>
      </c>
      <c r="B10" s="49" t="s">
        <v>51</v>
      </c>
    </row>
    <row r="11" spans="1:2" x14ac:dyDescent="0.2">
      <c r="A11" s="56" t="s">
        <v>33</v>
      </c>
      <c r="B11" s="49" t="s">
        <v>34</v>
      </c>
    </row>
    <row r="12" spans="1:2" x14ac:dyDescent="0.2">
      <c r="A12" s="56" t="s">
        <v>16</v>
      </c>
      <c r="B12" s="49" t="s">
        <v>35</v>
      </c>
    </row>
    <row r="13" spans="1:2" ht="51" x14ac:dyDescent="0.2">
      <c r="A13" s="56" t="s">
        <v>36</v>
      </c>
      <c r="B13" s="49" t="s">
        <v>41</v>
      </c>
    </row>
    <row r="14" spans="1:2" x14ac:dyDescent="0.2">
      <c r="A14" s="57" t="s">
        <v>56</v>
      </c>
      <c r="B14" s="22" t="s">
        <v>57</v>
      </c>
    </row>
    <row r="15" spans="1:2" ht="16.5" x14ac:dyDescent="0.2">
      <c r="B15" s="58"/>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Inès RAZZOUKINE</cp:lastModifiedBy>
  <cp:lastPrinted>2012-04-05T13:12:06Z</cp:lastPrinted>
  <dcterms:created xsi:type="dcterms:W3CDTF">2004-01-29T18:35:10Z</dcterms:created>
  <dcterms:modified xsi:type="dcterms:W3CDTF">2025-10-28T14:59:45Z</dcterms:modified>
  <cp:category/>
  <cp:contentStatus/>
</cp:coreProperties>
</file>