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03_Videosurveillance\1- DCE\1.2_Mégalis\202500003_DCE\LOT_2\"/>
    </mc:Choice>
  </mc:AlternateContent>
  <xr:revisionPtr revIDLastSave="0" documentId="8_{DE7CA12D-9643-4D68-B3E8-BA8D64975EF1}" xr6:coauthVersionLast="47" xr6:coauthVersionMax="47" xr10:uidLastSave="{00000000-0000-0000-0000-000000000000}"/>
  <workbookProtection lockStructure="1"/>
  <bookViews>
    <workbookView xWindow="-120" yWindow="-120" windowWidth="29040" windowHeight="15720"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E14" i="2" s="1"/>
  <c r="R36" i="1"/>
  <c r="P36" i="1"/>
  <c r="L36" i="1"/>
  <c r="J36" i="1"/>
  <c r="P35" i="1"/>
  <c r="R35" i="1" s="1"/>
  <c r="L35" i="1"/>
  <c r="J35" i="1"/>
  <c r="R34" i="1"/>
  <c r="P34" i="1"/>
  <c r="L34" i="1"/>
  <c r="J34" i="1"/>
  <c r="P33" i="1"/>
  <c r="R33" i="1" s="1"/>
  <c r="L33" i="1"/>
  <c r="J33" i="1"/>
  <c r="R32" i="1"/>
  <c r="P32" i="1"/>
  <c r="L32" i="1"/>
  <c r="J32" i="1"/>
  <c r="P31" i="1"/>
  <c r="R31" i="1" s="1"/>
  <c r="L31" i="1"/>
  <c r="J31" i="1"/>
  <c r="R30" i="1"/>
  <c r="P30" i="1"/>
  <c r="L30" i="1"/>
  <c r="J30" i="1"/>
  <c r="P29" i="1"/>
  <c r="R29" i="1" s="1"/>
  <c r="L29" i="1"/>
  <c r="J29" i="1"/>
  <c r="R28" i="1"/>
  <c r="P28" i="1"/>
  <c r="L28" i="1"/>
  <c r="J28" i="1"/>
  <c r="P27" i="1"/>
  <c r="R27" i="1" s="1"/>
  <c r="L27" i="1"/>
  <c r="J27" i="1"/>
  <c r="R26" i="1"/>
  <c r="P26" i="1"/>
  <c r="L26" i="1"/>
  <c r="J26" i="1"/>
  <c r="P25" i="1"/>
  <c r="R25" i="1" s="1"/>
  <c r="L25" i="1"/>
  <c r="J25" i="1"/>
  <c r="R24" i="1"/>
  <c r="P24" i="1"/>
  <c r="L24" i="1"/>
  <c r="J24" i="1"/>
  <c r="P23" i="1"/>
  <c r="R23" i="1" s="1"/>
  <c r="L23" i="1"/>
  <c r="J23" i="1"/>
  <c r="R22" i="1"/>
  <c r="P22" i="1"/>
  <c r="L22" i="1"/>
  <c r="J22" i="1"/>
  <c r="P20" i="1"/>
  <c r="R20" i="1" s="1"/>
  <c r="L20" i="1"/>
  <c r="J20" i="1"/>
  <c r="R19" i="1"/>
  <c r="P19" i="1"/>
  <c r="L19" i="1"/>
  <c r="J19" i="1"/>
  <c r="P18" i="1"/>
  <c r="R18" i="1" s="1"/>
  <c r="L18" i="1"/>
  <c r="J18" i="1"/>
  <c r="R17" i="1"/>
  <c r="P17" i="1"/>
  <c r="L17" i="1"/>
  <c r="J17" i="1"/>
  <c r="P16" i="1"/>
  <c r="R16" i="1" s="1"/>
  <c r="L16" i="1"/>
  <c r="J16" i="1"/>
  <c r="R15" i="1"/>
  <c r="P15" i="1"/>
  <c r="L15" i="1"/>
  <c r="J15" i="1"/>
  <c r="P14" i="1"/>
  <c r="R14" i="1" s="1"/>
  <c r="L14" i="1"/>
  <c r="J14" i="1"/>
  <c r="R13" i="1"/>
  <c r="P13" i="1"/>
  <c r="L13" i="1"/>
  <c r="J13" i="1"/>
  <c r="P12" i="1"/>
  <c r="R12" i="1" s="1"/>
  <c r="L12" i="1"/>
  <c r="J12" i="1"/>
  <c r="R11" i="1"/>
  <c r="P11" i="1"/>
  <c r="L11" i="1"/>
  <c r="J11" i="1"/>
  <c r="P10" i="1"/>
  <c r="R10" i="1" s="1"/>
  <c r="L10" i="1"/>
  <c r="J10" i="1"/>
  <c r="R9" i="1"/>
  <c r="P9" i="1"/>
  <c r="L9" i="1"/>
  <c r="J9" i="1"/>
  <c r="P8" i="1"/>
  <c r="R8" i="1" s="1"/>
  <c r="L8" i="1"/>
  <c r="J8" i="1"/>
  <c r="R7" i="1"/>
  <c r="P7" i="1"/>
  <c r="L7" i="1"/>
  <c r="J7" i="1"/>
  <c r="P6" i="1"/>
  <c r="P38" i="1" s="1"/>
  <c r="L6" i="1"/>
  <c r="J6" i="1"/>
  <c r="P39" i="1" l="1"/>
  <c r="P40" i="1"/>
  <c r="R6" i="1"/>
  <c r="G4" i="2"/>
  <c r="E15" i="2" s="1"/>
  <c r="E16" i="2" s="1"/>
</calcChain>
</file>

<file path=xl/sharedStrings.xml><?xml version="1.0" encoding="utf-8"?>
<sst xmlns="http://schemas.openxmlformats.org/spreadsheetml/2006/main" count="233" uniqueCount="101">
  <si>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</si>
  <si>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</si>
  <si>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</si>
  <si>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</si>
  <si>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</si>
  <si>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</si>
  <si>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</si>
  <si>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</si>
  <si>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</si>
  <si>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</si>
  <si>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</si>
  <si>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</si>
  <si>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</si>
  <si>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</si>
  <si>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</si>
  <si>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</si>
  <si>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</si>
  <si>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</si>
  <si>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</si>
  <si>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</si>
  <si>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</si>
  <si>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</si>
  <si>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</si>
  <si>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</si>
  <si>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</si>
  <si>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</si>
  <si>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</si>
  <si>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</si>
  <si>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</si>
  <si>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</si>
  <si>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</si>
  <si>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</si>
  <si>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</si>
  <si>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</si>
  <si>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</si>
  <si>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</si>
  <si>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</si>
  <si>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</si>
  <si>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</si>
  <si>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</si>
  <si>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</si>
  <si>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</si>
  <si>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</si>
  <si>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</si>
  <si>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</si>
  <si>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</si>
  <si>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</si>
  <si>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</si>
  <si>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</si>
  <si>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</si>
  <si>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</si>
  <si>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</si>
  <si>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</si>
  <si>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</si>
  <si>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</si>
  <si>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</si>
  <si>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</si>
  <si>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</si>
  <si>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“Télésurveillance, installations anti-intrusion, gardiennage et rondes pour les opérations de travaux et de cessions de l’Établissement Public Foncier de Bretagne. - Lot 2 (Missions sur les départements du Finistère et du Morbihan)”</t>
  </si>
  <si>
    <t/>
  </si>
  <si>
    <t xml:space="preserve">PRESTATION DE SURVEILLANCE ELECTRONIQUE </t>
  </si>
  <si>
    <t>QP</t>
  </si>
  <si>
    <t>Pour un site entre 0m² et 250m² de plancher</t>
  </si>
  <si>
    <t>Forfait mensuel</t>
  </si>
  <si>
    <t>Pour un site entre 250m² et 1000m²</t>
  </si>
  <si>
    <t>Pour un site entre 1000m² et 1500m²</t>
  </si>
  <si>
    <t>Pour un site entre 1500m² et 2500m²</t>
  </si>
  <si>
    <t>Pour un site entre 2500m² et 3000m²</t>
  </si>
  <si>
    <t>Pour un site entre 2500m² et 5000m²</t>
  </si>
  <si>
    <t>Pour un site entre 5000m² et 7500m²</t>
  </si>
  <si>
    <t>Pour un site entre 7500m² et 10 000m²</t>
  </si>
  <si>
    <t>Pour un site entre 10000m² et 15 000m²</t>
  </si>
  <si>
    <t>Pour un site entre 15000m² et 20 000m²</t>
  </si>
  <si>
    <t>Pour un site entre 20000m² et 25 000m²</t>
  </si>
  <si>
    <t>Pour un site entre 25000m² et 50 000m²</t>
  </si>
  <si>
    <t>Pour un site supérieur à 50 000m²</t>
  </si>
  <si>
    <t>Cout unitaire pour l'installation d'une caméra de surveillance</t>
  </si>
  <si>
    <t xml:space="preserve">Forfait </t>
  </si>
  <si>
    <t>Cout pour l'installation  d'une  tour de vidéosurveillance autonome avec détection de mouvement</t>
  </si>
  <si>
    <t xml:space="preserve">PRESTATIONS DE GARDIENNAGE </t>
  </si>
  <si>
    <t>Pour un site entre 0m² et 250m² de plancher (jour et nuit)</t>
  </si>
  <si>
    <t>h</t>
  </si>
  <si>
    <t>Pour un site entre 0m² et 250m² de plancher Dimanche et jour férié</t>
  </si>
  <si>
    <t>Pour un site entre 250m² et 1000m² (jour et nuit)</t>
  </si>
  <si>
    <t>Pour un site entre 250m² et 1000m² Dimanche et jour férié</t>
  </si>
  <si>
    <t>Pour un site entre 1000m² et 2500m² (jour et nuit)</t>
  </si>
  <si>
    <t>Pour un site entre 1000m² et 2500m² Dimanche et jour férié</t>
  </si>
  <si>
    <t>Pour un site entre 2500m² et 10 000m² (jour et nuit)</t>
  </si>
  <si>
    <t>Pour un site entre 2500m² et 10 000m² Dimanche et jour férié</t>
  </si>
  <si>
    <t>Pour un site entre 10 000m² et 50 000m² (jour et nuit)</t>
  </si>
  <si>
    <t>Pour un site entre 10 000m² et 50 000m² Dimanche et jour férié</t>
  </si>
  <si>
    <t>Pour un site de plus de 50 000m² (jour et nuit)</t>
  </si>
  <si>
    <t>Pour un site entre  de plus de 50 000m²  Dimanche et jour férié</t>
  </si>
  <si>
    <t>Coût  forfaitaire journalier 24/24 h d'un agent de sécurité conducteur de chien de jour ouvrable</t>
  </si>
  <si>
    <t>Journée</t>
  </si>
  <si>
    <t>Coût forfaitaire journalier 24/24 h d'un agent de sécurité conducteur de chien le Dimanche</t>
  </si>
  <si>
    <t>Coût forfaitaire journalier 24/24 h d'un agent de sécurité conducteur de chien un jour férié</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</si>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</sst>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9">
    <xf numFmtId="0" fontId="0" fillId="0" borderId="0" xfId="0"/>
    <xf numFmtId="0" fontId="1" fillId="35" borderId="0" xfId="0" applyFont="1" applyFill="1" applyAlignment="1">
      <alignment horizontal="right"/>
    </xf>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3" borderId="0" xfId="0" applyFont="1" applyFill="1" applyAlignment="1">
      <alignment horizontal="left"/>
    </xf>
    <xf numFmtId="0" fontId="2" fillId="0" borderId="0" xfId="0" applyFont="1" applyAlignment="1">
      <alignment horizontal="left"/>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6" fontId="26" fillId="0" borderId="0" xfId="0" applyNumberFormat="1" applyFont="1" applyAlignment="1" applyProtection="1">
      <alignment horizontal="left" wrapText="1"/>
      <protection locked="0"/>
    </xf>
    <xf numFmtId="217" fontId="1" fillId="0" borderId="0" xfId="0" applyNumberFormat="1" applyFont="1" applyAlignment="1" applyProtection="1">
      <alignment horizontal="right" wrapText="1"/>
      <protection locked="0"/>
    </xf>
    <xf numFmtId="217" fontId="1" fillId="0" borderId="0" xfId="0" applyNumberFormat="1" applyFont="1" applyAlignment="1">
      <alignment horizontal="right"/>
    </xf>
    <xf numFmtId="216" fontId="1" fillId="0" borderId="0" xfId="0" applyNumberFormat="1" applyFont="1" applyAlignment="1" applyProtection="1">
      <alignment horizontal="center"/>
      <protection locked="0"/>
    </xf>
    <xf numFmtId="214" fontId="1" fillId="0" borderId="0" xfId="0" applyNumberFormat="1" applyFont="1" applyAlignment="1">
      <alignment horizontal="right" indent="1"/>
    </xf>
    <xf numFmtId="0" fontId="6" fillId="0" borderId="0" xfId="0" applyFont="1"/>
    <xf numFmtId="217" fontId="2" fillId="35" borderId="0" xfId="0" applyNumberFormat="1" applyFont="1" applyFill="1" applyAlignment="1">
      <alignment horizontal="right"/>
    </xf>
    <xf numFmtId="216" fontId="25" fillId="35" borderId="0" xfId="0" applyNumberFormat="1" applyFont="1" applyFill="1" applyAlignment="1">
      <alignment horizontal="left"/>
    </xf>
    <xf numFmtId="217" fontId="2" fillId="35" borderId="0" xfId="0" applyNumberFormat="1" applyFont="1" applyFill="1" applyAlignment="1">
      <alignment horizontal="right" wrapText="1"/>
    </xf>
    <xf numFmtId="216" fontId="25" fillId="35" borderId="0" xfId="0" applyNumberFormat="1" applyFont="1" applyFill="1" applyAlignment="1">
      <alignment horizontal="left" wrapText="1"/>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3" fillId="0" borderId="0" xfId="0" applyNumberFormat="1" applyFont="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1" fillId="35" borderId="0" xfId="0" applyFont="1" applyFill="1" applyAlignment="1">
      <alignment horizontal="center"/>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44"/>
  <sheetViews>
    <sheetView tabSelected="1" workbookViewId="0">
      <pane ySplit="4" topLeftCell="A5" activePane="bottomLeft" state="frozen"/>
      <selection pane="bottomLeft" activeCell="L14" sqref="L14"/>
    </sheetView>
  </sheetViews>
  <sheetFormatPr baseColWidth="10" defaultColWidth="9.140625" defaultRowHeight="10.5" x14ac:dyDescent="0.15"/>
  <cols>
    <col min="1" max="1" width="7.140625" style="15" customWidth="1"/>
    <col min="2" max="2" width="11.7109375" style="59" hidden="1" customWidth="1"/>
    <col min="3" max="3" width="3.7109375" style="59" hidden="1" customWidth="1"/>
    <col min="4" max="4" width="44.7109375" style="44" customWidth="1"/>
    <col min="5" max="5" width="4.7109375" style="15" customWidth="1"/>
    <col min="6" max="6" width="4.42578125" style="15" customWidth="1"/>
    <col min="7" max="7" width="3.85546875" style="15" customWidth="1"/>
    <col min="8" max="9" width="4.7109375" style="24" hidden="1" customWidth="1"/>
    <col min="10" max="10" width="7.7109375" style="15" hidden="1" customWidth="1"/>
    <col min="11" max="11" width="12.7109375" style="69" customWidth="1"/>
    <col min="12" max="12" width="31.42578125" style="45" hidden="1" customWidth="1"/>
    <col min="13" max="13" width="19.7109375" style="66" hidden="1" customWidth="1"/>
    <col min="14" max="14" width="33.28515625" style="74" hidden="1" customWidth="1"/>
    <col min="15" max="15" width="24.85546875" style="74" hidden="1" customWidth="1"/>
    <col min="16" max="16" width="16.7109375" style="73" customWidth="1"/>
    <col min="17" max="17" width="8.140625" style="63" customWidth="1"/>
    <col min="18" max="18" width="15.140625" style="31" customWidth="1"/>
    <col min="19" max="19" width="15.7109375" style="52" customWidth="1"/>
    <col min="20" max="20" width="20.7109375" style="15" hidden="1" customWidth="1"/>
    <col min="21" max="21" width="9.140625" style="15" customWidth="1"/>
    <col min="22" max="16384" width="9.140625" style="15"/>
  </cols>
  <sheetData>
    <row r="1" spans="1:20" hidden="1" x14ac:dyDescent="0.15">
      <c r="A1" s="18"/>
      <c r="B1" s="17"/>
      <c r="C1" s="17"/>
      <c r="D1" s="41"/>
      <c r="E1" s="19"/>
      <c r="F1" s="19"/>
      <c r="G1" s="19"/>
      <c r="H1" s="20"/>
      <c r="I1" s="20"/>
      <c r="J1" s="19"/>
      <c r="K1" s="91"/>
      <c r="L1" s="96"/>
      <c r="M1" s="64"/>
      <c r="N1" s="67"/>
      <c r="O1" s="67"/>
      <c r="P1" s="70"/>
      <c r="Q1" s="60"/>
      <c r="R1" s="28"/>
    </row>
    <row r="2" spans="1:20" s="16" customFormat="1" hidden="1" x14ac:dyDescent="0.15">
      <c r="A2" s="18"/>
      <c r="B2" s="17"/>
      <c r="C2" s="17"/>
      <c r="D2" s="42"/>
      <c r="E2" s="18"/>
      <c r="F2" s="18"/>
      <c r="G2" s="18"/>
      <c r="H2" s="21"/>
      <c r="I2" s="21"/>
      <c r="J2" s="18"/>
      <c r="K2" s="92"/>
      <c r="L2" s="97"/>
      <c r="M2" s="65"/>
      <c r="N2" s="68"/>
      <c r="O2" s="68"/>
      <c r="P2" s="71"/>
      <c r="Q2" s="61"/>
      <c r="R2" s="29"/>
      <c r="S2" s="53"/>
    </row>
    <row r="3" spans="1:20" s="51" customFormat="1" ht="60" customHeight="1" x14ac:dyDescent="0.2">
      <c r="A3" s="14" t="s">
        <v>58</v>
      </c>
      <c r="B3" s="13"/>
      <c r="C3" s="13"/>
      <c r="D3" s="13"/>
      <c r="E3" s="12"/>
      <c r="F3" s="12"/>
      <c r="G3" s="12"/>
      <c r="H3" s="11"/>
      <c r="I3" s="11"/>
      <c r="J3" s="12"/>
      <c r="K3" s="10"/>
      <c r="L3" s="9"/>
      <c r="M3" s="8"/>
      <c r="N3" s="7"/>
      <c r="O3" s="7"/>
      <c r="P3" s="6"/>
      <c r="Q3" s="5"/>
      <c r="R3" s="4"/>
      <c r="S3" s="12"/>
      <c r="T3" s="3"/>
    </row>
    <row r="4" spans="1:20" ht="21" customHeight="1" x14ac:dyDescent="0.15">
      <c r="A4" s="25" t="s">
        <v>26</v>
      </c>
      <c r="B4" s="58" t="s">
        <v>20</v>
      </c>
      <c r="C4" s="58"/>
      <c r="D4" s="43" t="s">
        <v>12</v>
      </c>
      <c r="E4" s="25" t="s">
        <v>0</v>
      </c>
      <c r="F4" s="25" t="s">
        <v>21</v>
      </c>
      <c r="G4" s="26" t="s">
        <v>13</v>
      </c>
      <c r="H4" s="27" t="s">
        <v>2</v>
      </c>
      <c r="I4" s="27" t="s">
        <v>3</v>
      </c>
      <c r="J4" s="25" t="s">
        <v>37</v>
      </c>
      <c r="K4" s="93" t="s">
        <v>45</v>
      </c>
      <c r="L4" s="98" t="s">
        <v>15</v>
      </c>
      <c r="M4" s="111" t="s">
        <v>52</v>
      </c>
      <c r="N4" s="109" t="s">
        <v>54</v>
      </c>
      <c r="O4" s="109" t="s">
        <v>53</v>
      </c>
      <c r="P4" s="72" t="s">
        <v>16</v>
      </c>
      <c r="Q4" s="62" t="s">
        <v>17</v>
      </c>
      <c r="R4" s="30" t="s">
        <v>22</v>
      </c>
      <c r="S4" s="54" t="s">
        <v>44</v>
      </c>
      <c r="T4" s="112" t="s">
        <v>55</v>
      </c>
    </row>
    <row r="5" spans="1:20" s="86" customFormat="1" ht="21.75" x14ac:dyDescent="0.2">
      <c r="A5" s="16"/>
      <c r="B5" s="77" t="s">
        <v>59</v>
      </c>
      <c r="C5" s="77" t="s">
        <v>59</v>
      </c>
      <c r="D5" s="78" t="s">
        <v>60</v>
      </c>
      <c r="E5" s="16" t="s">
        <v>59</v>
      </c>
      <c r="F5" s="16"/>
      <c r="G5" s="16"/>
      <c r="H5" s="79"/>
      <c r="I5" s="79"/>
      <c r="J5" s="16"/>
      <c r="K5" s="94"/>
      <c r="L5" s="99"/>
      <c r="M5" s="81"/>
      <c r="N5" s="82"/>
      <c r="O5" s="82"/>
      <c r="P5" s="83"/>
      <c r="Q5" s="84"/>
      <c r="R5" s="85"/>
      <c r="S5" s="113"/>
      <c r="T5" s="16"/>
    </row>
    <row r="6" spans="1:20" x14ac:dyDescent="0.15">
      <c r="A6" s="15">
        <v>1</v>
      </c>
      <c r="B6" s="75" t="s">
        <v>59</v>
      </c>
      <c r="C6" s="75" t="s">
        <v>59</v>
      </c>
      <c r="D6" s="76" t="s">
        <v>62</v>
      </c>
      <c r="E6" s="15" t="s">
        <v>61</v>
      </c>
      <c r="F6" s="15" t="s">
        <v>63</v>
      </c>
      <c r="G6" s="15">
        <v>3</v>
      </c>
      <c r="H6" s="15"/>
      <c r="I6" s="15"/>
      <c r="J6" s="15">
        <f t="shared" ref="J6:J20" si="0">G6-I6+H6</f>
        <v>3</v>
      </c>
      <c r="K6" s="95"/>
      <c r="L6" s="100" t="e">
        <f t="shared" ref="L6:L20" ca="1" si="1">EUROToLetters(K6)</f>
        <v>#NAME?</v>
      </c>
      <c r="M6" s="88"/>
      <c r="N6" s="87"/>
      <c r="O6" s="87"/>
      <c r="P6" s="73">
        <f t="shared" ref="P6:P20" si="2">ROUND(G6*ROUND(K6,2),2)</f>
        <v>0</v>
      </c>
      <c r="Q6" s="63">
        <v>0.2</v>
      </c>
      <c r="R6" s="31">
        <f t="shared" ref="R6:R20" si="3">ROUND(Q6*ROUND(P6,2),2)</f>
        <v>0</v>
      </c>
      <c r="S6" s="114"/>
    </row>
    <row r="7" spans="1:20" x14ac:dyDescent="0.15">
      <c r="A7" s="15">
        <v>2</v>
      </c>
      <c r="B7" s="75" t="s">
        <v>59</v>
      </c>
      <c r="C7" s="75" t="s">
        <v>59</v>
      </c>
      <c r="D7" s="76" t="s">
        <v>64</v>
      </c>
      <c r="E7" s="15" t="s">
        <v>61</v>
      </c>
      <c r="F7" s="15" t="s">
        <v>63</v>
      </c>
      <c r="G7" s="15">
        <v>2</v>
      </c>
      <c r="J7" s="15">
        <f t="shared" si="0"/>
        <v>2</v>
      </c>
      <c r="K7" s="95"/>
      <c r="L7" s="101" t="e">
        <f t="shared" ca="1" si="1"/>
        <v>#NAME?</v>
      </c>
      <c r="M7" s="90"/>
      <c r="N7" s="89"/>
      <c r="O7" s="89"/>
      <c r="P7" s="73">
        <f t="shared" si="2"/>
        <v>0</v>
      </c>
      <c r="Q7" s="63">
        <v>0.2</v>
      </c>
      <c r="R7" s="31">
        <f t="shared" si="3"/>
        <v>0</v>
      </c>
      <c r="S7" s="114"/>
    </row>
    <row r="8" spans="1:20" x14ac:dyDescent="0.15">
      <c r="A8" s="15">
        <v>3</v>
      </c>
      <c r="B8" s="75" t="s">
        <v>59</v>
      </c>
      <c r="C8" s="75" t="s">
        <v>59</v>
      </c>
      <c r="D8" s="76" t="s">
        <v>65</v>
      </c>
      <c r="E8" s="15" t="s">
        <v>61</v>
      </c>
      <c r="F8" s="15" t="s">
        <v>63</v>
      </c>
      <c r="G8" s="15">
        <v>2</v>
      </c>
      <c r="J8" s="15">
        <f t="shared" si="0"/>
        <v>2</v>
      </c>
      <c r="K8" s="95"/>
      <c r="L8" s="101" t="e">
        <f t="shared" ca="1" si="1"/>
        <v>#NAME?</v>
      </c>
      <c r="M8" s="90"/>
      <c r="N8" s="89"/>
      <c r="O8" s="89"/>
      <c r="P8" s="73">
        <f t="shared" si="2"/>
        <v>0</v>
      </c>
      <c r="Q8" s="63">
        <v>0.2</v>
      </c>
      <c r="R8" s="31">
        <f t="shared" si="3"/>
        <v>0</v>
      </c>
      <c r="S8" s="114"/>
    </row>
    <row r="9" spans="1:20" x14ac:dyDescent="0.15">
      <c r="A9" s="15">
        <v>4</v>
      </c>
      <c r="B9" s="75" t="s">
        <v>59</v>
      </c>
      <c r="C9" s="75" t="s">
        <v>59</v>
      </c>
      <c r="D9" s="76" t="s">
        <v>66</v>
      </c>
      <c r="E9" s="15" t="s">
        <v>61</v>
      </c>
      <c r="F9" s="15" t="s">
        <v>63</v>
      </c>
      <c r="G9" s="15">
        <v>1</v>
      </c>
      <c r="J9" s="15">
        <f t="shared" si="0"/>
        <v>1</v>
      </c>
      <c r="K9" s="95"/>
      <c r="L9" s="101" t="e">
        <f t="shared" ca="1" si="1"/>
        <v>#NAME?</v>
      </c>
      <c r="M9" s="90"/>
      <c r="N9" s="89"/>
      <c r="O9" s="89"/>
      <c r="P9" s="73">
        <f t="shared" si="2"/>
        <v>0</v>
      </c>
      <c r="Q9" s="63">
        <v>0.2</v>
      </c>
      <c r="R9" s="31">
        <f t="shared" si="3"/>
        <v>0</v>
      </c>
      <c r="S9" s="114"/>
    </row>
    <row r="10" spans="1:20" x14ac:dyDescent="0.15">
      <c r="A10" s="15">
        <v>5</v>
      </c>
      <c r="B10" s="75" t="s">
        <v>59</v>
      </c>
      <c r="C10" s="75" t="s">
        <v>59</v>
      </c>
      <c r="D10" s="76" t="s">
        <v>67</v>
      </c>
      <c r="E10" s="15" t="s">
        <v>61</v>
      </c>
      <c r="F10" s="15" t="s">
        <v>63</v>
      </c>
      <c r="G10" s="15">
        <v>1</v>
      </c>
      <c r="J10" s="15">
        <f t="shared" si="0"/>
        <v>1</v>
      </c>
      <c r="K10" s="95"/>
      <c r="L10" s="101" t="e">
        <f t="shared" ca="1" si="1"/>
        <v>#NAME?</v>
      </c>
      <c r="M10" s="90"/>
      <c r="N10" s="89"/>
      <c r="O10" s="89"/>
      <c r="P10" s="73">
        <f t="shared" si="2"/>
        <v>0</v>
      </c>
      <c r="Q10" s="63">
        <v>0.2</v>
      </c>
      <c r="R10" s="31">
        <f t="shared" si="3"/>
        <v>0</v>
      </c>
      <c r="S10" s="114"/>
    </row>
    <row r="11" spans="1:20" x14ac:dyDescent="0.15">
      <c r="A11" s="15">
        <v>6</v>
      </c>
      <c r="B11" s="75" t="s">
        <v>59</v>
      </c>
      <c r="C11" s="75" t="s">
        <v>59</v>
      </c>
      <c r="D11" s="76" t="s">
        <v>68</v>
      </c>
      <c r="E11" s="15" t="s">
        <v>61</v>
      </c>
      <c r="F11" s="15" t="s">
        <v>63</v>
      </c>
      <c r="G11" s="15">
        <v>1</v>
      </c>
      <c r="J11" s="15">
        <f t="shared" si="0"/>
        <v>1</v>
      </c>
      <c r="K11" s="95"/>
      <c r="L11" s="101" t="e">
        <f t="shared" ca="1" si="1"/>
        <v>#NAME?</v>
      </c>
      <c r="M11" s="90"/>
      <c r="N11" s="89"/>
      <c r="O11" s="89"/>
      <c r="P11" s="73">
        <f t="shared" si="2"/>
        <v>0</v>
      </c>
      <c r="Q11" s="63">
        <v>0.2</v>
      </c>
      <c r="R11" s="31">
        <f t="shared" si="3"/>
        <v>0</v>
      </c>
      <c r="S11" s="114"/>
    </row>
    <row r="12" spans="1:20" x14ac:dyDescent="0.15">
      <c r="A12" s="15">
        <v>7</v>
      </c>
      <c r="B12" s="75" t="s">
        <v>59</v>
      </c>
      <c r="C12" s="75" t="s">
        <v>59</v>
      </c>
      <c r="D12" s="76" t="s">
        <v>69</v>
      </c>
      <c r="E12" s="15" t="s">
        <v>61</v>
      </c>
      <c r="F12" s="15" t="s">
        <v>63</v>
      </c>
      <c r="G12" s="15">
        <v>1.5</v>
      </c>
      <c r="J12" s="15">
        <f t="shared" si="0"/>
        <v>1.5</v>
      </c>
      <c r="K12" s="95"/>
      <c r="L12" s="101" t="e">
        <f t="shared" ca="1" si="1"/>
        <v>#NAME?</v>
      </c>
      <c r="M12" s="90"/>
      <c r="N12" s="89"/>
      <c r="O12" s="89"/>
      <c r="P12" s="73">
        <f t="shared" si="2"/>
        <v>0</v>
      </c>
      <c r="Q12" s="63">
        <v>0.2</v>
      </c>
      <c r="R12" s="31">
        <f t="shared" si="3"/>
        <v>0</v>
      </c>
      <c r="S12" s="114"/>
    </row>
    <row r="13" spans="1:20" x14ac:dyDescent="0.15">
      <c r="A13" s="15">
        <v>8</v>
      </c>
      <c r="B13" s="75" t="s">
        <v>59</v>
      </c>
      <c r="C13" s="75" t="s">
        <v>59</v>
      </c>
      <c r="D13" s="76" t="s">
        <v>70</v>
      </c>
      <c r="E13" s="15" t="s">
        <v>61</v>
      </c>
      <c r="F13" s="15" t="s">
        <v>63</v>
      </c>
      <c r="G13" s="15">
        <v>1.5</v>
      </c>
      <c r="J13" s="15">
        <f t="shared" si="0"/>
        <v>1.5</v>
      </c>
      <c r="K13" s="95"/>
      <c r="L13" s="101" t="e">
        <f t="shared" ca="1" si="1"/>
        <v>#NAME?</v>
      </c>
      <c r="M13" s="90"/>
      <c r="N13" s="89"/>
      <c r="O13" s="89"/>
      <c r="P13" s="73">
        <f t="shared" si="2"/>
        <v>0</v>
      </c>
      <c r="Q13" s="63">
        <v>0.2</v>
      </c>
      <c r="R13" s="31">
        <f t="shared" si="3"/>
        <v>0</v>
      </c>
      <c r="S13" s="114"/>
    </row>
    <row r="14" spans="1:20" x14ac:dyDescent="0.15">
      <c r="A14" s="15">
        <v>9</v>
      </c>
      <c r="B14" s="75" t="s">
        <v>59</v>
      </c>
      <c r="C14" s="75" t="s">
        <v>59</v>
      </c>
      <c r="D14" s="76" t="s">
        <v>71</v>
      </c>
      <c r="E14" s="15" t="s">
        <v>61</v>
      </c>
      <c r="F14" s="15" t="s">
        <v>63</v>
      </c>
      <c r="G14" s="15">
        <v>1.5</v>
      </c>
      <c r="J14" s="15">
        <f t="shared" si="0"/>
        <v>1.5</v>
      </c>
      <c r="K14" s="95"/>
      <c r="L14" s="101" t="e">
        <f t="shared" ca="1" si="1"/>
        <v>#NAME?</v>
      </c>
      <c r="M14" s="90"/>
      <c r="N14" s="89"/>
      <c r="O14" s="89"/>
      <c r="P14" s="73">
        <f t="shared" si="2"/>
        <v>0</v>
      </c>
      <c r="Q14" s="63">
        <v>0.2</v>
      </c>
      <c r="R14" s="31">
        <f t="shared" si="3"/>
        <v>0</v>
      </c>
      <c r="S14" s="114"/>
    </row>
    <row r="15" spans="1:20" x14ac:dyDescent="0.15">
      <c r="A15" s="15">
        <v>10</v>
      </c>
      <c r="B15" s="75" t="s">
        <v>59</v>
      </c>
      <c r="C15" s="75" t="s">
        <v>59</v>
      </c>
      <c r="D15" s="76" t="s">
        <v>72</v>
      </c>
      <c r="E15" s="15" t="s">
        <v>61</v>
      </c>
      <c r="F15" s="15" t="s">
        <v>63</v>
      </c>
      <c r="G15" s="15">
        <v>1.5</v>
      </c>
      <c r="J15" s="15">
        <f t="shared" si="0"/>
        <v>1.5</v>
      </c>
      <c r="K15" s="95"/>
      <c r="L15" s="101" t="e">
        <f t="shared" ca="1" si="1"/>
        <v>#NAME?</v>
      </c>
      <c r="M15" s="90"/>
      <c r="N15" s="89"/>
      <c r="O15" s="89"/>
      <c r="P15" s="73">
        <f t="shared" si="2"/>
        <v>0</v>
      </c>
      <c r="Q15" s="63">
        <v>0.2</v>
      </c>
      <c r="R15" s="31">
        <f t="shared" si="3"/>
        <v>0</v>
      </c>
      <c r="S15" s="114"/>
    </row>
    <row r="16" spans="1:20" x14ac:dyDescent="0.15">
      <c r="A16" s="15">
        <v>11</v>
      </c>
      <c r="B16" s="75" t="s">
        <v>59</v>
      </c>
      <c r="C16" s="75" t="s">
        <v>59</v>
      </c>
      <c r="D16" s="76" t="s">
        <v>73</v>
      </c>
      <c r="E16" s="15" t="s">
        <v>61</v>
      </c>
      <c r="F16" s="15" t="s">
        <v>63</v>
      </c>
      <c r="G16" s="15">
        <v>2</v>
      </c>
      <c r="J16" s="15">
        <f t="shared" si="0"/>
        <v>2</v>
      </c>
      <c r="K16" s="95"/>
      <c r="L16" s="101" t="e">
        <f t="shared" ca="1" si="1"/>
        <v>#NAME?</v>
      </c>
      <c r="M16" s="90"/>
      <c r="N16" s="89"/>
      <c r="O16" s="89"/>
      <c r="P16" s="73">
        <f t="shared" si="2"/>
        <v>0</v>
      </c>
      <c r="Q16" s="63">
        <v>0.2</v>
      </c>
      <c r="R16" s="31">
        <f t="shared" si="3"/>
        <v>0</v>
      </c>
      <c r="S16" s="114"/>
    </row>
    <row r="17" spans="1:20" x14ac:dyDescent="0.15">
      <c r="A17" s="15">
        <v>12</v>
      </c>
      <c r="B17" s="75" t="s">
        <v>59</v>
      </c>
      <c r="C17" s="75" t="s">
        <v>59</v>
      </c>
      <c r="D17" s="76" t="s">
        <v>74</v>
      </c>
      <c r="E17" s="15" t="s">
        <v>61</v>
      </c>
      <c r="F17" s="15" t="s">
        <v>63</v>
      </c>
      <c r="G17" s="15">
        <v>2</v>
      </c>
      <c r="J17" s="15">
        <f t="shared" si="0"/>
        <v>2</v>
      </c>
      <c r="K17" s="95"/>
      <c r="L17" s="101" t="e">
        <f t="shared" ca="1" si="1"/>
        <v>#NAME?</v>
      </c>
      <c r="M17" s="90"/>
      <c r="N17" s="89"/>
      <c r="O17" s="89"/>
      <c r="P17" s="73">
        <f t="shared" si="2"/>
        <v>0</v>
      </c>
      <c r="Q17" s="63">
        <v>0.2</v>
      </c>
      <c r="R17" s="31">
        <f t="shared" si="3"/>
        <v>0</v>
      </c>
      <c r="S17" s="114"/>
    </row>
    <row r="18" spans="1:20" x14ac:dyDescent="0.15">
      <c r="A18" s="15">
        <v>13</v>
      </c>
      <c r="B18" s="75" t="s">
        <v>59</v>
      </c>
      <c r="C18" s="75" t="s">
        <v>59</v>
      </c>
      <c r="D18" s="76" t="s">
        <v>75</v>
      </c>
      <c r="E18" s="15" t="s">
        <v>61</v>
      </c>
      <c r="F18" s="15" t="s">
        <v>63</v>
      </c>
      <c r="G18" s="15">
        <v>1</v>
      </c>
      <c r="J18" s="15">
        <f t="shared" si="0"/>
        <v>1</v>
      </c>
      <c r="K18" s="95"/>
      <c r="L18" s="101" t="e">
        <f t="shared" ca="1" si="1"/>
        <v>#NAME?</v>
      </c>
      <c r="M18" s="90"/>
      <c r="N18" s="89"/>
      <c r="O18" s="89"/>
      <c r="P18" s="73">
        <f t="shared" si="2"/>
        <v>0</v>
      </c>
      <c r="Q18" s="63">
        <v>0.2</v>
      </c>
      <c r="R18" s="31">
        <f t="shared" si="3"/>
        <v>0</v>
      </c>
      <c r="S18" s="114"/>
    </row>
    <row r="19" spans="1:20" ht="21" x14ac:dyDescent="0.15">
      <c r="A19" s="15">
        <v>14</v>
      </c>
      <c r="B19" s="75" t="s">
        <v>59</v>
      </c>
      <c r="C19" s="75" t="s">
        <v>59</v>
      </c>
      <c r="D19" s="76" t="s">
        <v>76</v>
      </c>
      <c r="E19" s="15" t="s">
        <v>61</v>
      </c>
      <c r="F19" s="15" t="s">
        <v>77</v>
      </c>
      <c r="G19" s="15">
        <v>3</v>
      </c>
      <c r="J19" s="15">
        <f t="shared" si="0"/>
        <v>3</v>
      </c>
      <c r="K19" s="95"/>
      <c r="L19" s="101" t="e">
        <f t="shared" ca="1" si="1"/>
        <v>#NAME?</v>
      </c>
      <c r="M19" s="90"/>
      <c r="N19" s="89"/>
      <c r="O19" s="89"/>
      <c r="P19" s="73">
        <f t="shared" si="2"/>
        <v>0</v>
      </c>
      <c r="Q19" s="63">
        <v>0.2</v>
      </c>
      <c r="R19" s="31">
        <f t="shared" si="3"/>
        <v>0</v>
      </c>
      <c r="S19" s="114"/>
    </row>
    <row r="20" spans="1:20" ht="31.5" x14ac:dyDescent="0.15">
      <c r="A20" s="15">
        <v>15</v>
      </c>
      <c r="B20" s="75" t="s">
        <v>59</v>
      </c>
      <c r="C20" s="75" t="s">
        <v>59</v>
      </c>
      <c r="D20" s="76" t="s">
        <v>78</v>
      </c>
      <c r="E20" s="15" t="s">
        <v>61</v>
      </c>
      <c r="F20" s="15" t="s">
        <v>77</v>
      </c>
      <c r="G20" s="15">
        <v>3</v>
      </c>
      <c r="J20" s="15">
        <f t="shared" si="0"/>
        <v>3</v>
      </c>
      <c r="K20" s="95"/>
      <c r="L20" s="101" t="e">
        <f t="shared" ca="1" si="1"/>
        <v>#NAME?</v>
      </c>
      <c r="M20" s="90"/>
      <c r="N20" s="89"/>
      <c r="O20" s="89"/>
      <c r="P20" s="73">
        <f t="shared" si="2"/>
        <v>0</v>
      </c>
      <c r="Q20" s="63">
        <v>0.2</v>
      </c>
      <c r="R20" s="31">
        <f t="shared" si="3"/>
        <v>0</v>
      </c>
      <c r="S20" s="114"/>
    </row>
    <row r="21" spans="1:20" s="86" customFormat="1" ht="12.75" x14ac:dyDescent="0.2">
      <c r="A21" s="16"/>
      <c r="B21" s="77" t="s">
        <v>59</v>
      </c>
      <c r="C21" s="77" t="s">
        <v>59</v>
      </c>
      <c r="D21" s="78" t="s">
        <v>79</v>
      </c>
      <c r="E21" s="16" t="s">
        <v>59</v>
      </c>
      <c r="F21" s="16"/>
      <c r="G21" s="16"/>
      <c r="H21" s="79"/>
      <c r="I21" s="79"/>
      <c r="J21" s="16"/>
      <c r="K21" s="94"/>
      <c r="L21" s="99"/>
      <c r="M21" s="81"/>
      <c r="N21" s="82"/>
      <c r="O21" s="82"/>
      <c r="P21" s="83"/>
      <c r="Q21" s="84"/>
      <c r="R21" s="85"/>
      <c r="S21" s="113"/>
      <c r="T21" s="16"/>
    </row>
    <row r="22" spans="1:20" ht="21" x14ac:dyDescent="0.15">
      <c r="A22" s="15">
        <v>16</v>
      </c>
      <c r="B22" s="75" t="s">
        <v>59</v>
      </c>
      <c r="C22" s="75" t="s">
        <v>59</v>
      </c>
      <c r="D22" s="76" t="s">
        <v>80</v>
      </c>
      <c r="E22" s="15" t="s">
        <v>61</v>
      </c>
      <c r="F22" s="15" t="s">
        <v>81</v>
      </c>
      <c r="G22" s="15">
        <v>1</v>
      </c>
      <c r="J22" s="15">
        <f t="shared" ref="J22:J36" si="4">G22-I22+H22</f>
        <v>1</v>
      </c>
      <c r="K22" s="95"/>
      <c r="L22" s="101" t="e">
        <f t="shared" ref="L22:L36" ca="1" si="5">EUROToLetters(K22)</f>
        <v>#NAME?</v>
      </c>
      <c r="M22" s="90"/>
      <c r="N22" s="89"/>
      <c r="O22" s="89"/>
      <c r="P22" s="73">
        <f t="shared" ref="P22:P36" si="6">ROUND(G22*ROUND(K22,2),2)</f>
        <v>0</v>
      </c>
      <c r="Q22" s="63">
        <v>0.2</v>
      </c>
      <c r="R22" s="31">
        <f t="shared" ref="R22:R36" si="7">ROUND(Q22*ROUND(P22,2),2)</f>
        <v>0</v>
      </c>
      <c r="S22" s="114"/>
    </row>
    <row r="23" spans="1:20" ht="21" x14ac:dyDescent="0.15">
      <c r="A23" s="15">
        <v>17</v>
      </c>
      <c r="B23" s="75" t="s">
        <v>59</v>
      </c>
      <c r="C23" s="75" t="s">
        <v>59</v>
      </c>
      <c r="D23" s="76" t="s">
        <v>82</v>
      </c>
      <c r="E23" s="15" t="s">
        <v>61</v>
      </c>
      <c r="F23" s="15" t="s">
        <v>81</v>
      </c>
      <c r="G23" s="15">
        <v>1</v>
      </c>
      <c r="J23" s="15">
        <f t="shared" si="4"/>
        <v>1</v>
      </c>
      <c r="K23" s="95"/>
      <c r="L23" s="101" t="e">
        <f t="shared" ca="1" si="5"/>
        <v>#NAME?</v>
      </c>
      <c r="M23" s="90"/>
      <c r="N23" s="89"/>
      <c r="O23" s="89"/>
      <c r="P23" s="73">
        <f t="shared" si="6"/>
        <v>0</v>
      </c>
      <c r="Q23" s="63">
        <v>0.2</v>
      </c>
      <c r="R23" s="31">
        <f t="shared" si="7"/>
        <v>0</v>
      </c>
      <c r="S23" s="114"/>
    </row>
    <row r="24" spans="1:20" x14ac:dyDescent="0.15">
      <c r="A24" s="15">
        <v>18</v>
      </c>
      <c r="B24" s="75" t="s">
        <v>59</v>
      </c>
      <c r="C24" s="75" t="s">
        <v>59</v>
      </c>
      <c r="D24" s="76" t="s">
        <v>83</v>
      </c>
      <c r="E24" s="15" t="s">
        <v>61</v>
      </c>
      <c r="F24" s="15" t="s">
        <v>81</v>
      </c>
      <c r="G24" s="15">
        <v>3</v>
      </c>
      <c r="J24" s="15">
        <f t="shared" si="4"/>
        <v>3</v>
      </c>
      <c r="K24" s="95"/>
      <c r="L24" s="101" t="e">
        <f t="shared" ca="1" si="5"/>
        <v>#NAME?</v>
      </c>
      <c r="M24" s="90"/>
      <c r="N24" s="89"/>
      <c r="O24" s="89"/>
      <c r="P24" s="73">
        <f t="shared" si="6"/>
        <v>0</v>
      </c>
      <c r="Q24" s="63">
        <v>0.2</v>
      </c>
      <c r="R24" s="31">
        <f t="shared" si="7"/>
        <v>0</v>
      </c>
      <c r="S24" s="114"/>
    </row>
    <row r="25" spans="1:20" ht="21" x14ac:dyDescent="0.15">
      <c r="A25" s="15">
        <v>19</v>
      </c>
      <c r="B25" s="75" t="s">
        <v>59</v>
      </c>
      <c r="C25" s="75" t="s">
        <v>59</v>
      </c>
      <c r="D25" s="76" t="s">
        <v>84</v>
      </c>
      <c r="E25" s="15" t="s">
        <v>61</v>
      </c>
      <c r="F25" s="15" t="s">
        <v>81</v>
      </c>
      <c r="G25" s="15">
        <v>3</v>
      </c>
      <c r="J25" s="15">
        <f t="shared" si="4"/>
        <v>3</v>
      </c>
      <c r="K25" s="95"/>
      <c r="L25" s="101" t="e">
        <f t="shared" ca="1" si="5"/>
        <v>#NAME?</v>
      </c>
      <c r="M25" s="90"/>
      <c r="N25" s="89"/>
      <c r="O25" s="89"/>
      <c r="P25" s="73">
        <f t="shared" si="6"/>
        <v>0</v>
      </c>
      <c r="Q25" s="63">
        <v>0.2</v>
      </c>
      <c r="R25" s="31">
        <f t="shared" si="7"/>
        <v>0</v>
      </c>
      <c r="S25" s="114"/>
    </row>
    <row r="26" spans="1:20" x14ac:dyDescent="0.15">
      <c r="A26" s="15">
        <v>20</v>
      </c>
      <c r="B26" s="75" t="s">
        <v>59</v>
      </c>
      <c r="C26" s="75" t="s">
        <v>59</v>
      </c>
      <c r="D26" s="76" t="s">
        <v>85</v>
      </c>
      <c r="E26" s="15" t="s">
        <v>61</v>
      </c>
      <c r="F26" s="15" t="s">
        <v>81</v>
      </c>
      <c r="G26" s="15">
        <v>3</v>
      </c>
      <c r="J26" s="15">
        <f t="shared" si="4"/>
        <v>3</v>
      </c>
      <c r="K26" s="95"/>
      <c r="L26" s="101" t="e">
        <f t="shared" ca="1" si="5"/>
        <v>#NAME?</v>
      </c>
      <c r="M26" s="90"/>
      <c r="N26" s="89"/>
      <c r="O26" s="89"/>
      <c r="P26" s="73">
        <f t="shared" si="6"/>
        <v>0</v>
      </c>
      <c r="Q26" s="63">
        <v>0.2</v>
      </c>
      <c r="R26" s="31">
        <f t="shared" si="7"/>
        <v>0</v>
      </c>
      <c r="S26" s="114"/>
    </row>
    <row r="27" spans="1:20" ht="21" x14ac:dyDescent="0.15">
      <c r="A27" s="15">
        <v>21</v>
      </c>
      <c r="B27" s="75" t="s">
        <v>59</v>
      </c>
      <c r="C27" s="75" t="s">
        <v>59</v>
      </c>
      <c r="D27" s="76" t="s">
        <v>86</v>
      </c>
      <c r="E27" s="15" t="s">
        <v>61</v>
      </c>
      <c r="F27" s="15" t="s">
        <v>81</v>
      </c>
      <c r="G27" s="15">
        <v>3</v>
      </c>
      <c r="J27" s="15">
        <f t="shared" si="4"/>
        <v>3</v>
      </c>
      <c r="K27" s="95"/>
      <c r="L27" s="101" t="e">
        <f t="shared" ca="1" si="5"/>
        <v>#NAME?</v>
      </c>
      <c r="M27" s="90"/>
      <c r="N27" s="89"/>
      <c r="O27" s="89"/>
      <c r="P27" s="73">
        <f t="shared" si="6"/>
        <v>0</v>
      </c>
      <c r="Q27" s="63">
        <v>0.2</v>
      </c>
      <c r="R27" s="31">
        <f t="shared" si="7"/>
        <v>0</v>
      </c>
      <c r="S27" s="114"/>
    </row>
    <row r="28" spans="1:20" ht="21" x14ac:dyDescent="0.15">
      <c r="A28" s="15">
        <v>22</v>
      </c>
      <c r="B28" s="75" t="s">
        <v>59</v>
      </c>
      <c r="C28" s="75" t="s">
        <v>59</v>
      </c>
      <c r="D28" s="76" t="s">
        <v>87</v>
      </c>
      <c r="E28" s="15" t="s">
        <v>61</v>
      </c>
      <c r="F28" s="15" t="s">
        <v>81</v>
      </c>
      <c r="G28" s="15">
        <v>1</v>
      </c>
      <c r="J28" s="15">
        <f t="shared" si="4"/>
        <v>1</v>
      </c>
      <c r="K28" s="95"/>
      <c r="L28" s="101" t="e">
        <f t="shared" ca="1" si="5"/>
        <v>#NAME?</v>
      </c>
      <c r="M28" s="90"/>
      <c r="N28" s="89"/>
      <c r="O28" s="89"/>
      <c r="P28" s="73">
        <f t="shared" si="6"/>
        <v>0</v>
      </c>
      <c r="Q28" s="63">
        <v>0.2</v>
      </c>
      <c r="R28" s="31">
        <f t="shared" si="7"/>
        <v>0</v>
      </c>
      <c r="S28" s="114"/>
    </row>
    <row r="29" spans="1:20" ht="21" x14ac:dyDescent="0.15">
      <c r="A29" s="15">
        <v>23</v>
      </c>
      <c r="B29" s="75" t="s">
        <v>59</v>
      </c>
      <c r="C29" s="75" t="s">
        <v>59</v>
      </c>
      <c r="D29" s="76" t="s">
        <v>88</v>
      </c>
      <c r="E29" s="15" t="s">
        <v>61</v>
      </c>
      <c r="F29" s="15" t="s">
        <v>81</v>
      </c>
      <c r="G29" s="15">
        <v>1</v>
      </c>
      <c r="J29" s="15">
        <f t="shared" si="4"/>
        <v>1</v>
      </c>
      <c r="K29" s="95"/>
      <c r="L29" s="101" t="e">
        <f t="shared" ca="1" si="5"/>
        <v>#NAME?</v>
      </c>
      <c r="M29" s="90"/>
      <c r="N29" s="89"/>
      <c r="O29" s="89"/>
      <c r="P29" s="73">
        <f t="shared" si="6"/>
        <v>0</v>
      </c>
      <c r="Q29" s="63">
        <v>0.2</v>
      </c>
      <c r="R29" s="31">
        <f t="shared" si="7"/>
        <v>0</v>
      </c>
      <c r="S29" s="114"/>
    </row>
    <row r="30" spans="1:20" ht="21" x14ac:dyDescent="0.15">
      <c r="A30" s="15">
        <v>24</v>
      </c>
      <c r="B30" s="75" t="s">
        <v>59</v>
      </c>
      <c r="C30" s="75" t="s">
        <v>59</v>
      </c>
      <c r="D30" s="76" t="s">
        <v>89</v>
      </c>
      <c r="E30" s="15" t="s">
        <v>61</v>
      </c>
      <c r="F30" s="15" t="s">
        <v>81</v>
      </c>
      <c r="G30" s="15">
        <v>1.5</v>
      </c>
      <c r="J30" s="15">
        <f t="shared" si="4"/>
        <v>1.5</v>
      </c>
      <c r="K30" s="95"/>
      <c r="L30" s="101" t="e">
        <f t="shared" ca="1" si="5"/>
        <v>#NAME?</v>
      </c>
      <c r="M30" s="90"/>
      <c r="N30" s="89"/>
      <c r="O30" s="89"/>
      <c r="P30" s="73">
        <f t="shared" si="6"/>
        <v>0</v>
      </c>
      <c r="Q30" s="63">
        <v>0.2</v>
      </c>
      <c r="R30" s="31">
        <f t="shared" si="7"/>
        <v>0</v>
      </c>
      <c r="S30" s="114"/>
    </row>
    <row r="31" spans="1:20" ht="21" x14ac:dyDescent="0.15">
      <c r="A31" s="15">
        <v>25</v>
      </c>
      <c r="B31" s="75" t="s">
        <v>59</v>
      </c>
      <c r="C31" s="75" t="s">
        <v>59</v>
      </c>
      <c r="D31" s="76" t="s">
        <v>90</v>
      </c>
      <c r="E31" s="15" t="s">
        <v>61</v>
      </c>
      <c r="F31" s="15" t="s">
        <v>81</v>
      </c>
      <c r="G31" s="15">
        <v>1.5</v>
      </c>
      <c r="J31" s="15">
        <f t="shared" si="4"/>
        <v>1.5</v>
      </c>
      <c r="K31" s="95"/>
      <c r="L31" s="101" t="e">
        <f t="shared" ca="1" si="5"/>
        <v>#NAME?</v>
      </c>
      <c r="M31" s="90"/>
      <c r="N31" s="89"/>
      <c r="O31" s="89"/>
      <c r="P31" s="73">
        <f t="shared" si="6"/>
        <v>0</v>
      </c>
      <c r="Q31" s="63">
        <v>0.2</v>
      </c>
      <c r="R31" s="31">
        <f t="shared" si="7"/>
        <v>0</v>
      </c>
      <c r="S31" s="114"/>
    </row>
    <row r="32" spans="1:20" x14ac:dyDescent="0.15">
      <c r="A32" s="15">
        <v>26</v>
      </c>
      <c r="B32" s="75" t="s">
        <v>59</v>
      </c>
      <c r="C32" s="75" t="s">
        <v>59</v>
      </c>
      <c r="D32" s="76" t="s">
        <v>91</v>
      </c>
      <c r="E32" s="15" t="s">
        <v>61</v>
      </c>
      <c r="F32" s="15" t="s">
        <v>81</v>
      </c>
      <c r="G32" s="15">
        <v>1</v>
      </c>
      <c r="J32" s="15">
        <f t="shared" si="4"/>
        <v>1</v>
      </c>
      <c r="K32" s="95"/>
      <c r="L32" s="101" t="e">
        <f t="shared" ca="1" si="5"/>
        <v>#NAME?</v>
      </c>
      <c r="M32" s="90"/>
      <c r="N32" s="89"/>
      <c r="O32" s="89"/>
      <c r="P32" s="73">
        <f t="shared" si="6"/>
        <v>0</v>
      </c>
      <c r="Q32" s="63">
        <v>0.2</v>
      </c>
      <c r="R32" s="31">
        <f t="shared" si="7"/>
        <v>0</v>
      </c>
      <c r="S32" s="114"/>
    </row>
    <row r="33" spans="1:20" ht="21" x14ac:dyDescent="0.15">
      <c r="A33" s="15">
        <v>27</v>
      </c>
      <c r="B33" s="75" t="s">
        <v>59</v>
      </c>
      <c r="C33" s="75" t="s">
        <v>59</v>
      </c>
      <c r="D33" s="76" t="s">
        <v>92</v>
      </c>
      <c r="E33" s="15" t="s">
        <v>61</v>
      </c>
      <c r="F33" s="15" t="s">
        <v>81</v>
      </c>
      <c r="G33" s="15">
        <v>1</v>
      </c>
      <c r="J33" s="15">
        <f t="shared" si="4"/>
        <v>1</v>
      </c>
      <c r="K33" s="95"/>
      <c r="L33" s="101" t="e">
        <f t="shared" ca="1" si="5"/>
        <v>#NAME?</v>
      </c>
      <c r="M33" s="90"/>
      <c r="N33" s="89"/>
      <c r="O33" s="89"/>
      <c r="P33" s="73">
        <f t="shared" si="6"/>
        <v>0</v>
      </c>
      <c r="Q33" s="63">
        <v>0.2</v>
      </c>
      <c r="R33" s="31">
        <f t="shared" si="7"/>
        <v>0</v>
      </c>
      <c r="S33" s="114"/>
    </row>
    <row r="34" spans="1:20" ht="21" x14ac:dyDescent="0.15">
      <c r="A34" s="15">
        <v>28</v>
      </c>
      <c r="B34" s="75" t="s">
        <v>59</v>
      </c>
      <c r="C34" s="75" t="s">
        <v>59</v>
      </c>
      <c r="D34" s="76" t="s">
        <v>93</v>
      </c>
      <c r="E34" s="15" t="s">
        <v>61</v>
      </c>
      <c r="F34" s="15" t="s">
        <v>94</v>
      </c>
      <c r="G34" s="15">
        <v>5</v>
      </c>
      <c r="J34" s="15">
        <f t="shared" si="4"/>
        <v>5</v>
      </c>
      <c r="K34" s="95"/>
      <c r="L34" s="101" t="e">
        <f t="shared" ca="1" si="5"/>
        <v>#NAME?</v>
      </c>
      <c r="M34" s="90"/>
      <c r="N34" s="89"/>
      <c r="O34" s="89"/>
      <c r="P34" s="73">
        <f t="shared" si="6"/>
        <v>0</v>
      </c>
      <c r="Q34" s="63">
        <v>0.2</v>
      </c>
      <c r="R34" s="31">
        <f t="shared" si="7"/>
        <v>0</v>
      </c>
      <c r="S34" s="114"/>
    </row>
    <row r="35" spans="1:20" ht="21" x14ac:dyDescent="0.15">
      <c r="A35" s="15">
        <v>29</v>
      </c>
      <c r="B35" s="75" t="s">
        <v>59</v>
      </c>
      <c r="C35" s="75" t="s">
        <v>59</v>
      </c>
      <c r="D35" s="76" t="s">
        <v>95</v>
      </c>
      <c r="E35" s="15" t="s">
        <v>61</v>
      </c>
      <c r="F35" s="15" t="s">
        <v>94</v>
      </c>
      <c r="G35" s="15">
        <v>5</v>
      </c>
      <c r="J35" s="15">
        <f t="shared" si="4"/>
        <v>5</v>
      </c>
      <c r="K35" s="95"/>
      <c r="L35" s="101" t="e">
        <f t="shared" ca="1" si="5"/>
        <v>#NAME?</v>
      </c>
      <c r="M35" s="90"/>
      <c r="N35" s="89"/>
      <c r="O35" s="89"/>
      <c r="P35" s="73">
        <f t="shared" si="6"/>
        <v>0</v>
      </c>
      <c r="Q35" s="63">
        <v>0.2</v>
      </c>
      <c r="R35" s="31">
        <f t="shared" si="7"/>
        <v>0</v>
      </c>
      <c r="S35" s="114"/>
    </row>
    <row r="36" spans="1:20" ht="21" x14ac:dyDescent="0.15">
      <c r="A36" s="15">
        <v>30</v>
      </c>
      <c r="B36" s="75" t="s">
        <v>59</v>
      </c>
      <c r="C36" s="75" t="s">
        <v>59</v>
      </c>
      <c r="D36" s="76" t="s">
        <v>96</v>
      </c>
      <c r="E36" s="15" t="s">
        <v>61</v>
      </c>
      <c r="F36" s="15" t="s">
        <v>94</v>
      </c>
      <c r="G36" s="15">
        <v>5</v>
      </c>
      <c r="J36" s="15">
        <f t="shared" si="4"/>
        <v>5</v>
      </c>
      <c r="K36" s="95"/>
      <c r="L36" s="101" t="e">
        <f t="shared" ca="1" si="5"/>
        <v>#NAME?</v>
      </c>
      <c r="M36" s="90"/>
      <c r="N36" s="89"/>
      <c r="O36" s="89"/>
      <c r="P36" s="73">
        <f t="shared" si="6"/>
        <v>0</v>
      </c>
      <c r="Q36" s="63">
        <v>0.2</v>
      </c>
      <c r="R36" s="31">
        <f t="shared" si="7"/>
        <v>0</v>
      </c>
      <c r="S36" s="114"/>
    </row>
    <row r="37" spans="1:20" x14ac:dyDescent="0.15">
      <c r="K37" s="95"/>
      <c r="L37" s="101"/>
      <c r="S37" s="114"/>
    </row>
    <row r="38" spans="1:20" ht="15" customHeight="1" x14ac:dyDescent="0.15">
      <c r="A38" s="2" t="s">
        <v>97</v>
      </c>
      <c r="B38" s="1"/>
      <c r="C38" s="1"/>
      <c r="D38" s="154"/>
      <c r="E38" s="1"/>
      <c r="F38" s="1"/>
      <c r="G38" s="1"/>
      <c r="H38" s="155"/>
      <c r="I38" s="155"/>
      <c r="J38" s="1"/>
      <c r="K38" s="156"/>
      <c r="L38" s="2"/>
      <c r="M38" s="108"/>
      <c r="N38" s="109"/>
      <c r="O38" s="109"/>
      <c r="P38" s="72">
        <f>SUM(P6:P36)</f>
        <v>0</v>
      </c>
      <c r="Q38" s="110"/>
      <c r="R38" s="30"/>
      <c r="S38" s="107"/>
      <c r="T38" s="106"/>
    </row>
    <row r="39" spans="1:20" ht="15" customHeight="1" x14ac:dyDescent="0.15">
      <c r="A39" s="157" t="s">
        <v>98</v>
      </c>
      <c r="B39" s="158"/>
      <c r="C39" s="158"/>
      <c r="D39" s="159"/>
      <c r="E39" s="158"/>
      <c r="F39" s="158"/>
      <c r="G39" s="158"/>
      <c r="H39" s="160"/>
      <c r="I39" s="160"/>
      <c r="J39" s="158"/>
      <c r="K39" s="161"/>
      <c r="L39" s="157"/>
      <c r="M39" s="104"/>
      <c r="P39" s="69">
        <f>ROUND(0.2*P38,2)</f>
        <v>0</v>
      </c>
      <c r="Q39" s="105"/>
      <c r="S39" s="103"/>
      <c r="T39" s="102"/>
    </row>
    <row r="40" spans="1:20" ht="15" customHeight="1" x14ac:dyDescent="0.15">
      <c r="A40" s="2" t="s">
        <v>99</v>
      </c>
      <c r="B40" s="1"/>
      <c r="C40" s="1"/>
      <c r="D40" s="154"/>
      <c r="E40" s="1"/>
      <c r="F40" s="1"/>
      <c r="G40" s="1"/>
      <c r="H40" s="155"/>
      <c r="I40" s="155"/>
      <c r="J40" s="1"/>
      <c r="K40" s="156"/>
      <c r="L40" s="2"/>
      <c r="M40" s="108"/>
      <c r="N40" s="109"/>
      <c r="O40" s="109"/>
      <c r="P40" s="72">
        <f>P38+P39</f>
        <v>0</v>
      </c>
      <c r="Q40" s="110"/>
      <c r="R40" s="30"/>
      <c r="S40" s="107"/>
      <c r="T40" s="106"/>
    </row>
    <row r="41" spans="1:20" x14ac:dyDescent="0.15">
      <c r="A41" s="162" t="s">
        <v>100</v>
      </c>
      <c r="B41" s="162"/>
      <c r="C41" s="162"/>
      <c r="D41" s="162"/>
      <c r="E41" s="162"/>
      <c r="F41" s="162"/>
      <c r="G41" s="162"/>
      <c r="H41" s="163"/>
      <c r="I41" s="163"/>
      <c r="J41" s="162"/>
      <c r="K41" s="164"/>
      <c r="L41" s="163"/>
      <c r="M41" s="165"/>
      <c r="N41" s="164"/>
      <c r="O41" s="164"/>
      <c r="P41" s="166"/>
      <c r="Q41" s="167"/>
      <c r="R41" s="168"/>
      <c r="S41" s="162"/>
      <c r="T41" s="162"/>
    </row>
    <row r="42" spans="1:20" x14ac:dyDescent="0.15">
      <c r="A42" s="162"/>
      <c r="B42" s="162"/>
      <c r="C42" s="162"/>
      <c r="D42" s="162"/>
      <c r="E42" s="162"/>
      <c r="F42" s="162"/>
      <c r="G42" s="162"/>
      <c r="H42" s="163"/>
      <c r="I42" s="163"/>
      <c r="J42" s="162"/>
      <c r="K42" s="164"/>
      <c r="L42" s="163"/>
      <c r="M42" s="165"/>
      <c r="N42" s="164"/>
      <c r="O42" s="164"/>
      <c r="P42" s="166"/>
      <c r="Q42" s="167"/>
      <c r="R42" s="168"/>
      <c r="S42" s="162"/>
      <c r="T42" s="162"/>
    </row>
    <row r="43" spans="1:20" x14ac:dyDescent="0.15">
      <c r="A43" s="162"/>
      <c r="B43" s="162"/>
      <c r="C43" s="162"/>
      <c r="D43" s="162"/>
      <c r="E43" s="162"/>
      <c r="F43" s="162"/>
      <c r="G43" s="162"/>
      <c r="H43" s="163"/>
      <c r="I43" s="163"/>
      <c r="J43" s="162"/>
      <c r="K43" s="164"/>
      <c r="L43" s="163"/>
      <c r="M43" s="165"/>
      <c r="N43" s="164"/>
      <c r="O43" s="164"/>
      <c r="P43" s="166"/>
      <c r="Q43" s="167"/>
      <c r="R43" s="168"/>
      <c r="S43" s="162"/>
      <c r="T43" s="162"/>
    </row>
    <row r="44" spans="1:20" x14ac:dyDescent="0.15">
      <c r="A44" s="162"/>
      <c r="B44" s="162"/>
      <c r="C44" s="162"/>
      <c r="D44" s="162"/>
      <c r="E44" s="162"/>
      <c r="F44" s="162"/>
      <c r="G44" s="162"/>
      <c r="H44" s="163"/>
      <c r="I44" s="163"/>
      <c r="J44" s="162"/>
      <c r="K44" s="164"/>
      <c r="L44" s="163"/>
      <c r="M44" s="165"/>
      <c r="N44" s="164"/>
      <c r="O44" s="164"/>
      <c r="P44" s="166"/>
      <c r="Q44" s="167"/>
      <c r="R44" s="168"/>
      <c r="S44" s="162"/>
      <c r="T44" s="162"/>
    </row>
  </sheetData>
  <sheetProtection sheet="1" formatCells="0" formatColumns="0" formatRows="0"/>
  <mergeCells count="5">
    <mergeCell ref="A3:T3"/>
    <mergeCell ref="A38:L38"/>
    <mergeCell ref="A39:L39"/>
    <mergeCell ref="A40:L40"/>
    <mergeCell ref="A41:T44"/>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DQE
  “Télésurveillance, installations anti-intrusion, gardiennage et rondes pour les opérations de travaux et de cessions de l’Établissement Public Foncier de Bretagne. - Lot 2 (Missions sur les départements du Finistère et du Morbihan)”</oddHeader>
    <oddFooter>&amp;CRéférence DCE : 202500003&amp;R&amp;P/&amp;N</oddFooter>
    <firstFooter>&amp;CRéférence DCE : 202500003&amp;R&amp;P/&amp;N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53"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15"/>
      <c r="B1" s="116"/>
      <c r="C1" s="73"/>
      <c r="D1" s="117"/>
      <c r="E1" s="117"/>
      <c r="F1" s="116"/>
      <c r="G1" s="118"/>
    </row>
    <row r="2" spans="1:7" s="32" customFormat="1" hidden="1" x14ac:dyDescent="0.15">
      <c r="A2" s="115"/>
      <c r="B2" s="119"/>
      <c r="C2" s="83"/>
      <c r="D2" s="120"/>
      <c r="E2" s="121"/>
      <c r="F2" s="119"/>
      <c r="G2" s="122"/>
    </row>
    <row r="3" spans="1:7" s="35" customFormat="1" x14ac:dyDescent="0.15">
      <c r="A3" s="123" t="s">
        <v>12</v>
      </c>
      <c r="B3" s="124" t="s">
        <v>13</v>
      </c>
      <c r="C3" s="149" t="s">
        <v>14</v>
      </c>
      <c r="D3" s="126" t="s">
        <v>15</v>
      </c>
      <c r="E3" s="125" t="s">
        <v>16</v>
      </c>
      <c r="F3" s="127" t="s">
        <v>17</v>
      </c>
      <c r="G3" s="128" t="s">
        <v>22</v>
      </c>
    </row>
    <row r="4" spans="1:7" ht="30" customHeight="1" x14ac:dyDescent="0.15">
      <c r="A4" s="129"/>
      <c r="B4" s="130"/>
      <c r="C4" s="150"/>
      <c r="D4" s="131"/>
      <c r="E4" s="132">
        <f>ROUND(B4*C4,2)</f>
        <v>0</v>
      </c>
      <c r="F4" s="133"/>
      <c r="G4" s="134">
        <f t="shared" ref="G4:G13" si="0">E4*F4</f>
        <v>0</v>
      </c>
    </row>
    <row r="5" spans="1:7" ht="30" customHeight="1" x14ac:dyDescent="0.15">
      <c r="A5" s="129"/>
      <c r="B5" s="130"/>
      <c r="C5" s="150"/>
      <c r="D5" s="131"/>
      <c r="E5" s="132">
        <f>ROUND(B5*C5,2)</f>
        <v>0</v>
      </c>
      <c r="F5" s="133"/>
      <c r="G5" s="134">
        <f t="shared" si="0"/>
        <v>0</v>
      </c>
    </row>
    <row r="6" spans="1:7" ht="30" customHeight="1" x14ac:dyDescent="0.15">
      <c r="A6" s="129"/>
      <c r="B6" s="130"/>
      <c r="C6" s="150"/>
      <c r="D6" s="131"/>
      <c r="E6" s="132">
        <f t="shared" ref="E6:E12" si="1">ROUND(B6*C6,2)</f>
        <v>0</v>
      </c>
      <c r="F6" s="133"/>
      <c r="G6" s="134">
        <f t="shared" si="0"/>
        <v>0</v>
      </c>
    </row>
    <row r="7" spans="1:7" ht="30" customHeight="1" x14ac:dyDescent="0.15">
      <c r="A7" s="129"/>
      <c r="B7" s="130"/>
      <c r="C7" s="150"/>
      <c r="D7" s="131"/>
      <c r="E7" s="132">
        <f t="shared" si="1"/>
        <v>0</v>
      </c>
      <c r="F7" s="133"/>
      <c r="G7" s="134">
        <f t="shared" si="0"/>
        <v>0</v>
      </c>
    </row>
    <row r="8" spans="1:7" ht="30" customHeight="1" x14ac:dyDescent="0.15">
      <c r="A8" s="129"/>
      <c r="B8" s="130"/>
      <c r="C8" s="150"/>
      <c r="D8" s="131"/>
      <c r="E8" s="132">
        <f t="shared" si="1"/>
        <v>0</v>
      </c>
      <c r="F8" s="133"/>
      <c r="G8" s="134">
        <f t="shared" si="0"/>
        <v>0</v>
      </c>
    </row>
    <row r="9" spans="1:7" ht="30" customHeight="1" x14ac:dyDescent="0.15">
      <c r="A9" s="129"/>
      <c r="B9" s="130"/>
      <c r="C9" s="150"/>
      <c r="D9" s="131"/>
      <c r="E9" s="132">
        <f t="shared" si="1"/>
        <v>0</v>
      </c>
      <c r="F9" s="133"/>
      <c r="G9" s="134">
        <f t="shared" si="0"/>
        <v>0</v>
      </c>
    </row>
    <row r="10" spans="1:7" ht="30" customHeight="1" x14ac:dyDescent="0.15">
      <c r="A10" s="129"/>
      <c r="B10" s="130"/>
      <c r="C10" s="150"/>
      <c r="D10" s="131"/>
      <c r="E10" s="132">
        <f t="shared" si="1"/>
        <v>0</v>
      </c>
      <c r="F10" s="133"/>
      <c r="G10" s="134">
        <f t="shared" si="0"/>
        <v>0</v>
      </c>
    </row>
    <row r="11" spans="1:7" ht="30" customHeight="1" x14ac:dyDescent="0.15">
      <c r="A11" s="129"/>
      <c r="B11" s="130"/>
      <c r="C11" s="150"/>
      <c r="D11" s="131"/>
      <c r="E11" s="132">
        <f t="shared" si="1"/>
        <v>0</v>
      </c>
      <c r="F11" s="133"/>
      <c r="G11" s="134">
        <f t="shared" si="0"/>
        <v>0</v>
      </c>
    </row>
    <row r="12" spans="1:7" ht="30" customHeight="1" x14ac:dyDescent="0.15">
      <c r="A12" s="129"/>
      <c r="B12" s="130"/>
      <c r="C12" s="150"/>
      <c r="D12" s="131"/>
      <c r="E12" s="132">
        <f t="shared" si="1"/>
        <v>0</v>
      </c>
      <c r="F12" s="133"/>
      <c r="G12" s="134">
        <f t="shared" si="0"/>
        <v>0</v>
      </c>
    </row>
    <row r="13" spans="1:7" ht="30" customHeight="1" x14ac:dyDescent="0.15">
      <c r="A13" s="135"/>
      <c r="B13" s="136"/>
      <c r="C13" s="151"/>
      <c r="D13" s="137"/>
      <c r="E13" s="138">
        <f>ROUND(B13*C13,2)</f>
        <v>0</v>
      </c>
      <c r="F13" s="139"/>
      <c r="G13" s="140">
        <f t="shared" si="0"/>
        <v>0</v>
      </c>
    </row>
    <row r="14" spans="1:7" ht="30" customHeight="1" x14ac:dyDescent="0.15">
      <c r="A14" s="141"/>
      <c r="B14" s="142"/>
      <c r="C14" s="152"/>
      <c r="D14" s="143" t="s">
        <v>18</v>
      </c>
      <c r="E14" s="144">
        <f>SUM(E4:E13)</f>
        <v>0</v>
      </c>
      <c r="F14" s="145"/>
      <c r="G14" s="118"/>
    </row>
    <row r="15" spans="1:7" ht="30" customHeight="1" x14ac:dyDescent="0.15">
      <c r="A15" s="146"/>
      <c r="B15" s="79"/>
      <c r="C15" s="80"/>
      <c r="D15" s="147" t="s">
        <v>19</v>
      </c>
      <c r="E15" s="120">
        <f>ROUND(SUM(G4:G13),2)</f>
        <v>0</v>
      </c>
      <c r="F15" s="148"/>
      <c r="G15" s="118"/>
    </row>
    <row r="16" spans="1:7" ht="30" customHeight="1" x14ac:dyDescent="0.15">
      <c r="A16" s="141"/>
      <c r="B16" s="142"/>
      <c r="C16" s="152"/>
      <c r="D16" s="143" t="s">
        <v>27</v>
      </c>
      <c r="E16" s="144">
        <f>E14+E15</f>
        <v>0</v>
      </c>
      <c r="F16" s="145"/>
      <c r="G16" s="118"/>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“Télésurveillance, installations anti-intrusion, gardiennage et rondes pour les opérations de travaux et de cessions de l’Établissement Public Foncier de Bretagne. - Lot 2 (Missions sur les départements du Finistère et du Morbihan)”</oddHeader>
    <oddFooter>&amp;CRéférence DCE : 202500003&amp;R&amp;P/&amp;N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49"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7" bestFit="1" customWidth="1"/>
    <col min="2" max="2" width="76.85546875" style="47" customWidth="1"/>
    <col min="3" max="3" width="9.140625" style="47" customWidth="1"/>
    <col min="4" max="16384" width="9.140625" style="47"/>
  </cols>
  <sheetData>
    <row r="2" spans="1:2" x14ac:dyDescent="0.2">
      <c r="A2" s="47" t="s">
        <v>47</v>
      </c>
      <c r="B2" s="50" t="s">
        <v>46</v>
      </c>
    </row>
    <row r="3" spans="1:2" x14ac:dyDescent="0.2">
      <c r="A3" s="46" t="s">
        <v>29</v>
      </c>
      <c r="B3" s="46"/>
    </row>
    <row r="4" spans="1:2" x14ac:dyDescent="0.2">
      <c r="A4" s="55" t="s">
        <v>30</v>
      </c>
      <c r="B4" s="48" t="s">
        <v>49</v>
      </c>
    </row>
    <row r="5" spans="1:2" x14ac:dyDescent="0.2">
      <c r="A5" s="55" t="s">
        <v>20</v>
      </c>
      <c r="B5" s="48" t="s">
        <v>42</v>
      </c>
    </row>
    <row r="6" spans="1:2" x14ac:dyDescent="0.2">
      <c r="A6" s="55" t="s">
        <v>31</v>
      </c>
      <c r="B6" s="48" t="s">
        <v>43</v>
      </c>
    </row>
    <row r="7" spans="1:2" x14ac:dyDescent="0.2">
      <c r="A7" s="55" t="s">
        <v>12</v>
      </c>
      <c r="B7" s="48" t="s">
        <v>32</v>
      </c>
    </row>
    <row r="8" spans="1:2" ht="255" x14ac:dyDescent="0.2">
      <c r="A8" s="55" t="s">
        <v>0</v>
      </c>
      <c r="B8" s="48" t="s">
        <v>50</v>
      </c>
    </row>
    <row r="9" spans="1:2" x14ac:dyDescent="0.2">
      <c r="A9" s="55" t="s">
        <v>21</v>
      </c>
      <c r="B9" s="48" t="s">
        <v>48</v>
      </c>
    </row>
    <row r="10" spans="1:2" x14ac:dyDescent="0.2">
      <c r="A10" s="55" t="s">
        <v>13</v>
      </c>
      <c r="B10" s="48" t="s">
        <v>51</v>
      </c>
    </row>
    <row r="11" spans="1:2" x14ac:dyDescent="0.2">
      <c r="A11" s="55" t="s">
        <v>33</v>
      </c>
      <c r="B11" s="48" t="s">
        <v>34</v>
      </c>
    </row>
    <row r="12" spans="1:2" x14ac:dyDescent="0.2">
      <c r="A12" s="55" t="s">
        <v>16</v>
      </c>
      <c r="B12" s="48" t="s">
        <v>35</v>
      </c>
    </row>
    <row r="13" spans="1:2" ht="51" x14ac:dyDescent="0.2">
      <c r="A13" s="55" t="s">
        <v>36</v>
      </c>
      <c r="B13" s="48" t="s">
        <v>41</v>
      </c>
    </row>
    <row r="14" spans="1:2" x14ac:dyDescent="0.2">
      <c r="A14" s="56" t="s">
        <v>56</v>
      </c>
      <c r="B14" s="22" t="s">
        <v>57</v>
      </c>
    </row>
    <row r="15" spans="1:2" ht="16.5" x14ac:dyDescent="0.2">
      <c r="B15" s="5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2012-04-05T13:12:06Z</cp:lastPrinted>
  <dcterms:created xsi:type="dcterms:W3CDTF">2004-01-29T18:35:10Z</dcterms:created>
  <dcterms:modified xsi:type="dcterms:W3CDTF">2025-11-13T15:22:22Z</dcterms:modified>
  <cp:category/>
  <cp:contentStatus/>
</cp:coreProperties>
</file>