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FR\STD\R\10221849_I_BET_Prefecture_Cergy_Remplacement_Equi\3_PHASE CONCEPTION\30_PRO\12_CFO-CFA\Piéces Ecrites\"/>
    </mc:Choice>
  </mc:AlternateContent>
  <xr:revisionPtr revIDLastSave="0" documentId="13_ncr:1_{4FCFCC90-5216-4A39-8E10-869BEF33903E}" xr6:coauthVersionLast="47" xr6:coauthVersionMax="47" xr10:uidLastSave="{00000000-0000-0000-0000-000000000000}"/>
  <bookViews>
    <workbookView xWindow="-108" yWindow="-108" windowWidth="23256" windowHeight="13896" tabRatio="886" activeTab="2" xr2:uid="{00000000-000D-0000-FFFF-FFFF00000000}"/>
  </bookViews>
  <sheets>
    <sheet name="PDG_DPGF_CFO" sheetId="18" r:id="rId1"/>
    <sheet name="DPGF_GENERAL" sheetId="19" state="hidden" r:id="rId2"/>
    <sheet name="DPGF_TF" sheetId="31" r:id="rId3"/>
    <sheet name="DPGF_TO 1" sheetId="33" r:id="rId4"/>
    <sheet name="DPGF_TO 2" sheetId="35" r:id="rId5"/>
    <sheet name="DPGF_TO 3" sheetId="36" r:id="rId6"/>
    <sheet name="DPGF_PLV" sheetId="29" state="hidden" r:id="rId7"/>
    <sheet name="DPGF_COLDARORA" sheetId="6" state="hidden" r:id="rId8"/>
    <sheet name="DPGF_PUG" sheetId="25" state="hidden" r:id="rId9"/>
    <sheet name="DPGF_FLO" sheetId="20" state="hidden" r:id="rId10"/>
    <sheet name="DPGF_LEM" sheetId="21" state="hidden" r:id="rId11"/>
    <sheet name="DPGF_ARTTUN" sheetId="22" state="hidden" r:id="rId12"/>
    <sheet name="DPGF_MAR" sheetId="23" state="hidden" r:id="rId13"/>
    <sheet name="DPGF_MARRIV" sheetId="24" state="hidden" r:id="rId14"/>
    <sheet name="DPGF_TURROHCAR" sheetId="26" state="hidden" r:id="rId15"/>
    <sheet name="DPGF_VISDEN" sheetId="27" state="hidden" r:id="rId16"/>
  </sheets>
  <externalReferences>
    <externalReference r:id="rId17"/>
  </externalReferences>
  <definedNames>
    <definedName name="_Toc395283474" localSheetId="11">DPGF_ARTTUN!#REF!</definedName>
    <definedName name="_Toc395283474" localSheetId="7">DPGF_COLDARORA!#REF!</definedName>
    <definedName name="_Toc395283474" localSheetId="9">DPGF_FLO!#REF!</definedName>
    <definedName name="_Toc395283474" localSheetId="1">DPGF_GENERAL!#REF!</definedName>
    <definedName name="_Toc395283474" localSheetId="10">DPGF_LEM!#REF!</definedName>
    <definedName name="_Toc395283474" localSheetId="12">DPGF_MAR!#REF!</definedName>
    <definedName name="_Toc395283474" localSheetId="13">DPGF_MARRIV!#REF!</definedName>
    <definedName name="_Toc395283474" localSheetId="6">DPGF_PLV!#REF!</definedName>
    <definedName name="_Toc395283474" localSheetId="8">DPGF_PUG!#REF!</definedName>
    <definedName name="_Toc395283474" localSheetId="2">DPGF_TF!#REF!</definedName>
    <definedName name="_Toc395283474" localSheetId="3">'DPGF_TO 1'!#REF!</definedName>
    <definedName name="_Toc395283474" localSheetId="4">'DPGF_TO 2'!#REF!</definedName>
    <definedName name="_Toc395283474" localSheetId="5">'DPGF_TO 3'!#REF!</definedName>
    <definedName name="_Toc395283474" localSheetId="14">DPGF_TURROHCAR!#REF!</definedName>
    <definedName name="_Toc395283474" localSheetId="15">DPGF_VISDEN!#REF!</definedName>
    <definedName name="_Toc395283500" localSheetId="11">DPGF_ARTTUN!#REF!</definedName>
    <definedName name="_Toc395283500" localSheetId="7">DPGF_COLDARORA!#REF!</definedName>
    <definedName name="_Toc395283500" localSheetId="9">DPGF_FLO!#REF!</definedName>
    <definedName name="_Toc395283500" localSheetId="1">DPGF_GENERAL!#REF!</definedName>
    <definedName name="_Toc395283500" localSheetId="10">DPGF_LEM!#REF!</definedName>
    <definedName name="_Toc395283500" localSheetId="12">DPGF_MAR!#REF!</definedName>
    <definedName name="_Toc395283500" localSheetId="13">DPGF_MARRIV!#REF!</definedName>
    <definedName name="_Toc395283500" localSheetId="6">DPGF_PLV!#REF!</definedName>
    <definedName name="_Toc395283500" localSheetId="8">DPGF_PUG!#REF!</definedName>
    <definedName name="_Toc395283500" localSheetId="2">DPGF_TF!#REF!</definedName>
    <definedName name="_Toc395283500" localSheetId="3">'DPGF_TO 1'!#REF!</definedName>
    <definedName name="_Toc395283500" localSheetId="4">'DPGF_TO 2'!#REF!</definedName>
    <definedName name="_Toc395283500" localSheetId="5">'DPGF_TO 3'!#REF!</definedName>
    <definedName name="_Toc395283500" localSheetId="14">DPGF_TURROHCAR!#REF!</definedName>
    <definedName name="_Toc395283500" localSheetId="15">DPGF_VISDEN!#REF!</definedName>
    <definedName name="_Toc395283518" localSheetId="11">DPGF_ARTTUN!#REF!</definedName>
    <definedName name="_Toc395283518" localSheetId="7">DPGF_COLDARORA!#REF!</definedName>
    <definedName name="_Toc395283518" localSheetId="9">DPGF_FLO!#REF!</definedName>
    <definedName name="_Toc395283518" localSheetId="1">DPGF_GENERAL!#REF!</definedName>
    <definedName name="_Toc395283518" localSheetId="10">DPGF_LEM!#REF!</definedName>
    <definedName name="_Toc395283518" localSheetId="12">DPGF_MAR!#REF!</definedName>
    <definedName name="_Toc395283518" localSheetId="13">DPGF_MARRIV!#REF!</definedName>
    <definedName name="_Toc395283518" localSheetId="6">DPGF_PLV!#REF!</definedName>
    <definedName name="_Toc395283518" localSheetId="8">DPGF_PUG!#REF!</definedName>
    <definedName name="_Toc395283518" localSheetId="2">DPGF_TF!#REF!</definedName>
    <definedName name="_Toc395283518" localSheetId="3">'DPGF_TO 1'!#REF!</definedName>
    <definedName name="_Toc395283518" localSheetId="4">'DPGF_TO 2'!#REF!</definedName>
    <definedName name="_Toc395283518" localSheetId="5">'DPGF_TO 3'!#REF!</definedName>
    <definedName name="_Toc395283518" localSheetId="14">DPGF_TURROHCAR!#REF!</definedName>
    <definedName name="_Toc395283518" localSheetId="15">DPGF_VISDEN!#REF!</definedName>
    <definedName name="_Toc47627229" localSheetId="11">DPGF_ARTTUN!#REF!</definedName>
    <definedName name="_Toc47627229" localSheetId="7">DPGF_COLDARORA!#REF!</definedName>
    <definedName name="_Toc47627229" localSheetId="9">DPGF_FLO!#REF!</definedName>
    <definedName name="_Toc47627229" localSheetId="1">DPGF_GENERAL!#REF!</definedName>
    <definedName name="_Toc47627229" localSheetId="10">DPGF_LEM!#REF!</definedName>
    <definedName name="_Toc47627229" localSheetId="12">DPGF_MAR!#REF!</definedName>
    <definedName name="_Toc47627229" localSheetId="13">DPGF_MARRIV!#REF!</definedName>
    <definedName name="_Toc47627229" localSheetId="6">DPGF_PLV!#REF!</definedName>
    <definedName name="_Toc47627229" localSheetId="8">DPGF_PUG!#REF!</definedName>
    <definedName name="_Toc47627229" localSheetId="2">DPGF_TF!#REF!</definedName>
    <definedName name="_Toc47627229" localSheetId="3">'DPGF_TO 1'!#REF!</definedName>
    <definedName name="_Toc47627229" localSheetId="4">'DPGF_TO 2'!#REF!</definedName>
    <definedName name="_Toc47627229" localSheetId="5">'DPGF_TO 3'!#REF!</definedName>
    <definedName name="_Toc47627229" localSheetId="14">DPGF_TURROHCAR!#REF!</definedName>
    <definedName name="_Toc47627229" localSheetId="15">DPGF_VISDEN!#REF!</definedName>
    <definedName name="_Toc47627235" localSheetId="11">DPGF_ARTTUN!#REF!</definedName>
    <definedName name="_Toc47627235" localSheetId="7">DPGF_COLDARORA!#REF!</definedName>
    <definedName name="_Toc47627235" localSheetId="9">DPGF_FLO!#REF!</definedName>
    <definedName name="_Toc47627235" localSheetId="1">DPGF_GENERAL!#REF!</definedName>
    <definedName name="_Toc47627235" localSheetId="10">DPGF_LEM!#REF!</definedName>
    <definedName name="_Toc47627235" localSheetId="12">DPGF_MAR!#REF!</definedName>
    <definedName name="_Toc47627235" localSheetId="13">DPGF_MARRIV!#REF!</definedName>
    <definedName name="_Toc47627235" localSheetId="6">DPGF_PLV!#REF!</definedName>
    <definedName name="_Toc47627235" localSheetId="8">DPGF_PUG!#REF!</definedName>
    <definedName name="_Toc47627235" localSheetId="2">DPGF_TF!#REF!</definedName>
    <definedName name="_Toc47627235" localSheetId="3">'DPGF_TO 1'!#REF!</definedName>
    <definedName name="_Toc47627235" localSheetId="4">'DPGF_TO 2'!#REF!</definedName>
    <definedName name="_Toc47627235" localSheetId="5">'DPGF_TO 3'!#REF!</definedName>
    <definedName name="_Toc47627235" localSheetId="14">DPGF_TURROHCAR!#REF!</definedName>
    <definedName name="_Toc47627235" localSheetId="15">DPGF_VISDEN!#REF!</definedName>
    <definedName name="_Toc535997982" localSheetId="11">DPGF_ARTTUN!#REF!</definedName>
    <definedName name="_Toc535997982" localSheetId="7">DPGF_COLDARORA!#REF!</definedName>
    <definedName name="_Toc535997982" localSheetId="9">DPGF_FLO!#REF!</definedName>
    <definedName name="_Toc535997982" localSheetId="1">DPGF_GENERAL!#REF!</definedName>
    <definedName name="_Toc535997982" localSheetId="10">DPGF_LEM!#REF!</definedName>
    <definedName name="_Toc535997982" localSheetId="12">DPGF_MAR!#REF!</definedName>
    <definedName name="_Toc535997982" localSheetId="13">DPGF_MARRIV!#REF!</definedName>
    <definedName name="_Toc535997982" localSheetId="6">DPGF_PLV!#REF!</definedName>
    <definedName name="_Toc535997982" localSheetId="8">DPGF_PUG!#REF!</definedName>
    <definedName name="_Toc535997982" localSheetId="2">DPGF_TF!#REF!</definedName>
    <definedName name="_Toc535997982" localSheetId="3">'DPGF_TO 1'!#REF!</definedName>
    <definedName name="_Toc535997982" localSheetId="4">'DPGF_TO 2'!#REF!</definedName>
    <definedName name="_Toc535997982" localSheetId="5">'DPGF_TO 3'!#REF!</definedName>
    <definedName name="_Toc535997982" localSheetId="14">DPGF_TURROHCAR!#REF!</definedName>
    <definedName name="_Toc535997982" localSheetId="15">DPGF_VISDEN!#REF!</definedName>
    <definedName name="_Toc57360850" localSheetId="11">DPGF_ARTTUN!#REF!</definedName>
    <definedName name="_Toc57360850" localSheetId="7">DPGF_COLDARORA!#REF!</definedName>
    <definedName name="_Toc57360850" localSheetId="9">DPGF_FLO!#REF!</definedName>
    <definedName name="_Toc57360850" localSheetId="1">DPGF_GENERAL!#REF!</definedName>
    <definedName name="_Toc57360850" localSheetId="10">DPGF_LEM!#REF!</definedName>
    <definedName name="_Toc57360850" localSheetId="12">DPGF_MAR!#REF!</definedName>
    <definedName name="_Toc57360850" localSheetId="13">DPGF_MARRIV!#REF!</definedName>
    <definedName name="_Toc57360850" localSheetId="6">DPGF_PLV!#REF!</definedName>
    <definedName name="_Toc57360850" localSheetId="8">DPGF_PUG!#REF!</definedName>
    <definedName name="_Toc57360850" localSheetId="2">DPGF_TF!#REF!</definedName>
    <definedName name="_Toc57360850" localSheetId="3">'DPGF_TO 1'!#REF!</definedName>
    <definedName name="_Toc57360850" localSheetId="4">'DPGF_TO 2'!#REF!</definedName>
    <definedName name="_Toc57360850" localSheetId="5">'DPGF_TO 3'!#REF!</definedName>
    <definedName name="_Toc57360850" localSheetId="14">DPGF_TURROHCAR!#REF!</definedName>
    <definedName name="_Toc57360850" localSheetId="15">DPGF_VISDEN!#REF!</definedName>
    <definedName name="_Toc62742687" localSheetId="11">DPGF_ARTTUN!#REF!</definedName>
    <definedName name="_Toc62742687" localSheetId="7">DPGF_COLDARORA!#REF!</definedName>
    <definedName name="_Toc62742687" localSheetId="9">DPGF_FLO!#REF!</definedName>
    <definedName name="_Toc62742687" localSheetId="1">DPGF_GENERAL!#REF!</definedName>
    <definedName name="_Toc62742687" localSheetId="10">DPGF_LEM!#REF!</definedName>
    <definedName name="_Toc62742687" localSheetId="12">DPGF_MAR!#REF!</definedName>
    <definedName name="_Toc62742687" localSheetId="13">DPGF_MARRIV!#REF!</definedName>
    <definedName name="_Toc62742687" localSheetId="6">DPGF_PLV!#REF!</definedName>
    <definedName name="_Toc62742687" localSheetId="8">DPGF_PUG!#REF!</definedName>
    <definedName name="_Toc62742687" localSheetId="2">DPGF_TF!#REF!</definedName>
    <definedName name="_Toc62742687" localSheetId="3">'DPGF_TO 1'!#REF!</definedName>
    <definedName name="_Toc62742687" localSheetId="4">'DPGF_TO 2'!#REF!</definedName>
    <definedName name="_Toc62742687" localSheetId="5">'DPGF_TO 3'!#REF!</definedName>
    <definedName name="_Toc62742687" localSheetId="14">DPGF_TURROHCAR!#REF!</definedName>
    <definedName name="_Toc62742687" localSheetId="15">DPGF_VISDEN!#REF!</definedName>
    <definedName name="_Toc73565408" localSheetId="11">DPGF_ARTTUN!$A$56</definedName>
    <definedName name="_Toc73565408" localSheetId="7">DPGF_COLDARORA!$A$67</definedName>
    <definedName name="_Toc73565408" localSheetId="9">DPGF_FLO!$A$39</definedName>
    <definedName name="_Toc73565408" localSheetId="1">DPGF_GENERAL!#REF!</definedName>
    <definedName name="_Toc73565408" localSheetId="10">DPGF_LEM!$A$41</definedName>
    <definedName name="_Toc73565408" localSheetId="12">DPGF_MAR!$A$41</definedName>
    <definedName name="_Toc73565408" localSheetId="13">DPGF_MARRIV!$A$57</definedName>
    <definedName name="_Toc73565408" localSheetId="6">DPGF_PLV!#REF!</definedName>
    <definedName name="_Toc73565408" localSheetId="8">DPGF_PUG!$A$45</definedName>
    <definedName name="_Toc73565408" localSheetId="2">DPGF_TF!#REF!</definedName>
    <definedName name="_Toc73565408" localSheetId="3">'DPGF_TO 1'!#REF!</definedName>
    <definedName name="_Toc73565408" localSheetId="4">'DPGF_TO 2'!#REF!</definedName>
    <definedName name="_Toc73565408" localSheetId="5">'DPGF_TO 3'!#REF!</definedName>
    <definedName name="_Toc73565408" localSheetId="14">DPGF_TURROHCAR!$A$67</definedName>
    <definedName name="_Toc73565408" localSheetId="15">DPGF_VISDEN!$A$58</definedName>
    <definedName name="_Toc73565448" localSheetId="11">DPGF_ARTTUN!#REF!</definedName>
    <definedName name="_Toc73565448" localSheetId="7">DPGF_COLDARORA!#REF!</definedName>
    <definedName name="_Toc73565448" localSheetId="9">DPGF_FLO!#REF!</definedName>
    <definedName name="_Toc73565448" localSheetId="1">DPGF_GENERAL!#REF!</definedName>
    <definedName name="_Toc73565448" localSheetId="10">DPGF_LEM!#REF!</definedName>
    <definedName name="_Toc73565448" localSheetId="12">DPGF_MAR!#REF!</definedName>
    <definedName name="_Toc73565448" localSheetId="13">DPGF_MARRIV!#REF!</definedName>
    <definedName name="_Toc73565448" localSheetId="6">DPGF_PLV!#REF!</definedName>
    <definedName name="_Toc73565448" localSheetId="8">DPGF_PUG!#REF!</definedName>
    <definedName name="_Toc73565448" localSheetId="2">DPGF_TF!#REF!</definedName>
    <definedName name="_Toc73565448" localSheetId="3">'DPGF_TO 1'!#REF!</definedName>
    <definedName name="_Toc73565448" localSheetId="4">'DPGF_TO 2'!#REF!</definedName>
    <definedName name="_Toc73565448" localSheetId="5">'DPGF_TO 3'!#REF!</definedName>
    <definedName name="_Toc73565448" localSheetId="14">DPGF_TURROHCAR!#REF!</definedName>
    <definedName name="_Toc73565448" localSheetId="15">DPGF_VISDEN!#REF!</definedName>
    <definedName name="_Toc88758667" localSheetId="11">DPGF_ARTTUN!#REF!</definedName>
    <definedName name="_Toc88758667" localSheetId="7">DPGF_COLDARORA!#REF!</definedName>
    <definedName name="_Toc88758667" localSheetId="9">DPGF_FLO!#REF!</definedName>
    <definedName name="_Toc88758667" localSheetId="1">DPGF_GENERAL!#REF!</definedName>
    <definedName name="_Toc88758667" localSheetId="10">DPGF_LEM!#REF!</definedName>
    <definedName name="_Toc88758667" localSheetId="12">DPGF_MAR!#REF!</definedName>
    <definedName name="_Toc88758667" localSheetId="13">DPGF_MARRIV!#REF!</definedName>
    <definedName name="_Toc88758667" localSheetId="6">DPGF_PLV!#REF!</definedName>
    <definedName name="_Toc88758667" localSheetId="8">DPGF_PUG!#REF!</definedName>
    <definedName name="_Toc88758667" localSheetId="2">DPGF_TF!#REF!</definedName>
    <definedName name="_Toc88758667" localSheetId="3">'DPGF_TO 1'!#REF!</definedName>
    <definedName name="_Toc88758667" localSheetId="4">'DPGF_TO 2'!#REF!</definedName>
    <definedName name="_Toc88758667" localSheetId="5">'DPGF_TO 3'!#REF!</definedName>
    <definedName name="_Toc88758667" localSheetId="14">DPGF_TURROHCAR!#REF!</definedName>
    <definedName name="_Toc88758667" localSheetId="15">DPGF_VISDEN!#REF!</definedName>
    <definedName name="_Toc88766174" localSheetId="11">DPGF_ARTTUN!#REF!</definedName>
    <definedName name="_Toc88766174" localSheetId="7">DPGF_COLDARORA!#REF!</definedName>
    <definedName name="_Toc88766174" localSheetId="9">DPGF_FLO!#REF!</definedName>
    <definedName name="_Toc88766174" localSheetId="1">DPGF_GENERAL!#REF!</definedName>
    <definedName name="_Toc88766174" localSheetId="10">DPGF_LEM!#REF!</definedName>
    <definedName name="_Toc88766174" localSheetId="12">DPGF_MAR!#REF!</definedName>
    <definedName name="_Toc88766174" localSheetId="13">DPGF_MARRIV!#REF!</definedName>
    <definedName name="_Toc88766174" localSheetId="6">DPGF_PLV!#REF!</definedName>
    <definedName name="_Toc88766174" localSheetId="8">DPGF_PUG!#REF!</definedName>
    <definedName name="_Toc88766174" localSheetId="2">DPGF_TF!#REF!</definedName>
    <definedName name="_Toc88766174" localSheetId="3">'DPGF_TO 1'!#REF!</definedName>
    <definedName name="_Toc88766174" localSheetId="4">'DPGF_TO 2'!#REF!</definedName>
    <definedName name="_Toc88766174" localSheetId="5">'DPGF_TO 3'!#REF!</definedName>
    <definedName name="_Toc88766174" localSheetId="14">DPGF_TURROHCAR!#REF!</definedName>
    <definedName name="_Toc88766174" localSheetId="15">DPGF_VISDEN!#REF!</definedName>
    <definedName name="ArrondiA">'[1]PAR LOTS'!$V$2</definedName>
    <definedName name="coef">'[1]PAR LOTS'!$V$1</definedName>
    <definedName name="Date">#REF!</definedName>
    <definedName name="HTR">'[1]Lots Finitions par Typologie'!#REF!</definedName>
    <definedName name="_xlnm.Print_Titles" localSheetId="11">DPGF_ARTTUN!$1:$5</definedName>
    <definedName name="_xlnm.Print_Titles" localSheetId="7">DPGF_COLDARORA!$1:$5</definedName>
    <definedName name="_xlnm.Print_Titles" localSheetId="9">DPGF_FLO!$1:$5</definedName>
    <definedName name="_xlnm.Print_Titles" localSheetId="1">DPGF_GENERAL!$1:$5</definedName>
    <definedName name="_xlnm.Print_Titles" localSheetId="10">DPGF_LEM!$1:$5</definedName>
    <definedName name="_xlnm.Print_Titles" localSheetId="12">DPGF_MAR!$1:$5</definedName>
    <definedName name="_xlnm.Print_Titles" localSheetId="13">DPGF_MARRIV!$1:$5</definedName>
    <definedName name="_xlnm.Print_Titles" localSheetId="6">DPGF_PLV!$1:$5</definedName>
    <definedName name="_xlnm.Print_Titles" localSheetId="8">DPGF_PUG!$1:$5</definedName>
    <definedName name="_xlnm.Print_Titles" localSheetId="2">DPGF_TF!$1:$5</definedName>
    <definedName name="_xlnm.Print_Titles" localSheetId="3">'DPGF_TO 1'!$1:$5</definedName>
    <definedName name="_xlnm.Print_Titles" localSheetId="4">'DPGF_TO 2'!$1:$5</definedName>
    <definedName name="_xlnm.Print_Titles" localSheetId="5">'DPGF_TO 3'!$1:$5</definedName>
    <definedName name="_xlnm.Print_Titles" localSheetId="14">DPGF_TURROHCAR!$1:$5</definedName>
    <definedName name="_xlnm.Print_Titles" localSheetId="15">DPGF_VISDEN!$1:$5</definedName>
    <definedName name="list_lots">'[1]PAR LOTS'!$B$6:$B$42</definedName>
    <definedName name="NomLot">#REF!</definedName>
    <definedName name="NomProjet">#REF!</definedName>
    <definedName name="NumLot">#REF!</definedName>
    <definedName name="NumSAP">#REF!</definedName>
    <definedName name="Phase">#REF!</definedName>
    <definedName name="PUEVOL">[1]DETAILs!$J$570:$J$848,[1]DETAILs!$P$570:$P$848,[1]DETAILs!$V$570:$V$848,[1]DETAILs!$AH$570:$AH$848,[1]DETAILs!$AN$570:$AN$848,[1]DETAILs!$AT$570:$AT$848,[1]DETAILs!$AB$570:$AB$848,[1]DETAILs!$AZ$570:$AZ$848</definedName>
    <definedName name="SDP">'[1]PAR LOTS'!$N$3</definedName>
    <definedName name="TOTAL_G_APD">[1]DETAILs!$BD$821</definedName>
    <definedName name="_xlnm.Print_Area" localSheetId="11">DPGF_ARTTUN!$A$1:$F$291</definedName>
    <definedName name="_xlnm.Print_Area" localSheetId="7">DPGF_COLDARORA!$A$1:$F$395</definedName>
    <definedName name="_xlnm.Print_Area" localSheetId="9">DPGF_FLO!$A$1:$F$161</definedName>
    <definedName name="_xlnm.Print_Area" localSheetId="1">DPGF_GENERAL!$A$1:$F$47</definedName>
    <definedName name="_xlnm.Print_Area" localSheetId="10">DPGF_LEM!$A$1:$F$161</definedName>
    <definedName name="_xlnm.Print_Area" localSheetId="12">DPGF_MAR!$A$1:$F$162</definedName>
    <definedName name="_xlnm.Print_Area" localSheetId="13">DPGF_MARRIV!$A$1:$F$306</definedName>
    <definedName name="_xlnm.Print_Area" localSheetId="6">DPGF_PLV!$A$1:$F$177</definedName>
    <definedName name="_xlnm.Print_Area" localSheetId="8">DPGF_PUG!$A$1:$F$166</definedName>
    <definedName name="_xlnm.Print_Area" localSheetId="2">DPGF_TF!$A$1:$F$58</definedName>
    <definedName name="_xlnm.Print_Area" localSheetId="3">'DPGF_TO 1'!$A$1:$F$63</definedName>
    <definedName name="_xlnm.Print_Area" localSheetId="4">'DPGF_TO 2'!$A$1:$F$41</definedName>
    <definedName name="_xlnm.Print_Area" localSheetId="5">'DPGF_TO 3'!$A$1:$F$69</definedName>
    <definedName name="_xlnm.Print_Area" localSheetId="14">DPGF_TURROHCAR!$A$1:$F$394</definedName>
    <definedName name="_xlnm.Print_Area" localSheetId="15">DPGF_VISDEN!$A$1:$F$292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31" l="1"/>
  <c r="B50" i="31"/>
  <c r="B65" i="36"/>
  <c r="F45" i="36"/>
  <c r="B45" i="36"/>
  <c r="B68" i="36"/>
  <c r="F63" i="36"/>
  <c r="B63" i="36"/>
  <c r="F57" i="36"/>
  <c r="B57" i="36"/>
  <c r="F33" i="36"/>
  <c r="B33" i="36"/>
  <c r="F20" i="36"/>
  <c r="B20" i="36"/>
  <c r="F13" i="36"/>
  <c r="B13" i="36"/>
  <c r="B40" i="35"/>
  <c r="B37" i="35"/>
  <c r="F34" i="35"/>
  <c r="B34" i="35"/>
  <c r="F21" i="35"/>
  <c r="B21" i="35"/>
  <c r="F13" i="35"/>
  <c r="B13" i="35"/>
  <c r="F44" i="31"/>
  <c r="B44" i="31"/>
  <c r="F65" i="36" l="1"/>
  <c r="F68" i="36" s="1"/>
  <c r="F37" i="35"/>
  <c r="F40" i="35" s="1"/>
  <c r="B62" i="33" l="1"/>
  <c r="B59" i="33"/>
  <c r="F57" i="33"/>
  <c r="B57" i="33"/>
  <c r="F51" i="33"/>
  <c r="B51" i="33"/>
  <c r="F33" i="33"/>
  <c r="B33" i="33"/>
  <c r="F21" i="33"/>
  <c r="B21" i="33"/>
  <c r="F13" i="33"/>
  <c r="B13" i="33"/>
  <c r="F59" i="33" l="1"/>
  <c r="F62" i="33" l="1"/>
  <c r="F13" i="31" l="1"/>
  <c r="B13" i="31"/>
  <c r="B54" i="31" l="1"/>
  <c r="F21" i="31"/>
  <c r="B21" i="31"/>
  <c r="B57" i="31"/>
  <c r="F54" i="31" l="1"/>
  <c r="F57" i="31" s="1"/>
  <c r="B176" i="29"/>
  <c r="F171" i="29"/>
  <c r="B171" i="29"/>
  <c r="F114" i="29"/>
  <c r="B114" i="29"/>
  <c r="F99" i="29"/>
  <c r="B99" i="29"/>
  <c r="F81" i="29"/>
  <c r="B81" i="29"/>
  <c r="F62" i="29"/>
  <c r="B62" i="29"/>
  <c r="F14" i="29"/>
  <c r="B14" i="29"/>
  <c r="F41" i="19"/>
  <c r="F176" i="29" l="1"/>
  <c r="B41" i="19" l="1"/>
  <c r="F29" i="19"/>
  <c r="B29" i="19"/>
  <c r="F16" i="19"/>
  <c r="B16" i="19"/>
  <c r="F231" i="6" l="1"/>
  <c r="F19" i="27"/>
  <c r="B19" i="27"/>
  <c r="F22" i="26"/>
  <c r="B22" i="26"/>
  <c r="F14" i="25"/>
  <c r="B14" i="25"/>
  <c r="F18" i="24"/>
  <c r="B18" i="24"/>
  <c r="F13" i="23"/>
  <c r="B13" i="23"/>
  <c r="F18" i="22"/>
  <c r="B18" i="22"/>
  <c r="F13" i="21"/>
  <c r="B13" i="21"/>
  <c r="F12" i="20"/>
  <c r="B12" i="20"/>
  <c r="F22" i="6"/>
  <c r="B22" i="6"/>
  <c r="B291" i="27"/>
  <c r="F289" i="27"/>
  <c r="B289" i="27"/>
  <c r="F207" i="27"/>
  <c r="B207" i="27"/>
  <c r="F179" i="27"/>
  <c r="B179" i="27"/>
  <c r="F151" i="27"/>
  <c r="B151" i="27"/>
  <c r="F110" i="27"/>
  <c r="B110" i="27"/>
  <c r="F104" i="27"/>
  <c r="B104" i="27"/>
  <c r="F90" i="27"/>
  <c r="B90" i="27"/>
  <c r="F69" i="27"/>
  <c r="B69" i="27"/>
  <c r="F38" i="27"/>
  <c r="B38" i="27"/>
  <c r="F110" i="26"/>
  <c r="B393" i="26"/>
  <c r="F391" i="26"/>
  <c r="B391" i="26"/>
  <c r="F270" i="26"/>
  <c r="B270" i="26"/>
  <c r="F230" i="26"/>
  <c r="B230" i="26"/>
  <c r="F190" i="26"/>
  <c r="B190" i="26"/>
  <c r="F133" i="26"/>
  <c r="B133" i="26"/>
  <c r="F127" i="26"/>
  <c r="B127" i="26"/>
  <c r="B110" i="26"/>
  <c r="F83" i="26"/>
  <c r="B83" i="26"/>
  <c r="F47" i="26"/>
  <c r="B47" i="26"/>
  <c r="B165" i="25"/>
  <c r="F163" i="25"/>
  <c r="B163" i="25"/>
  <c r="F122" i="25"/>
  <c r="B122" i="25"/>
  <c r="F108" i="25"/>
  <c r="B108" i="25"/>
  <c r="F100" i="25"/>
  <c r="B100" i="25"/>
  <c r="F77" i="25"/>
  <c r="B77" i="25"/>
  <c r="F71" i="25"/>
  <c r="B71" i="25"/>
  <c r="F61" i="25"/>
  <c r="B61" i="25"/>
  <c r="F51" i="25"/>
  <c r="B51" i="25"/>
  <c r="F25" i="25"/>
  <c r="B25" i="25"/>
  <c r="B305" i="24"/>
  <c r="F303" i="24"/>
  <c r="B303" i="24"/>
  <c r="F221" i="24"/>
  <c r="B221" i="24"/>
  <c r="F193" i="24"/>
  <c r="B193" i="24"/>
  <c r="F165" i="24"/>
  <c r="B165" i="24"/>
  <c r="F124" i="24"/>
  <c r="B124" i="24"/>
  <c r="F118" i="24"/>
  <c r="B118" i="24"/>
  <c r="F101" i="24"/>
  <c r="B101" i="24"/>
  <c r="F68" i="24"/>
  <c r="B68" i="24"/>
  <c r="F36" i="24"/>
  <c r="B36" i="24"/>
  <c r="B161" i="23"/>
  <c r="F159" i="23"/>
  <c r="B159" i="23"/>
  <c r="F118" i="23"/>
  <c r="B118" i="23"/>
  <c r="F104" i="23"/>
  <c r="B104" i="23"/>
  <c r="F96" i="23"/>
  <c r="B96" i="23"/>
  <c r="F73" i="23"/>
  <c r="B73" i="23"/>
  <c r="F67" i="23"/>
  <c r="B67" i="23"/>
  <c r="F57" i="23"/>
  <c r="B57" i="23"/>
  <c r="F47" i="23"/>
  <c r="B47" i="23"/>
  <c r="F23" i="23"/>
  <c r="B23" i="23"/>
  <c r="B290" i="22"/>
  <c r="F288" i="22"/>
  <c r="B288" i="22"/>
  <c r="F206" i="22"/>
  <c r="B206" i="22"/>
  <c r="F178" i="22"/>
  <c r="B178" i="22"/>
  <c r="F150" i="22"/>
  <c r="B150" i="22"/>
  <c r="F109" i="22"/>
  <c r="B109" i="22"/>
  <c r="F103" i="22"/>
  <c r="B103" i="22"/>
  <c r="F86" i="22"/>
  <c r="B86" i="22"/>
  <c r="F67" i="22"/>
  <c r="B67" i="22"/>
  <c r="F36" i="22"/>
  <c r="B36" i="22"/>
  <c r="B160" i="21"/>
  <c r="F158" i="21"/>
  <c r="B158" i="21"/>
  <c r="F117" i="21"/>
  <c r="B117" i="21"/>
  <c r="F103" i="21"/>
  <c r="B103" i="21"/>
  <c r="F95" i="21"/>
  <c r="B95" i="21"/>
  <c r="F72" i="21"/>
  <c r="B72" i="21"/>
  <c r="F66" i="21"/>
  <c r="B66" i="21"/>
  <c r="F56" i="21"/>
  <c r="B56" i="21"/>
  <c r="F46" i="21"/>
  <c r="B46" i="21"/>
  <c r="F23" i="21"/>
  <c r="B23" i="21"/>
  <c r="B160" i="20"/>
  <c r="F158" i="20"/>
  <c r="B158" i="20"/>
  <c r="F117" i="20"/>
  <c r="B117" i="20"/>
  <c r="F103" i="20"/>
  <c r="B103" i="20"/>
  <c r="F95" i="20"/>
  <c r="B95" i="20"/>
  <c r="F72" i="20"/>
  <c r="B72" i="20"/>
  <c r="F65" i="20"/>
  <c r="B65" i="20"/>
  <c r="F55" i="20"/>
  <c r="B55" i="20"/>
  <c r="F45" i="20"/>
  <c r="B45" i="20"/>
  <c r="F21" i="20"/>
  <c r="B21" i="20"/>
  <c r="B46" i="19"/>
  <c r="F392" i="6"/>
  <c r="B392" i="6"/>
  <c r="F161" i="23" l="1"/>
  <c r="F165" i="25"/>
  <c r="F160" i="21"/>
  <c r="F291" i="27"/>
  <c r="F393" i="26"/>
  <c r="F305" i="24"/>
  <c r="F290" i="22"/>
  <c r="F160" i="20"/>
  <c r="B394" i="6"/>
  <c r="F271" i="6"/>
  <c r="B271" i="6"/>
  <c r="B231" i="6"/>
  <c r="F134" i="6"/>
  <c r="F191" i="6"/>
  <c r="B191" i="6"/>
  <c r="B128" i="6"/>
  <c r="B134" i="6"/>
  <c r="F84" i="6"/>
  <c r="F111" i="6"/>
  <c r="F128" i="6"/>
  <c r="B111" i="6" l="1"/>
  <c r="B84" i="6"/>
  <c r="F47" i="6"/>
  <c r="F394" i="6" s="1"/>
  <c r="B47" i="6"/>
</calcChain>
</file>

<file path=xl/sharedStrings.xml><?xml version="1.0" encoding="utf-8"?>
<sst xmlns="http://schemas.openxmlformats.org/spreadsheetml/2006/main" count="3302" uniqueCount="382">
  <si>
    <t>Projet :</t>
  </si>
  <si>
    <t>ENTREPRISE</t>
  </si>
  <si>
    <t>N°</t>
  </si>
  <si>
    <t>Quantité</t>
  </si>
  <si>
    <t>Prix</t>
  </si>
  <si>
    <t>Unitaire</t>
  </si>
  <si>
    <t>Total</t>
  </si>
  <si>
    <t>Unité</t>
  </si>
  <si>
    <t>Désignation</t>
  </si>
  <si>
    <t>ml</t>
  </si>
  <si>
    <t>ens</t>
  </si>
  <si>
    <t>Ens</t>
  </si>
  <si>
    <t>U</t>
  </si>
  <si>
    <t>2.7</t>
  </si>
  <si>
    <t>2.8</t>
  </si>
  <si>
    <t>2.9</t>
  </si>
  <si>
    <t>2.10</t>
  </si>
  <si>
    <t>Tube IRL</t>
  </si>
  <si>
    <t>Rénovation des boucles HTA, des postes de transformation d’énergie (tableau HTA, transformateur HTA/BT et Tableaux Généraux Basse Tension), des automatismes de sécurité électrique et leurs réseaux</t>
  </si>
  <si>
    <t>POSTE COLBERT - DARU - ORATOIRE</t>
  </si>
  <si>
    <t>2.1</t>
  </si>
  <si>
    <t>Travaux de dépose</t>
  </si>
  <si>
    <t>Poste COLBERT</t>
  </si>
  <si>
    <t>Dépose des équipements HTA</t>
  </si>
  <si>
    <t>Dépose des TGBT y compris batteries de condensateurs</t>
  </si>
  <si>
    <t>Dépose des ASI et Tableaux associés</t>
  </si>
  <si>
    <t>Dépose des autres équipements (chargeurs, coffrets de regroupement, …)</t>
  </si>
  <si>
    <t>Poste DARU</t>
  </si>
  <si>
    <t>Poste ORATOIRE</t>
  </si>
  <si>
    <t>2.2</t>
  </si>
  <si>
    <t>Installations HTA</t>
  </si>
  <si>
    <t>Tableau HTA comprenant :</t>
  </si>
  <si>
    <t>2 Cellules interrupteur sectionneur motorisées</t>
  </si>
  <si>
    <t>1 Cellule interrupteur fusible  protection transformateur</t>
  </si>
  <si>
    <t>Transformateurs abaisseur de tension 20kV/410V</t>
  </si>
  <si>
    <t>P = 1600kVA</t>
  </si>
  <si>
    <t>Equipements de contrôle/commande</t>
  </si>
  <si>
    <t>Chargeur - redresseur - batteries 48V</t>
  </si>
  <si>
    <t>Cheminements et liaisons</t>
  </si>
  <si>
    <t>Chemin de câbles HTA</t>
  </si>
  <si>
    <t>Chemin de Câbles de liaisons BT</t>
  </si>
  <si>
    <t>Chemin de câbles courants faibles</t>
  </si>
  <si>
    <t>Divers</t>
  </si>
  <si>
    <t>Accessoires (affiches, synoptique, fusibles, extincteur,…)</t>
  </si>
  <si>
    <t>Matériels divers (fers de roulement, dallettes,…)</t>
  </si>
  <si>
    <t>Câbles de liaisons HTA - Cellule HTA vers TRN</t>
  </si>
  <si>
    <t>Câbles de liaisons HTA - Cellule HTA vers TRS</t>
  </si>
  <si>
    <t>Liaison BT - TRN &lt;-&gt; AGBT N</t>
  </si>
  <si>
    <t>Liaison BT - TRS &lt;-&gt; AGBT S</t>
  </si>
  <si>
    <t>Gestion Technique Electrique (GTE)</t>
  </si>
  <si>
    <t>Programmation - Mise en service - Essais</t>
  </si>
  <si>
    <t>Fusion Fibre Optique à l'extérieur du poste DARU</t>
  </si>
  <si>
    <t>Liaisons Boucle HTA en câble NFC 33-226 :</t>
  </si>
  <si>
    <t>Ouverture de la boucle Normale et prolongement de la liaison HTA (Aller/Retour) du poteau A2 (radier) au poste ORATOIRE (nouveau poste de livraison)</t>
  </si>
  <si>
    <t>Jonctions HTA pour fermeture de la boucle Normale</t>
  </si>
  <si>
    <t>Jonctions HTA à l'extérieur du poste DARU (Normal + Sécurité)</t>
  </si>
  <si>
    <t>Tableaux Généraux Basse Tension</t>
  </si>
  <si>
    <t>AGBT Normal</t>
  </si>
  <si>
    <t>AGBT Sécurité</t>
  </si>
  <si>
    <t>Automates</t>
  </si>
  <si>
    <t>Coffret de regroupement GTB</t>
  </si>
  <si>
    <t>Liaisons BT</t>
  </si>
  <si>
    <t>Accessoires (affiches, synoptique,…)</t>
  </si>
  <si>
    <t>TGBT COLBERT Normal</t>
  </si>
  <si>
    <t>Matériels divers (fers de support, dallettes, chaises,…)</t>
  </si>
  <si>
    <t>TGBT COLBERT Sécurité</t>
  </si>
  <si>
    <t>TGBT DARU Normal</t>
  </si>
  <si>
    <t>TGBT DARU Sécurité</t>
  </si>
  <si>
    <t>TGBT ORATOIRE Normal</t>
  </si>
  <si>
    <t>TGBT ORATOIRE Sécurité</t>
  </si>
  <si>
    <t>TGBT-EC COLBERT</t>
  </si>
  <si>
    <t>TGBT-AS COLBERT</t>
  </si>
  <si>
    <t>TGBT-EC DARU</t>
  </si>
  <si>
    <t>2.3</t>
  </si>
  <si>
    <t>2.4</t>
  </si>
  <si>
    <t>Alimentations Sans Interruption</t>
  </si>
  <si>
    <t>ASI-EC - Eclairage de Sécurité</t>
  </si>
  <si>
    <t>ASI-AS - Sûreté / Informatique</t>
  </si>
  <si>
    <t>P = 15kVA / Autonomie : 1 heure</t>
  </si>
  <si>
    <t>P = 75kVA / Autonomie : 30 minutes</t>
  </si>
  <si>
    <t>2.5</t>
  </si>
  <si>
    <t>Automatismes</t>
  </si>
  <si>
    <t>Voir chapitre GTE/GTB dans onglet GENERAL</t>
  </si>
  <si>
    <t>2.6</t>
  </si>
  <si>
    <t>Cheminement des câbles</t>
  </si>
  <si>
    <t>Chemins de câble HTA avec capot et repérage spécifique</t>
  </si>
  <si>
    <t>50 x 150</t>
  </si>
  <si>
    <t>Mise à la terre des chemins de câbles</t>
  </si>
  <si>
    <t xml:space="preserve">Autres (à préciser par l'entreprise) </t>
  </si>
  <si>
    <t>50 x 100</t>
  </si>
  <si>
    <t>50 x 200</t>
  </si>
  <si>
    <t>50 x 300</t>
  </si>
  <si>
    <t>50 x 400</t>
  </si>
  <si>
    <t>50 x 500</t>
  </si>
  <si>
    <t>type 1</t>
  </si>
  <si>
    <t>type 2</t>
  </si>
  <si>
    <t>Autres (à préciser par l'entreprise)</t>
  </si>
  <si>
    <t>- …</t>
  </si>
  <si>
    <t>Chemins de câble BT</t>
  </si>
  <si>
    <t>Distribution secondaire Basse Tension</t>
  </si>
  <si>
    <t>Câble Série U 1000 R2V</t>
  </si>
  <si>
    <t>- 3 x 1,5 mm² - 3G1,5</t>
  </si>
  <si>
    <t>- 5 x 1,5 mm² - 5G1,5</t>
  </si>
  <si>
    <t>- 3 x 2,5 mm² - 3G2,5</t>
  </si>
  <si>
    <t>- 5 x 2,5 mm² - 5G2,5</t>
  </si>
  <si>
    <t>Câble Type CR1-C1</t>
  </si>
  <si>
    <t>Eclairage et Petit Appareillage</t>
  </si>
  <si>
    <t>Luminaire type 01</t>
  </si>
  <si>
    <t>Interrupteur simple allumage étanche en saillie à voyant lumineux</t>
  </si>
  <si>
    <t>Prise de courant 2x10/16A+T en saillie étanche</t>
  </si>
  <si>
    <t>Bouton "coup de poing" coupure d'urgence - local</t>
  </si>
  <si>
    <t>Câblage, raccordement</t>
  </si>
  <si>
    <t>Bouton "coup de poing" coupure d'urgence - PCSI</t>
  </si>
  <si>
    <t>Prise de courant 2x10/16A+T encastrée</t>
  </si>
  <si>
    <t>Autres (à préciser) :</t>
  </si>
  <si>
    <t>Eclairage de Sécurité</t>
  </si>
  <si>
    <t>BAES SATI adressable 45 lumens standard</t>
  </si>
  <si>
    <t>BAES SATI adressable 45 lumens étanche</t>
  </si>
  <si>
    <t>Lampe portative d'éclairage de sécurité (locaux techniques)</t>
  </si>
  <si>
    <t>Bloc de télécommande</t>
  </si>
  <si>
    <t>Ligne de télécommande</t>
  </si>
  <si>
    <t xml:space="preserve">Autres (à préciser) : </t>
  </si>
  <si>
    <t>Mise à jour Système de gestion centralisé des BAES</t>
  </si>
  <si>
    <t>Travaux de second œuvre et autres corps d'état technique</t>
  </si>
  <si>
    <t>Gros Œuvre - Maçonnerie</t>
  </si>
  <si>
    <t>m²</t>
  </si>
  <si>
    <t>Surface courante</t>
  </si>
  <si>
    <t>Linteaux</t>
  </si>
  <si>
    <t>Chaînages</t>
  </si>
  <si>
    <t>Raîdisseurs</t>
  </si>
  <si>
    <t>Enduit</t>
  </si>
  <si>
    <t>Calfeutrement</t>
  </si>
  <si>
    <t>cis</t>
  </si>
  <si>
    <t>Percements dans des murs maçonnés</t>
  </si>
  <si>
    <t>Rebouchages d'ouvertures existantes dans des ouvrages verticayx</t>
  </si>
  <si>
    <t>Maçonnerie de parpaings non porteuse CF 2H</t>
  </si>
  <si>
    <t>Planchers Techniques surélevés</t>
  </si>
  <si>
    <t xml:space="preserve">Compartimentage de plénum </t>
  </si>
  <si>
    <t xml:space="preserve">Passe-câbles balai </t>
  </si>
  <si>
    <t>Ventouse</t>
  </si>
  <si>
    <t xml:space="preserve"> Mise à la terre </t>
  </si>
  <si>
    <t xml:space="preserve">Stock de maintenance Dalle </t>
  </si>
  <si>
    <t>Démontage de plancher technique accessible</t>
  </si>
  <si>
    <t>Oeinture de plancher technique accessible</t>
  </si>
  <si>
    <t>Peinture de propreté en plenums des planchers amovibles</t>
  </si>
  <si>
    <t>Planchers techniques surélevés finition stratifiée</t>
  </si>
  <si>
    <t>Ouvrages divers</t>
  </si>
  <si>
    <t>Peinture</t>
  </si>
  <si>
    <t>Travaux préparatoires</t>
  </si>
  <si>
    <t>Peinture de sol</t>
  </si>
  <si>
    <t xml:space="preserve">Surface courantes </t>
  </si>
  <si>
    <t>Remontées en plinthes</t>
  </si>
  <si>
    <t>Travaux de peinture sur mur finition C</t>
  </si>
  <si>
    <t>Travaux de peinture sur plafonds finition C</t>
  </si>
  <si>
    <t>Nettoyage</t>
  </si>
  <si>
    <t>PM</t>
  </si>
  <si>
    <t>Metallerie - Serrurerie</t>
  </si>
  <si>
    <t>1 vantail</t>
  </si>
  <si>
    <t xml:space="preserve">2 vantaux </t>
  </si>
  <si>
    <t>Portes métalliques toles deux faces sans exigences au feu</t>
  </si>
  <si>
    <t>Portes métalliques de degré CF 1H</t>
  </si>
  <si>
    <t>Portes métalliques de degré CF 1/2H</t>
  </si>
  <si>
    <t>Détecteur Automatique d'Incendie</t>
  </si>
  <si>
    <t>Déclencheur Manuel</t>
  </si>
  <si>
    <t>Câblage CR1</t>
  </si>
  <si>
    <t>Câblage C2</t>
  </si>
  <si>
    <t>Chauffage Ventilation Climatisation - CVC</t>
  </si>
  <si>
    <t>Système de Sécurité Incendie - SSI</t>
  </si>
  <si>
    <t xml:space="preserve">Clapet coupe-feu  </t>
  </si>
  <si>
    <t>Mise à jour des matériels centraux (UAE, …)</t>
  </si>
  <si>
    <t>Dépose de transformateurs</t>
  </si>
  <si>
    <t>P = 800kVA</t>
  </si>
  <si>
    <t>Liaison BT - TRN &lt;-&gt; TGBT N</t>
  </si>
  <si>
    <t>Liaison BT - TRS &lt;-&gt; TGBT S</t>
  </si>
  <si>
    <t>TGBT FLORE Normal</t>
  </si>
  <si>
    <t>TGBT FLORE Sécurité</t>
  </si>
  <si>
    <t>TGBT-EC FLORE</t>
  </si>
  <si>
    <t>TGBT-AS FLORE</t>
  </si>
  <si>
    <t>P = 30kVA / Autonomie : 1 heure</t>
  </si>
  <si>
    <t>POSTE FLORE</t>
  </si>
  <si>
    <t>POSTE LEMONNIER</t>
  </si>
  <si>
    <t>TGBT LEMONNIER Normal</t>
  </si>
  <si>
    <t>TGBT LEMONNIER Sécurité</t>
  </si>
  <si>
    <t>TGBT-EC LEMONNIER</t>
  </si>
  <si>
    <t>TGBT-AS LEMONNIER</t>
  </si>
  <si>
    <t>POSTE LES ARTS - TUNISIE</t>
  </si>
  <si>
    <t>Poste LES ARTS</t>
  </si>
  <si>
    <t>TGBT-EC LES ARTS</t>
  </si>
  <si>
    <t>TGBT-AS LES ARTS</t>
  </si>
  <si>
    <t>Poste TUNISIE</t>
  </si>
  <si>
    <t>Jonctions HTA à l'extérieur du poste TUNISIE (Normal + Sécurité)</t>
  </si>
  <si>
    <t>Fusion Fibre Optique à l'extérieur du poste TUNISIE</t>
  </si>
  <si>
    <t>TGBT TUNISIE Normal</t>
  </si>
  <si>
    <t>TGBT TUNISIE Sécurité</t>
  </si>
  <si>
    <t>TGBT-EC TUNISIE</t>
  </si>
  <si>
    <t>POSTE MARENGO</t>
  </si>
  <si>
    <t>TGBT MARENGO Normal</t>
  </si>
  <si>
    <t>TGBT MARENGO Sécurité</t>
  </si>
  <si>
    <t>TGBT-EC MARENGO</t>
  </si>
  <si>
    <t>TGBT-AS MARENGO</t>
  </si>
  <si>
    <t>Poste MARLY</t>
  </si>
  <si>
    <t>TGBT MARLY Normal</t>
  </si>
  <si>
    <t>TGBT MARLY Sécurité</t>
  </si>
  <si>
    <t>TGBT-EC MARLY</t>
  </si>
  <si>
    <t>TGBT-AS MARLY</t>
  </si>
  <si>
    <t>POSTE MARLY - RIVOLI</t>
  </si>
  <si>
    <t>Poste RIVOLI</t>
  </si>
  <si>
    <t>Jonctions HTA à l'extérieur du poste RIVOLI (Normal + Sécurité)</t>
  </si>
  <si>
    <t>Fusion Fibre Optique à l'extérieur du poste RIVOLI</t>
  </si>
  <si>
    <t>TGBT RIVOLI Normal</t>
  </si>
  <si>
    <t>TGBT RIVOLI Sécurité</t>
  </si>
  <si>
    <t>TGBT-EC RIVOLI</t>
  </si>
  <si>
    <t>P = 1250kVA</t>
  </si>
  <si>
    <t>Câbles de liaisons HTA - Cellule HTA vers chambre de tirage</t>
  </si>
  <si>
    <t>POSTE PUGET</t>
  </si>
  <si>
    <t>Poste PUGET</t>
  </si>
  <si>
    <t>TGBT PUGET Normal</t>
  </si>
  <si>
    <t>TGBT PUGET Sécurité</t>
  </si>
  <si>
    <t>TGBT-EC PUGET</t>
  </si>
  <si>
    <t>TGBT-AS PUGET</t>
  </si>
  <si>
    <t>Poste TURGOT</t>
  </si>
  <si>
    <t>TGBT TURGOT Normal</t>
  </si>
  <si>
    <t>TGBT TURGOT Sécurité</t>
  </si>
  <si>
    <t>TGBT-EC TURGOT</t>
  </si>
  <si>
    <t>TGBT-AS TURGOT</t>
  </si>
  <si>
    <t>Poste ROHAN</t>
  </si>
  <si>
    <t>Fusion Fibre Optique à l'extérieur du poste ROHAN</t>
  </si>
  <si>
    <t>TGBT ROHAN Normal</t>
  </si>
  <si>
    <t>TGBT ROHAN Sécurité</t>
  </si>
  <si>
    <t>POSTE TURGOT - ROHAN - CARROUSEL</t>
  </si>
  <si>
    <t>Poste CARROUSEL</t>
  </si>
  <si>
    <t>TGBT CARROUSEL Normal</t>
  </si>
  <si>
    <t>TGBT CARROUSEL Sécurité</t>
  </si>
  <si>
    <t>Jonctions HTA à l'extérieur du poste CARROUSEL (Normal + Sécurité)</t>
  </si>
  <si>
    <t>Fusion Fibre Optique à l'extérieur du poste CARROUSEL</t>
  </si>
  <si>
    <t>Jonctions HTA à l'extérieur du poste ROHAN (Normal + Sécurité) sur les deux boucles</t>
  </si>
  <si>
    <t>TGBT-EC CARROUSEL</t>
  </si>
  <si>
    <t>Poste VISCONTI</t>
  </si>
  <si>
    <t>TGBT VISCONTI Normal</t>
  </si>
  <si>
    <t>TGBT VISCONTI Sécurité</t>
  </si>
  <si>
    <t>TGBT-AS VISCONTI</t>
  </si>
  <si>
    <t>POSTE VISCONTI - DENON</t>
  </si>
  <si>
    <t>Poste DENON</t>
  </si>
  <si>
    <t>Jonctions HTA à l'extérieur du poste DENON (Normal + Sécurité)</t>
  </si>
  <si>
    <t>Fusion Fibre Optique à l'extérieur du poste DENON</t>
  </si>
  <si>
    <t>TGBT DENON Normal</t>
  </si>
  <si>
    <t>TGBT DENON Sécurité</t>
  </si>
  <si>
    <t>TGBT-EC DENON</t>
  </si>
  <si>
    <t>2.0</t>
  </si>
  <si>
    <t>Travaux de relevés</t>
  </si>
  <si>
    <t>Relevés des informations nécessaires (départs TGBT, cheminements, maquettages, ASI, …)</t>
  </si>
  <si>
    <t>Autres sections</t>
  </si>
  <si>
    <t>Prestations Générales</t>
  </si>
  <si>
    <t>PRESTATIONS GENERALES ET COMMUNES</t>
  </si>
  <si>
    <t>Formations Tranche Fonctionnelle 1</t>
  </si>
  <si>
    <t>Formations Tranche Fonctionnelle 2</t>
  </si>
  <si>
    <t>Formations Tranche Fonctionnelle 3</t>
  </si>
  <si>
    <t>Formations Tranche Fonctionnelle 4</t>
  </si>
  <si>
    <t>Baie GTE y compris tiroirs optiques, commutateurs, bandeaux, alimentations</t>
  </si>
  <si>
    <t>Automates / Unité de contrôle GTE</t>
  </si>
  <si>
    <t>Liaisons FO</t>
  </si>
  <si>
    <t>Postes d'exploitation</t>
  </si>
  <si>
    <t>Gestion Technique du Bâtiment (GTB)</t>
  </si>
  <si>
    <t>Câblage</t>
  </si>
  <si>
    <t>Déprogrammation des points associés aux équipements déposés</t>
  </si>
  <si>
    <t>Complément de licences</t>
  </si>
  <si>
    <t>Automates / Modules déportés GTB y compris coffrets industriels</t>
  </si>
  <si>
    <t xml:space="preserve">   Haut-parleurs SSS</t>
  </si>
  <si>
    <t>POSTES DE LIVRAISON</t>
  </si>
  <si>
    <t>Poste de Livraison Normal</t>
  </si>
  <si>
    <t>Relevés des informations nécessaires</t>
  </si>
  <si>
    <t>Poste de Livraison Secours</t>
  </si>
  <si>
    <t>4 Cellules disjoncteur simple sectionnement motorisées</t>
  </si>
  <si>
    <t>1 Cellule d'adaptation</t>
  </si>
  <si>
    <t>1 Cellule transformateur de potentiel</t>
  </si>
  <si>
    <t>1 Cellule disjoncteur double sectionnement motorisée</t>
  </si>
  <si>
    <t>Jonctions HTA à l'extérieur du poste de Livraison secours existant</t>
  </si>
  <si>
    <t>Fusion Fibre Optique à l'extérieur du poste de Livraison secours existant</t>
  </si>
  <si>
    <t>Paramétrage et programmation des relais de protection du poste de Livraison Normal existant</t>
  </si>
  <si>
    <t>Pilotage et travaux permettant la modification du mode d'alimentation du tableau HTA par Enedis</t>
  </si>
  <si>
    <t>Câbles de liaisons HTA à chiffrer dans la page dédiée au poste Oratoire</t>
  </si>
  <si>
    <t>1 Cellule disjoncteur simple sectionnement mécaniquement verrouillée</t>
  </si>
  <si>
    <t xml:space="preserve">   avec la cellule mitoyenne</t>
  </si>
  <si>
    <t>1 Cellule interrupteur sectionneur mécaniquement verrouillée</t>
  </si>
  <si>
    <t>1 Cellule disjoncteur simple sectionnement</t>
  </si>
  <si>
    <t>Poste de Livraison Normal et Secours</t>
  </si>
  <si>
    <t>Travaux de second œuvre et autres CET</t>
  </si>
  <si>
    <t>Câbles Principaux</t>
  </si>
  <si>
    <t>Liaison BT - AGBT Visconti N &lt;-&gt; TGBT Visconti N</t>
  </si>
  <si>
    <t>Liaison BT - AGBT Visconti S &lt;-&gt; TGBT Visconti S</t>
  </si>
  <si>
    <t>Modifications du câblage liées au remplacement des TGBT</t>
  </si>
  <si>
    <t>Câbles de distribution secondaire des terminaux du poste</t>
  </si>
  <si>
    <t>Liaison BT - AGBT Visconti N &lt;-&gt; TGBT Denon N</t>
  </si>
  <si>
    <t>Liaison BT - AGBT Visconti S &lt;-&gt; TGBT Denon S</t>
  </si>
  <si>
    <t>Type &amp; Section :</t>
  </si>
  <si>
    <t>Liaison BT - AGBT Turgot N &lt;-&gt; TGBT Turgot N</t>
  </si>
  <si>
    <t>Liaison BT - AGBT Turgot S &lt;-&gt; TGBT Turgot S</t>
  </si>
  <si>
    <t>Liaison BT - AGBT Turgot N &lt;-&gt; TGBT Rohan N</t>
  </si>
  <si>
    <t>Liaison BT - AGBT Turgot S &lt;-&gt; TGBT Rohan S</t>
  </si>
  <si>
    <t>Liaison BT - AGBT Turgot N &lt;-&gt; TGBT Carrousel N</t>
  </si>
  <si>
    <t>Liaison BT - AGBT Turgot S &lt;-&gt; TGBT Carrousel S</t>
  </si>
  <si>
    <t>Liaison BT - AGBT Marly N &lt;-&gt; TGBT Marly N</t>
  </si>
  <si>
    <t>Liaison BT - AGBT Marly S &lt;-&gt; TGBT Marly S</t>
  </si>
  <si>
    <t>Liaison BT - AGBT Marly N &lt;-&gt; TGBT Rivoli N</t>
  </si>
  <si>
    <t>Liaison BT - AGBT Marly S &lt;-&gt; TGBT Rivoli S</t>
  </si>
  <si>
    <t>Liaison BT - AGBT Les Arts N &lt;-&gt; TGBT Les Arts N</t>
  </si>
  <si>
    <t>Liaison BT - AGBT Les Arts S &lt;-&gt; TGBT Les Arts S</t>
  </si>
  <si>
    <t>Liaison BT - AGBT Les Arts N &lt;-&gt; TGBT Tunisie N</t>
  </si>
  <si>
    <t>Liaison BT - AGBT Les Arts S &lt;-&gt; TGBT Tunisie S</t>
  </si>
  <si>
    <t>Liaison BT - AGBT Colbert N &lt;-&gt; TGBT Colbert N</t>
  </si>
  <si>
    <t>Liaison BT - AGBT Colbert S &lt;-&gt; TGBT Colbert S</t>
  </si>
  <si>
    <t>Liaison BT - AGBT Colbert N &lt;-&gt; TGBT Daru N</t>
  </si>
  <si>
    <t>Liaison BT - AGBT Colbert S &lt;-&gt; TGBT Daru S</t>
  </si>
  <si>
    <t>Liaison BT - AGBT Colbert N &lt;-&gt; TGBT Oratoire N</t>
  </si>
  <si>
    <t>Liaison BT - AGBT Colbert S &lt;-&gt; TGBT Oratoire S</t>
  </si>
  <si>
    <t>Interrupteur ou bouton poussoir étanche en saillie à voyant lumineux</t>
  </si>
  <si>
    <t>Eclairage et petit appareillage</t>
  </si>
  <si>
    <t>2.8 / 2.9</t>
  </si>
  <si>
    <t>Rebouchages d'ouvertures existantes dans des ouvrages verticaux</t>
  </si>
  <si>
    <t>Maçonnerie de parpaings non porteuse CF 2H (compris chainage, linteaux, raidisseurs, enduit et calfeutrement)</t>
  </si>
  <si>
    <t>Gaines de ventilation (compris calorifuge)</t>
  </si>
  <si>
    <t>Relevés de puissance active et de puissance apparente avant travaux</t>
  </si>
  <si>
    <t>Baie Automate GTE</t>
  </si>
  <si>
    <t>Coffret d'automatisme Centrale GE des Halles</t>
  </si>
  <si>
    <t xml:space="preserve">Climatisation local ASI </t>
  </si>
  <si>
    <t>Coffrets du poste</t>
  </si>
  <si>
    <t>4.1</t>
  </si>
  <si>
    <t>4.2</t>
  </si>
  <si>
    <t>TRANCHE FERME</t>
  </si>
  <si>
    <t>5.1</t>
  </si>
  <si>
    <t>1.1</t>
  </si>
  <si>
    <t>3.1</t>
  </si>
  <si>
    <t>3.2</t>
  </si>
  <si>
    <t>Dépose du TGBT y compris batteries de condensateurs</t>
  </si>
  <si>
    <t>Tableau Général Basse Tension</t>
  </si>
  <si>
    <t>Rappel Forme 3b  - IS 233</t>
  </si>
  <si>
    <t>Liaison BT - transfo &lt;-&gt; TGBT</t>
  </si>
  <si>
    <t>Distribution Basse Tension</t>
  </si>
  <si>
    <t>Dépose des équipements obsolètes (transformateurs BT/BT, …)</t>
  </si>
  <si>
    <t>3.3</t>
  </si>
  <si>
    <t xml:space="preserve"> Travaux de remplacement des équipements électriques à la préfecture du Val d'Oise</t>
  </si>
  <si>
    <t>Relevés de l'existant (cheminements, câbles …)</t>
  </si>
  <si>
    <t>Dépose des transformateurs</t>
  </si>
  <si>
    <t>Dépose du tableau HTA</t>
  </si>
  <si>
    <t>Dépose des autres équipements (chargeurs, câbles, …)</t>
  </si>
  <si>
    <t>P = 630kVA</t>
  </si>
  <si>
    <t>3 Cellules interrupteur fusible protection transformateur</t>
  </si>
  <si>
    <t>Câbles de liaisons HTA - Cellule HTA vers TR</t>
  </si>
  <si>
    <t>Liaisons BT - TR &lt;-&gt; TGBT</t>
  </si>
  <si>
    <t>TRAVAUX DE REMPLACEMENT DU TABLEAU HTA ET TRANSFORMATEURS</t>
  </si>
  <si>
    <t>TRANCHE OPTIONNELLE N°1</t>
  </si>
  <si>
    <t>TRAVAUX REMPLACEMENT TGBT</t>
  </si>
  <si>
    <t>Relevés de l'existant (départs TGBT, cheminements, câbles …)</t>
  </si>
  <si>
    <t>Dépose des câbles obsolètes</t>
  </si>
  <si>
    <t>TGBT Préfecture</t>
  </si>
  <si>
    <t>Automate GTB</t>
  </si>
  <si>
    <t>Matériels divers</t>
  </si>
  <si>
    <t>TF</t>
  </si>
  <si>
    <t>Modifications et prolongements de câbles conservés si nécessaires</t>
  </si>
  <si>
    <t>Remplacement des appareillages de protection du TGBT Préfecture</t>
  </si>
  <si>
    <t>Remplacement des protections générales</t>
  </si>
  <si>
    <t>Remplacement de l'ensemble des départs yc motorisations</t>
  </si>
  <si>
    <t>TRAVAUX REMPLACEMENT APPREILLAGES DE PROTECTIONS TGBT</t>
  </si>
  <si>
    <t>TRANCHE OPTIONNELLE N°2</t>
  </si>
  <si>
    <t>Dépose batteries de condensateurs</t>
  </si>
  <si>
    <t>Relevés de l'existant (départs TGS, cheminements, câbles …)</t>
  </si>
  <si>
    <t>Dépose du TGS</t>
  </si>
  <si>
    <t>Dépose des câbles obsolètes si nécessaire</t>
  </si>
  <si>
    <t>Tableau Général Sécurité</t>
  </si>
  <si>
    <t>TGS</t>
  </si>
  <si>
    <t>Rappel Forme 2b  - IS 211</t>
  </si>
  <si>
    <t>Tableau Général Groupe Electrogène</t>
  </si>
  <si>
    <t>TG GE</t>
  </si>
  <si>
    <t>Liaison BT - TGBT &lt;-&gt; TGS</t>
  </si>
  <si>
    <t>Liaison BT - TGS &lt;-&gt; Transformateur isolement &lt;-&gt; TGS</t>
  </si>
  <si>
    <t>4.3</t>
  </si>
  <si>
    <t>Liaison BT - TG GE &lt;-&gt; TGS</t>
  </si>
  <si>
    <t>Liaison BT - TG GE &lt;-&gt; TGBT</t>
  </si>
  <si>
    <t>TRAVAUX REMPLACEMENT TGS</t>
  </si>
  <si>
    <t>TRANCHE OPTIONNELLE N°3</t>
  </si>
  <si>
    <t>Continuité de service</t>
  </si>
  <si>
    <t>Location GEM 30kVA pendant 3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</si>
</sst>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_F"/>
  </numFmts>
  <fonts count="25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Geneva"/>
    </font>
    <font>
      <sz val="11"/>
      <color theme="1"/>
      <name val="Calibri"/>
      <family val="2"/>
    </font>
    <font>
      <b/>
      <u/>
      <sz val="10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000080"/>
      <name val="Arial"/>
      <family val="2"/>
    </font>
    <font>
      <sz val="11"/>
      <color rgb="FF000000"/>
      <name val="Calibri"/>
      <family val="2"/>
      <charset val="1"/>
    </font>
    <font>
      <sz val="8"/>
      <name val="Calibri"/>
      <family val="2"/>
    </font>
    <font>
      <sz val="10"/>
      <color rgb="FF000000"/>
      <name val="Arial"/>
      <family val="2"/>
    </font>
    <font>
      <b/>
      <sz val="11"/>
      <color theme="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u/>
      <sz val="10"/>
      <color rgb="FF0070C0"/>
      <name val="Arial"/>
      <family val="2"/>
    </font>
    <font>
      <b/>
      <sz val="9"/>
      <name val="Arial"/>
      <family val="2"/>
    </font>
    <font>
      <sz val="10"/>
      <color rgb="FF0578A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00355B"/>
        <bgColor indexed="64"/>
      </patternFill>
    </fill>
    <fill>
      <patternFill patternType="solid">
        <fgColor rgb="FF005D8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4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16" fillId="0" borderId="0"/>
    <xf numFmtId="0" fontId="10" fillId="0" borderId="0"/>
    <xf numFmtId="0" fontId="18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</cellStyleXfs>
  <cellXfs count="161">
    <xf numFmtId="0" fontId="0" fillId="0" borderId="0" xfId="0"/>
    <xf numFmtId="0" fontId="4" fillId="0" borderId="7" xfId="0" applyFont="1" applyBorder="1" applyAlignment="1">
      <alignment horizontal="center" vertical="center"/>
    </xf>
    <xf numFmtId="4" fontId="5" fillId="0" borderId="7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/>
    </xf>
    <xf numFmtId="4" fontId="4" fillId="0" borderId="0" xfId="0" applyNumberFormat="1" applyFont="1"/>
    <xf numFmtId="0" fontId="6" fillId="0" borderId="0" xfId="0" applyFont="1"/>
    <xf numFmtId="4" fontId="5" fillId="0" borderId="5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 indent="4"/>
    </xf>
    <xf numFmtId="49" fontId="11" fillId="0" borderId="7" xfId="0" applyNumberFormat="1" applyFont="1" applyBorder="1" applyAlignment="1">
      <alignment horizontal="left" vertical="center" wrapText="1" indent="1"/>
    </xf>
    <xf numFmtId="0" fontId="12" fillId="0" borderId="0" xfId="4" applyFont="1"/>
    <xf numFmtId="0" fontId="12" fillId="0" borderId="0" xfId="4" applyFont="1" applyAlignment="1">
      <alignment horizontal="left" vertical="center" indent="1"/>
    </xf>
    <xf numFmtId="0" fontId="12" fillId="0" borderId="0" xfId="4" applyFont="1" applyAlignment="1">
      <alignment horizontal="left" vertical="top" indent="1"/>
    </xf>
    <xf numFmtId="0" fontId="12" fillId="0" borderId="0" xfId="4" applyFont="1" applyAlignment="1">
      <alignment vertical="center"/>
    </xf>
    <xf numFmtId="0" fontId="4" fillId="2" borderId="2" xfId="0" applyFont="1" applyFill="1" applyBorder="1" applyAlignment="1">
      <alignment horizontal="center" vertical="top"/>
    </xf>
    <xf numFmtId="0" fontId="4" fillId="2" borderId="2" xfId="0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top"/>
    </xf>
    <xf numFmtId="0" fontId="14" fillId="0" borderId="2" xfId="0" applyNumberFormat="1" applyFont="1" applyBorder="1" applyAlignment="1">
      <alignment horizontal="center" vertical="top"/>
    </xf>
    <xf numFmtId="4" fontId="14" fillId="0" borderId="2" xfId="0" applyNumberFormat="1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6" xfId="0" quotePrefix="1" applyNumberFormat="1" applyFont="1" applyFill="1" applyBorder="1" applyAlignment="1">
      <alignment horizontal="center" vertical="center"/>
    </xf>
    <xf numFmtId="164" fontId="14" fillId="3" borderId="0" xfId="6" applyFont="1" applyFill="1" applyBorder="1" applyAlignment="1" applyProtection="1">
      <alignment horizontal="left" vertical="top"/>
    </xf>
    <xf numFmtId="0" fontId="14" fillId="3" borderId="7" xfId="0" applyFont="1" applyFill="1" applyBorder="1" applyAlignment="1">
      <alignment horizontal="center" vertical="center"/>
    </xf>
    <xf numFmtId="0" fontId="13" fillId="3" borderId="7" xfId="0" applyNumberFormat="1" applyFont="1" applyFill="1" applyBorder="1" applyAlignment="1">
      <alignment horizontal="center" vertical="center"/>
    </xf>
    <xf numFmtId="4" fontId="13" fillId="3" borderId="7" xfId="0" quotePrefix="1" applyNumberFormat="1" applyFont="1" applyFill="1" applyBorder="1" applyAlignment="1">
      <alignment horizontal="center" vertical="center"/>
    </xf>
    <xf numFmtId="44" fontId="5" fillId="0" borderId="5" xfId="5" quotePrefix="1" applyFont="1" applyBorder="1" applyAlignment="1">
      <alignment horizontal="center" vertical="center"/>
    </xf>
    <xf numFmtId="44" fontId="5" fillId="0" borderId="7" xfId="5" quotePrefix="1" applyFont="1" applyBorder="1" applyAlignment="1">
      <alignment horizontal="center" vertical="center"/>
    </xf>
    <xf numFmtId="44" fontId="13" fillId="3" borderId="7" xfId="5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4" fontId="14" fillId="2" borderId="2" xfId="6" applyFont="1" applyFill="1" applyBorder="1" applyAlignment="1">
      <alignment horizontal="left" vertical="center" wrapText="1"/>
    </xf>
    <xf numFmtId="4" fontId="4" fillId="2" borderId="2" xfId="0" applyNumberFormat="1" applyFont="1" applyFill="1" applyBorder="1"/>
    <xf numFmtId="0" fontId="4" fillId="0" borderId="11" xfId="0" applyFont="1" applyBorder="1" applyAlignment="1">
      <alignment horizontal="center"/>
    </xf>
    <xf numFmtId="49" fontId="5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/>
    </xf>
    <xf numFmtId="4" fontId="4" fillId="0" borderId="10" xfId="0" applyNumberFormat="1" applyFont="1" applyBorder="1"/>
    <xf numFmtId="44" fontId="4" fillId="0" borderId="6" xfId="5" applyFont="1" applyBorder="1" applyAlignment="1">
      <alignment horizontal="right" indent="1"/>
    </xf>
    <xf numFmtId="44" fontId="4" fillId="0" borderId="7" xfId="5" applyFont="1" applyBorder="1" applyAlignment="1">
      <alignment vertical="center"/>
    </xf>
    <xf numFmtId="49" fontId="7" fillId="0" borderId="7" xfId="0" applyNumberFormat="1" applyFont="1" applyBorder="1" applyAlignment="1">
      <alignment horizontal="left" vertical="center" wrapText="1" indent="2"/>
    </xf>
    <xf numFmtId="0" fontId="7" fillId="0" borderId="7" xfId="0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 indent="2"/>
    </xf>
    <xf numFmtId="1" fontId="5" fillId="0" borderId="7" xfId="0" applyNumberFormat="1" applyFont="1" applyBorder="1" applyAlignment="1">
      <alignment horizontal="center" vertical="center"/>
    </xf>
    <xf numFmtId="165" fontId="4" fillId="0" borderId="0" xfId="9" applyNumberFormat="1" applyFont="1"/>
    <xf numFmtId="44" fontId="14" fillId="2" borderId="5" xfId="5" applyFont="1" applyFill="1" applyBorder="1" applyAlignment="1">
      <alignment horizontal="right" indent="1"/>
    </xf>
    <xf numFmtId="44" fontId="5" fillId="0" borderId="7" xfId="5" quotePrefix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4" fontId="5" fillId="0" borderId="7" xfId="0" quotePrefix="1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 wrapText="1" indent="2"/>
    </xf>
    <xf numFmtId="49" fontId="4" fillId="0" borderId="7" xfId="0" applyNumberFormat="1" applyFont="1" applyBorder="1" applyAlignment="1">
      <alignment horizontal="left" vertical="center" wrapText="1" indent="3"/>
    </xf>
    <xf numFmtId="4" fontId="4" fillId="0" borderId="7" xfId="0" quotePrefix="1" applyNumberFormat="1" applyFont="1" applyFill="1" applyBorder="1" applyAlignment="1">
      <alignment horizontal="center" vertical="center"/>
    </xf>
    <xf numFmtId="44" fontId="4" fillId="0" borderId="7" xfId="5" quotePrefix="1" applyFont="1" applyFill="1" applyBorder="1" applyAlignment="1">
      <alignment horizontal="center" vertical="center"/>
    </xf>
    <xf numFmtId="44" fontId="20" fillId="0" borderId="7" xfId="5" quotePrefix="1" applyFont="1" applyFill="1" applyBorder="1" applyAlignment="1">
      <alignment horizontal="center" vertical="center"/>
    </xf>
    <xf numFmtId="0" fontId="20" fillId="0" borderId="0" xfId="0" applyFont="1"/>
    <xf numFmtId="44" fontId="21" fillId="0" borderId="7" xfId="5" quotePrefix="1" applyFont="1" applyFill="1" applyBorder="1" applyAlignment="1">
      <alignment horizontal="center" vertical="center"/>
    </xf>
    <xf numFmtId="0" fontId="20" fillId="0" borderId="7" xfId="0" applyNumberFormat="1" applyFont="1" applyBorder="1" applyAlignment="1">
      <alignment horizontal="right" vertical="center" wrapText="1" indent="2"/>
    </xf>
    <xf numFmtId="0" fontId="4" fillId="0" borderId="7" xfId="9" applyNumberFormat="1" applyFont="1" applyBorder="1" applyAlignment="1">
      <alignment horizontal="center" vertical="center"/>
    </xf>
    <xf numFmtId="0" fontId="5" fillId="0" borderId="7" xfId="0" quotePrefix="1" applyNumberFormat="1" applyFont="1" applyBorder="1" applyAlignment="1">
      <alignment horizontal="center" vertical="center"/>
    </xf>
    <xf numFmtId="0" fontId="8" fillId="0" borderId="7" xfId="9" applyNumberFormat="1" applyFont="1" applyBorder="1" applyAlignment="1">
      <alignment horizontal="left" vertical="center" wrapText="1" indent="2"/>
    </xf>
    <xf numFmtId="0" fontId="4" fillId="0" borderId="7" xfId="0" applyNumberFormat="1" applyFont="1" applyBorder="1" applyAlignment="1">
      <alignment horizontal="left" vertical="center" wrapText="1" indent="3"/>
    </xf>
    <xf numFmtId="0" fontId="4" fillId="0" borderId="7" xfId="0" quotePrefix="1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 indent="2"/>
    </xf>
    <xf numFmtId="0" fontId="20" fillId="0" borderId="7" xfId="0" applyNumberFormat="1" applyFont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center" vertical="center"/>
    </xf>
    <xf numFmtId="0" fontId="20" fillId="0" borderId="7" xfId="0" quotePrefix="1" applyNumberFormat="1" applyFont="1" applyFill="1" applyBorder="1" applyAlignment="1">
      <alignment horizontal="center" vertical="center"/>
    </xf>
    <xf numFmtId="0" fontId="21" fillId="0" borderId="7" xfId="0" quotePrefix="1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5" fillId="0" borderId="7" xfId="0" quotePrefix="1" applyNumberFormat="1" applyFont="1" applyFill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 indent="3"/>
    </xf>
    <xf numFmtId="0" fontId="8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vertical="center"/>
    </xf>
    <xf numFmtId="0" fontId="15" fillId="0" borderId="7" xfId="0" applyNumberFormat="1" applyFont="1" applyBorder="1" applyAlignment="1">
      <alignment horizontal="center" vertical="center"/>
    </xf>
    <xf numFmtId="0" fontId="7" fillId="0" borderId="7" xfId="9" applyNumberFormat="1" applyFont="1" applyBorder="1" applyAlignment="1">
      <alignment horizontal="center" vertical="center"/>
    </xf>
    <xf numFmtId="0" fontId="4" fillId="0" borderId="7" xfId="9" applyNumberFormat="1" applyFont="1" applyBorder="1" applyAlignment="1">
      <alignment horizontal="left" vertical="center" wrapText="1" indent="2"/>
    </xf>
    <xf numFmtId="0" fontId="5" fillId="0" borderId="7" xfId="9" applyNumberFormat="1" applyFont="1" applyBorder="1" applyAlignment="1">
      <alignment horizontal="center" vertical="center"/>
    </xf>
    <xf numFmtId="0" fontId="4" fillId="0" borderId="0" xfId="9" applyNumberFormat="1" applyFont="1" applyAlignment="1">
      <alignment horizontal="left" vertical="center"/>
    </xf>
    <xf numFmtId="0" fontId="8" fillId="0" borderId="7" xfId="0" applyNumberFormat="1" applyFont="1" applyBorder="1" applyAlignment="1">
      <alignment horizontal="left" vertical="center" wrapText="1" indent="2"/>
    </xf>
    <xf numFmtId="0" fontId="14" fillId="3" borderId="0" xfId="6" applyNumberFormat="1" applyFont="1" applyFill="1" applyBorder="1" applyAlignment="1" applyProtection="1">
      <alignment horizontal="left" vertical="top"/>
    </xf>
    <xf numFmtId="0" fontId="14" fillId="3" borderId="7" xfId="0" applyNumberFormat="1" applyFont="1" applyFill="1" applyBorder="1" applyAlignment="1">
      <alignment horizontal="center" vertical="center"/>
    </xf>
    <xf numFmtId="0" fontId="13" fillId="3" borderId="7" xfId="0" quotePrefix="1" applyNumberFormat="1" applyFont="1" applyFill="1" applyBorder="1" applyAlignment="1">
      <alignment horizontal="center" vertical="center"/>
    </xf>
    <xf numFmtId="0" fontId="20" fillId="0" borderId="7" xfId="0" applyNumberFormat="1" applyFont="1" applyBorder="1" applyAlignment="1">
      <alignment horizontal="left" vertical="center" wrapText="1" indent="1"/>
    </xf>
    <xf numFmtId="0" fontId="4" fillId="0" borderId="7" xfId="0" applyNumberFormat="1" applyFont="1" applyBorder="1" applyAlignment="1">
      <alignment horizontal="left" vertical="center" wrapText="1" indent="1"/>
    </xf>
    <xf numFmtId="0" fontId="22" fillId="0" borderId="7" xfId="0" applyNumberFormat="1" applyFont="1" applyBorder="1" applyAlignment="1">
      <alignment horizontal="left" vertical="center" wrapText="1" indent="1"/>
    </xf>
    <xf numFmtId="0" fontId="4" fillId="0" borderId="7" xfId="9" applyNumberFormat="1" applyFont="1" applyBorder="1" applyAlignment="1">
      <alignment horizontal="left" vertical="center" wrapText="1" indent="1"/>
    </xf>
    <xf numFmtId="0" fontId="5" fillId="0" borderId="7" xfId="9" applyNumberFormat="1" applyFont="1" applyBorder="1" applyAlignment="1">
      <alignment horizontal="left" vertical="center" wrapText="1"/>
    </xf>
    <xf numFmtId="0" fontId="8" fillId="0" borderId="7" xfId="9" applyNumberFormat="1" applyFont="1" applyBorder="1" applyAlignment="1">
      <alignment horizontal="left" vertical="center" wrapText="1" indent="3"/>
    </xf>
    <xf numFmtId="0" fontId="8" fillId="0" borderId="7" xfId="9" applyNumberFormat="1" applyFont="1" applyBorder="1" applyAlignment="1">
      <alignment horizontal="left" vertical="center" wrapText="1" indent="1"/>
    </xf>
    <xf numFmtId="0" fontId="8" fillId="0" borderId="7" xfId="0" applyNumberFormat="1" applyFont="1" applyBorder="1" applyAlignment="1">
      <alignment horizontal="left" vertical="center" wrapText="1" indent="4"/>
    </xf>
    <xf numFmtId="0" fontId="5" fillId="0" borderId="7" xfId="0" applyNumberFormat="1" applyFont="1" applyBorder="1" applyAlignment="1">
      <alignment horizontal="left" vertical="center" wrapText="1" indent="2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/>
    </xf>
    <xf numFmtId="49" fontId="4" fillId="0" borderId="13" xfId="1" applyNumberFormat="1" applyBorder="1" applyAlignment="1">
      <alignment horizontal="center"/>
    </xf>
    <xf numFmtId="49" fontId="4" fillId="0" borderId="14" xfId="1" applyNumberFormat="1" applyBorder="1" applyAlignment="1">
      <alignment horizontal="center"/>
    </xf>
    <xf numFmtId="0" fontId="4" fillId="0" borderId="9" xfId="9" applyNumberFormat="1" applyFont="1" applyBorder="1" applyAlignment="1">
      <alignment horizontal="center" vertical="center"/>
    </xf>
    <xf numFmtId="49" fontId="23" fillId="0" borderId="10" xfId="0" applyNumberFormat="1" applyFont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 indent="3"/>
    </xf>
    <xf numFmtId="0" fontId="4" fillId="0" borderId="0" xfId="0" applyFont="1" applyFill="1"/>
    <xf numFmtId="0" fontId="8" fillId="0" borderId="7" xfId="9" applyNumberFormat="1" applyFont="1" applyBorder="1" applyAlignment="1">
      <alignment horizontal="left" vertical="center" wrapText="1" indent="5"/>
    </xf>
    <xf numFmtId="0" fontId="13" fillId="2" borderId="8" xfId="0" applyFont="1" applyFill="1" applyBorder="1" applyAlignment="1">
      <alignment horizontal="center" vertical="center"/>
    </xf>
    <xf numFmtId="0" fontId="4" fillId="4" borderId="7" xfId="0" applyNumberFormat="1" applyFont="1" applyFill="1" applyBorder="1" applyAlignment="1">
      <alignment horizontal="left" vertical="center" wrapText="1" indent="2"/>
    </xf>
    <xf numFmtId="0" fontId="13" fillId="2" borderId="8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horizontal="left" vertical="center" wrapText="1" indent="2"/>
    </xf>
    <xf numFmtId="0" fontId="4" fillId="0" borderId="7" xfId="0" applyFont="1" applyBorder="1" applyAlignment="1">
      <alignment horizontal="center" vertical="center"/>
    </xf>
    <xf numFmtId="0" fontId="4" fillId="0" borderId="0" xfId="0" applyFont="1"/>
    <xf numFmtId="0" fontId="4" fillId="0" borderId="7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4" fillId="2" borderId="2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164" fontId="14" fillId="2" borderId="2" xfId="6" applyFont="1" applyFill="1" applyBorder="1" applyAlignment="1">
      <alignment horizontal="left" vertical="center" wrapText="1"/>
    </xf>
    <xf numFmtId="4" fontId="4" fillId="2" borderId="2" xfId="0" applyNumberFormat="1" applyFont="1" applyFill="1" applyBorder="1"/>
    <xf numFmtId="0" fontId="4" fillId="0" borderId="7" xfId="0" applyNumberFormat="1" applyFont="1" applyFill="1" applyBorder="1" applyAlignment="1">
      <alignment horizontal="center" vertical="center"/>
    </xf>
    <xf numFmtId="0" fontId="20" fillId="0" borderId="0" xfId="0" applyFont="1"/>
    <xf numFmtId="0" fontId="4" fillId="0" borderId="7" xfId="0" quotePrefix="1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 indent="2"/>
    </xf>
    <xf numFmtId="0" fontId="20" fillId="0" borderId="7" xfId="0" applyNumberFormat="1" applyFont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center" vertical="center"/>
    </xf>
    <xf numFmtId="0" fontId="20" fillId="0" borderId="7" xfId="0" quotePrefix="1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quotePrefix="1" applyNumberFormat="1" applyFont="1" applyFill="1" applyBorder="1" applyAlignment="1">
      <alignment horizontal="center" vertical="center"/>
    </xf>
    <xf numFmtId="0" fontId="20" fillId="0" borderId="7" xfId="0" applyNumberFormat="1" applyFont="1" applyBorder="1" applyAlignment="1">
      <alignment horizontal="left" vertical="center" wrapText="1" indent="1"/>
    </xf>
    <xf numFmtId="0" fontId="4" fillId="0" borderId="7" xfId="0" applyNumberFormat="1" applyFont="1" applyBorder="1" applyAlignment="1">
      <alignment horizontal="left" vertical="center" wrapText="1" indent="1"/>
    </xf>
    <xf numFmtId="0" fontId="8" fillId="0" borderId="7" xfId="9" applyNumberFormat="1" applyFont="1" applyFill="1" applyBorder="1" applyAlignment="1">
      <alignment horizontal="left" vertical="center" wrapText="1" indent="3"/>
    </xf>
    <xf numFmtId="0" fontId="13" fillId="2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indent="2"/>
    </xf>
    <xf numFmtId="0" fontId="8" fillId="0" borderId="7" xfId="0" applyFont="1" applyBorder="1" applyAlignment="1">
      <alignment horizontal="left" vertical="center" wrapText="1" indent="3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9" applyFont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20" fillId="0" borderId="7" xfId="0" applyFont="1" applyBorder="1" applyAlignment="1">
      <alignment horizontal="right" vertical="center" wrapText="1" indent="2"/>
    </xf>
    <xf numFmtId="0" fontId="20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 indent="2"/>
    </xf>
    <xf numFmtId="0" fontId="19" fillId="2" borderId="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/>
    </xf>
    <xf numFmtId="4" fontId="13" fillId="2" borderId="4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NumberFormat="1" applyFont="1" applyFill="1" applyBorder="1" applyAlignment="1">
      <alignment horizontal="center" vertical="center"/>
    </xf>
    <xf numFmtId="0" fontId="13" fillId="3" borderId="4" xfId="0" applyNumberFormat="1" applyFont="1" applyFill="1" applyBorder="1" applyAlignment="1">
      <alignment horizontal="center" vertical="center"/>
    </xf>
  </cellXfs>
  <cellStyles count="14">
    <cellStyle name="Milliers" xfId="6" builtinId="3"/>
    <cellStyle name="Monétaire" xfId="5" builtinId="4"/>
    <cellStyle name="Monétaire 2" xfId="13" xr:uid="{D02692CA-37A3-4F77-BE1C-1710C506516D}"/>
    <cellStyle name="Normal" xfId="0" builtinId="0"/>
    <cellStyle name="Normal 11" xfId="4" xr:uid="{00000000-0005-0000-0000-000003000000}"/>
    <cellStyle name="Normal 17" xfId="3" xr:uid="{00000000-0005-0000-0000-000004000000}"/>
    <cellStyle name="Normal 17 2" xfId="12" xr:uid="{0FADB98E-0E0C-49D4-A644-CA33ADE61C56}"/>
    <cellStyle name="Normal 2" xfId="1" xr:uid="{00000000-0005-0000-0000-000005000000}"/>
    <cellStyle name="Normal 3" xfId="2" xr:uid="{00000000-0005-0000-0000-000006000000}"/>
    <cellStyle name="Normal 3 2" xfId="11" xr:uid="{8F7831D9-EAF6-4F63-A7F9-37F74FA12090}"/>
    <cellStyle name="Normal 4 2" xfId="9" xr:uid="{00000000-0005-0000-0000-000007000000}"/>
    <cellStyle name="Normal 5" xfId="8" xr:uid="{00000000-0005-0000-0000-000008000000}"/>
    <cellStyle name="Normal 5 3 10" xfId="7" xr:uid="{00000000-0005-0000-0000-000009000000}"/>
    <cellStyle name="Normal 6" xfId="10" xr:uid="{00000000-0005-0000-0000-00000A000000}"/>
  </cellStyles>
  <dxfs count="0"/>
  <tableStyles count="0" defaultTableStyle="TableStyleMedium2" defaultPivotStyle="PivotStyleLight16"/>
  <colors>
    <mruColors>
      <color rgb="FFCCCCFF"/>
      <color rgb="FF3366FF"/>
      <color rgb="FFFFFFFF"/>
      <color rgb="FFE08234"/>
      <color rgb="FF00355B"/>
      <color rgb="FF005D83"/>
      <color rgb="FF000080"/>
      <color rgb="FF008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75639</xdr:colOff>
      <xdr:row>5</xdr:row>
      <xdr:rowOff>198110</xdr:rowOff>
    </xdr:from>
    <xdr:to>
      <xdr:col>21</xdr:col>
      <xdr:colOff>354677</xdr:colOff>
      <xdr:row>137</xdr:row>
      <xdr:rowOff>105600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60A96A-6A05-5349-61E4-7C1D9A0CA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5639" y="1684010"/>
          <a:ext cx="17081138" cy="243295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liagroup.com\Missions_Global\FR\STD\R\@Divers%20Economie%20de%20la%20Construction\01_DOSSIERS%20EN%20COURS\R%20-%20Ing&#233;nierie\Engie\07%20-%20PRO\01-Estim\Base%20APD\2020_06_01_ESTIMATION%20APD%20RECAP%20recalage%2038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lage TMTS"/>
      <sheetName val="ES"/>
      <sheetName val="PAR LOTS 388"/>
      <sheetName val="PAR LOTS"/>
      <sheetName val="DETAILs"/>
      <sheetName val="Lots Finitions par Typologie"/>
    </sheetNames>
    <sheetDataSet>
      <sheetData sheetId="0"/>
      <sheetData sheetId="1"/>
      <sheetData sheetId="2"/>
      <sheetData sheetId="3">
        <row r="1">
          <cell r="V1">
            <v>1</v>
          </cell>
        </row>
        <row r="2">
          <cell r="V2">
            <v>2</v>
          </cell>
        </row>
        <row r="3">
          <cell r="N3">
            <v>136092</v>
          </cell>
        </row>
        <row r="6">
          <cell r="B6" t="str">
            <v>INST</v>
          </cell>
        </row>
        <row r="8">
          <cell r="B8" t="str">
            <v>TERR</v>
          </cell>
        </row>
        <row r="9">
          <cell r="B9" t="str">
            <v>G.O</v>
          </cell>
        </row>
        <row r="10">
          <cell r="B10" t="str">
            <v>ETA</v>
          </cell>
        </row>
        <row r="11">
          <cell r="B11" t="str">
            <v>FAC</v>
          </cell>
        </row>
        <row r="14">
          <cell r="B14" t="str">
            <v>PLB</v>
          </cell>
        </row>
        <row r="15">
          <cell r="B15" t="str">
            <v>CVC</v>
          </cell>
        </row>
        <row r="16">
          <cell r="B16" t="str">
            <v>G.T.</v>
          </cell>
        </row>
        <row r="17">
          <cell r="B17" t="str">
            <v>PPV</v>
          </cell>
        </row>
        <row r="18">
          <cell r="B18" t="str">
            <v>CFO</v>
          </cell>
        </row>
        <row r="19">
          <cell r="B19" t="str">
            <v>CFA</v>
          </cell>
        </row>
        <row r="20">
          <cell r="B20" t="str">
            <v>ASC</v>
          </cell>
        </row>
        <row r="21">
          <cell r="B21" t="str">
            <v>CUIS</v>
          </cell>
        </row>
        <row r="25">
          <cell r="B25" t="str">
            <v>CL</v>
          </cell>
        </row>
        <row r="26">
          <cell r="B26" t="str">
            <v>PLF</v>
          </cell>
        </row>
        <row r="27">
          <cell r="B27" t="str">
            <v>MIN</v>
          </cell>
        </row>
        <row r="28">
          <cell r="B28" t="str">
            <v>MET</v>
          </cell>
        </row>
        <row r="29">
          <cell r="B29" t="str">
            <v>FPR</v>
          </cell>
        </row>
        <row r="30">
          <cell r="B30" t="str">
            <v>R.S</v>
          </cell>
        </row>
        <row r="31">
          <cell r="B31" t="str">
            <v>PEI</v>
          </cell>
        </row>
        <row r="32">
          <cell r="B32" t="str">
            <v>SGN</v>
          </cell>
        </row>
        <row r="36">
          <cell r="B36" t="str">
            <v>VRD</v>
          </cell>
        </row>
        <row r="37">
          <cell r="B37" t="str">
            <v>E.V.</v>
          </cell>
        </row>
        <row r="41">
          <cell r="B41" t="str">
            <v>TCE</v>
          </cell>
        </row>
      </sheetData>
      <sheetData sheetId="4">
        <row r="570">
          <cell r="J570">
            <v>28.44</v>
          </cell>
          <cell r="P570">
            <v>28.44</v>
          </cell>
          <cell r="V570">
            <v>28.44</v>
          </cell>
          <cell r="AB570">
            <v>28.44</v>
          </cell>
          <cell r="AH570">
            <v>28.44</v>
          </cell>
          <cell r="AN570">
            <v>28.44</v>
          </cell>
          <cell r="AT570">
            <v>28.44</v>
          </cell>
        </row>
        <row r="571">
          <cell r="J571">
            <v>28.44</v>
          </cell>
          <cell r="P571">
            <v>28.44</v>
          </cell>
          <cell r="V571">
            <v>28.44</v>
          </cell>
          <cell r="AB571">
            <v>28.44</v>
          </cell>
          <cell r="AH571">
            <v>28.44</v>
          </cell>
          <cell r="AN571">
            <v>28.44</v>
          </cell>
          <cell r="AT571">
            <v>28.44</v>
          </cell>
        </row>
        <row r="573">
          <cell r="J573">
            <v>28000</v>
          </cell>
          <cell r="P573">
            <v>26250</v>
          </cell>
          <cell r="V573">
            <v>35000</v>
          </cell>
          <cell r="AN573">
            <v>28000</v>
          </cell>
          <cell r="AT573">
            <v>35000</v>
          </cell>
        </row>
        <row r="574">
          <cell r="P574">
            <v>150000</v>
          </cell>
          <cell r="AT574">
            <v>350000</v>
          </cell>
        </row>
        <row r="575">
          <cell r="J575">
            <v>15000</v>
          </cell>
          <cell r="P575">
            <v>15000</v>
          </cell>
          <cell r="V575">
            <v>15000</v>
          </cell>
          <cell r="AH575">
            <v>15000</v>
          </cell>
          <cell r="AN575">
            <v>15000</v>
          </cell>
          <cell r="AT575">
            <v>15000</v>
          </cell>
        </row>
        <row r="576">
          <cell r="J576">
            <v>75000</v>
          </cell>
          <cell r="P576">
            <v>30000</v>
          </cell>
          <cell r="V576">
            <v>120000</v>
          </cell>
          <cell r="AH576">
            <v>165000</v>
          </cell>
          <cell r="AN576">
            <v>75000</v>
          </cell>
          <cell r="AT576">
            <v>105000</v>
          </cell>
        </row>
        <row r="577">
          <cell r="J577">
            <v>70000</v>
          </cell>
          <cell r="P577">
            <v>70000</v>
          </cell>
          <cell r="V577">
            <v>70000</v>
          </cell>
          <cell r="AH577">
            <v>70000</v>
          </cell>
          <cell r="AN577">
            <v>70000</v>
          </cell>
          <cell r="AT577">
            <v>70000</v>
          </cell>
        </row>
        <row r="578">
          <cell r="J578">
            <v>1166.6666666666667</v>
          </cell>
          <cell r="P578">
            <v>1166.6666666666667</v>
          </cell>
          <cell r="V578">
            <v>1166.6666666666667</v>
          </cell>
          <cell r="AB578">
            <v>1166.6666666666667</v>
          </cell>
          <cell r="AH578">
            <v>1166.6666666666667</v>
          </cell>
          <cell r="AN578">
            <v>1166.6666666666667</v>
          </cell>
          <cell r="AT578">
            <v>1166.6666666666667</v>
          </cell>
        </row>
        <row r="580">
          <cell r="J580">
            <v>3641</v>
          </cell>
          <cell r="P580">
            <v>3641</v>
          </cell>
          <cell r="V580">
            <v>3641</v>
          </cell>
          <cell r="AB580">
            <v>3641</v>
          </cell>
          <cell r="AH580">
            <v>3641</v>
          </cell>
          <cell r="AN580">
            <v>3641</v>
          </cell>
          <cell r="AT580">
            <v>3641</v>
          </cell>
        </row>
        <row r="581">
          <cell r="J581">
            <v>2696.3589117761258</v>
          </cell>
          <cell r="P581">
            <v>1796.8871841523653</v>
          </cell>
          <cell r="V581">
            <v>5134.6558011102288</v>
          </cell>
          <cell r="AB581">
            <v>924.44073377922086</v>
          </cell>
          <cell r="AH581">
            <v>3364.353264688089</v>
          </cell>
          <cell r="AN581">
            <v>2787.2754694833611</v>
          </cell>
          <cell r="AT581">
            <v>3284.7461980042094</v>
          </cell>
        </row>
        <row r="585">
          <cell r="AB585">
            <v>735</v>
          </cell>
        </row>
        <row r="586">
          <cell r="AB586">
            <v>735</v>
          </cell>
        </row>
        <row r="587">
          <cell r="AB587">
            <v>735</v>
          </cell>
        </row>
        <row r="601">
          <cell r="J601">
            <v>425</v>
          </cell>
          <cell r="P601">
            <v>425</v>
          </cell>
          <cell r="V601">
            <v>425</v>
          </cell>
          <cell r="AH601">
            <v>425</v>
          </cell>
          <cell r="AN601">
            <v>425</v>
          </cell>
          <cell r="AT601">
            <v>425</v>
          </cell>
        </row>
        <row r="602">
          <cell r="J602">
            <v>150</v>
          </cell>
          <cell r="P602">
            <v>150</v>
          </cell>
          <cell r="V602">
            <v>150</v>
          </cell>
          <cell r="AH602">
            <v>150</v>
          </cell>
          <cell r="AN602">
            <v>150</v>
          </cell>
          <cell r="AT602">
            <v>150</v>
          </cell>
        </row>
        <row r="603">
          <cell r="J603">
            <v>820</v>
          </cell>
          <cell r="P603">
            <v>820</v>
          </cell>
          <cell r="V603">
            <v>820</v>
          </cell>
          <cell r="AH603">
            <v>820</v>
          </cell>
          <cell r="AN603">
            <v>820</v>
          </cell>
          <cell r="AT603">
            <v>820</v>
          </cell>
        </row>
        <row r="604">
          <cell r="J604">
            <v>150</v>
          </cell>
          <cell r="P604">
            <v>150</v>
          </cell>
          <cell r="V604">
            <v>150</v>
          </cell>
          <cell r="AH604">
            <v>150</v>
          </cell>
          <cell r="AN604">
            <v>150</v>
          </cell>
          <cell r="AT604">
            <v>150</v>
          </cell>
        </row>
        <row r="605">
          <cell r="J605">
            <v>120</v>
          </cell>
          <cell r="P605">
            <v>120</v>
          </cell>
          <cell r="V605">
            <v>120</v>
          </cell>
          <cell r="AH605">
            <v>120</v>
          </cell>
          <cell r="AN605">
            <v>120</v>
          </cell>
          <cell r="AT605">
            <v>120</v>
          </cell>
        </row>
        <row r="614">
          <cell r="J614">
            <v>64246.069677498883</v>
          </cell>
          <cell r="P614">
            <v>42814.381546711047</v>
          </cell>
          <cell r="V614">
            <v>122343.30263948598</v>
          </cell>
          <cell r="AH614">
            <v>80162.352763524861</v>
          </cell>
          <cell r="AN614">
            <v>66412.335999013856</v>
          </cell>
          <cell r="AT614">
            <v>78265.55737376539</v>
          </cell>
        </row>
        <row r="616">
          <cell r="J616">
            <v>2696.3589117761258</v>
          </cell>
          <cell r="P616">
            <v>1796.8871841523653</v>
          </cell>
          <cell r="V616">
            <v>5134.6558011102288</v>
          </cell>
          <cell r="AB616">
            <v>924.44073377922086</v>
          </cell>
          <cell r="AH616">
            <v>3364.353264688089</v>
          </cell>
          <cell r="AN616">
            <v>2787.2754694833611</v>
          </cell>
          <cell r="AT616">
            <v>3284.7461980042094</v>
          </cell>
        </row>
        <row r="617">
          <cell r="AB617">
            <v>30000</v>
          </cell>
        </row>
        <row r="630">
          <cell r="V630">
            <v>24500</v>
          </cell>
        </row>
        <row r="643">
          <cell r="J643">
            <v>7.5</v>
          </cell>
          <cell r="P643">
            <v>7.5</v>
          </cell>
          <cell r="V643">
            <v>7.5</v>
          </cell>
          <cell r="AB643">
            <v>7.5</v>
          </cell>
          <cell r="AH643">
            <v>7.5</v>
          </cell>
          <cell r="AN643">
            <v>7.5</v>
          </cell>
          <cell r="AT643">
            <v>7.5</v>
          </cell>
        </row>
        <row r="647">
          <cell r="J647">
            <v>60</v>
          </cell>
          <cell r="P647">
            <v>60</v>
          </cell>
          <cell r="V647">
            <v>60</v>
          </cell>
          <cell r="AH647">
            <v>60</v>
          </cell>
          <cell r="AN647">
            <v>60</v>
          </cell>
          <cell r="AT647">
            <v>60</v>
          </cell>
        </row>
        <row r="648">
          <cell r="J648">
            <v>70</v>
          </cell>
          <cell r="P648">
            <v>70</v>
          </cell>
          <cell r="V648">
            <v>70</v>
          </cell>
          <cell r="AH648">
            <v>70</v>
          </cell>
          <cell r="AN648">
            <v>70</v>
          </cell>
          <cell r="AT648">
            <v>70</v>
          </cell>
        </row>
        <row r="649">
          <cell r="J649">
            <v>20</v>
          </cell>
          <cell r="P649">
            <v>20</v>
          </cell>
          <cell r="V649">
            <v>20</v>
          </cell>
          <cell r="AH649">
            <v>20</v>
          </cell>
          <cell r="AN649">
            <v>20</v>
          </cell>
          <cell r="AT649">
            <v>20</v>
          </cell>
        </row>
        <row r="650">
          <cell r="J650">
            <v>180</v>
          </cell>
          <cell r="P650">
            <v>180</v>
          </cell>
          <cell r="V650">
            <v>180</v>
          </cell>
          <cell r="AH650">
            <v>180</v>
          </cell>
          <cell r="AN650">
            <v>180</v>
          </cell>
          <cell r="AT650">
            <v>180</v>
          </cell>
        </row>
        <row r="651">
          <cell r="J651">
            <v>180</v>
          </cell>
          <cell r="P651">
            <v>180</v>
          </cell>
          <cell r="V651">
            <v>180</v>
          </cell>
          <cell r="AH651">
            <v>180</v>
          </cell>
          <cell r="AN651">
            <v>180</v>
          </cell>
          <cell r="AT651">
            <v>180</v>
          </cell>
        </row>
        <row r="652">
          <cell r="J652">
            <v>17</v>
          </cell>
          <cell r="P652">
            <v>17</v>
          </cell>
          <cell r="V652">
            <v>17</v>
          </cell>
          <cell r="AB652">
            <v>17</v>
          </cell>
          <cell r="AH652">
            <v>17</v>
          </cell>
          <cell r="AN652">
            <v>17</v>
          </cell>
          <cell r="AT652">
            <v>17</v>
          </cell>
        </row>
        <row r="653">
          <cell r="J653">
            <v>32</v>
          </cell>
          <cell r="P653">
            <v>32</v>
          </cell>
          <cell r="V653">
            <v>32</v>
          </cell>
          <cell r="AH653">
            <v>32</v>
          </cell>
          <cell r="AN653">
            <v>32</v>
          </cell>
          <cell r="AT653">
            <v>32</v>
          </cell>
        </row>
        <row r="654">
          <cell r="J654">
            <v>1E-4</v>
          </cell>
          <cell r="P654">
            <v>1E-4</v>
          </cell>
          <cell r="V654">
            <v>1E-4</v>
          </cell>
          <cell r="AH654">
            <v>1E-4</v>
          </cell>
          <cell r="AN654">
            <v>1E-4</v>
          </cell>
          <cell r="AT654">
            <v>1E-4</v>
          </cell>
        </row>
        <row r="655">
          <cell r="J655">
            <v>54860</v>
          </cell>
          <cell r="P655">
            <v>38765</v>
          </cell>
          <cell r="V655">
            <v>111034</v>
          </cell>
          <cell r="AH655">
            <v>70653</v>
          </cell>
          <cell r="AN655">
            <v>59719</v>
          </cell>
          <cell r="AT655">
            <v>68413</v>
          </cell>
        </row>
        <row r="656">
          <cell r="J656">
            <v>15600</v>
          </cell>
          <cell r="P656">
            <v>11000</v>
          </cell>
          <cell r="V656">
            <v>31500</v>
          </cell>
          <cell r="AB656">
            <v>5600</v>
          </cell>
          <cell r="AH656">
            <v>20100</v>
          </cell>
          <cell r="AN656">
            <v>17000</v>
          </cell>
          <cell r="AT656">
            <v>19500</v>
          </cell>
        </row>
        <row r="660">
          <cell r="J660">
            <v>34628</v>
          </cell>
          <cell r="P660">
            <v>24468</v>
          </cell>
          <cell r="V660">
            <v>70085</v>
          </cell>
          <cell r="AH660">
            <v>44597</v>
          </cell>
          <cell r="AN660">
            <v>37695</v>
          </cell>
          <cell r="AT660">
            <v>43183</v>
          </cell>
        </row>
        <row r="661">
          <cell r="J661">
            <v>519</v>
          </cell>
          <cell r="P661">
            <v>367</v>
          </cell>
          <cell r="V661">
            <v>1050</v>
          </cell>
          <cell r="AB661">
            <v>185</v>
          </cell>
          <cell r="AH661">
            <v>668</v>
          </cell>
          <cell r="AN661">
            <v>565</v>
          </cell>
          <cell r="AT661">
            <v>647</v>
          </cell>
        </row>
        <row r="662">
          <cell r="J662">
            <v>580</v>
          </cell>
          <cell r="P662">
            <v>580</v>
          </cell>
          <cell r="V662">
            <v>580</v>
          </cell>
          <cell r="AB662">
            <v>580</v>
          </cell>
          <cell r="AH662">
            <v>580</v>
          </cell>
          <cell r="AN662">
            <v>580</v>
          </cell>
          <cell r="AT662">
            <v>580</v>
          </cell>
        </row>
        <row r="664">
          <cell r="V664">
            <v>45000</v>
          </cell>
        </row>
        <row r="665">
          <cell r="J665">
            <v>7666.666666666667</v>
          </cell>
          <cell r="P665">
            <v>7666.666666666667</v>
          </cell>
          <cell r="V665">
            <v>7666.666666666667</v>
          </cell>
          <cell r="AH665">
            <v>7666.666666666667</v>
          </cell>
          <cell r="AN665">
            <v>7666.666666666667</v>
          </cell>
          <cell r="AT665">
            <v>7666.666666666667</v>
          </cell>
        </row>
        <row r="666">
          <cell r="J666">
            <v>114017.39016736402</v>
          </cell>
          <cell r="P666">
            <v>75982.609832635979</v>
          </cell>
        </row>
        <row r="667">
          <cell r="AB667">
            <v>69000</v>
          </cell>
        </row>
        <row r="670">
          <cell r="V670">
            <v>37.56260434056761</v>
          </cell>
        </row>
        <row r="671">
          <cell r="V671">
            <v>90000</v>
          </cell>
        </row>
        <row r="679">
          <cell r="J679">
            <v>59850</v>
          </cell>
          <cell r="P679">
            <v>51195</v>
          </cell>
          <cell r="V679">
            <v>140953</v>
          </cell>
          <cell r="AH679">
            <v>55870</v>
          </cell>
          <cell r="AN679">
            <v>37297</v>
          </cell>
          <cell r="AT679">
            <v>71075</v>
          </cell>
        </row>
        <row r="680">
          <cell r="J680">
            <v>84644.4</v>
          </cell>
          <cell r="P680">
            <v>109245</v>
          </cell>
          <cell r="V680">
            <v>124288.8</v>
          </cell>
          <cell r="AH680">
            <v>69644.399999999994</v>
          </cell>
          <cell r="AN680">
            <v>54644.4</v>
          </cell>
          <cell r="AT680">
            <v>84644.4</v>
          </cell>
        </row>
        <row r="683">
          <cell r="J683">
            <v>-639459.40691590973</v>
          </cell>
          <cell r="P683">
            <v>-426143.71849925048</v>
          </cell>
          <cell r="V683">
            <v>-1217717.6929062691</v>
          </cell>
          <cell r="AB683">
            <v>-219237.25390177232</v>
          </cell>
          <cell r="AH683">
            <v>-797878.70001175674</v>
          </cell>
          <cell r="AN683">
            <v>-661020.87182935071</v>
          </cell>
          <cell r="AT683">
            <v>-778999.35593569046</v>
          </cell>
        </row>
        <row r="684">
          <cell r="J684">
            <v>674470.21132763138</v>
          </cell>
          <cell r="P684">
            <v>449475.35490697471</v>
          </cell>
          <cell r="V684">
            <v>1284388.5018957765</v>
          </cell>
          <cell r="AB684">
            <v>231240.63133762457</v>
          </cell>
          <cell r="AH684">
            <v>841563.06028274994</v>
          </cell>
          <cell r="AN684">
            <v>697212.17999588512</v>
          </cell>
          <cell r="AT684">
            <v>821650.0602533581</v>
          </cell>
        </row>
        <row r="685">
          <cell r="J685">
            <v>92402.418951885484</v>
          </cell>
          <cell r="P685">
            <v>61578.123622255531</v>
          </cell>
          <cell r="V685">
            <v>175961.22475972137</v>
          </cell>
          <cell r="AB685">
            <v>31679.966493254564</v>
          </cell>
          <cell r="AH685">
            <v>115294.13925873673</v>
          </cell>
          <cell r="AN685">
            <v>95518.068659436263</v>
          </cell>
          <cell r="AT685">
            <v>112566.05825471005</v>
          </cell>
        </row>
        <row r="701">
          <cell r="J701">
            <v>212751.72261235499</v>
          </cell>
          <cell r="P701">
            <v>-45420.763156620698</v>
          </cell>
          <cell r="V701">
            <v>6654.5767008848397</v>
          </cell>
          <cell r="AB701">
            <v>2022778.5029875599</v>
          </cell>
          <cell r="AH701">
            <v>-1880996.9933970701</v>
          </cell>
          <cell r="AN701">
            <v>379555.11197436601</v>
          </cell>
          <cell r="AT701">
            <v>-332147.48633684998</v>
          </cell>
          <cell r="AZ701">
            <v>-78966.432000000001</v>
          </cell>
        </row>
        <row r="704">
          <cell r="J704">
            <v>861102.44605101098</v>
          </cell>
          <cell r="P704">
            <v>1186273.99910524</v>
          </cell>
          <cell r="V704">
            <v>667203.85330386006</v>
          </cell>
          <cell r="AB704">
            <v>163790.11561249974</v>
          </cell>
          <cell r="AH704">
            <v>1252512.6488014699</v>
          </cell>
          <cell r="AN704">
            <v>-60216.954269301401</v>
          </cell>
          <cell r="AT704">
            <v>626256.32440073497</v>
          </cell>
          <cell r="AZ704">
            <v>0</v>
          </cell>
        </row>
        <row r="705">
          <cell r="J705">
            <v>50000</v>
          </cell>
          <cell r="P705">
            <v>64000</v>
          </cell>
          <cell r="V705">
            <v>39000</v>
          </cell>
          <cell r="AB705">
            <v>9000</v>
          </cell>
          <cell r="AH705">
            <v>73000</v>
          </cell>
          <cell r="AT705">
            <v>37000</v>
          </cell>
          <cell r="AZ705">
            <v>0</v>
          </cell>
        </row>
        <row r="706">
          <cell r="J706">
            <v>186000</v>
          </cell>
          <cell r="P706">
            <v>124000</v>
          </cell>
          <cell r="V706">
            <v>354000</v>
          </cell>
          <cell r="AB706">
            <v>64000</v>
          </cell>
          <cell r="AH706">
            <v>232000</v>
          </cell>
          <cell r="AN706">
            <v>192000</v>
          </cell>
          <cell r="AT706">
            <v>226000</v>
          </cell>
          <cell r="AZ706">
            <v>0</v>
          </cell>
        </row>
        <row r="707">
          <cell r="J707">
            <v>370</v>
          </cell>
          <cell r="P707">
            <v>370</v>
          </cell>
          <cell r="V707">
            <v>370</v>
          </cell>
          <cell r="AH707">
            <v>370</v>
          </cell>
          <cell r="AN707">
            <v>370</v>
          </cell>
          <cell r="AT707">
            <v>370</v>
          </cell>
        </row>
        <row r="708">
          <cell r="J708">
            <v>28000</v>
          </cell>
          <cell r="P708">
            <v>28000</v>
          </cell>
          <cell r="V708">
            <v>28000</v>
          </cell>
          <cell r="AH708">
            <v>28000</v>
          </cell>
          <cell r="AN708">
            <v>28000</v>
          </cell>
          <cell r="AT708">
            <v>28000</v>
          </cell>
        </row>
        <row r="709">
          <cell r="J709">
            <v>5000</v>
          </cell>
          <cell r="P709">
            <v>5000</v>
          </cell>
          <cell r="V709">
            <v>5000</v>
          </cell>
          <cell r="AH709">
            <v>5000</v>
          </cell>
          <cell r="AN709">
            <v>5000</v>
          </cell>
          <cell r="AT709">
            <v>5000</v>
          </cell>
        </row>
        <row r="710">
          <cell r="J710">
            <v>40.762107284949927</v>
          </cell>
          <cell r="P710">
            <v>40.762107284949927</v>
          </cell>
          <cell r="V710">
            <v>40.762107284949927</v>
          </cell>
          <cell r="AH710">
            <v>40.762107284949927</v>
          </cell>
          <cell r="AN710">
            <v>40.762107284949927</v>
          </cell>
          <cell r="AT710">
            <v>40.762107284949927</v>
          </cell>
        </row>
        <row r="711">
          <cell r="J711">
            <v>109.7441349979421</v>
          </cell>
          <cell r="P711">
            <v>109.7441349979421</v>
          </cell>
          <cell r="V711">
            <v>109.7441349979421</v>
          </cell>
          <cell r="AH711">
            <v>109.7441349979421</v>
          </cell>
          <cell r="AN711">
            <v>109.7441349979421</v>
          </cell>
          <cell r="AT711">
            <v>109.7441349979421</v>
          </cell>
        </row>
        <row r="712">
          <cell r="J712">
            <v>105.59013022618231</v>
          </cell>
          <cell r="P712">
            <v>105.59013022618231</v>
          </cell>
          <cell r="V712">
            <v>105.59013022618231</v>
          </cell>
          <cell r="AH712">
            <v>105.59013022618231</v>
          </cell>
          <cell r="AN712">
            <v>105.59013022618231</v>
          </cell>
          <cell r="AT712">
            <v>105.59013022618231</v>
          </cell>
        </row>
        <row r="713">
          <cell r="J713">
            <v>-18103.699594754926</v>
          </cell>
          <cell r="P713">
            <v>-12064.531040539916</v>
          </cell>
          <cell r="V713">
            <v>-34474.737669301532</v>
          </cell>
          <cell r="AH713">
            <v>-22588.699363626558</v>
          </cell>
          <cell r="AN713">
            <v>-18714.125025038906</v>
          </cell>
          <cell r="AT713">
            <v>-22054.207306738161</v>
          </cell>
        </row>
        <row r="714">
          <cell r="J714">
            <v>-10000</v>
          </cell>
          <cell r="P714">
            <v>-10000</v>
          </cell>
          <cell r="V714">
            <v>-10000</v>
          </cell>
          <cell r="AH714">
            <v>-10000</v>
          </cell>
          <cell r="AN714">
            <v>-10000</v>
          </cell>
          <cell r="AT714">
            <v>-10000</v>
          </cell>
        </row>
        <row r="715">
          <cell r="J715">
            <v>500</v>
          </cell>
          <cell r="P715">
            <v>500</v>
          </cell>
          <cell r="V715">
            <v>500</v>
          </cell>
          <cell r="AH715">
            <v>500</v>
          </cell>
          <cell r="AN715">
            <v>500</v>
          </cell>
          <cell r="AT715">
            <v>500</v>
          </cell>
        </row>
        <row r="716">
          <cell r="J716">
            <v>1</v>
          </cell>
          <cell r="P716">
            <v>1</v>
          </cell>
          <cell r="V716">
            <v>1</v>
          </cell>
          <cell r="AH716">
            <v>1</v>
          </cell>
          <cell r="AN716">
            <v>1</v>
          </cell>
          <cell r="AT716">
            <v>1</v>
          </cell>
        </row>
        <row r="717">
          <cell r="J717">
            <v>40000</v>
          </cell>
          <cell r="AH717">
            <v>40000</v>
          </cell>
        </row>
        <row r="718">
          <cell r="J718">
            <v>67447.021132763126</v>
          </cell>
          <cell r="P718">
            <v>44947.535490697468</v>
          </cell>
          <cell r="V718">
            <v>128438.85018957764</v>
          </cell>
          <cell r="AB718">
            <v>23124.063133762455</v>
          </cell>
          <cell r="AH718">
            <v>84156.306028274994</v>
          </cell>
          <cell r="AN718">
            <v>69721.217999588509</v>
          </cell>
          <cell r="AT718">
            <v>82165.006025335795</v>
          </cell>
        </row>
        <row r="719">
          <cell r="J719">
            <v>670</v>
          </cell>
          <cell r="P719">
            <v>670</v>
          </cell>
          <cell r="V719">
            <v>670</v>
          </cell>
          <cell r="AH719">
            <v>670</v>
          </cell>
          <cell r="AN719">
            <v>670</v>
          </cell>
          <cell r="AT719">
            <v>670</v>
          </cell>
        </row>
        <row r="722">
          <cell r="J722">
            <v>-289532</v>
          </cell>
          <cell r="P722">
            <v>253449</v>
          </cell>
          <cell r="V722">
            <v>-488895</v>
          </cell>
          <cell r="AB722">
            <v>683417</v>
          </cell>
          <cell r="AH722">
            <v>-329768</v>
          </cell>
          <cell r="AN722">
            <v>193217</v>
          </cell>
          <cell r="AT722">
            <v>139977</v>
          </cell>
        </row>
        <row r="726">
          <cell r="J726">
            <v>15</v>
          </cell>
          <cell r="P726">
            <v>15</v>
          </cell>
          <cell r="V726">
            <v>15</v>
          </cell>
          <cell r="AH726">
            <v>15</v>
          </cell>
          <cell r="AN726">
            <v>15</v>
          </cell>
          <cell r="AT726">
            <v>15</v>
          </cell>
        </row>
        <row r="727">
          <cell r="J727">
            <v>30</v>
          </cell>
          <cell r="P727">
            <v>30</v>
          </cell>
          <cell r="V727">
            <v>30</v>
          </cell>
          <cell r="AH727">
            <v>30</v>
          </cell>
          <cell r="AN727">
            <v>30</v>
          </cell>
          <cell r="AT727">
            <v>30</v>
          </cell>
        </row>
        <row r="729">
          <cell r="J729">
            <v>4</v>
          </cell>
          <cell r="P729">
            <v>4</v>
          </cell>
          <cell r="V729">
            <v>4</v>
          </cell>
          <cell r="AH729">
            <v>4</v>
          </cell>
          <cell r="AN729">
            <v>4</v>
          </cell>
          <cell r="AT729">
            <v>4</v>
          </cell>
        </row>
        <row r="730">
          <cell r="J730">
            <v>36000</v>
          </cell>
          <cell r="P730">
            <v>24000</v>
          </cell>
          <cell r="V730">
            <v>68000</v>
          </cell>
          <cell r="AB730">
            <v>12000</v>
          </cell>
          <cell r="AH730">
            <v>44000</v>
          </cell>
          <cell r="AN730">
            <v>37000</v>
          </cell>
          <cell r="AT730">
            <v>43000</v>
          </cell>
        </row>
        <row r="732">
          <cell r="J732">
            <v>-9000</v>
          </cell>
          <cell r="P732">
            <v>-6000</v>
          </cell>
          <cell r="V732">
            <v>-18000</v>
          </cell>
          <cell r="AB732">
            <v>-3000</v>
          </cell>
          <cell r="AH732">
            <v>-12000</v>
          </cell>
          <cell r="AN732">
            <v>-10000</v>
          </cell>
          <cell r="AT732">
            <v>-12000</v>
          </cell>
        </row>
        <row r="735">
          <cell r="J735">
            <v>152000</v>
          </cell>
          <cell r="P735">
            <v>101000</v>
          </cell>
          <cell r="V735">
            <v>289000</v>
          </cell>
          <cell r="AB735">
            <v>52000</v>
          </cell>
          <cell r="AH735">
            <v>189000</v>
          </cell>
          <cell r="AN735">
            <v>157000</v>
          </cell>
          <cell r="AT735">
            <v>185000</v>
          </cell>
        </row>
        <row r="736">
          <cell r="V736">
            <v>7995.4870251974662</v>
          </cell>
        </row>
        <row r="737">
          <cell r="AH737">
            <v>7993.9838315472825</v>
          </cell>
        </row>
        <row r="738">
          <cell r="J738">
            <v>12140.463803897364</v>
          </cell>
          <cell r="P738">
            <v>8000</v>
          </cell>
          <cell r="V738">
            <v>23000</v>
          </cell>
          <cell r="AB738">
            <v>4000</v>
          </cell>
          <cell r="AH738">
            <v>15000</v>
          </cell>
          <cell r="AN738">
            <v>12549.819239925933</v>
          </cell>
          <cell r="AT738">
            <v>14789.701084560445</v>
          </cell>
        </row>
        <row r="739">
          <cell r="J739">
            <v>-330000</v>
          </cell>
          <cell r="P739">
            <v>-220000</v>
          </cell>
          <cell r="V739">
            <v>592000</v>
          </cell>
          <cell r="AB739">
            <v>341000</v>
          </cell>
          <cell r="AH739">
            <v>540000</v>
          </cell>
          <cell r="AN739">
            <v>590000</v>
          </cell>
          <cell r="AT739">
            <v>810000</v>
          </cell>
        </row>
        <row r="740">
          <cell r="J740">
            <v>20222.640346236371</v>
          </cell>
          <cell r="P740">
            <v>13476.619566175823</v>
          </cell>
          <cell r="V740">
            <v>38509.82045234106</v>
          </cell>
          <cell r="AB740">
            <v>6933.287849395997</v>
          </cell>
          <cell r="AH740">
            <v>25232.585236457689</v>
          </cell>
          <cell r="AN740">
            <v>20904.512792816626</v>
          </cell>
          <cell r="AT740">
            <v>24635.533756576435</v>
          </cell>
        </row>
        <row r="741">
          <cell r="J741">
            <v>12000</v>
          </cell>
          <cell r="P741">
            <v>12000</v>
          </cell>
          <cell r="V741">
            <v>12000</v>
          </cell>
          <cell r="AH741">
            <v>12000</v>
          </cell>
          <cell r="AN741">
            <v>12000</v>
          </cell>
          <cell r="AT741">
            <v>12000</v>
          </cell>
        </row>
        <row r="742">
          <cell r="J742">
            <v>620</v>
          </cell>
          <cell r="P742">
            <v>620</v>
          </cell>
          <cell r="V742">
            <v>620</v>
          </cell>
          <cell r="AB742">
            <v>620</v>
          </cell>
          <cell r="AH742">
            <v>620</v>
          </cell>
          <cell r="AN742">
            <v>620</v>
          </cell>
          <cell r="AT742">
            <v>620</v>
          </cell>
        </row>
        <row r="746">
          <cell r="J746">
            <v>-295398.54412590322</v>
          </cell>
          <cell r="P746">
            <v>-214325.65059199143</v>
          </cell>
          <cell r="V746">
            <v>-84963.810450852965</v>
          </cell>
          <cell r="AB746">
            <v>24049</v>
          </cell>
          <cell r="AH746">
            <v>-383180.40029518137</v>
          </cell>
          <cell r="AN746">
            <v>-193626.57527224952</v>
          </cell>
          <cell r="AT746">
            <v>-284466.55314959364</v>
          </cell>
        </row>
        <row r="748">
          <cell r="V748">
            <v>350000</v>
          </cell>
        </row>
        <row r="749">
          <cell r="V749">
            <v>3997.7435125987336</v>
          </cell>
        </row>
        <row r="750">
          <cell r="AH750">
            <v>3996.8416303203489</v>
          </cell>
        </row>
        <row r="751">
          <cell r="J751">
            <v>118690.47444840433</v>
          </cell>
          <cell r="P751">
            <v>128737.26904528039</v>
          </cell>
          <cell r="V751">
            <v>200778.50781136699</v>
          </cell>
          <cell r="AB751">
            <v>0</v>
          </cell>
          <cell r="AH751">
            <v>118489.0475316565</v>
          </cell>
          <cell r="AN751">
            <v>105875.23927323567</v>
          </cell>
          <cell r="AT751">
            <v>200017.99577582828</v>
          </cell>
        </row>
        <row r="752">
          <cell r="AN752">
            <v>76300</v>
          </cell>
          <cell r="AT752">
            <v>91400</v>
          </cell>
        </row>
        <row r="755">
          <cell r="J755">
            <v>-3000</v>
          </cell>
          <cell r="P755">
            <v>-2100</v>
          </cell>
          <cell r="V755">
            <v>-5542</v>
          </cell>
          <cell r="AB755">
            <v>-920</v>
          </cell>
          <cell r="AH755">
            <v>-3660</v>
          </cell>
          <cell r="AN755">
            <v>-3090</v>
          </cell>
          <cell r="AT755">
            <v>-3590</v>
          </cell>
        </row>
        <row r="756">
          <cell r="V756" t="str">
            <v>.</v>
          </cell>
          <cell r="AB756">
            <v>740043</v>
          </cell>
        </row>
        <row r="757">
          <cell r="J757">
            <v>38500</v>
          </cell>
          <cell r="P757">
            <v>30000</v>
          </cell>
          <cell r="V757">
            <v>69500</v>
          </cell>
          <cell r="AH757">
            <v>46750</v>
          </cell>
          <cell r="AN757">
            <v>46750</v>
          </cell>
          <cell r="AT757">
            <v>38500</v>
          </cell>
        </row>
        <row r="758">
          <cell r="J758">
            <v>184683.11373647509</v>
          </cell>
          <cell r="P758">
            <v>98185.959201670295</v>
          </cell>
          <cell r="V758">
            <v>215074.00587032543</v>
          </cell>
          <cell r="AH758">
            <v>170656.54813623647</v>
          </cell>
          <cell r="AN758">
            <v>163643.26533611715</v>
          </cell>
          <cell r="AT758">
            <v>184683.11373647509</v>
          </cell>
        </row>
        <row r="761">
          <cell r="J761">
            <v>-2990</v>
          </cell>
          <cell r="V761">
            <v>134053.5</v>
          </cell>
          <cell r="AH761">
            <v>-4000</v>
          </cell>
          <cell r="AN761">
            <v>110400</v>
          </cell>
          <cell r="AT761">
            <v>11000</v>
          </cell>
        </row>
        <row r="762">
          <cell r="P762">
            <v>65000</v>
          </cell>
          <cell r="AB762">
            <v>155000</v>
          </cell>
        </row>
        <row r="765">
          <cell r="J765">
            <v>-27402.166666666664</v>
          </cell>
          <cell r="P765">
            <v>-49249.166666666664</v>
          </cell>
          <cell r="V765">
            <v>216214.83333333334</v>
          </cell>
          <cell r="AB765">
            <v>-14591.166666666666</v>
          </cell>
          <cell r="AN765">
            <v>44746.833333333336</v>
          </cell>
          <cell r="AT765">
            <v>2539.8333333333339</v>
          </cell>
        </row>
        <row r="766">
          <cell r="J766">
            <v>13742.166666666666</v>
          </cell>
          <cell r="P766">
            <v>13742.166666666666</v>
          </cell>
          <cell r="V766">
            <v>13742.166666666666</v>
          </cell>
          <cell r="AB766">
            <v>13742.166666666666</v>
          </cell>
          <cell r="AN766">
            <v>13742.166666666666</v>
          </cell>
          <cell r="AT766">
            <v>13742.166666666666</v>
          </cell>
        </row>
        <row r="770">
          <cell r="AH770">
            <v>250</v>
          </cell>
        </row>
        <row r="771">
          <cell r="V771">
            <v>250</v>
          </cell>
          <cell r="AH771">
            <v>250</v>
          </cell>
        </row>
        <row r="772">
          <cell r="V772">
            <v>30000</v>
          </cell>
          <cell r="AH772">
            <v>30000</v>
          </cell>
        </row>
        <row r="776">
          <cell r="J776">
            <v>150</v>
          </cell>
          <cell r="P776">
            <v>150</v>
          </cell>
          <cell r="V776">
            <v>150</v>
          </cell>
          <cell r="AB776">
            <v>120</v>
          </cell>
          <cell r="AH776">
            <v>150</v>
          </cell>
          <cell r="AN776">
            <v>150</v>
          </cell>
          <cell r="AT776">
            <v>150</v>
          </cell>
        </row>
        <row r="784">
          <cell r="J784">
            <v>37</v>
          </cell>
          <cell r="P784">
            <v>37</v>
          </cell>
          <cell r="V784">
            <v>37</v>
          </cell>
          <cell r="AB784">
            <v>37</v>
          </cell>
          <cell r="AH784">
            <v>37</v>
          </cell>
          <cell r="AN784">
            <v>37</v>
          </cell>
          <cell r="AT784">
            <v>37</v>
          </cell>
        </row>
        <row r="790">
          <cell r="J790">
            <v>11500</v>
          </cell>
          <cell r="P790">
            <v>3000</v>
          </cell>
          <cell r="V790">
            <v>16000</v>
          </cell>
          <cell r="AB790">
            <v>104400</v>
          </cell>
          <cell r="AH790">
            <v>28422.9</v>
          </cell>
          <cell r="AN790">
            <v>5300</v>
          </cell>
          <cell r="AT790">
            <v>4000</v>
          </cell>
        </row>
        <row r="791">
          <cell r="J791">
            <v>42700</v>
          </cell>
          <cell r="P791">
            <v>30700</v>
          </cell>
          <cell r="V791">
            <v>120200</v>
          </cell>
          <cell r="AB791">
            <v>334500</v>
          </cell>
          <cell r="AH791">
            <v>36793.910000000003</v>
          </cell>
          <cell r="AN791">
            <v>64800</v>
          </cell>
          <cell r="AT791">
            <v>47400</v>
          </cell>
        </row>
        <row r="792">
          <cell r="J792">
            <v>70200</v>
          </cell>
          <cell r="P792">
            <v>36100</v>
          </cell>
          <cell r="V792">
            <v>128300</v>
          </cell>
          <cell r="AB792">
            <v>597300</v>
          </cell>
          <cell r="AH792">
            <v>343615.94</v>
          </cell>
          <cell r="AN792">
            <v>34100</v>
          </cell>
          <cell r="AT792">
            <v>32600</v>
          </cell>
        </row>
        <row r="793">
          <cell r="J793">
            <v>23100</v>
          </cell>
          <cell r="P793">
            <v>28700</v>
          </cell>
          <cell r="V793">
            <v>31100</v>
          </cell>
          <cell r="AB793">
            <v>345200</v>
          </cell>
          <cell r="AH793">
            <v>267205.11</v>
          </cell>
          <cell r="AN793">
            <v>8100</v>
          </cell>
          <cell r="AT793">
            <v>13800</v>
          </cell>
        </row>
        <row r="794">
          <cell r="J794">
            <v>86900</v>
          </cell>
          <cell r="P794">
            <v>26000</v>
          </cell>
          <cell r="V794">
            <v>247000</v>
          </cell>
          <cell r="AB794">
            <v>1090000</v>
          </cell>
          <cell r="AH794">
            <v>521087.84</v>
          </cell>
          <cell r="AN794">
            <v>46000</v>
          </cell>
          <cell r="AT794">
            <v>46500</v>
          </cell>
        </row>
        <row r="795">
          <cell r="J795">
            <v>45100</v>
          </cell>
          <cell r="P795">
            <v>41300</v>
          </cell>
          <cell r="V795">
            <v>90500</v>
          </cell>
          <cell r="AB795">
            <v>66500</v>
          </cell>
          <cell r="AH795">
            <v>124000</v>
          </cell>
          <cell r="AN795">
            <v>40800</v>
          </cell>
          <cell r="AT795">
            <v>40000</v>
          </cell>
        </row>
        <row r="796">
          <cell r="J796">
            <v>11800</v>
          </cell>
          <cell r="P796">
            <v>7300</v>
          </cell>
          <cell r="V796">
            <v>23900</v>
          </cell>
          <cell r="AB796">
            <v>57700</v>
          </cell>
          <cell r="AH796">
            <v>33000</v>
          </cell>
          <cell r="AN796">
            <v>6700</v>
          </cell>
          <cell r="AT796">
            <v>5800</v>
          </cell>
        </row>
        <row r="797">
          <cell r="AH797">
            <v>1980</v>
          </cell>
        </row>
        <row r="798">
          <cell r="J798">
            <v>28500</v>
          </cell>
          <cell r="P798">
            <v>15400</v>
          </cell>
          <cell r="V798">
            <v>45100</v>
          </cell>
          <cell r="AB798">
            <v>0</v>
          </cell>
          <cell r="AN798">
            <v>13000</v>
          </cell>
          <cell r="AT798">
            <v>11400</v>
          </cell>
        </row>
        <row r="799">
          <cell r="J799">
            <v>16000</v>
          </cell>
          <cell r="P799">
            <v>9500</v>
          </cell>
          <cell r="V799">
            <v>35200</v>
          </cell>
          <cell r="AB799">
            <v>0</v>
          </cell>
          <cell r="AH799">
            <v>119712.57</v>
          </cell>
          <cell r="AN799">
            <v>11000</v>
          </cell>
          <cell r="AT799">
            <v>10100</v>
          </cell>
        </row>
        <row r="801">
          <cell r="J801">
            <v>963</v>
          </cell>
          <cell r="P801">
            <v>963</v>
          </cell>
          <cell r="V801">
            <v>963</v>
          </cell>
          <cell r="AH801">
            <v>929.31404375441105</v>
          </cell>
          <cell r="AN801">
            <v>963</v>
          </cell>
          <cell r="AT801">
            <v>963</v>
          </cell>
        </row>
        <row r="804">
          <cell r="J804">
            <v>52</v>
          </cell>
          <cell r="P804">
            <v>52</v>
          </cell>
          <cell r="V804">
            <v>52</v>
          </cell>
          <cell r="AB804">
            <v>52</v>
          </cell>
          <cell r="AH804">
            <v>52</v>
          </cell>
          <cell r="AN804">
            <v>52</v>
          </cell>
          <cell r="AT804">
            <v>52</v>
          </cell>
        </row>
        <row r="805">
          <cell r="J805">
            <v>50</v>
          </cell>
          <cell r="P805">
            <v>50</v>
          </cell>
          <cell r="V805">
            <v>50</v>
          </cell>
          <cell r="AB805">
            <v>50</v>
          </cell>
          <cell r="AH805">
            <v>50</v>
          </cell>
          <cell r="AN805">
            <v>50</v>
          </cell>
          <cell r="AT805">
            <v>50</v>
          </cell>
        </row>
        <row r="806">
          <cell r="J806">
            <v>4</v>
          </cell>
          <cell r="P806">
            <v>4</v>
          </cell>
          <cell r="V806">
            <v>4</v>
          </cell>
          <cell r="AB806">
            <v>4</v>
          </cell>
          <cell r="AH806">
            <v>4</v>
          </cell>
          <cell r="AN806">
            <v>4</v>
          </cell>
          <cell r="AT806">
            <v>4</v>
          </cell>
        </row>
        <row r="807">
          <cell r="J807">
            <v>29</v>
          </cell>
          <cell r="P807">
            <v>29</v>
          </cell>
          <cell r="V807">
            <v>29</v>
          </cell>
          <cell r="AB807">
            <v>29</v>
          </cell>
          <cell r="AH807">
            <v>29</v>
          </cell>
          <cell r="AN807">
            <v>29</v>
          </cell>
          <cell r="AT807">
            <v>29</v>
          </cell>
        </row>
        <row r="808">
          <cell r="J808">
            <v>29.2924614200466</v>
          </cell>
          <cell r="P808">
            <v>29.2924614200466</v>
          </cell>
          <cell r="V808">
            <v>29.2924614200466</v>
          </cell>
          <cell r="AB808">
            <v>29.2924614200466</v>
          </cell>
          <cell r="AH808">
            <v>29.2924614200466</v>
          </cell>
          <cell r="AN808">
            <v>29.2924614200466</v>
          </cell>
          <cell r="AT808">
            <v>29.2924614200466</v>
          </cell>
        </row>
        <row r="809">
          <cell r="J809">
            <v>29.2924614200466</v>
          </cell>
          <cell r="P809">
            <v>29.2924614200466</v>
          </cell>
          <cell r="V809">
            <v>29.2924614200466</v>
          </cell>
          <cell r="AB809">
            <v>29.2924614200466</v>
          </cell>
          <cell r="AH809">
            <v>29.2924614200466</v>
          </cell>
          <cell r="AN809">
            <v>29.2924614200466</v>
          </cell>
          <cell r="AT809">
            <v>29.2924614200466</v>
          </cell>
        </row>
        <row r="812">
          <cell r="J812">
            <v>56.711480114615945</v>
          </cell>
          <cell r="P812">
            <v>24.624721628714816</v>
          </cell>
          <cell r="V812">
            <v>24.624721628714816</v>
          </cell>
          <cell r="AH812">
            <v>24.624721628714816</v>
          </cell>
          <cell r="AN812">
            <v>24.624721628714816</v>
          </cell>
          <cell r="AT812">
            <v>24.624721628714816</v>
          </cell>
        </row>
        <row r="813">
          <cell r="J813">
            <v>28.355740057307973</v>
          </cell>
          <cell r="P813">
            <v>84.321016486205281</v>
          </cell>
          <cell r="V813">
            <v>84.321016486205281</v>
          </cell>
          <cell r="AH813">
            <v>84.321016486205281</v>
          </cell>
          <cell r="AN813">
            <v>84.321016486205281</v>
          </cell>
          <cell r="AT813">
            <v>84.321016486205281</v>
          </cell>
        </row>
        <row r="814">
          <cell r="J814">
            <v>1.4924073714372617</v>
          </cell>
          <cell r="P814">
            <v>24.624721628714816</v>
          </cell>
          <cell r="V814">
            <v>24.624721628714816</v>
          </cell>
          <cell r="AH814">
            <v>24.624721628714816</v>
          </cell>
          <cell r="AN814">
            <v>24.624721628714816</v>
          </cell>
          <cell r="AT814">
            <v>24.624721628714816</v>
          </cell>
        </row>
        <row r="815">
          <cell r="J815">
            <v>159.68758874378699</v>
          </cell>
          <cell r="P815">
            <v>159.68758874378699</v>
          </cell>
          <cell r="V815">
            <v>159.68758874378699</v>
          </cell>
          <cell r="AH815">
            <v>159.68758874378699</v>
          </cell>
          <cell r="AN815">
            <v>159.68758874378699</v>
          </cell>
          <cell r="AT815">
            <v>159.68758874378699</v>
          </cell>
        </row>
        <row r="821">
          <cell r="BD821">
            <v>386977092.46799999</v>
          </cell>
        </row>
        <row r="837">
          <cell r="J837">
            <v>82551</v>
          </cell>
          <cell r="P837">
            <v>55013</v>
          </cell>
          <cell r="V837">
            <v>157201</v>
          </cell>
          <cell r="AB837">
            <v>28303</v>
          </cell>
          <cell r="AH837">
            <v>103002</v>
          </cell>
          <cell r="AN837">
            <v>85335</v>
          </cell>
          <cell r="AT837">
            <v>100565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58"/>
  <sheetViews>
    <sheetView view="pageBreakPreview" topLeftCell="A5" zoomScale="25" zoomScaleNormal="85" zoomScaleSheetLayoutView="25" workbookViewId="0">
      <selection activeCell="AD89" sqref="AD89:AE89"/>
    </sheetView>
  </sheetViews>
  <sheetFormatPr baseColWidth="10" defaultRowHeight="10.199999999999999"/>
  <cols>
    <col min="1" max="21" width="11.5546875" style="19"/>
    <col min="22" max="22" width="6.33203125" style="19" customWidth="1"/>
    <col min="23" max="210" width="11.5546875" style="19"/>
    <col min="211" max="211" width="117.33203125" style="19" customWidth="1"/>
    <col min="212" max="217" width="11.44140625" style="19" customWidth="1"/>
    <col min="218" max="221" width="9.88671875" style="19" customWidth="1"/>
    <col min="222" max="466" width="11.5546875" style="19"/>
    <col min="467" max="467" width="117.33203125" style="19" customWidth="1"/>
    <col min="468" max="473" width="11.44140625" style="19" customWidth="1"/>
    <col min="474" max="477" width="9.88671875" style="19" customWidth="1"/>
    <col min="478" max="722" width="11.5546875" style="19"/>
    <col min="723" max="723" width="117.33203125" style="19" customWidth="1"/>
    <col min="724" max="729" width="11.44140625" style="19" customWidth="1"/>
    <col min="730" max="733" width="9.88671875" style="19" customWidth="1"/>
    <col min="734" max="978" width="11.5546875" style="19"/>
    <col min="979" max="979" width="117.33203125" style="19" customWidth="1"/>
    <col min="980" max="985" width="11.44140625" style="19" customWidth="1"/>
    <col min="986" max="989" width="9.88671875" style="19" customWidth="1"/>
    <col min="990" max="1234" width="11.5546875" style="19"/>
    <col min="1235" max="1235" width="117.33203125" style="19" customWidth="1"/>
    <col min="1236" max="1241" width="11.44140625" style="19" customWidth="1"/>
    <col min="1242" max="1245" width="9.88671875" style="19" customWidth="1"/>
    <col min="1246" max="1490" width="11.5546875" style="19"/>
    <col min="1491" max="1491" width="117.33203125" style="19" customWidth="1"/>
    <col min="1492" max="1497" width="11.44140625" style="19" customWidth="1"/>
    <col min="1498" max="1501" width="9.88671875" style="19" customWidth="1"/>
    <col min="1502" max="1746" width="11.5546875" style="19"/>
    <col min="1747" max="1747" width="117.33203125" style="19" customWidth="1"/>
    <col min="1748" max="1753" width="11.44140625" style="19" customWidth="1"/>
    <col min="1754" max="1757" width="9.88671875" style="19" customWidth="1"/>
    <col min="1758" max="2002" width="11.5546875" style="19"/>
    <col min="2003" max="2003" width="117.33203125" style="19" customWidth="1"/>
    <col min="2004" max="2009" width="11.44140625" style="19" customWidth="1"/>
    <col min="2010" max="2013" width="9.88671875" style="19" customWidth="1"/>
    <col min="2014" max="2258" width="11.5546875" style="19"/>
    <col min="2259" max="2259" width="117.33203125" style="19" customWidth="1"/>
    <col min="2260" max="2265" width="11.44140625" style="19" customWidth="1"/>
    <col min="2266" max="2269" width="9.88671875" style="19" customWidth="1"/>
    <col min="2270" max="2514" width="11.5546875" style="19"/>
    <col min="2515" max="2515" width="117.33203125" style="19" customWidth="1"/>
    <col min="2516" max="2521" width="11.44140625" style="19" customWidth="1"/>
    <col min="2522" max="2525" width="9.88671875" style="19" customWidth="1"/>
    <col min="2526" max="2770" width="11.5546875" style="19"/>
    <col min="2771" max="2771" width="117.33203125" style="19" customWidth="1"/>
    <col min="2772" max="2777" width="11.44140625" style="19" customWidth="1"/>
    <col min="2778" max="2781" width="9.88671875" style="19" customWidth="1"/>
    <col min="2782" max="3026" width="11.5546875" style="19"/>
    <col min="3027" max="3027" width="117.33203125" style="19" customWidth="1"/>
    <col min="3028" max="3033" width="11.44140625" style="19" customWidth="1"/>
    <col min="3034" max="3037" width="9.88671875" style="19" customWidth="1"/>
    <col min="3038" max="3282" width="11.5546875" style="19"/>
    <col min="3283" max="3283" width="117.33203125" style="19" customWidth="1"/>
    <col min="3284" max="3289" width="11.44140625" style="19" customWidth="1"/>
    <col min="3290" max="3293" width="9.88671875" style="19" customWidth="1"/>
    <col min="3294" max="3538" width="11.5546875" style="19"/>
    <col min="3539" max="3539" width="117.33203125" style="19" customWidth="1"/>
    <col min="3540" max="3545" width="11.44140625" style="19" customWidth="1"/>
    <col min="3546" max="3549" width="9.88671875" style="19" customWidth="1"/>
    <col min="3550" max="3794" width="11.5546875" style="19"/>
    <col min="3795" max="3795" width="117.33203125" style="19" customWidth="1"/>
    <col min="3796" max="3801" width="11.44140625" style="19" customWidth="1"/>
    <col min="3802" max="3805" width="9.88671875" style="19" customWidth="1"/>
    <col min="3806" max="4050" width="11.5546875" style="19"/>
    <col min="4051" max="4051" width="117.33203125" style="19" customWidth="1"/>
    <col min="4052" max="4057" width="11.44140625" style="19" customWidth="1"/>
    <col min="4058" max="4061" width="9.88671875" style="19" customWidth="1"/>
    <col min="4062" max="4306" width="11.5546875" style="19"/>
    <col min="4307" max="4307" width="117.33203125" style="19" customWidth="1"/>
    <col min="4308" max="4313" width="11.44140625" style="19" customWidth="1"/>
    <col min="4314" max="4317" width="9.88671875" style="19" customWidth="1"/>
    <col min="4318" max="4562" width="11.5546875" style="19"/>
    <col min="4563" max="4563" width="117.33203125" style="19" customWidth="1"/>
    <col min="4564" max="4569" width="11.44140625" style="19" customWidth="1"/>
    <col min="4570" max="4573" width="9.88671875" style="19" customWidth="1"/>
    <col min="4574" max="4818" width="11.5546875" style="19"/>
    <col min="4819" max="4819" width="117.33203125" style="19" customWidth="1"/>
    <col min="4820" max="4825" width="11.44140625" style="19" customWidth="1"/>
    <col min="4826" max="4829" width="9.88671875" style="19" customWidth="1"/>
    <col min="4830" max="5074" width="11.5546875" style="19"/>
    <col min="5075" max="5075" width="117.33203125" style="19" customWidth="1"/>
    <col min="5076" max="5081" width="11.44140625" style="19" customWidth="1"/>
    <col min="5082" max="5085" width="9.88671875" style="19" customWidth="1"/>
    <col min="5086" max="5330" width="11.5546875" style="19"/>
    <col min="5331" max="5331" width="117.33203125" style="19" customWidth="1"/>
    <col min="5332" max="5337" width="11.44140625" style="19" customWidth="1"/>
    <col min="5338" max="5341" width="9.88671875" style="19" customWidth="1"/>
    <col min="5342" max="5586" width="11.5546875" style="19"/>
    <col min="5587" max="5587" width="117.33203125" style="19" customWidth="1"/>
    <col min="5588" max="5593" width="11.44140625" style="19" customWidth="1"/>
    <col min="5594" max="5597" width="9.88671875" style="19" customWidth="1"/>
    <col min="5598" max="5842" width="11.5546875" style="19"/>
    <col min="5843" max="5843" width="117.33203125" style="19" customWidth="1"/>
    <col min="5844" max="5849" width="11.44140625" style="19" customWidth="1"/>
    <col min="5850" max="5853" width="9.88671875" style="19" customWidth="1"/>
    <col min="5854" max="6098" width="11.5546875" style="19"/>
    <col min="6099" max="6099" width="117.33203125" style="19" customWidth="1"/>
    <col min="6100" max="6105" width="11.44140625" style="19" customWidth="1"/>
    <col min="6106" max="6109" width="9.88671875" style="19" customWidth="1"/>
    <col min="6110" max="6354" width="11.5546875" style="19"/>
    <col min="6355" max="6355" width="117.33203125" style="19" customWidth="1"/>
    <col min="6356" max="6361" width="11.44140625" style="19" customWidth="1"/>
    <col min="6362" max="6365" width="9.88671875" style="19" customWidth="1"/>
    <col min="6366" max="6610" width="11.5546875" style="19"/>
    <col min="6611" max="6611" width="117.33203125" style="19" customWidth="1"/>
    <col min="6612" max="6617" width="11.44140625" style="19" customWidth="1"/>
    <col min="6618" max="6621" width="9.88671875" style="19" customWidth="1"/>
    <col min="6622" max="6866" width="11.5546875" style="19"/>
    <col min="6867" max="6867" width="117.33203125" style="19" customWidth="1"/>
    <col min="6868" max="6873" width="11.44140625" style="19" customWidth="1"/>
    <col min="6874" max="6877" width="9.88671875" style="19" customWidth="1"/>
    <col min="6878" max="7122" width="11.5546875" style="19"/>
    <col min="7123" max="7123" width="117.33203125" style="19" customWidth="1"/>
    <col min="7124" max="7129" width="11.44140625" style="19" customWidth="1"/>
    <col min="7130" max="7133" width="9.88671875" style="19" customWidth="1"/>
    <col min="7134" max="7378" width="11.5546875" style="19"/>
    <col min="7379" max="7379" width="117.33203125" style="19" customWidth="1"/>
    <col min="7380" max="7385" width="11.44140625" style="19" customWidth="1"/>
    <col min="7386" max="7389" width="9.88671875" style="19" customWidth="1"/>
    <col min="7390" max="7634" width="11.5546875" style="19"/>
    <col min="7635" max="7635" width="117.33203125" style="19" customWidth="1"/>
    <col min="7636" max="7641" width="11.44140625" style="19" customWidth="1"/>
    <col min="7642" max="7645" width="9.88671875" style="19" customWidth="1"/>
    <col min="7646" max="7890" width="11.5546875" style="19"/>
    <col min="7891" max="7891" width="117.33203125" style="19" customWidth="1"/>
    <col min="7892" max="7897" width="11.44140625" style="19" customWidth="1"/>
    <col min="7898" max="7901" width="9.88671875" style="19" customWidth="1"/>
    <col min="7902" max="8146" width="11.5546875" style="19"/>
    <col min="8147" max="8147" width="117.33203125" style="19" customWidth="1"/>
    <col min="8148" max="8153" width="11.44140625" style="19" customWidth="1"/>
    <col min="8154" max="8157" width="9.88671875" style="19" customWidth="1"/>
    <col min="8158" max="8402" width="11.5546875" style="19"/>
    <col min="8403" max="8403" width="117.33203125" style="19" customWidth="1"/>
    <col min="8404" max="8409" width="11.44140625" style="19" customWidth="1"/>
    <col min="8410" max="8413" width="9.88671875" style="19" customWidth="1"/>
    <col min="8414" max="8658" width="11.5546875" style="19"/>
    <col min="8659" max="8659" width="117.33203125" style="19" customWidth="1"/>
    <col min="8660" max="8665" width="11.44140625" style="19" customWidth="1"/>
    <col min="8666" max="8669" width="9.88671875" style="19" customWidth="1"/>
    <col min="8670" max="8914" width="11.5546875" style="19"/>
    <col min="8915" max="8915" width="117.33203125" style="19" customWidth="1"/>
    <col min="8916" max="8921" width="11.44140625" style="19" customWidth="1"/>
    <col min="8922" max="8925" width="9.88671875" style="19" customWidth="1"/>
    <col min="8926" max="9170" width="11.5546875" style="19"/>
    <col min="9171" max="9171" width="117.33203125" style="19" customWidth="1"/>
    <col min="9172" max="9177" width="11.44140625" style="19" customWidth="1"/>
    <col min="9178" max="9181" width="9.88671875" style="19" customWidth="1"/>
    <col min="9182" max="9426" width="11.5546875" style="19"/>
    <col min="9427" max="9427" width="117.33203125" style="19" customWidth="1"/>
    <col min="9428" max="9433" width="11.44140625" style="19" customWidth="1"/>
    <col min="9434" max="9437" width="9.88671875" style="19" customWidth="1"/>
    <col min="9438" max="9682" width="11.5546875" style="19"/>
    <col min="9683" max="9683" width="117.33203125" style="19" customWidth="1"/>
    <col min="9684" max="9689" width="11.44140625" style="19" customWidth="1"/>
    <col min="9690" max="9693" width="9.88671875" style="19" customWidth="1"/>
    <col min="9694" max="9938" width="11.5546875" style="19"/>
    <col min="9939" max="9939" width="117.33203125" style="19" customWidth="1"/>
    <col min="9940" max="9945" width="11.44140625" style="19" customWidth="1"/>
    <col min="9946" max="9949" width="9.88671875" style="19" customWidth="1"/>
    <col min="9950" max="10194" width="11.5546875" style="19"/>
    <col min="10195" max="10195" width="117.33203125" style="19" customWidth="1"/>
    <col min="10196" max="10201" width="11.44140625" style="19" customWidth="1"/>
    <col min="10202" max="10205" width="9.88671875" style="19" customWidth="1"/>
    <col min="10206" max="10450" width="11.5546875" style="19"/>
    <col min="10451" max="10451" width="117.33203125" style="19" customWidth="1"/>
    <col min="10452" max="10457" width="11.44140625" style="19" customWidth="1"/>
    <col min="10458" max="10461" width="9.88671875" style="19" customWidth="1"/>
    <col min="10462" max="10706" width="11.5546875" style="19"/>
    <col min="10707" max="10707" width="117.33203125" style="19" customWidth="1"/>
    <col min="10708" max="10713" width="11.44140625" style="19" customWidth="1"/>
    <col min="10714" max="10717" width="9.88671875" style="19" customWidth="1"/>
    <col min="10718" max="10962" width="11.5546875" style="19"/>
    <col min="10963" max="10963" width="117.33203125" style="19" customWidth="1"/>
    <col min="10964" max="10969" width="11.44140625" style="19" customWidth="1"/>
    <col min="10970" max="10973" width="9.88671875" style="19" customWidth="1"/>
    <col min="10974" max="11218" width="11.5546875" style="19"/>
    <col min="11219" max="11219" width="117.33203125" style="19" customWidth="1"/>
    <col min="11220" max="11225" width="11.44140625" style="19" customWidth="1"/>
    <col min="11226" max="11229" width="9.88671875" style="19" customWidth="1"/>
    <col min="11230" max="11474" width="11.5546875" style="19"/>
    <col min="11475" max="11475" width="117.33203125" style="19" customWidth="1"/>
    <col min="11476" max="11481" width="11.44140625" style="19" customWidth="1"/>
    <col min="11482" max="11485" width="9.88671875" style="19" customWidth="1"/>
    <col min="11486" max="11730" width="11.5546875" style="19"/>
    <col min="11731" max="11731" width="117.33203125" style="19" customWidth="1"/>
    <col min="11732" max="11737" width="11.44140625" style="19" customWidth="1"/>
    <col min="11738" max="11741" width="9.88671875" style="19" customWidth="1"/>
    <col min="11742" max="11986" width="11.5546875" style="19"/>
    <col min="11987" max="11987" width="117.33203125" style="19" customWidth="1"/>
    <col min="11988" max="11993" width="11.44140625" style="19" customWidth="1"/>
    <col min="11994" max="11997" width="9.88671875" style="19" customWidth="1"/>
    <col min="11998" max="12242" width="11.5546875" style="19"/>
    <col min="12243" max="12243" width="117.33203125" style="19" customWidth="1"/>
    <col min="12244" max="12249" width="11.44140625" style="19" customWidth="1"/>
    <col min="12250" max="12253" width="9.88671875" style="19" customWidth="1"/>
    <col min="12254" max="12498" width="11.5546875" style="19"/>
    <col min="12499" max="12499" width="117.33203125" style="19" customWidth="1"/>
    <col min="12500" max="12505" width="11.44140625" style="19" customWidth="1"/>
    <col min="12506" max="12509" width="9.88671875" style="19" customWidth="1"/>
    <col min="12510" max="12754" width="11.5546875" style="19"/>
    <col min="12755" max="12755" width="117.33203125" style="19" customWidth="1"/>
    <col min="12756" max="12761" width="11.44140625" style="19" customWidth="1"/>
    <col min="12762" max="12765" width="9.88671875" style="19" customWidth="1"/>
    <col min="12766" max="13010" width="11.5546875" style="19"/>
    <col min="13011" max="13011" width="117.33203125" style="19" customWidth="1"/>
    <col min="13012" max="13017" width="11.44140625" style="19" customWidth="1"/>
    <col min="13018" max="13021" width="9.88671875" style="19" customWidth="1"/>
    <col min="13022" max="13266" width="11.5546875" style="19"/>
    <col min="13267" max="13267" width="117.33203125" style="19" customWidth="1"/>
    <col min="13268" max="13273" width="11.44140625" style="19" customWidth="1"/>
    <col min="13274" max="13277" width="9.88671875" style="19" customWidth="1"/>
    <col min="13278" max="13522" width="11.5546875" style="19"/>
    <col min="13523" max="13523" width="117.33203125" style="19" customWidth="1"/>
    <col min="13524" max="13529" width="11.44140625" style="19" customWidth="1"/>
    <col min="13530" max="13533" width="9.88671875" style="19" customWidth="1"/>
    <col min="13534" max="13778" width="11.5546875" style="19"/>
    <col min="13779" max="13779" width="117.33203125" style="19" customWidth="1"/>
    <col min="13780" max="13785" width="11.44140625" style="19" customWidth="1"/>
    <col min="13786" max="13789" width="9.88671875" style="19" customWidth="1"/>
    <col min="13790" max="14034" width="11.5546875" style="19"/>
    <col min="14035" max="14035" width="117.33203125" style="19" customWidth="1"/>
    <col min="14036" max="14041" width="11.44140625" style="19" customWidth="1"/>
    <col min="14042" max="14045" width="9.88671875" style="19" customWidth="1"/>
    <col min="14046" max="14290" width="11.5546875" style="19"/>
    <col min="14291" max="14291" width="117.33203125" style="19" customWidth="1"/>
    <col min="14292" max="14297" width="11.44140625" style="19" customWidth="1"/>
    <col min="14298" max="14301" width="9.88671875" style="19" customWidth="1"/>
    <col min="14302" max="14546" width="11.5546875" style="19"/>
    <col min="14547" max="14547" width="117.33203125" style="19" customWidth="1"/>
    <col min="14548" max="14553" width="11.44140625" style="19" customWidth="1"/>
    <col min="14554" max="14557" width="9.88671875" style="19" customWidth="1"/>
    <col min="14558" max="14802" width="11.5546875" style="19"/>
    <col min="14803" max="14803" width="117.33203125" style="19" customWidth="1"/>
    <col min="14804" max="14809" width="11.44140625" style="19" customWidth="1"/>
    <col min="14810" max="14813" width="9.88671875" style="19" customWidth="1"/>
    <col min="14814" max="15058" width="11.5546875" style="19"/>
    <col min="15059" max="15059" width="117.33203125" style="19" customWidth="1"/>
    <col min="15060" max="15065" width="11.44140625" style="19" customWidth="1"/>
    <col min="15066" max="15069" width="9.88671875" style="19" customWidth="1"/>
    <col min="15070" max="15314" width="11.5546875" style="19"/>
    <col min="15315" max="15315" width="117.33203125" style="19" customWidth="1"/>
    <col min="15316" max="15321" width="11.44140625" style="19" customWidth="1"/>
    <col min="15322" max="15325" width="9.88671875" style="19" customWidth="1"/>
    <col min="15326" max="15570" width="11.5546875" style="19"/>
    <col min="15571" max="15571" width="117.33203125" style="19" customWidth="1"/>
    <col min="15572" max="15577" width="11.44140625" style="19" customWidth="1"/>
    <col min="15578" max="15581" width="9.88671875" style="19" customWidth="1"/>
    <col min="15582" max="15826" width="11.5546875" style="19"/>
    <col min="15827" max="15827" width="117.33203125" style="19" customWidth="1"/>
    <col min="15828" max="15833" width="11.44140625" style="19" customWidth="1"/>
    <col min="15834" max="15837" width="9.88671875" style="19" customWidth="1"/>
    <col min="15838" max="16082" width="11.5546875" style="19"/>
    <col min="16083" max="16083" width="117.33203125" style="19" customWidth="1"/>
    <col min="16084" max="16089" width="11.44140625" style="19" customWidth="1"/>
    <col min="16090" max="16093" width="9.88671875" style="19" customWidth="1"/>
    <col min="16094" max="16339" width="11.5546875" style="19"/>
    <col min="16340" max="16366" width="11.5546875" style="19" customWidth="1"/>
    <col min="16367" max="16384" width="11.5546875" style="19"/>
  </cols>
  <sheetData>
    <row r="1" ht="11.25" customHeight="1"/>
    <row r="2" ht="40.5" customHeight="1"/>
    <row r="3" ht="17.25" customHeight="1"/>
    <row r="5" ht="31.95" customHeight="1"/>
    <row r="6" ht="16.649999999999999" customHeight="1"/>
    <row r="9" ht="17.7" customHeight="1"/>
    <row r="10" ht="16.2" customHeight="1"/>
    <row r="11" ht="16.2" customHeight="1"/>
    <row r="12" ht="16.2" customHeight="1"/>
    <row r="13" s="20" customFormat="1" ht="16.2" customHeight="1"/>
    <row r="14" s="20" customFormat="1" ht="16.2" customHeight="1"/>
    <row r="15" s="21" customFormat="1" ht="16.2" customHeight="1"/>
    <row r="16" ht="16.2" customHeight="1"/>
    <row r="17" ht="16.2" customHeight="1"/>
    <row r="18" ht="16.2" customHeight="1"/>
    <row r="19" ht="16.2" customHeight="1"/>
    <row r="20" ht="16.2" customHeight="1"/>
    <row r="21" s="21" customFormat="1" ht="16.2" customHeight="1"/>
    <row r="22" ht="16.2" customHeight="1"/>
    <row r="23" ht="16.2" customHeight="1"/>
    <row r="24" ht="16.2" customHeight="1"/>
    <row r="25" ht="16.2" customHeight="1"/>
    <row r="26" ht="16.2" customHeight="1"/>
    <row r="27" ht="16.2" customHeight="1"/>
    <row r="28" ht="16.2" customHeight="1"/>
    <row r="29" ht="16.2" customHeight="1"/>
    <row r="30" ht="16.2" customHeight="1"/>
    <row r="31" ht="16.2" customHeight="1"/>
    <row r="32" ht="16.2" customHeight="1"/>
    <row r="33" ht="16.2" customHeight="1"/>
    <row r="34" ht="16.2" customHeight="1"/>
    <row r="35" ht="16.2" customHeight="1"/>
    <row r="36" ht="16.2" customHeight="1"/>
    <row r="37" ht="16.2" customHeight="1"/>
    <row r="38" ht="16.2" customHeight="1"/>
    <row r="39" ht="16.2" customHeight="1"/>
    <row r="40" ht="16.2" customHeight="1"/>
    <row r="41" ht="16.2" customHeight="1"/>
    <row r="42" ht="16.2" customHeight="1"/>
    <row r="43" ht="16.2" customHeight="1"/>
    <row r="44" ht="16.2" customHeight="1"/>
    <row r="45" ht="16.2" customHeight="1"/>
    <row r="46" ht="16.2" customHeight="1"/>
    <row r="47" ht="16.2" customHeight="1"/>
    <row r="48" ht="16.2" customHeight="1"/>
    <row r="49" ht="16.2" customHeight="1"/>
    <row r="50" ht="16.2" customHeight="1"/>
    <row r="51" ht="16.2" customHeight="1"/>
    <row r="52" ht="24.75" customHeight="1"/>
    <row r="53" ht="22.5" customHeight="1"/>
    <row r="54" ht="36.75" customHeight="1"/>
    <row r="55" ht="28.5" customHeight="1"/>
    <row r="56" s="22" customFormat="1" ht="20.399999999999999" customHeight="1"/>
    <row r="58" ht="12" customHeight="1"/>
  </sheetData>
  <pageMargins left="0" right="0" top="0" bottom="0" header="0.19685039370078741" footer="0.19685039370078741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1"/>
  <sheetViews>
    <sheetView showGridLines="0" view="pageBreakPreview" zoomScaleNormal="85" zoomScaleSheetLayoutView="100" workbookViewId="0">
      <selection activeCell="M25" sqref="M25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7" width="4.44140625" style="4"/>
    <col min="18" max="18" width="60" style="4" customWidth="1"/>
    <col min="19" max="19" width="4.109375" style="4" bestFit="1" customWidth="1"/>
    <col min="20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253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53"/>
      <c r="B7" s="52"/>
      <c r="C7" s="1"/>
      <c r="D7" s="55"/>
      <c r="E7" s="2"/>
      <c r="F7" s="40"/>
    </row>
    <row r="8" spans="1:6" s="68" customFormat="1" ht="13.8">
      <c r="A8" s="77" t="s">
        <v>248</v>
      </c>
      <c r="B8" s="96" t="s">
        <v>252</v>
      </c>
      <c r="C8" s="77"/>
      <c r="D8" s="78"/>
      <c r="E8" s="79"/>
      <c r="F8" s="67"/>
    </row>
    <row r="9" spans="1:6" ht="6.75" customHeight="1">
      <c r="A9" s="1"/>
      <c r="B9" s="63"/>
      <c r="C9" s="1"/>
      <c r="D9" s="61"/>
      <c r="E9" s="60"/>
      <c r="F9" s="58"/>
    </row>
    <row r="10" spans="1:6">
      <c r="A10" s="1"/>
      <c r="B10" s="76" t="s">
        <v>254</v>
      </c>
      <c r="C10" s="62" t="s">
        <v>11</v>
      </c>
      <c r="D10" s="62">
        <v>1</v>
      </c>
      <c r="E10" s="65"/>
      <c r="F10" s="66"/>
    </row>
    <row r="11" spans="1:6">
      <c r="A11" s="1"/>
      <c r="B11" s="76" t="s">
        <v>255</v>
      </c>
      <c r="C11" s="62" t="s">
        <v>11</v>
      </c>
      <c r="D11" s="62">
        <v>1</v>
      </c>
      <c r="E11" s="65"/>
      <c r="F11" s="66"/>
    </row>
    <row r="12" spans="1:6">
      <c r="A12" s="1"/>
      <c r="B12" s="76" t="s">
        <v>256</v>
      </c>
      <c r="C12" s="62" t="s">
        <v>11</v>
      </c>
      <c r="D12" s="62">
        <v>1</v>
      </c>
      <c r="E12" s="65"/>
      <c r="F12" s="66"/>
    </row>
    <row r="13" spans="1:6">
      <c r="A13" s="1"/>
      <c r="B13" s="76" t="s">
        <v>257</v>
      </c>
      <c r="C13" s="62" t="s">
        <v>11</v>
      </c>
      <c r="D13" s="62">
        <v>1</v>
      </c>
      <c r="E13" s="65"/>
      <c r="F13" s="66"/>
    </row>
    <row r="14" spans="1:6">
      <c r="A14" s="1"/>
      <c r="B14" s="64"/>
      <c r="C14" s="1"/>
      <c r="D14" s="62"/>
      <c r="E14" s="65"/>
      <c r="F14" s="66"/>
    </row>
    <row r="15" spans="1:6">
      <c r="A15" s="1"/>
      <c r="B15" s="64"/>
      <c r="C15" s="1"/>
      <c r="D15" s="62"/>
      <c r="E15" s="65"/>
      <c r="F15" s="66"/>
    </row>
    <row r="16" spans="1:6" s="68" customFormat="1" ht="13.8">
      <c r="A16" s="77"/>
      <c r="B16" s="70" t="str">
        <f>"Sous-Total "&amp;B8</f>
        <v>Sous-Total Prestations Générales</v>
      </c>
      <c r="C16" s="77"/>
      <c r="D16" s="78"/>
      <c r="E16" s="79"/>
      <c r="F16" s="67">
        <f>SUBTOTAL(9,F8:F14)</f>
        <v>0</v>
      </c>
    </row>
    <row r="17" spans="1:6">
      <c r="A17" s="1"/>
      <c r="B17" s="64"/>
      <c r="C17" s="1"/>
      <c r="D17" s="62"/>
      <c r="E17" s="65"/>
      <c r="F17" s="66"/>
    </row>
    <row r="18" spans="1:6">
      <c r="A18" s="1"/>
      <c r="B18" s="64"/>
      <c r="C18" s="1"/>
      <c r="D18" s="62"/>
      <c r="E18" s="65"/>
      <c r="F18" s="66"/>
    </row>
    <row r="19" spans="1:6" s="68" customFormat="1" ht="13.8">
      <c r="A19" s="77" t="s">
        <v>20</v>
      </c>
      <c r="B19" s="96" t="s">
        <v>49</v>
      </c>
      <c r="C19" s="77"/>
      <c r="D19" s="78"/>
      <c r="E19" s="79"/>
      <c r="F19" s="67"/>
    </row>
    <row r="20" spans="1:6" ht="6.75" customHeight="1">
      <c r="A20" s="1"/>
      <c r="B20" s="63"/>
      <c r="C20" s="1"/>
      <c r="D20" s="61"/>
      <c r="E20" s="60"/>
      <c r="F20" s="58"/>
    </row>
    <row r="21" spans="1:6">
      <c r="A21" s="1"/>
      <c r="B21" s="76" t="s">
        <v>258</v>
      </c>
      <c r="C21" s="1" t="s">
        <v>12</v>
      </c>
      <c r="D21" s="1">
        <v>20</v>
      </c>
      <c r="E21" s="65"/>
      <c r="F21" s="66"/>
    </row>
    <row r="22" spans="1:6">
      <c r="A22" s="1"/>
      <c r="B22" s="76" t="s">
        <v>259</v>
      </c>
      <c r="C22" s="1" t="s">
        <v>12</v>
      </c>
      <c r="D22" s="1">
        <v>20</v>
      </c>
      <c r="E22" s="65"/>
      <c r="F22" s="66"/>
    </row>
    <row r="23" spans="1:6">
      <c r="A23" s="1"/>
      <c r="B23" s="76" t="s">
        <v>323</v>
      </c>
      <c r="C23" s="1" t="s">
        <v>12</v>
      </c>
      <c r="D23" s="1">
        <v>1</v>
      </c>
      <c r="E23" s="65"/>
      <c r="F23" s="66"/>
    </row>
    <row r="24" spans="1:6">
      <c r="A24" s="1"/>
      <c r="B24" s="76" t="s">
        <v>260</v>
      </c>
      <c r="C24" s="1" t="s">
        <v>9</v>
      </c>
      <c r="D24" s="1"/>
      <c r="E24" s="65"/>
      <c r="F24" s="66"/>
    </row>
    <row r="25" spans="1:6" ht="12" customHeight="1">
      <c r="A25" s="1"/>
      <c r="B25" s="76" t="s">
        <v>261</v>
      </c>
      <c r="C25" s="1" t="s">
        <v>12</v>
      </c>
      <c r="D25" s="1">
        <v>11</v>
      </c>
      <c r="E25" s="65"/>
      <c r="F25" s="66"/>
    </row>
    <row r="26" spans="1:6">
      <c r="A26" s="1"/>
      <c r="B26" s="76" t="s">
        <v>50</v>
      </c>
      <c r="C26" s="62" t="s">
        <v>11</v>
      </c>
      <c r="D26" s="62">
        <v>1</v>
      </c>
      <c r="E26" s="65"/>
      <c r="F26" s="66"/>
    </row>
    <row r="27" spans="1:6">
      <c r="A27" s="1"/>
      <c r="B27" s="76"/>
      <c r="C27" s="1"/>
      <c r="D27" s="62"/>
      <c r="E27" s="65"/>
      <c r="F27" s="66"/>
    </row>
    <row r="28" spans="1:6">
      <c r="A28" s="1"/>
      <c r="B28" s="64"/>
      <c r="C28" s="1"/>
      <c r="D28" s="62"/>
      <c r="E28" s="65"/>
      <c r="F28" s="66"/>
    </row>
    <row r="29" spans="1:6" s="68" customFormat="1" ht="13.8">
      <c r="A29" s="77"/>
      <c r="B29" s="70" t="str">
        <f>"Sous-Total "&amp;B19</f>
        <v>Sous-Total Gestion Technique Electrique (GTE)</v>
      </c>
      <c r="C29" s="77"/>
      <c r="D29" s="78"/>
      <c r="E29" s="79"/>
      <c r="F29" s="67">
        <f>SUBTOTAL(9,F19:F27)</f>
        <v>0</v>
      </c>
    </row>
    <row r="30" spans="1:6">
      <c r="A30" s="1"/>
      <c r="B30" s="64"/>
      <c r="C30" s="1"/>
      <c r="D30" s="62"/>
      <c r="E30" s="65"/>
      <c r="F30" s="66"/>
    </row>
    <row r="31" spans="1:6">
      <c r="A31" s="1"/>
      <c r="B31" s="64"/>
      <c r="C31" s="1"/>
      <c r="D31" s="62"/>
      <c r="E31" s="65"/>
      <c r="F31" s="66"/>
    </row>
    <row r="32" spans="1:6" s="68" customFormat="1" ht="13.8">
      <c r="A32" s="77" t="s">
        <v>29</v>
      </c>
      <c r="B32" s="96" t="s">
        <v>262</v>
      </c>
      <c r="C32" s="77"/>
      <c r="D32" s="78"/>
      <c r="E32" s="79"/>
      <c r="F32" s="67"/>
    </row>
    <row r="33" spans="1:7" ht="6.75" customHeight="1">
      <c r="A33" s="1"/>
      <c r="B33" s="63"/>
      <c r="C33" s="1"/>
      <c r="D33" s="61"/>
      <c r="E33" s="60"/>
      <c r="F33" s="58"/>
    </row>
    <row r="34" spans="1:7">
      <c r="A34" s="1"/>
      <c r="B34" s="76" t="s">
        <v>264</v>
      </c>
      <c r="C34" s="62" t="s">
        <v>11</v>
      </c>
      <c r="D34" s="62">
        <v>1</v>
      </c>
      <c r="E34" s="65"/>
      <c r="F34" s="66"/>
    </row>
    <row r="35" spans="1:7">
      <c r="A35" s="1"/>
      <c r="B35" s="76" t="s">
        <v>266</v>
      </c>
      <c r="C35" s="1" t="s">
        <v>12</v>
      </c>
      <c r="D35" s="1"/>
      <c r="E35" s="65"/>
      <c r="F35" s="66"/>
    </row>
    <row r="36" spans="1:7">
      <c r="A36" s="1"/>
      <c r="B36" s="76" t="s">
        <v>263</v>
      </c>
      <c r="C36" s="62" t="s">
        <v>11</v>
      </c>
      <c r="D36" s="62">
        <v>1</v>
      </c>
      <c r="E36" s="65"/>
      <c r="F36" s="66"/>
    </row>
    <row r="37" spans="1:7">
      <c r="A37" s="1"/>
      <c r="B37" s="76" t="s">
        <v>50</v>
      </c>
      <c r="C37" s="62" t="s">
        <v>11</v>
      </c>
      <c r="D37" s="62">
        <v>1</v>
      </c>
      <c r="E37" s="65"/>
      <c r="F37" s="66"/>
    </row>
    <row r="38" spans="1:7">
      <c r="A38" s="1"/>
      <c r="B38" s="76" t="s">
        <v>265</v>
      </c>
      <c r="C38" s="62" t="s">
        <v>11</v>
      </c>
      <c r="D38" s="62">
        <v>1</v>
      </c>
      <c r="E38" s="65"/>
      <c r="F38" s="66"/>
    </row>
    <row r="39" spans="1:7">
      <c r="A39" s="1"/>
      <c r="B39" s="64"/>
      <c r="C39" s="1"/>
      <c r="D39" s="62"/>
      <c r="E39" s="65"/>
      <c r="F39" s="66"/>
    </row>
    <row r="40" spans="1:7">
      <c r="A40" s="1"/>
      <c r="B40" s="76"/>
      <c r="C40" s="1"/>
      <c r="D40" s="62"/>
      <c r="E40" s="65"/>
      <c r="F40" s="66"/>
    </row>
    <row r="41" spans="1:7" s="68" customFormat="1" ht="13.8">
      <c r="A41" s="77"/>
      <c r="B41" s="70" t="str">
        <f>"Sous-Total "&amp;B32</f>
        <v>Sous-Total Gestion Technique du Bâtiment (GTB)</v>
      </c>
      <c r="C41" s="77"/>
      <c r="D41" s="78"/>
      <c r="E41" s="79"/>
      <c r="F41" s="67">
        <f>SUBTOTAL(9,F32:F39)</f>
        <v>0</v>
      </c>
    </row>
    <row r="42" spans="1:7">
      <c r="A42" s="1"/>
      <c r="B42" s="64"/>
      <c r="C42" s="1"/>
      <c r="D42" s="62"/>
      <c r="E42" s="65"/>
      <c r="F42" s="66"/>
    </row>
    <row r="43" spans="1:7">
      <c r="A43" s="1"/>
      <c r="B43" s="64"/>
      <c r="C43" s="1"/>
      <c r="D43" s="62"/>
      <c r="E43" s="65"/>
      <c r="F43" s="66"/>
    </row>
    <row r="44" spans="1:7">
      <c r="A44" s="16"/>
      <c r="B44" s="35"/>
      <c r="C44" s="36"/>
      <c r="D44" s="37"/>
      <c r="E44" s="38"/>
      <c r="F44" s="41"/>
    </row>
    <row r="45" spans="1:7" ht="13.8" thickBot="1">
      <c r="A45" s="1"/>
      <c r="B45" s="17"/>
      <c r="C45" s="1"/>
      <c r="D45" s="12"/>
      <c r="E45" s="13"/>
      <c r="F45" s="51"/>
    </row>
    <row r="46" spans="1:7" ht="13.8" thickTop="1">
      <c r="A46" s="42"/>
      <c r="B46" s="43" t="str">
        <f>"TOTAL "&amp;A2&amp; B2</f>
        <v>TOTAL PRESTATIONS GENERALES ET COMMUNES</v>
      </c>
      <c r="C46" s="23"/>
      <c r="D46" s="24"/>
      <c r="E46" s="44"/>
      <c r="F46" s="57"/>
    </row>
    <row r="47" spans="1:7" ht="13.8" thickBot="1">
      <c r="A47" s="45"/>
      <c r="B47" s="111"/>
      <c r="C47" s="47"/>
      <c r="D47" s="48"/>
      <c r="E47" s="49"/>
      <c r="F47" s="50"/>
    </row>
    <row r="48" spans="1:7" ht="13.8" thickTop="1">
      <c r="G48" s="3"/>
    </row>
    <row r="49" spans="7:7">
      <c r="G49" s="3"/>
    </row>
    <row r="50" spans="7:7">
      <c r="G50" s="3"/>
    </row>
    <row r="51" spans="7:7">
      <c r="G51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CAA8-6D44-47F2-9900-4EDE8CF1372B}">
  <sheetPr>
    <pageSetUpPr fitToPage="1"/>
  </sheetPr>
  <dimension ref="A1:O62"/>
  <sheetViews>
    <sheetView showGridLines="0" tabSelected="1" view="pageBreakPreview" topLeftCell="A22" zoomScale="85" zoomScaleNormal="100" zoomScaleSheetLayoutView="85" workbookViewId="0">
      <selection activeCell="J52" sqref="J52"/>
    </sheetView>
  </sheetViews>
  <sheetFormatPr baseColWidth="10" defaultColWidth="4.44140625" defaultRowHeight="13.2"/>
  <cols>
    <col min="1" max="1" width="11" style="3" customWidth="1"/>
    <col min="2" max="2" width="78.109375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78.21875" style="4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340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15" t="s">
        <v>328</v>
      </c>
      <c r="C2" s="117"/>
      <c r="D2" s="117"/>
      <c r="E2" s="118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4.4" thickTop="1" thickBot="1">
      <c r="A6" s="15"/>
      <c r="B6" s="18"/>
      <c r="C6" s="14"/>
      <c r="D6" s="9"/>
      <c r="E6" s="8"/>
      <c r="F6" s="39"/>
    </row>
    <row r="7" spans="1:6" ht="13.8" thickTop="1">
      <c r="A7" s="42"/>
      <c r="B7" s="43" t="s">
        <v>349</v>
      </c>
      <c r="C7" s="23"/>
      <c r="D7" s="24"/>
      <c r="E7" s="44"/>
      <c r="F7" s="57"/>
    </row>
    <row r="8" spans="1:6" ht="8.25" customHeight="1">
      <c r="A8" s="12"/>
      <c r="B8" s="76"/>
      <c r="C8" s="12"/>
      <c r="D8" s="81"/>
      <c r="E8" s="83"/>
      <c r="F8" s="58"/>
    </row>
    <row r="9" spans="1:6" s="68" customFormat="1" ht="13.8">
      <c r="A9" s="77">
        <v>1</v>
      </c>
      <c r="B9" s="96" t="s">
        <v>249</v>
      </c>
      <c r="C9" s="77"/>
      <c r="D9" s="78"/>
      <c r="E9" s="79"/>
      <c r="F9" s="67"/>
    </row>
    <row r="10" spans="1:6" ht="6.75" customHeight="1">
      <c r="A10" s="12"/>
      <c r="B10" s="97"/>
      <c r="C10" s="12"/>
      <c r="D10" s="81"/>
      <c r="E10" s="83"/>
      <c r="F10" s="58"/>
    </row>
    <row r="11" spans="1:6" s="121" customFormat="1">
      <c r="A11" s="122" t="s">
        <v>330</v>
      </c>
      <c r="B11" s="138" t="s">
        <v>341</v>
      </c>
      <c r="C11" s="122" t="s">
        <v>11</v>
      </c>
      <c r="D11" s="128">
        <v>1</v>
      </c>
      <c r="E11" s="130"/>
      <c r="F11" s="66"/>
    </row>
    <row r="12" spans="1:6" s="121" customFormat="1">
      <c r="A12" s="122"/>
      <c r="B12" s="131"/>
      <c r="C12" s="122"/>
      <c r="D12" s="135"/>
      <c r="E12" s="130"/>
      <c r="F12" s="66"/>
    </row>
    <row r="13" spans="1:6" s="129" customFormat="1" ht="13.8">
      <c r="A13" s="132"/>
      <c r="B13" s="70" t="str">
        <f>"Sous-Total "&amp;B9</f>
        <v>Sous-Total Travaux de relevés</v>
      </c>
      <c r="C13" s="132"/>
      <c r="D13" s="133"/>
      <c r="E13" s="134"/>
      <c r="F13" s="67">
        <f>SUBTOTAL(9,F10:F12)</f>
        <v>0</v>
      </c>
    </row>
    <row r="14" spans="1:6">
      <c r="A14" s="12"/>
      <c r="B14" s="76"/>
      <c r="C14" s="12"/>
      <c r="D14" s="81"/>
      <c r="E14" s="83"/>
      <c r="F14" s="58"/>
    </row>
    <row r="15" spans="1:6" s="68" customFormat="1" ht="13.8">
      <c r="A15" s="77">
        <v>2</v>
      </c>
      <c r="B15" s="96" t="s">
        <v>21</v>
      </c>
      <c r="C15" s="77"/>
      <c r="D15" s="78"/>
      <c r="E15" s="79"/>
      <c r="F15" s="67"/>
    </row>
    <row r="16" spans="1:6" ht="6.75" customHeight="1">
      <c r="A16" s="12"/>
      <c r="B16" s="97"/>
      <c r="C16" s="12"/>
      <c r="D16" s="81"/>
      <c r="E16" s="83"/>
      <c r="F16" s="58"/>
    </row>
    <row r="17" spans="1:15">
      <c r="A17" s="122" t="s">
        <v>20</v>
      </c>
      <c r="B17" s="76" t="s">
        <v>343</v>
      </c>
      <c r="C17" s="12" t="s">
        <v>11</v>
      </c>
      <c r="D17" s="59">
        <v>1</v>
      </c>
      <c r="E17" s="75"/>
      <c r="F17" s="66"/>
    </row>
    <row r="18" spans="1:15" ht="12" customHeight="1">
      <c r="A18" s="122" t="s">
        <v>29</v>
      </c>
      <c r="B18" s="76" t="s">
        <v>342</v>
      </c>
      <c r="C18" s="12" t="s">
        <v>11</v>
      </c>
      <c r="D18" s="59">
        <v>3</v>
      </c>
      <c r="E18" s="75"/>
      <c r="F18" s="66"/>
    </row>
    <row r="19" spans="1:15" s="121" customFormat="1" ht="12" customHeight="1">
      <c r="A19" s="122" t="s">
        <v>73</v>
      </c>
      <c r="B19" s="141" t="s">
        <v>344</v>
      </c>
      <c r="C19" s="122" t="s">
        <v>11</v>
      </c>
      <c r="D19" s="128">
        <v>1</v>
      </c>
      <c r="E19" s="130"/>
      <c r="F19" s="66"/>
    </row>
    <row r="20" spans="1:15">
      <c r="A20" s="12"/>
      <c r="B20" s="76"/>
      <c r="C20" s="12"/>
      <c r="D20" s="81"/>
      <c r="E20" s="75"/>
      <c r="F20" s="66"/>
    </row>
    <row r="21" spans="1:15" s="68" customFormat="1" ht="13.8">
      <c r="A21" s="77"/>
      <c r="B21" s="70" t="str">
        <f>"Sous-Total "&amp;B15</f>
        <v>Sous-Total Travaux de dépose</v>
      </c>
      <c r="C21" s="77"/>
      <c r="D21" s="78"/>
      <c r="E21" s="79"/>
      <c r="F21" s="67">
        <f>SUBTOTAL(9,F15:F20)</f>
        <v>0</v>
      </c>
    </row>
    <row r="22" spans="1:15">
      <c r="A22" s="12"/>
      <c r="B22" s="76"/>
      <c r="C22" s="12"/>
      <c r="D22" s="81"/>
      <c r="E22" s="83"/>
      <c r="F22" s="58"/>
      <c r="O22" s="148"/>
    </row>
    <row r="23" spans="1:15" s="121" customFormat="1" ht="13.8">
      <c r="A23" s="132">
        <v>3</v>
      </c>
      <c r="B23" s="137" t="s">
        <v>30</v>
      </c>
      <c r="C23" s="122"/>
      <c r="D23" s="135"/>
      <c r="E23" s="136"/>
      <c r="F23" s="58"/>
      <c r="O23" s="148"/>
    </row>
    <row r="24" spans="1:15" s="121" customFormat="1">
      <c r="A24" s="122"/>
      <c r="B24" s="131"/>
      <c r="C24" s="122"/>
      <c r="D24" s="135"/>
      <c r="E24" s="136"/>
      <c r="F24" s="58"/>
      <c r="O24" s="148"/>
    </row>
    <row r="25" spans="1:15" s="121" customFormat="1">
      <c r="A25" s="122"/>
      <c r="B25" s="141" t="s">
        <v>31</v>
      </c>
      <c r="C25" s="120" t="s">
        <v>11</v>
      </c>
      <c r="D25" s="135"/>
      <c r="E25" s="136"/>
      <c r="F25" s="58"/>
      <c r="O25" s="148"/>
    </row>
    <row r="26" spans="1:15" s="121" customFormat="1">
      <c r="A26" s="122"/>
      <c r="B26" s="142" t="s">
        <v>32</v>
      </c>
      <c r="C26" s="120"/>
      <c r="D26" s="135"/>
      <c r="E26" s="136"/>
      <c r="F26" s="58"/>
      <c r="O26" s="148"/>
    </row>
    <row r="27" spans="1:15" s="121" customFormat="1">
      <c r="A27" s="122"/>
      <c r="B27" s="142" t="s">
        <v>274</v>
      </c>
      <c r="C27" s="120"/>
      <c r="D27" s="135"/>
      <c r="E27" s="136"/>
      <c r="F27" s="58"/>
      <c r="O27" s="148"/>
    </row>
    <row r="28" spans="1:15" s="121" customFormat="1">
      <c r="A28" s="122"/>
      <c r="B28" s="142" t="s">
        <v>275</v>
      </c>
      <c r="C28" s="120"/>
      <c r="D28" s="135"/>
      <c r="E28" s="136"/>
      <c r="F28" s="58"/>
      <c r="O28" s="148"/>
    </row>
    <row r="29" spans="1:15" s="121" customFormat="1">
      <c r="A29" s="122"/>
      <c r="B29" s="142" t="s">
        <v>273</v>
      </c>
      <c r="C29" s="120"/>
      <c r="D29" s="135"/>
      <c r="E29" s="136"/>
      <c r="F29" s="58"/>
      <c r="O29" s="148"/>
    </row>
    <row r="30" spans="1:15" s="121" customFormat="1">
      <c r="A30" s="122"/>
      <c r="B30" s="142" t="s">
        <v>346</v>
      </c>
      <c r="C30" s="120"/>
      <c r="D30" s="135"/>
      <c r="E30" s="136"/>
      <c r="F30" s="58"/>
      <c r="O30" s="148"/>
    </row>
    <row r="31" spans="1:15" s="121" customFormat="1">
      <c r="A31" s="122"/>
      <c r="B31" s="141"/>
      <c r="C31" s="120"/>
      <c r="D31" s="135"/>
      <c r="E31" s="136"/>
      <c r="F31" s="58"/>
      <c r="O31" s="149"/>
    </row>
    <row r="32" spans="1:15" s="121" customFormat="1">
      <c r="A32" s="122"/>
      <c r="B32" s="141" t="s">
        <v>34</v>
      </c>
      <c r="C32" s="120" t="s">
        <v>12</v>
      </c>
      <c r="D32" s="135">
        <v>3</v>
      </c>
      <c r="E32" s="136"/>
      <c r="F32" s="58"/>
    </row>
    <row r="33" spans="1:6" s="121" customFormat="1">
      <c r="A33" s="122"/>
      <c r="B33" s="142" t="s">
        <v>345</v>
      </c>
      <c r="C33" s="120"/>
      <c r="D33" s="135"/>
      <c r="E33" s="136"/>
      <c r="F33" s="58"/>
    </row>
    <row r="34" spans="1:6" s="121" customFormat="1">
      <c r="A34" s="122"/>
      <c r="B34" s="143"/>
      <c r="C34" s="120"/>
      <c r="D34" s="135"/>
      <c r="E34" s="136"/>
      <c r="F34" s="58"/>
    </row>
    <row r="35" spans="1:6" s="121" customFormat="1">
      <c r="A35" s="122"/>
      <c r="B35" s="141" t="s">
        <v>36</v>
      </c>
      <c r="C35" s="120"/>
      <c r="D35" s="135"/>
      <c r="E35" s="136"/>
      <c r="F35" s="58"/>
    </row>
    <row r="36" spans="1:6" s="121" customFormat="1">
      <c r="A36" s="122"/>
      <c r="B36" s="142" t="s">
        <v>37</v>
      </c>
      <c r="C36" s="120" t="s">
        <v>12</v>
      </c>
      <c r="D36" s="135"/>
      <c r="E36" s="136"/>
      <c r="F36" s="58"/>
    </row>
    <row r="37" spans="1:6" s="121" customFormat="1">
      <c r="A37" s="122"/>
      <c r="B37" s="143"/>
      <c r="C37" s="120"/>
      <c r="D37" s="135"/>
      <c r="E37" s="136"/>
      <c r="F37" s="58"/>
    </row>
    <row r="38" spans="1:6" s="121" customFormat="1">
      <c r="A38" s="122"/>
      <c r="B38" s="142" t="s">
        <v>347</v>
      </c>
      <c r="C38" s="120" t="s">
        <v>9</v>
      </c>
      <c r="D38" s="135"/>
      <c r="E38" s="136"/>
      <c r="F38" s="58"/>
    </row>
    <row r="39" spans="1:6" s="121" customFormat="1">
      <c r="A39" s="122"/>
      <c r="B39" s="142" t="s">
        <v>348</v>
      </c>
      <c r="C39" s="120" t="s">
        <v>9</v>
      </c>
      <c r="D39" s="135"/>
      <c r="E39" s="136"/>
      <c r="F39" s="58"/>
    </row>
    <row r="40" spans="1:6" s="121" customFormat="1">
      <c r="A40" s="122"/>
      <c r="B40" s="143"/>
      <c r="C40" s="120"/>
      <c r="D40" s="135"/>
      <c r="E40" s="136"/>
      <c r="F40" s="58"/>
    </row>
    <row r="41" spans="1:6" s="121" customFormat="1">
      <c r="A41" s="122"/>
      <c r="B41" s="142" t="s">
        <v>43</v>
      </c>
      <c r="C41" s="120" t="s">
        <v>10</v>
      </c>
      <c r="D41" s="135"/>
      <c r="E41" s="136"/>
      <c r="F41" s="58"/>
    </row>
    <row r="42" spans="1:6" s="121" customFormat="1">
      <c r="A42" s="122"/>
      <c r="B42" s="142" t="s">
        <v>44</v>
      </c>
      <c r="C42" s="144" t="s">
        <v>10</v>
      </c>
      <c r="D42" s="135"/>
      <c r="E42" s="136"/>
      <c r="F42" s="58"/>
    </row>
    <row r="43" spans="1:6" s="121" customFormat="1">
      <c r="A43" s="122"/>
      <c r="B43" s="145"/>
      <c r="C43" s="144"/>
      <c r="D43" s="135"/>
      <c r="E43" s="136"/>
      <c r="F43" s="58"/>
    </row>
    <row r="44" spans="1:6" s="121" customFormat="1" ht="13.8">
      <c r="A44" s="122"/>
      <c r="B44" s="146" t="str">
        <f>"Sous-Total "&amp;B23</f>
        <v>Sous-Total Installations HTA</v>
      </c>
      <c r="C44" s="147"/>
      <c r="D44" s="135"/>
      <c r="E44" s="136"/>
      <c r="F44" s="67">
        <f>SUBTOTAL(9,F23:F43)</f>
        <v>0</v>
      </c>
    </row>
    <row r="45" spans="1:6" s="121" customFormat="1">
      <c r="A45" s="122"/>
      <c r="B45" s="131"/>
      <c r="C45" s="122"/>
      <c r="D45" s="135"/>
      <c r="E45" s="136"/>
      <c r="F45" s="58"/>
    </row>
    <row r="46" spans="1:6" s="129" customFormat="1" ht="13.8">
      <c r="A46" s="132">
        <v>4</v>
      </c>
      <c r="B46" s="137" t="s">
        <v>380</v>
      </c>
      <c r="C46" s="132"/>
      <c r="D46" s="133"/>
      <c r="E46" s="134"/>
      <c r="F46" s="67"/>
    </row>
    <row r="47" spans="1:6" s="121" customFormat="1" ht="6.75" customHeight="1">
      <c r="A47" s="122"/>
      <c r="B47" s="138"/>
      <c r="C47" s="122"/>
      <c r="D47" s="135"/>
      <c r="E47" s="136"/>
      <c r="F47" s="58"/>
    </row>
    <row r="48" spans="1:6" s="121" customFormat="1">
      <c r="A48" s="122" t="s">
        <v>326</v>
      </c>
      <c r="B48" s="131" t="s">
        <v>381</v>
      </c>
      <c r="C48" s="122" t="s">
        <v>11</v>
      </c>
      <c r="D48" s="128">
        <v>1</v>
      </c>
      <c r="E48" s="130"/>
      <c r="F48" s="66"/>
    </row>
    <row r="49" spans="1:15" s="121" customFormat="1">
      <c r="A49" s="122"/>
      <c r="B49" s="131"/>
      <c r="C49" s="122"/>
      <c r="D49" s="135"/>
      <c r="E49" s="130"/>
      <c r="F49" s="66"/>
    </row>
    <row r="50" spans="1:15" s="129" customFormat="1" ht="13.8">
      <c r="A50" s="132"/>
      <c r="B50" s="70" t="str">
        <f>"Sous-Total "&amp;B46</f>
        <v>Sous-Total Continuité de service</v>
      </c>
      <c r="C50" s="132"/>
      <c r="D50" s="133"/>
      <c r="E50" s="134"/>
      <c r="F50" s="67">
        <f>SUBTOTAL(9,F46:F49)</f>
        <v>0</v>
      </c>
    </row>
    <row r="51" spans="1:15" s="121" customFormat="1">
      <c r="A51" s="122"/>
      <c r="B51" s="131"/>
      <c r="C51" s="122"/>
      <c r="D51" s="135"/>
      <c r="E51" s="136"/>
      <c r="F51" s="58"/>
      <c r="O51" s="148"/>
    </row>
    <row r="52" spans="1:15" s="121" customFormat="1">
      <c r="A52" s="122"/>
      <c r="B52" s="131"/>
      <c r="C52" s="122"/>
      <c r="D52" s="135"/>
      <c r="E52" s="136"/>
      <c r="F52" s="58"/>
    </row>
    <row r="53" spans="1:15" ht="13.8" thickBot="1">
      <c r="A53" s="1"/>
      <c r="B53" s="17"/>
      <c r="C53" s="1"/>
      <c r="D53" s="12"/>
      <c r="E53" s="13"/>
      <c r="F53" s="51"/>
    </row>
    <row r="54" spans="1:15" ht="13.8" thickTop="1">
      <c r="A54" s="42"/>
      <c r="B54" s="43" t="str">
        <f>"TOTAL "&amp;B7</f>
        <v>TOTAL TRAVAUX DE REMPLACEMENT DU TABLEAU HTA ET TRANSFORMATEURS</v>
      </c>
      <c r="C54" s="23"/>
      <c r="D54" s="24"/>
      <c r="E54" s="44"/>
      <c r="F54" s="57">
        <f>SUBTOTAL(9,F9:F52)</f>
        <v>0</v>
      </c>
    </row>
    <row r="55" spans="1:15" s="121" customFormat="1" ht="12" customHeight="1">
      <c r="A55" s="122"/>
      <c r="B55" s="131"/>
      <c r="C55" s="122"/>
      <c r="D55" s="128"/>
      <c r="E55" s="130"/>
      <c r="F55" s="66"/>
    </row>
    <row r="56" spans="1:15" ht="5.4" customHeight="1" thickBot="1">
      <c r="A56" s="1"/>
      <c r="B56" s="17"/>
      <c r="C56" s="1"/>
      <c r="D56" s="12"/>
      <c r="E56" s="13"/>
      <c r="F56" s="51"/>
    </row>
    <row r="57" spans="1:15" ht="13.8" thickTop="1">
      <c r="A57" s="42"/>
      <c r="B57" s="43" t="str">
        <f>"TOTAL "&amp;A2&amp;B2</f>
        <v>TOTAL TRANCHE FERME</v>
      </c>
      <c r="C57" s="23"/>
      <c r="D57" s="24"/>
      <c r="E57" s="44"/>
      <c r="F57" s="57">
        <f>SUBTOTAL(9,F7:F56)</f>
        <v>0</v>
      </c>
    </row>
    <row r="58" spans="1:15" ht="13.8" thickBot="1">
      <c r="A58" s="45"/>
      <c r="B58" s="46"/>
      <c r="C58" s="47"/>
      <c r="D58" s="48"/>
      <c r="E58" s="49"/>
      <c r="F58" s="50"/>
    </row>
    <row r="59" spans="1:15" ht="13.8" thickTop="1">
      <c r="G59" s="3"/>
    </row>
    <row r="60" spans="1:15">
      <c r="G60" s="3"/>
    </row>
    <row r="61" spans="1:15">
      <c r="G61" s="3"/>
    </row>
    <row r="62" spans="1:15">
      <c r="G62" s="3"/>
    </row>
  </sheetData>
  <mergeCells count="6">
    <mergeCell ref="B1:E1"/>
    <mergeCell ref="F1:F2"/>
    <mergeCell ref="A4:A5"/>
    <mergeCell ref="B4:B5"/>
    <mergeCell ref="C4:C5"/>
    <mergeCell ref="D4:D5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Header>&amp;C
&amp;R&amp;"Calibri,Gras"Préfecture du Val d'Oise&amp;"Calibri,Normal"
Dossier de Consultation des Entreprises</oddHeader>
    <oddFooter>&amp;RCadre de Décomposition du Prix Global et Forfaitaire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37D39-D889-4BC4-A64C-D3BE06EDCABB}">
  <sheetPr>
    <pageSetUpPr fitToPage="1"/>
  </sheetPr>
  <dimension ref="A1:G67"/>
  <sheetViews>
    <sheetView showGridLines="0" view="pageBreakPreview" topLeftCell="A22" zoomScale="85" zoomScaleNormal="100" zoomScaleSheetLayoutView="85" workbookViewId="0">
      <selection activeCell="I58" sqref="I58"/>
    </sheetView>
  </sheetViews>
  <sheetFormatPr baseColWidth="10" defaultColWidth="4.44140625" defaultRowHeight="13.2"/>
  <cols>
    <col min="1" max="1" width="11" style="3" customWidth="1"/>
    <col min="2" max="2" width="78.109375" style="121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121"/>
    <col min="8" max="8" width="13.33203125" style="121" bestFit="1" customWidth="1"/>
    <col min="9" max="9" width="4.44140625" style="121"/>
    <col min="10" max="10" width="12.6640625" style="121" bestFit="1" customWidth="1"/>
    <col min="11" max="11" width="4.44140625" style="121"/>
    <col min="12" max="12" width="5.109375" style="121" bestFit="1" customWidth="1"/>
    <col min="13" max="13" width="8.33203125" style="121" bestFit="1" customWidth="1"/>
    <col min="14" max="14" width="4.44140625" style="121"/>
    <col min="15" max="15" width="14.5546875" style="121" bestFit="1" customWidth="1"/>
    <col min="16" max="16384" width="4.44140625" style="121"/>
  </cols>
  <sheetData>
    <row r="1" spans="1:6" ht="48" customHeight="1" thickTop="1" thickBot="1">
      <c r="A1" s="25" t="s">
        <v>0</v>
      </c>
      <c r="B1" s="150" t="s">
        <v>340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40" t="s">
        <v>350</v>
      </c>
      <c r="C2" s="117"/>
      <c r="D2" s="117"/>
      <c r="E2" s="118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4.4" thickTop="1" thickBot="1">
      <c r="A6" s="15"/>
      <c r="B6" s="18"/>
      <c r="C6" s="14"/>
      <c r="D6" s="9"/>
      <c r="E6" s="8"/>
      <c r="F6" s="39"/>
    </row>
    <row r="7" spans="1:6" ht="13.8" thickTop="1">
      <c r="A7" s="125"/>
      <c r="B7" s="126" t="s">
        <v>351</v>
      </c>
      <c r="C7" s="123"/>
      <c r="D7" s="124"/>
      <c r="E7" s="127"/>
      <c r="F7" s="57"/>
    </row>
    <row r="8" spans="1:6" ht="8.25" customHeight="1">
      <c r="A8" s="122"/>
      <c r="B8" s="131"/>
      <c r="C8" s="122"/>
      <c r="D8" s="135"/>
      <c r="E8" s="136"/>
      <c r="F8" s="58"/>
    </row>
    <row r="9" spans="1:6" s="129" customFormat="1" ht="13.8">
      <c r="A9" s="132">
        <v>1</v>
      </c>
      <c r="B9" s="137" t="s">
        <v>249</v>
      </c>
      <c r="C9" s="132"/>
      <c r="D9" s="133"/>
      <c r="E9" s="134"/>
      <c r="F9" s="67"/>
    </row>
    <row r="10" spans="1:6" ht="6.75" customHeight="1">
      <c r="A10" s="122"/>
      <c r="B10" s="138"/>
      <c r="C10" s="122"/>
      <c r="D10" s="135"/>
      <c r="E10" s="136"/>
      <c r="F10" s="58"/>
    </row>
    <row r="11" spans="1:6">
      <c r="A11" s="122" t="s">
        <v>330</v>
      </c>
      <c r="B11" s="138" t="s">
        <v>352</v>
      </c>
      <c r="C11" s="122" t="s">
        <v>11</v>
      </c>
      <c r="D11" s="128">
        <v>1</v>
      </c>
      <c r="E11" s="130"/>
      <c r="F11" s="66"/>
    </row>
    <row r="12" spans="1:6">
      <c r="A12" s="122"/>
      <c r="B12" s="131"/>
      <c r="C12" s="122"/>
      <c r="D12" s="135"/>
      <c r="E12" s="130"/>
      <c r="F12" s="66"/>
    </row>
    <row r="13" spans="1:6" s="129" customFormat="1" ht="13.8">
      <c r="A13" s="132"/>
      <c r="B13" s="70" t="str">
        <f>"Sous-Total "&amp;B9</f>
        <v>Sous-Total Travaux de relevés</v>
      </c>
      <c r="C13" s="132"/>
      <c r="D13" s="133"/>
      <c r="E13" s="134"/>
      <c r="F13" s="67">
        <f>SUBTOTAL(9,F10:F12)</f>
        <v>0</v>
      </c>
    </row>
    <row r="14" spans="1:6">
      <c r="A14" s="122"/>
      <c r="B14" s="131"/>
      <c r="C14" s="122"/>
      <c r="D14" s="135"/>
      <c r="E14" s="136"/>
      <c r="F14" s="58"/>
    </row>
    <row r="15" spans="1:6" s="129" customFormat="1" ht="13.8">
      <c r="A15" s="132">
        <v>2</v>
      </c>
      <c r="B15" s="137" t="s">
        <v>21</v>
      </c>
      <c r="C15" s="132"/>
      <c r="D15" s="133"/>
      <c r="E15" s="134"/>
      <c r="F15" s="67"/>
    </row>
    <row r="16" spans="1:6" ht="6.75" customHeight="1">
      <c r="A16" s="122"/>
      <c r="B16" s="138"/>
      <c r="C16" s="122"/>
      <c r="D16" s="135"/>
      <c r="E16" s="136"/>
      <c r="F16" s="58"/>
    </row>
    <row r="17" spans="1:6">
      <c r="A17" s="122" t="s">
        <v>20</v>
      </c>
      <c r="B17" s="131" t="s">
        <v>333</v>
      </c>
      <c r="C17" s="122" t="s">
        <v>11</v>
      </c>
      <c r="D17" s="128">
        <v>1</v>
      </c>
      <c r="E17" s="130"/>
      <c r="F17" s="66"/>
    </row>
    <row r="18" spans="1:6" ht="12" customHeight="1">
      <c r="A18" s="122" t="s">
        <v>29</v>
      </c>
      <c r="B18" s="131" t="s">
        <v>353</v>
      </c>
      <c r="C18" s="122" t="s">
        <v>11</v>
      </c>
      <c r="D18" s="128">
        <v>1</v>
      </c>
      <c r="E18" s="130"/>
      <c r="F18" s="66"/>
    </row>
    <row r="19" spans="1:6" ht="12" customHeight="1">
      <c r="A19" s="122" t="s">
        <v>73</v>
      </c>
      <c r="B19" s="131" t="s">
        <v>338</v>
      </c>
      <c r="C19" s="122" t="s">
        <v>11</v>
      </c>
      <c r="D19" s="128">
        <v>1</v>
      </c>
      <c r="E19" s="130"/>
      <c r="F19" s="66"/>
    </row>
    <row r="20" spans="1:6">
      <c r="A20" s="122"/>
      <c r="B20" s="131"/>
      <c r="C20" s="122"/>
      <c r="D20" s="135"/>
      <c r="E20" s="130"/>
      <c r="F20" s="66"/>
    </row>
    <row r="21" spans="1:6" s="129" customFormat="1" ht="13.8">
      <c r="A21" s="132"/>
      <c r="B21" s="70" t="str">
        <f>"Sous-Total "&amp;B15</f>
        <v>Sous-Total Travaux de dépose</v>
      </c>
      <c r="C21" s="132"/>
      <c r="D21" s="133"/>
      <c r="E21" s="134"/>
      <c r="F21" s="67">
        <f>SUBTOTAL(9,F15:F20)</f>
        <v>0</v>
      </c>
    </row>
    <row r="22" spans="1:6">
      <c r="A22" s="122"/>
      <c r="B22" s="131"/>
      <c r="C22" s="122"/>
      <c r="D22" s="135"/>
      <c r="E22" s="136"/>
      <c r="F22" s="58"/>
    </row>
    <row r="23" spans="1:6" s="129" customFormat="1" ht="13.8">
      <c r="A23" s="132">
        <v>3</v>
      </c>
      <c r="B23" s="137" t="s">
        <v>334</v>
      </c>
      <c r="C23" s="132"/>
      <c r="D23" s="133"/>
      <c r="E23" s="80"/>
      <c r="F23" s="69"/>
    </row>
    <row r="24" spans="1:6" ht="6.75" customHeight="1">
      <c r="A24" s="122"/>
      <c r="B24" s="138"/>
      <c r="C24" s="122"/>
      <c r="D24" s="135"/>
      <c r="E24" s="130"/>
      <c r="F24" s="66"/>
    </row>
    <row r="25" spans="1:6" s="56" customFormat="1">
      <c r="A25" s="122" t="s">
        <v>331</v>
      </c>
      <c r="B25" s="131" t="s">
        <v>354</v>
      </c>
      <c r="C25" s="71" t="s">
        <v>12</v>
      </c>
      <c r="D25" s="122">
        <v>1</v>
      </c>
      <c r="E25" s="72"/>
      <c r="F25" s="58"/>
    </row>
    <row r="26" spans="1:6" s="56" customFormat="1">
      <c r="A26" s="122"/>
      <c r="B26" s="84" t="s">
        <v>335</v>
      </c>
      <c r="C26" s="71"/>
      <c r="D26" s="122"/>
      <c r="E26" s="72"/>
      <c r="F26" s="58"/>
    </row>
    <row r="27" spans="1:6" s="56" customFormat="1">
      <c r="A27" s="122"/>
      <c r="B27" s="84" t="s">
        <v>355</v>
      </c>
      <c r="C27" s="71"/>
      <c r="D27" s="122"/>
      <c r="E27" s="72"/>
      <c r="F27" s="58"/>
    </row>
    <row r="28" spans="1:6" s="56" customFormat="1">
      <c r="A28" s="122"/>
      <c r="B28" s="84" t="s">
        <v>62</v>
      </c>
      <c r="C28" s="71"/>
      <c r="D28" s="122"/>
      <c r="E28" s="72"/>
      <c r="F28" s="58"/>
    </row>
    <row r="29" spans="1:6" s="56" customFormat="1">
      <c r="A29" s="122"/>
      <c r="B29" s="84" t="s">
        <v>356</v>
      </c>
      <c r="C29" s="71"/>
      <c r="D29" s="122"/>
      <c r="E29" s="72"/>
      <c r="F29" s="58"/>
    </row>
    <row r="30" spans="1:6" s="56" customFormat="1">
      <c r="A30" s="122"/>
      <c r="B30" s="131"/>
      <c r="C30" s="71"/>
      <c r="D30" s="122"/>
      <c r="E30" s="72"/>
      <c r="F30" s="58"/>
    </row>
    <row r="31" spans="1:6" s="56" customFormat="1">
      <c r="A31" s="122" t="s">
        <v>332</v>
      </c>
      <c r="B31" s="131" t="s">
        <v>336</v>
      </c>
      <c r="C31" s="71" t="s">
        <v>357</v>
      </c>
      <c r="D31" s="122"/>
      <c r="E31" s="72"/>
      <c r="F31" s="58"/>
    </row>
    <row r="32" spans="1:6" s="56" customFormat="1">
      <c r="A32" s="122"/>
      <c r="B32" s="102"/>
      <c r="C32" s="71"/>
      <c r="D32" s="122"/>
      <c r="E32" s="72"/>
      <c r="F32" s="58"/>
    </row>
    <row r="33" spans="1:6" s="129" customFormat="1" ht="13.8">
      <c r="A33" s="132"/>
      <c r="B33" s="137" t="str">
        <f>"Sous-Total "&amp;B23</f>
        <v>Sous-Total Tableau Général Basse Tension</v>
      </c>
      <c r="C33" s="132"/>
      <c r="D33" s="133"/>
      <c r="E33" s="134"/>
      <c r="F33" s="67">
        <f>SUBTOTAL(9,F23:F32)</f>
        <v>0</v>
      </c>
    </row>
    <row r="34" spans="1:6" s="56" customFormat="1">
      <c r="A34" s="88"/>
      <c r="B34" s="102"/>
      <c r="C34" s="71"/>
      <c r="D34" s="122"/>
      <c r="E34" s="72"/>
      <c r="F34" s="58"/>
    </row>
    <row r="35" spans="1:6" s="129" customFormat="1" ht="13.8">
      <c r="A35" s="132">
        <v>4</v>
      </c>
      <c r="B35" s="137" t="s">
        <v>84</v>
      </c>
      <c r="C35" s="132"/>
      <c r="D35" s="133"/>
      <c r="E35" s="80"/>
      <c r="F35" s="69"/>
    </row>
    <row r="36" spans="1:6" ht="6.75" customHeight="1">
      <c r="A36" s="122"/>
      <c r="B36" s="138"/>
      <c r="C36" s="122"/>
      <c r="D36" s="135"/>
      <c r="E36" s="130"/>
      <c r="F36" s="66"/>
    </row>
    <row r="37" spans="1:6" s="56" customFormat="1">
      <c r="A37" s="128" t="s">
        <v>326</v>
      </c>
      <c r="B37" s="119" t="s">
        <v>98</v>
      </c>
      <c r="C37" s="71"/>
      <c r="D37" s="122"/>
      <c r="E37" s="72"/>
      <c r="F37" s="58"/>
    </row>
    <row r="38" spans="1:6" s="56" customFormat="1">
      <c r="A38" s="128"/>
      <c r="B38" s="139" t="s">
        <v>89</v>
      </c>
      <c r="C38" s="71" t="s">
        <v>9</v>
      </c>
      <c r="D38" s="122"/>
      <c r="E38" s="72"/>
      <c r="F38" s="58"/>
    </row>
    <row r="39" spans="1:6" s="56" customFormat="1">
      <c r="A39" s="128"/>
      <c r="B39" s="139" t="s">
        <v>90</v>
      </c>
      <c r="C39" s="71" t="s">
        <v>9</v>
      </c>
      <c r="D39" s="122"/>
      <c r="E39" s="72"/>
      <c r="F39" s="58"/>
    </row>
    <row r="40" spans="1:6" s="56" customFormat="1">
      <c r="A40" s="128"/>
      <c r="B40" s="139" t="s">
        <v>91</v>
      </c>
      <c r="C40" s="71" t="s">
        <v>9</v>
      </c>
      <c r="D40" s="122"/>
      <c r="E40" s="72"/>
      <c r="F40" s="58"/>
    </row>
    <row r="41" spans="1:6" s="56" customFormat="1">
      <c r="A41" s="128"/>
      <c r="B41" s="139" t="s">
        <v>92</v>
      </c>
      <c r="C41" s="71" t="s">
        <v>9</v>
      </c>
      <c r="D41" s="122"/>
      <c r="E41" s="72"/>
      <c r="F41" s="58"/>
    </row>
    <row r="42" spans="1:6" s="56" customFormat="1">
      <c r="A42" s="128"/>
      <c r="B42" s="139" t="s">
        <v>93</v>
      </c>
      <c r="C42" s="71" t="s">
        <v>9</v>
      </c>
      <c r="D42" s="122"/>
      <c r="E42" s="72"/>
      <c r="F42" s="58"/>
    </row>
    <row r="43" spans="1:6" s="56" customFormat="1">
      <c r="A43" s="128"/>
      <c r="B43" s="139" t="s">
        <v>87</v>
      </c>
      <c r="C43" s="71" t="s">
        <v>9</v>
      </c>
      <c r="D43" s="122"/>
      <c r="E43" s="72"/>
      <c r="F43" s="58"/>
    </row>
    <row r="44" spans="1:6" s="56" customFormat="1">
      <c r="A44" s="128"/>
      <c r="B44" s="139" t="s">
        <v>88</v>
      </c>
      <c r="C44" s="71"/>
      <c r="D44" s="122"/>
      <c r="E44" s="72"/>
      <c r="F44" s="58"/>
    </row>
    <row r="45" spans="1:6" s="56" customFormat="1">
      <c r="A45" s="128"/>
      <c r="B45" s="139"/>
      <c r="C45" s="71"/>
      <c r="D45" s="122"/>
      <c r="E45" s="72"/>
      <c r="F45" s="58"/>
    </row>
    <row r="46" spans="1:6" s="56" customFormat="1">
      <c r="A46" s="128" t="s">
        <v>327</v>
      </c>
      <c r="B46" s="119" t="s">
        <v>17</v>
      </c>
      <c r="C46" s="71"/>
      <c r="D46" s="122"/>
      <c r="E46" s="72"/>
      <c r="F46" s="58"/>
    </row>
    <row r="47" spans="1:6" s="56" customFormat="1">
      <c r="A47" s="128"/>
      <c r="B47" s="139" t="s">
        <v>94</v>
      </c>
      <c r="C47" s="71" t="s">
        <v>9</v>
      </c>
      <c r="D47" s="122"/>
      <c r="E47" s="72"/>
      <c r="F47" s="58"/>
    </row>
    <row r="48" spans="1:6" s="56" customFormat="1">
      <c r="A48" s="128"/>
      <c r="B48" s="139" t="s">
        <v>95</v>
      </c>
      <c r="C48" s="71" t="s">
        <v>9</v>
      </c>
      <c r="D48" s="122"/>
      <c r="E48" s="72"/>
      <c r="F48" s="58"/>
    </row>
    <row r="49" spans="1:7" s="56" customFormat="1">
      <c r="A49" s="128"/>
      <c r="B49" s="139" t="s">
        <v>96</v>
      </c>
      <c r="C49" s="71" t="s">
        <v>10</v>
      </c>
      <c r="D49" s="122"/>
      <c r="E49" s="72"/>
      <c r="F49" s="58"/>
    </row>
    <row r="50" spans="1:7" s="56" customFormat="1">
      <c r="A50" s="128"/>
      <c r="B50" s="139"/>
      <c r="C50" s="71"/>
      <c r="D50" s="122"/>
      <c r="E50" s="72"/>
      <c r="F50" s="58"/>
    </row>
    <row r="51" spans="1:7" s="129" customFormat="1" ht="13.8">
      <c r="A51" s="132"/>
      <c r="B51" s="70" t="str">
        <f>"Sous-Total "&amp;B35</f>
        <v>Sous-Total Cheminement des câbles</v>
      </c>
      <c r="C51" s="132"/>
      <c r="D51" s="133"/>
      <c r="E51" s="134"/>
      <c r="F51" s="67">
        <f>SUBTOTAL(9,F35:F50)</f>
        <v>0</v>
      </c>
    </row>
    <row r="52" spans="1:7" s="56" customFormat="1">
      <c r="A52" s="88"/>
      <c r="B52" s="73"/>
      <c r="C52" s="71"/>
      <c r="D52" s="122"/>
      <c r="E52" s="72"/>
      <c r="F52" s="58"/>
    </row>
    <row r="53" spans="1:7" s="129" customFormat="1" ht="13.8">
      <c r="A53" s="132">
        <v>5</v>
      </c>
      <c r="B53" s="137" t="s">
        <v>337</v>
      </c>
      <c r="C53" s="132"/>
      <c r="D53" s="133"/>
      <c r="E53" s="80"/>
      <c r="F53" s="69"/>
    </row>
    <row r="54" spans="1:7" ht="6.75" customHeight="1">
      <c r="A54" s="122"/>
      <c r="B54" s="138"/>
      <c r="C54" s="122"/>
      <c r="D54" s="135"/>
      <c r="E54" s="130"/>
      <c r="F54" s="66"/>
    </row>
    <row r="55" spans="1:7">
      <c r="A55" s="122" t="s">
        <v>329</v>
      </c>
      <c r="B55" s="131" t="s">
        <v>358</v>
      </c>
      <c r="C55" s="122" t="s">
        <v>11</v>
      </c>
      <c r="D55" s="128">
        <v>1</v>
      </c>
      <c r="E55" s="130"/>
      <c r="F55" s="66"/>
    </row>
    <row r="56" spans="1:7" s="56" customFormat="1">
      <c r="A56" s="88"/>
      <c r="B56" s="73"/>
      <c r="C56" s="71"/>
      <c r="D56" s="122"/>
      <c r="E56" s="72"/>
      <c r="F56" s="58"/>
    </row>
    <row r="57" spans="1:7" s="129" customFormat="1" ht="13.8">
      <c r="A57" s="132"/>
      <c r="B57" s="70" t="str">
        <f>"Sous-Total "&amp;B53</f>
        <v>Sous-Total Distribution Basse Tension</v>
      </c>
      <c r="C57" s="132"/>
      <c r="D57" s="133"/>
      <c r="E57" s="134"/>
      <c r="F57" s="67">
        <f>SUBTOTAL(9,F54:F55)</f>
        <v>0</v>
      </c>
    </row>
    <row r="58" spans="1:7" ht="13.8" thickBot="1">
      <c r="A58" s="120"/>
      <c r="B58" s="17"/>
      <c r="C58" s="120"/>
      <c r="D58" s="122"/>
      <c r="E58" s="13"/>
      <c r="F58" s="51"/>
    </row>
    <row r="59" spans="1:7" ht="13.8" thickTop="1">
      <c r="A59" s="125"/>
      <c r="B59" s="126" t="str">
        <f>"TOTAL "&amp;B7</f>
        <v>TOTAL TRAVAUX REMPLACEMENT TGBT</v>
      </c>
      <c r="C59" s="123"/>
      <c r="D59" s="124"/>
      <c r="E59" s="127"/>
      <c r="F59" s="57">
        <f>SUBTOTAL(9,F9:F57)</f>
        <v>0</v>
      </c>
    </row>
    <row r="60" spans="1:7" ht="12" customHeight="1">
      <c r="A60" s="122"/>
      <c r="B60" s="131"/>
      <c r="C60" s="122"/>
      <c r="D60" s="128"/>
      <c r="E60" s="130"/>
      <c r="F60" s="66"/>
    </row>
    <row r="61" spans="1:7" ht="5.4" customHeight="1" thickBot="1">
      <c r="A61" s="120"/>
      <c r="B61" s="17"/>
      <c r="C61" s="120"/>
      <c r="D61" s="122"/>
      <c r="E61" s="13"/>
      <c r="F61" s="51"/>
    </row>
    <row r="62" spans="1:7" ht="13.8" thickTop="1">
      <c r="A62" s="125"/>
      <c r="B62" s="126" t="str">
        <f>"TOTAL "&amp;A2&amp;B2</f>
        <v>TOTAL TRANCHE OPTIONNELLE N°1</v>
      </c>
      <c r="C62" s="123"/>
      <c r="D62" s="124"/>
      <c r="E62" s="127"/>
      <c r="F62" s="57">
        <f>SUBTOTAL(9,F7:F61)</f>
        <v>0</v>
      </c>
    </row>
    <row r="63" spans="1:7" ht="13.8" thickBot="1">
      <c r="A63" s="45"/>
      <c r="B63" s="46"/>
      <c r="C63" s="47"/>
      <c r="D63" s="48"/>
      <c r="E63" s="49"/>
      <c r="F63" s="50"/>
    </row>
    <row r="64" spans="1:7" ht="13.8" thickTop="1">
      <c r="G64" s="3"/>
    </row>
    <row r="65" spans="7:7">
      <c r="G65" s="3"/>
    </row>
    <row r="66" spans="7:7">
      <c r="G66" s="3"/>
    </row>
    <row r="67" spans="7:7">
      <c r="G67" s="3"/>
    </row>
  </sheetData>
  <mergeCells count="6">
    <mergeCell ref="B1:E1"/>
    <mergeCell ref="F1:F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Header>&amp;C
&amp;R&amp;"Calibri,Gras"Préfecture du Val d'Oise&amp;"Calibri,Normal"
Dossier de Consultation des Entreprises</oddHeader>
    <oddFooter>&amp;RCadre de Décomposition du Prix Global et Forfaitaire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8B834-2950-4151-9EAA-24C5EEB7AAB1}">
  <sheetPr>
    <pageSetUpPr fitToPage="1"/>
  </sheetPr>
  <dimension ref="A1:G45"/>
  <sheetViews>
    <sheetView showGridLines="0" view="pageBreakPreview" zoomScale="85" zoomScaleNormal="100" zoomScaleSheetLayoutView="85" workbookViewId="0">
      <selection activeCell="J36" sqref="J36"/>
    </sheetView>
  </sheetViews>
  <sheetFormatPr baseColWidth="10" defaultColWidth="4.44140625" defaultRowHeight="13.2"/>
  <cols>
    <col min="1" max="1" width="11" style="3" customWidth="1"/>
    <col min="2" max="2" width="78.109375" style="121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121"/>
    <col min="8" max="8" width="13.33203125" style="121" bestFit="1" customWidth="1"/>
    <col min="9" max="9" width="4.44140625" style="121"/>
    <col min="10" max="10" width="12.6640625" style="121" bestFit="1" customWidth="1"/>
    <col min="11" max="11" width="4.44140625" style="121"/>
    <col min="12" max="12" width="5.109375" style="121" bestFit="1" customWidth="1"/>
    <col min="13" max="13" width="8.33203125" style="121" bestFit="1" customWidth="1"/>
    <col min="14" max="14" width="4.44140625" style="121"/>
    <col min="15" max="15" width="14.5546875" style="121" bestFit="1" customWidth="1"/>
    <col min="16" max="16384" width="4.44140625" style="121"/>
  </cols>
  <sheetData>
    <row r="1" spans="1:6" ht="48" customHeight="1" thickTop="1" thickBot="1">
      <c r="A1" s="25" t="s">
        <v>0</v>
      </c>
      <c r="B1" s="150" t="s">
        <v>340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40" t="s">
        <v>363</v>
      </c>
      <c r="C2" s="117"/>
      <c r="D2" s="117"/>
      <c r="E2" s="118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4.4" thickTop="1" thickBot="1">
      <c r="A6" s="15"/>
      <c r="B6" s="18"/>
      <c r="C6" s="14"/>
      <c r="D6" s="9"/>
      <c r="E6" s="8"/>
      <c r="F6" s="39"/>
    </row>
    <row r="7" spans="1:6" ht="13.8" thickTop="1">
      <c r="A7" s="125"/>
      <c r="B7" s="126" t="s">
        <v>362</v>
      </c>
      <c r="C7" s="123"/>
      <c r="D7" s="124"/>
      <c r="E7" s="127"/>
      <c r="F7" s="57"/>
    </row>
    <row r="8" spans="1:6" ht="8.25" customHeight="1">
      <c r="A8" s="122"/>
      <c r="B8" s="131"/>
      <c r="C8" s="122"/>
      <c r="D8" s="135"/>
      <c r="E8" s="136"/>
      <c r="F8" s="58"/>
    </row>
    <row r="9" spans="1:6" s="129" customFormat="1" ht="13.8">
      <c r="A9" s="132">
        <v>1</v>
      </c>
      <c r="B9" s="137" t="s">
        <v>249</v>
      </c>
      <c r="C9" s="132"/>
      <c r="D9" s="133"/>
      <c r="E9" s="134"/>
      <c r="F9" s="67"/>
    </row>
    <row r="10" spans="1:6" ht="6.75" customHeight="1">
      <c r="A10" s="122"/>
      <c r="B10" s="138"/>
      <c r="C10" s="122"/>
      <c r="D10" s="135"/>
      <c r="E10" s="136"/>
      <c r="F10" s="58"/>
    </row>
    <row r="11" spans="1:6">
      <c r="A11" s="122" t="s">
        <v>330</v>
      </c>
      <c r="B11" s="138" t="s">
        <v>352</v>
      </c>
      <c r="C11" s="122" t="s">
        <v>11</v>
      </c>
      <c r="D11" s="128">
        <v>1</v>
      </c>
      <c r="E11" s="130"/>
      <c r="F11" s="66"/>
    </row>
    <row r="12" spans="1:6">
      <c r="A12" s="122"/>
      <c r="B12" s="131"/>
      <c r="C12" s="122"/>
      <c r="D12" s="135"/>
      <c r="E12" s="130"/>
      <c r="F12" s="66"/>
    </row>
    <row r="13" spans="1:6" s="129" customFormat="1" ht="13.8">
      <c r="A13" s="132"/>
      <c r="B13" s="70" t="str">
        <f>"Sous-Total "&amp;B9</f>
        <v>Sous-Total Travaux de relevés</v>
      </c>
      <c r="C13" s="132"/>
      <c r="D13" s="133"/>
      <c r="E13" s="134"/>
      <c r="F13" s="67">
        <f>SUBTOTAL(9,F10:F12)</f>
        <v>0</v>
      </c>
    </row>
    <row r="14" spans="1:6">
      <c r="A14" s="122"/>
      <c r="B14" s="131"/>
      <c r="C14" s="122"/>
      <c r="D14" s="135"/>
      <c r="E14" s="136"/>
      <c r="F14" s="58"/>
    </row>
    <row r="15" spans="1:6" s="129" customFormat="1" ht="13.8">
      <c r="A15" s="132">
        <v>2</v>
      </c>
      <c r="B15" s="137" t="s">
        <v>21</v>
      </c>
      <c r="C15" s="132"/>
      <c r="D15" s="133"/>
      <c r="E15" s="134"/>
      <c r="F15" s="67"/>
    </row>
    <row r="16" spans="1:6" ht="6.75" customHeight="1">
      <c r="A16" s="122"/>
      <c r="B16" s="138"/>
      <c r="C16" s="122"/>
      <c r="D16" s="135"/>
      <c r="E16" s="136"/>
      <c r="F16" s="58"/>
    </row>
    <row r="17" spans="1:6">
      <c r="A17" s="122" t="s">
        <v>20</v>
      </c>
      <c r="B17" s="131" t="s">
        <v>364</v>
      </c>
      <c r="C17" s="122" t="s">
        <v>11</v>
      </c>
      <c r="D17" s="128">
        <v>1</v>
      </c>
      <c r="E17" s="130"/>
      <c r="F17" s="66"/>
    </row>
    <row r="18" spans="1:6" ht="12" customHeight="1">
      <c r="A18" s="122" t="s">
        <v>29</v>
      </c>
      <c r="B18" s="131" t="s">
        <v>353</v>
      </c>
      <c r="C18" s="122" t="s">
        <v>11</v>
      </c>
      <c r="D18" s="128">
        <v>1</v>
      </c>
      <c r="E18" s="130"/>
      <c r="F18" s="66"/>
    </row>
    <row r="19" spans="1:6" ht="12" customHeight="1">
      <c r="A19" s="122" t="s">
        <v>73</v>
      </c>
      <c r="B19" s="131" t="s">
        <v>338</v>
      </c>
      <c r="C19" s="122" t="s">
        <v>11</v>
      </c>
      <c r="D19" s="128">
        <v>1</v>
      </c>
      <c r="E19" s="130"/>
      <c r="F19" s="66"/>
    </row>
    <row r="20" spans="1:6">
      <c r="A20" s="122"/>
      <c r="B20" s="131"/>
      <c r="C20" s="122"/>
      <c r="D20" s="135"/>
      <c r="E20" s="130"/>
      <c r="F20" s="66"/>
    </row>
    <row r="21" spans="1:6" s="129" customFormat="1" ht="13.8">
      <c r="A21" s="132"/>
      <c r="B21" s="70" t="str">
        <f>"Sous-Total "&amp;B15</f>
        <v>Sous-Total Travaux de dépose</v>
      </c>
      <c r="C21" s="132"/>
      <c r="D21" s="133"/>
      <c r="E21" s="134"/>
      <c r="F21" s="67">
        <f>SUBTOTAL(9,F15:F20)</f>
        <v>0</v>
      </c>
    </row>
    <row r="22" spans="1:6">
      <c r="A22" s="122"/>
      <c r="B22" s="131"/>
      <c r="C22" s="122"/>
      <c r="D22" s="135"/>
      <c r="E22" s="136"/>
      <c r="F22" s="58"/>
    </row>
    <row r="23" spans="1:6" s="129" customFormat="1" ht="13.8">
      <c r="A23" s="132">
        <v>3</v>
      </c>
      <c r="B23" s="137" t="s">
        <v>334</v>
      </c>
      <c r="C23" s="132"/>
      <c r="D23" s="133"/>
      <c r="E23" s="80"/>
      <c r="F23" s="69"/>
    </row>
    <row r="24" spans="1:6" ht="6.75" customHeight="1">
      <c r="A24" s="122"/>
      <c r="B24" s="138"/>
      <c r="C24" s="122"/>
      <c r="D24" s="135"/>
      <c r="E24" s="130"/>
      <c r="F24" s="66"/>
    </row>
    <row r="25" spans="1:6" s="56" customFormat="1">
      <c r="A25" s="122" t="s">
        <v>331</v>
      </c>
      <c r="B25" s="131" t="s">
        <v>359</v>
      </c>
      <c r="C25" s="71" t="s">
        <v>12</v>
      </c>
      <c r="D25" s="122">
        <v>1</v>
      </c>
      <c r="E25" s="72"/>
      <c r="F25" s="58"/>
    </row>
    <row r="26" spans="1:6" s="56" customFormat="1">
      <c r="A26" s="122"/>
      <c r="B26" s="84" t="s">
        <v>360</v>
      </c>
      <c r="C26" s="71"/>
      <c r="D26" s="122"/>
      <c r="E26" s="72"/>
      <c r="F26" s="58"/>
    </row>
    <row r="27" spans="1:6" s="56" customFormat="1">
      <c r="A27" s="122"/>
      <c r="B27" s="84" t="s">
        <v>361</v>
      </c>
      <c r="C27" s="71"/>
      <c r="D27" s="122"/>
      <c r="E27" s="72"/>
      <c r="F27" s="58"/>
    </row>
    <row r="28" spans="1:6" s="56" customFormat="1">
      <c r="A28" s="122"/>
      <c r="B28" s="84" t="s">
        <v>355</v>
      </c>
      <c r="C28" s="71"/>
      <c r="D28" s="122"/>
      <c r="E28" s="72"/>
      <c r="F28" s="58"/>
    </row>
    <row r="29" spans="1:6" s="56" customFormat="1">
      <c r="A29" s="122"/>
      <c r="B29" s="84" t="s">
        <v>62</v>
      </c>
      <c r="C29" s="71"/>
      <c r="D29" s="122"/>
      <c r="E29" s="72"/>
      <c r="F29" s="58"/>
    </row>
    <row r="30" spans="1:6" s="56" customFormat="1">
      <c r="A30" s="122"/>
      <c r="B30" s="84" t="s">
        <v>356</v>
      </c>
      <c r="C30" s="71"/>
      <c r="D30" s="122"/>
      <c r="E30" s="72"/>
      <c r="F30" s="58"/>
    </row>
    <row r="31" spans="1:6" s="56" customFormat="1">
      <c r="A31" s="122"/>
      <c r="B31" s="131"/>
      <c r="C31" s="71"/>
      <c r="D31" s="122"/>
      <c r="E31" s="72"/>
      <c r="F31" s="58"/>
    </row>
    <row r="32" spans="1:6" s="56" customFormat="1">
      <c r="A32" s="122" t="s">
        <v>332</v>
      </c>
      <c r="B32" s="131" t="s">
        <v>336</v>
      </c>
      <c r="C32" s="71" t="s">
        <v>357</v>
      </c>
      <c r="D32" s="122"/>
      <c r="E32" s="72"/>
      <c r="F32" s="58"/>
    </row>
    <row r="33" spans="1:7" s="56" customFormat="1">
      <c r="A33" s="122"/>
      <c r="B33" s="102"/>
      <c r="C33" s="71"/>
      <c r="D33" s="122"/>
      <c r="E33" s="72"/>
      <c r="F33" s="58"/>
    </row>
    <row r="34" spans="1:7" s="129" customFormat="1" ht="13.8">
      <c r="A34" s="132"/>
      <c r="B34" s="137" t="str">
        <f>"Sous-Total "&amp;B23</f>
        <v>Sous-Total Tableau Général Basse Tension</v>
      </c>
      <c r="C34" s="132"/>
      <c r="D34" s="133"/>
      <c r="E34" s="134"/>
      <c r="F34" s="67">
        <f>SUBTOTAL(9,F23:F33)</f>
        <v>0</v>
      </c>
    </row>
    <row r="35" spans="1:7" s="56" customFormat="1">
      <c r="A35" s="88"/>
      <c r="B35" s="102"/>
      <c r="C35" s="71"/>
      <c r="D35" s="122"/>
      <c r="E35" s="72"/>
      <c r="F35" s="58"/>
    </row>
    <row r="36" spans="1:7" s="56" customFormat="1" ht="13.8" thickBot="1">
      <c r="A36" s="88"/>
      <c r="B36" s="73"/>
      <c r="C36" s="71"/>
      <c r="D36" s="122"/>
      <c r="E36" s="72"/>
      <c r="F36" s="58"/>
    </row>
    <row r="37" spans="1:7" ht="13.8" thickTop="1">
      <c r="A37" s="125"/>
      <c r="B37" s="126" t="str">
        <f>"TOTAL "&amp;B7</f>
        <v>TOTAL TRAVAUX REMPLACEMENT APPREILLAGES DE PROTECTIONS TGBT</v>
      </c>
      <c r="C37" s="123"/>
      <c r="D37" s="124"/>
      <c r="E37" s="127"/>
      <c r="F37" s="57">
        <f>SUBTOTAL(9,F9:F36)</f>
        <v>0</v>
      </c>
    </row>
    <row r="38" spans="1:7" ht="12" customHeight="1">
      <c r="A38" s="122"/>
      <c r="B38" s="131"/>
      <c r="C38" s="122"/>
      <c r="D38" s="128"/>
      <c r="E38" s="130"/>
      <c r="F38" s="66"/>
    </row>
    <row r="39" spans="1:7" ht="5.4" customHeight="1" thickBot="1">
      <c r="A39" s="120"/>
      <c r="B39" s="17"/>
      <c r="C39" s="120"/>
      <c r="D39" s="122"/>
      <c r="E39" s="13"/>
      <c r="F39" s="51"/>
    </row>
    <row r="40" spans="1:7" ht="13.8" thickTop="1">
      <c r="A40" s="125"/>
      <c r="B40" s="126" t="str">
        <f>"TOTAL "&amp;A2&amp;B2</f>
        <v>TOTAL TRANCHE OPTIONNELLE N°2</v>
      </c>
      <c r="C40" s="123"/>
      <c r="D40" s="124"/>
      <c r="E40" s="127"/>
      <c r="F40" s="57">
        <f>SUBTOTAL(9,F7:F39)</f>
        <v>0</v>
      </c>
    </row>
    <row r="41" spans="1:7" ht="13.8" thickBot="1">
      <c r="A41" s="45"/>
      <c r="B41" s="46"/>
      <c r="C41" s="47"/>
      <c r="D41" s="48"/>
      <c r="E41" s="49"/>
      <c r="F41" s="50"/>
    </row>
    <row r="42" spans="1:7" ht="13.8" thickTop="1">
      <c r="G42" s="3"/>
    </row>
    <row r="43" spans="1:7">
      <c r="G43" s="3"/>
    </row>
    <row r="44" spans="1:7">
      <c r="G44" s="3"/>
    </row>
    <row r="45" spans="1:7">
      <c r="G45" s="3"/>
    </row>
  </sheetData>
  <mergeCells count="6">
    <mergeCell ref="B1:E1"/>
    <mergeCell ref="F1:F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Header>&amp;C
&amp;R&amp;"Calibri,Gras"Préfecture du Val d'Oise&amp;"Calibri,Normal"
Dossier de Consultation des Entreprises</oddHeader>
    <oddFooter>&amp;RCadre de Décomposition du Prix Global et Forfaitaire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B2CC-4F88-481A-8522-57EBACB05225}">
  <sheetPr>
    <pageSetUpPr fitToPage="1"/>
  </sheetPr>
  <dimension ref="A1:G73"/>
  <sheetViews>
    <sheetView showGridLines="0" view="pageBreakPreview" topLeftCell="A6" zoomScale="85" zoomScaleNormal="100" zoomScaleSheetLayoutView="85" workbookViewId="0">
      <selection activeCell="H14" sqref="H14"/>
    </sheetView>
  </sheetViews>
  <sheetFormatPr baseColWidth="10" defaultColWidth="4.44140625" defaultRowHeight="13.2"/>
  <cols>
    <col min="1" max="1" width="11" style="3" customWidth="1"/>
    <col min="2" max="2" width="78.109375" style="121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121"/>
    <col min="8" max="8" width="13.33203125" style="121" bestFit="1" customWidth="1"/>
    <col min="9" max="9" width="4.44140625" style="121"/>
    <col min="10" max="10" width="12.6640625" style="121" bestFit="1" customWidth="1"/>
    <col min="11" max="11" width="4.44140625" style="121"/>
    <col min="12" max="12" width="5.109375" style="121" bestFit="1" customWidth="1"/>
    <col min="13" max="13" width="8.33203125" style="121" bestFit="1" customWidth="1"/>
    <col min="14" max="14" width="4.44140625" style="121"/>
    <col min="15" max="15" width="14.5546875" style="121" bestFit="1" customWidth="1"/>
    <col min="16" max="16384" width="4.44140625" style="121"/>
  </cols>
  <sheetData>
    <row r="1" spans="1:6" ht="48" customHeight="1" thickTop="1" thickBot="1">
      <c r="A1" s="25" t="s">
        <v>0</v>
      </c>
      <c r="B1" s="150" t="s">
        <v>340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40" t="s">
        <v>379</v>
      </c>
      <c r="C2" s="117"/>
      <c r="D2" s="117"/>
      <c r="E2" s="118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4.4" thickTop="1" thickBot="1">
      <c r="A6" s="15"/>
      <c r="B6" s="18"/>
      <c r="C6" s="14"/>
      <c r="D6" s="9"/>
      <c r="E6" s="8"/>
      <c r="F6" s="39"/>
    </row>
    <row r="7" spans="1:6" ht="13.8" thickTop="1">
      <c r="A7" s="125"/>
      <c r="B7" s="126" t="s">
        <v>378</v>
      </c>
      <c r="C7" s="123"/>
      <c r="D7" s="124"/>
      <c r="E7" s="127"/>
      <c r="F7" s="57"/>
    </row>
    <row r="8" spans="1:6" ht="8.25" customHeight="1">
      <c r="A8" s="122"/>
      <c r="B8" s="131"/>
      <c r="C8" s="122"/>
      <c r="D8" s="135"/>
      <c r="E8" s="136"/>
      <c r="F8" s="58"/>
    </row>
    <row r="9" spans="1:6" s="129" customFormat="1" ht="13.8">
      <c r="A9" s="132">
        <v>1</v>
      </c>
      <c r="B9" s="137" t="s">
        <v>249</v>
      </c>
      <c r="C9" s="132"/>
      <c r="D9" s="133"/>
      <c r="E9" s="134"/>
      <c r="F9" s="67"/>
    </row>
    <row r="10" spans="1:6" ht="6.75" customHeight="1">
      <c r="A10" s="122"/>
      <c r="B10" s="138"/>
      <c r="C10" s="122"/>
      <c r="D10" s="135"/>
      <c r="E10" s="136"/>
      <c r="F10" s="58"/>
    </row>
    <row r="11" spans="1:6">
      <c r="A11" s="122" t="s">
        <v>330</v>
      </c>
      <c r="B11" s="138" t="s">
        <v>365</v>
      </c>
      <c r="C11" s="122" t="s">
        <v>11</v>
      </c>
      <c r="D11" s="128">
        <v>1</v>
      </c>
      <c r="E11" s="130"/>
      <c r="F11" s="66"/>
    </row>
    <row r="12" spans="1:6">
      <c r="A12" s="122"/>
      <c r="B12" s="131"/>
      <c r="C12" s="122"/>
      <c r="D12" s="135"/>
      <c r="E12" s="130"/>
      <c r="F12" s="66"/>
    </row>
    <row r="13" spans="1:6" s="129" customFormat="1" ht="13.8">
      <c r="A13" s="132"/>
      <c r="B13" s="70" t="str">
        <f>"Sous-Total "&amp;B9</f>
        <v>Sous-Total Travaux de relevés</v>
      </c>
      <c r="C13" s="132"/>
      <c r="D13" s="133"/>
      <c r="E13" s="134"/>
      <c r="F13" s="67">
        <f>SUBTOTAL(9,F10:F12)</f>
        <v>0</v>
      </c>
    </row>
    <row r="14" spans="1:6">
      <c r="A14" s="122"/>
      <c r="B14" s="131"/>
      <c r="C14" s="122"/>
      <c r="D14" s="135"/>
      <c r="E14" s="136"/>
      <c r="F14" s="58"/>
    </row>
    <row r="15" spans="1:6" s="129" customFormat="1" ht="13.8">
      <c r="A15" s="132">
        <v>2</v>
      </c>
      <c r="B15" s="137" t="s">
        <v>21</v>
      </c>
      <c r="C15" s="132"/>
      <c r="D15" s="133"/>
      <c r="E15" s="134"/>
      <c r="F15" s="67"/>
    </row>
    <row r="16" spans="1:6" ht="6.75" customHeight="1">
      <c r="A16" s="122"/>
      <c r="B16" s="138"/>
      <c r="C16" s="122"/>
      <c r="D16" s="135"/>
      <c r="E16" s="136"/>
      <c r="F16" s="58"/>
    </row>
    <row r="17" spans="1:6">
      <c r="A17" s="122" t="s">
        <v>20</v>
      </c>
      <c r="B17" s="131" t="s">
        <v>366</v>
      </c>
      <c r="C17" s="122" t="s">
        <v>11</v>
      </c>
      <c r="D17" s="128">
        <v>1</v>
      </c>
      <c r="E17" s="130"/>
      <c r="F17" s="66"/>
    </row>
    <row r="18" spans="1:6" ht="12" customHeight="1">
      <c r="A18" s="122" t="s">
        <v>29</v>
      </c>
      <c r="B18" s="131" t="s">
        <v>367</v>
      </c>
      <c r="C18" s="122" t="s">
        <v>11</v>
      </c>
      <c r="D18" s="128">
        <v>1</v>
      </c>
      <c r="E18" s="130"/>
      <c r="F18" s="66"/>
    </row>
    <row r="19" spans="1:6">
      <c r="A19" s="122"/>
      <c r="B19" s="131"/>
      <c r="C19" s="122"/>
      <c r="D19" s="135"/>
      <c r="E19" s="130"/>
      <c r="F19" s="66"/>
    </row>
    <row r="20" spans="1:6" s="129" customFormat="1" ht="13.8">
      <c r="A20" s="132"/>
      <c r="B20" s="70" t="str">
        <f>"Sous-Total "&amp;B15</f>
        <v>Sous-Total Travaux de dépose</v>
      </c>
      <c r="C20" s="132"/>
      <c r="D20" s="133"/>
      <c r="E20" s="134"/>
      <c r="F20" s="67">
        <f>SUBTOTAL(9,F15:F19)</f>
        <v>0</v>
      </c>
    </row>
    <row r="21" spans="1:6">
      <c r="A21" s="122"/>
      <c r="B21" s="131"/>
      <c r="C21" s="122"/>
      <c r="D21" s="135"/>
      <c r="E21" s="136"/>
      <c r="F21" s="58"/>
    </row>
    <row r="22" spans="1:6" s="129" customFormat="1" ht="13.8">
      <c r="A22" s="132">
        <v>3</v>
      </c>
      <c r="B22" s="137" t="s">
        <v>368</v>
      </c>
      <c r="C22" s="132"/>
      <c r="D22" s="133"/>
      <c r="E22" s="80"/>
      <c r="F22" s="69"/>
    </row>
    <row r="23" spans="1:6" ht="6.75" customHeight="1">
      <c r="A23" s="122"/>
      <c r="B23" s="138"/>
      <c r="C23" s="122"/>
      <c r="D23" s="135"/>
      <c r="E23" s="130"/>
      <c r="F23" s="66"/>
    </row>
    <row r="24" spans="1:6" s="56" customFormat="1">
      <c r="A24" s="122" t="s">
        <v>331</v>
      </c>
      <c r="B24" s="131" t="s">
        <v>369</v>
      </c>
      <c r="C24" s="71" t="s">
        <v>12</v>
      </c>
      <c r="D24" s="122">
        <v>1</v>
      </c>
      <c r="E24" s="72"/>
      <c r="F24" s="58"/>
    </row>
    <row r="25" spans="1:6" s="56" customFormat="1">
      <c r="A25" s="122"/>
      <c r="B25" s="84" t="s">
        <v>370</v>
      </c>
      <c r="C25" s="71"/>
      <c r="D25" s="122"/>
      <c r="E25" s="72"/>
      <c r="F25" s="58"/>
    </row>
    <row r="26" spans="1:6" s="56" customFormat="1">
      <c r="A26" s="122"/>
      <c r="B26" s="84" t="s">
        <v>62</v>
      </c>
      <c r="C26" s="71"/>
      <c r="D26" s="122"/>
      <c r="E26" s="72"/>
      <c r="F26" s="58"/>
    </row>
    <row r="27" spans="1:6" s="56" customFormat="1">
      <c r="A27" s="122"/>
      <c r="B27" s="84" t="s">
        <v>356</v>
      </c>
      <c r="C27" s="71"/>
      <c r="D27" s="122"/>
      <c r="E27" s="72"/>
      <c r="F27" s="58"/>
    </row>
    <row r="28" spans="1:6" s="56" customFormat="1">
      <c r="A28" s="122"/>
      <c r="B28" s="131"/>
      <c r="C28" s="71"/>
      <c r="D28" s="122"/>
      <c r="E28" s="72"/>
      <c r="F28" s="58"/>
    </row>
    <row r="29" spans="1:6" s="56" customFormat="1">
      <c r="A29" s="122" t="s">
        <v>332</v>
      </c>
      <c r="B29" s="131" t="s">
        <v>373</v>
      </c>
      <c r="C29" s="122" t="s">
        <v>11</v>
      </c>
      <c r="D29" s="128">
        <v>1</v>
      </c>
      <c r="E29" s="72"/>
      <c r="F29" s="58"/>
    </row>
    <row r="30" spans="1:6" s="56" customFormat="1">
      <c r="A30" s="122" t="s">
        <v>339</v>
      </c>
      <c r="B30" s="131" t="s">
        <v>374</v>
      </c>
      <c r="C30" s="122" t="s">
        <v>11</v>
      </c>
      <c r="D30" s="128">
        <v>1</v>
      </c>
      <c r="E30" s="72"/>
      <c r="F30" s="58"/>
    </row>
    <row r="31" spans="1:6" s="56" customFormat="1">
      <c r="A31" s="122"/>
      <c r="B31" s="131"/>
      <c r="C31" s="71"/>
      <c r="D31" s="122"/>
      <c r="E31" s="72"/>
      <c r="F31" s="58"/>
    </row>
    <row r="32" spans="1:6" s="56" customFormat="1">
      <c r="A32" s="122"/>
      <c r="B32" s="102"/>
      <c r="C32" s="71"/>
      <c r="D32" s="122"/>
      <c r="E32" s="72"/>
      <c r="F32" s="58"/>
    </row>
    <row r="33" spans="1:6" s="129" customFormat="1" ht="13.8">
      <c r="A33" s="132"/>
      <c r="B33" s="137" t="str">
        <f>"Sous-Total "&amp;B22</f>
        <v>Sous-Total Tableau Général Sécurité</v>
      </c>
      <c r="C33" s="132"/>
      <c r="D33" s="133"/>
      <c r="E33" s="134"/>
      <c r="F33" s="67">
        <f>SUBTOTAL(9,F22:F32)</f>
        <v>0</v>
      </c>
    </row>
    <row r="34" spans="1:6" s="56" customFormat="1">
      <c r="A34" s="88"/>
      <c r="B34" s="102"/>
      <c r="C34" s="71"/>
      <c r="D34" s="122"/>
      <c r="E34" s="72"/>
      <c r="F34" s="58"/>
    </row>
    <row r="35" spans="1:6" s="129" customFormat="1" ht="13.8">
      <c r="A35" s="132">
        <v>4</v>
      </c>
      <c r="B35" s="137" t="s">
        <v>371</v>
      </c>
      <c r="C35" s="132"/>
      <c r="D35" s="133"/>
      <c r="E35" s="80"/>
      <c r="F35" s="69"/>
    </row>
    <row r="36" spans="1:6" ht="6.75" customHeight="1">
      <c r="A36" s="122"/>
      <c r="B36" s="138"/>
      <c r="C36" s="122"/>
      <c r="D36" s="135"/>
      <c r="E36" s="130"/>
      <c r="F36" s="66"/>
    </row>
    <row r="37" spans="1:6" s="56" customFormat="1">
      <c r="A37" s="122" t="s">
        <v>326</v>
      </c>
      <c r="B37" s="131" t="s">
        <v>372</v>
      </c>
      <c r="C37" s="71" t="s">
        <v>12</v>
      </c>
      <c r="D37" s="122">
        <v>1</v>
      </c>
      <c r="E37" s="72"/>
      <c r="F37" s="58"/>
    </row>
    <row r="38" spans="1:6" s="56" customFormat="1">
      <c r="A38" s="122"/>
      <c r="B38" s="84" t="s">
        <v>370</v>
      </c>
      <c r="C38" s="71"/>
      <c r="D38" s="122"/>
      <c r="E38" s="72"/>
      <c r="F38" s="58"/>
    </row>
    <row r="39" spans="1:6" s="56" customFormat="1">
      <c r="A39" s="122"/>
      <c r="B39" s="84" t="s">
        <v>62</v>
      </c>
      <c r="C39" s="71"/>
      <c r="D39" s="122"/>
      <c r="E39" s="72"/>
      <c r="F39" s="58"/>
    </row>
    <row r="40" spans="1:6" s="56" customFormat="1">
      <c r="A40" s="122"/>
      <c r="B40" s="84" t="s">
        <v>356</v>
      </c>
      <c r="C40" s="71"/>
      <c r="D40" s="122"/>
      <c r="E40" s="72"/>
      <c r="F40" s="58"/>
    </row>
    <row r="41" spans="1:6" s="56" customFormat="1">
      <c r="A41" s="122"/>
      <c r="B41" s="131"/>
      <c r="C41" s="71"/>
      <c r="D41" s="122"/>
      <c r="E41" s="72"/>
      <c r="F41" s="58"/>
    </row>
    <row r="42" spans="1:6" s="56" customFormat="1">
      <c r="A42" s="122" t="s">
        <v>327</v>
      </c>
      <c r="B42" s="131" t="s">
        <v>376</v>
      </c>
      <c r="C42" s="122" t="s">
        <v>11</v>
      </c>
      <c r="D42" s="128">
        <v>1</v>
      </c>
      <c r="E42" s="72"/>
      <c r="F42" s="58"/>
    </row>
    <row r="43" spans="1:6" s="56" customFormat="1">
      <c r="A43" s="122" t="s">
        <v>375</v>
      </c>
      <c r="B43" s="131" t="s">
        <v>377</v>
      </c>
      <c r="C43" s="122" t="s">
        <v>11</v>
      </c>
      <c r="D43" s="128">
        <v>1</v>
      </c>
      <c r="E43" s="72"/>
      <c r="F43" s="58"/>
    </row>
    <row r="44" spans="1:6" s="56" customFormat="1">
      <c r="A44" s="122"/>
      <c r="B44" s="102"/>
      <c r="C44" s="71"/>
      <c r="D44" s="122"/>
      <c r="E44" s="72"/>
      <c r="F44" s="58"/>
    </row>
    <row r="45" spans="1:6" s="129" customFormat="1" ht="13.8">
      <c r="A45" s="132"/>
      <c r="B45" s="137" t="str">
        <f>"Sous-Total "&amp;B35</f>
        <v>Sous-Total Tableau Général Groupe Electrogène</v>
      </c>
      <c r="C45" s="132"/>
      <c r="D45" s="133"/>
      <c r="E45" s="134"/>
      <c r="F45" s="67">
        <f>SUBTOTAL(9,F35:F44)</f>
        <v>0</v>
      </c>
    </row>
    <row r="46" spans="1:6" s="56" customFormat="1">
      <c r="A46" s="88"/>
      <c r="B46" s="102"/>
      <c r="C46" s="71"/>
      <c r="D46" s="122"/>
      <c r="E46" s="72"/>
      <c r="F46" s="58"/>
    </row>
    <row r="47" spans="1:6" s="129" customFormat="1" ht="13.8">
      <c r="A47" s="132">
        <v>4</v>
      </c>
      <c r="B47" s="137" t="s">
        <v>84</v>
      </c>
      <c r="C47" s="132"/>
      <c r="D47" s="133"/>
      <c r="E47" s="80"/>
      <c r="F47" s="69"/>
    </row>
    <row r="48" spans="1:6" ht="6.75" customHeight="1">
      <c r="A48" s="122"/>
      <c r="B48" s="138"/>
      <c r="C48" s="122"/>
      <c r="D48" s="135"/>
      <c r="E48" s="130"/>
      <c r="F48" s="66"/>
    </row>
    <row r="49" spans="1:6" s="56" customFormat="1">
      <c r="A49" s="128" t="s">
        <v>326</v>
      </c>
      <c r="B49" s="119" t="s">
        <v>98</v>
      </c>
      <c r="C49" s="71"/>
      <c r="D49" s="122"/>
      <c r="E49" s="72"/>
      <c r="F49" s="58"/>
    </row>
    <row r="50" spans="1:6" s="56" customFormat="1">
      <c r="A50" s="128"/>
      <c r="B50" s="139" t="s">
        <v>89</v>
      </c>
      <c r="C50" s="71" t="s">
        <v>9</v>
      </c>
      <c r="D50" s="122"/>
      <c r="E50" s="72"/>
      <c r="F50" s="58"/>
    </row>
    <row r="51" spans="1:6" s="56" customFormat="1">
      <c r="A51" s="128"/>
      <c r="B51" s="139" t="s">
        <v>90</v>
      </c>
      <c r="C51" s="71" t="s">
        <v>9</v>
      </c>
      <c r="D51" s="122"/>
      <c r="E51" s="72"/>
      <c r="F51" s="58"/>
    </row>
    <row r="52" spans="1:6" s="56" customFormat="1">
      <c r="A52" s="128"/>
      <c r="B52" s="139" t="s">
        <v>91</v>
      </c>
      <c r="C52" s="71" t="s">
        <v>9</v>
      </c>
      <c r="D52" s="122"/>
      <c r="E52" s="72"/>
      <c r="F52" s="58"/>
    </row>
    <row r="53" spans="1:6" s="56" customFormat="1">
      <c r="A53" s="128"/>
      <c r="B53" s="139" t="s">
        <v>92</v>
      </c>
      <c r="C53" s="71" t="s">
        <v>9</v>
      </c>
      <c r="D53" s="122"/>
      <c r="E53" s="72"/>
      <c r="F53" s="58"/>
    </row>
    <row r="54" spans="1:6" s="56" customFormat="1">
      <c r="A54" s="128"/>
      <c r="B54" s="139" t="s">
        <v>87</v>
      </c>
      <c r="C54" s="71" t="s">
        <v>9</v>
      </c>
      <c r="D54" s="122"/>
      <c r="E54" s="72"/>
      <c r="F54" s="58"/>
    </row>
    <row r="55" spans="1:6" s="56" customFormat="1">
      <c r="A55" s="128"/>
      <c r="B55" s="139" t="s">
        <v>88</v>
      </c>
      <c r="C55" s="71"/>
      <c r="D55" s="122"/>
      <c r="E55" s="72"/>
      <c r="F55" s="58"/>
    </row>
    <row r="56" spans="1:6" s="56" customFormat="1">
      <c r="A56" s="128"/>
      <c r="B56" s="139"/>
      <c r="C56" s="71"/>
      <c r="D56" s="122"/>
      <c r="E56" s="72"/>
      <c r="F56" s="58"/>
    </row>
    <row r="57" spans="1:6" s="129" customFormat="1" ht="13.8">
      <c r="A57" s="132"/>
      <c r="B57" s="70" t="str">
        <f>"Sous-Total "&amp;B47</f>
        <v>Sous-Total Cheminement des câbles</v>
      </c>
      <c r="C57" s="132"/>
      <c r="D57" s="133"/>
      <c r="E57" s="134"/>
      <c r="F57" s="67">
        <f>SUBTOTAL(9,F47:F56)</f>
        <v>0</v>
      </c>
    </row>
    <row r="58" spans="1:6" s="56" customFormat="1">
      <c r="A58" s="88"/>
      <c r="B58" s="73"/>
      <c r="C58" s="71"/>
      <c r="D58" s="122"/>
      <c r="E58" s="72"/>
      <c r="F58" s="58"/>
    </row>
    <row r="59" spans="1:6" s="129" customFormat="1" ht="13.8">
      <c r="A59" s="132">
        <v>5</v>
      </c>
      <c r="B59" s="137" t="s">
        <v>337</v>
      </c>
      <c r="C59" s="132"/>
      <c r="D59" s="133"/>
      <c r="E59" s="80"/>
      <c r="F59" s="69"/>
    </row>
    <row r="60" spans="1:6" ht="6.75" customHeight="1">
      <c r="A60" s="122"/>
      <c r="B60" s="138"/>
      <c r="C60" s="122"/>
      <c r="D60" s="135"/>
      <c r="E60" s="130"/>
      <c r="F60" s="66"/>
    </row>
    <row r="61" spans="1:6">
      <c r="A61" s="122" t="s">
        <v>329</v>
      </c>
      <c r="B61" s="131" t="s">
        <v>358</v>
      </c>
      <c r="C61" s="122" t="s">
        <v>11</v>
      </c>
      <c r="D61" s="128">
        <v>1</v>
      </c>
      <c r="E61" s="130"/>
      <c r="F61" s="66"/>
    </row>
    <row r="62" spans="1:6" s="56" customFormat="1">
      <c r="A62" s="88"/>
      <c r="B62" s="73"/>
      <c r="C62" s="71"/>
      <c r="D62" s="122"/>
      <c r="E62" s="72"/>
      <c r="F62" s="58"/>
    </row>
    <row r="63" spans="1:6" s="129" customFormat="1" ht="13.8">
      <c r="A63" s="132"/>
      <c r="B63" s="70" t="str">
        <f>"Sous-Total "&amp;B59</f>
        <v>Sous-Total Distribution Basse Tension</v>
      </c>
      <c r="C63" s="132"/>
      <c r="D63" s="133"/>
      <c r="E63" s="134"/>
      <c r="F63" s="67">
        <f>SUBTOTAL(9,F60:F61)</f>
        <v>0</v>
      </c>
    </row>
    <row r="64" spans="1:6" ht="13.8" thickBot="1">
      <c r="A64" s="120"/>
      <c r="B64" s="17"/>
      <c r="C64" s="120"/>
      <c r="D64" s="122"/>
      <c r="E64" s="13"/>
      <c r="F64" s="51"/>
    </row>
    <row r="65" spans="1:7" ht="13.8" thickTop="1">
      <c r="A65" s="125"/>
      <c r="B65" s="126" t="str">
        <f>"TOTAL "&amp;B7</f>
        <v>TOTAL TRAVAUX REMPLACEMENT TGS</v>
      </c>
      <c r="C65" s="123"/>
      <c r="D65" s="124"/>
      <c r="E65" s="127"/>
      <c r="F65" s="57">
        <f>SUBTOTAL(9,F9:F63)</f>
        <v>0</v>
      </c>
    </row>
    <row r="66" spans="1:7" ht="12" customHeight="1">
      <c r="A66" s="122"/>
      <c r="B66" s="131"/>
      <c r="C66" s="122"/>
      <c r="D66" s="128"/>
      <c r="E66" s="130"/>
      <c r="F66" s="66"/>
    </row>
    <row r="67" spans="1:7" ht="5.4" customHeight="1" thickBot="1">
      <c r="A67" s="120"/>
      <c r="B67" s="17"/>
      <c r="C67" s="120"/>
      <c r="D67" s="122"/>
      <c r="E67" s="13"/>
      <c r="F67" s="51"/>
    </row>
    <row r="68" spans="1:7" ht="13.8" thickTop="1">
      <c r="A68" s="125"/>
      <c r="B68" s="126" t="str">
        <f>"TOTAL "&amp;A2&amp;B2</f>
        <v>TOTAL TRANCHE OPTIONNELLE N°3</v>
      </c>
      <c r="C68" s="123"/>
      <c r="D68" s="124"/>
      <c r="E68" s="127"/>
      <c r="F68" s="57">
        <f>SUBTOTAL(9,F7:F67)</f>
        <v>0</v>
      </c>
    </row>
    <row r="69" spans="1:7" ht="13.8" thickBot="1">
      <c r="A69" s="45"/>
      <c r="B69" s="46"/>
      <c r="C69" s="47"/>
      <c r="D69" s="48"/>
      <c r="E69" s="49"/>
      <c r="F69" s="50"/>
    </row>
    <row r="70" spans="1:7" ht="13.8" thickTop="1">
      <c r="G70" s="3"/>
    </row>
    <row r="71" spans="1:7">
      <c r="G71" s="3"/>
    </row>
    <row r="72" spans="1:7">
      <c r="G72" s="3"/>
    </row>
    <row r="73" spans="1:7">
      <c r="G73" s="3"/>
    </row>
  </sheetData>
  <mergeCells count="6">
    <mergeCell ref="B1:E1"/>
    <mergeCell ref="F1:F2"/>
    <mergeCell ref="A4:A5"/>
    <mergeCell ref="B4:B5"/>
    <mergeCell ref="C4:C5"/>
    <mergeCell ref="D4:D5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Header>&amp;C
&amp;R&amp;"Calibri,Gras"Préfecture du Val d'Oise&amp;"Calibri,Normal"
Dossier de Consultation des Entreprises</oddHeader>
    <oddFooter>&amp;RCadre de Décomposition du Prix Global et Forfaitaire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81"/>
  <sheetViews>
    <sheetView showGridLines="0" view="pageBreakPreview" topLeftCell="A143" zoomScale="85" zoomScaleNormal="100" zoomScaleSheetLayoutView="85" workbookViewId="0">
      <selection activeCell="O30" sqref="O30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268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285</v>
      </c>
      <c r="C10" s="12"/>
      <c r="D10" s="81"/>
      <c r="E10" s="75"/>
      <c r="F10" s="66"/>
    </row>
    <row r="11" spans="1:6">
      <c r="A11" s="12"/>
      <c r="B11" s="76" t="s">
        <v>270</v>
      </c>
      <c r="C11" s="12" t="s">
        <v>11</v>
      </c>
      <c r="D11" s="59">
        <v>1</v>
      </c>
      <c r="E11" s="75"/>
      <c r="F11" s="66"/>
    </row>
    <row r="12" spans="1:6" ht="12" customHeight="1">
      <c r="A12" s="12"/>
      <c r="B12" s="76"/>
      <c r="C12" s="12"/>
      <c r="D12" s="59"/>
      <c r="E12" s="75"/>
      <c r="F12" s="66"/>
    </row>
    <row r="13" spans="1:6">
      <c r="A13" s="12"/>
      <c r="B13" s="74"/>
      <c r="C13" s="12"/>
      <c r="D13" s="81"/>
      <c r="E13" s="83"/>
      <c r="F13" s="58"/>
    </row>
    <row r="14" spans="1:6" s="68" customFormat="1" ht="13.8">
      <c r="A14" s="77"/>
      <c r="B14" s="70" t="str">
        <f>"Sous-Total "&amp;B8</f>
        <v>Sous-Total Travaux de relevés</v>
      </c>
      <c r="C14" s="77"/>
      <c r="D14" s="78"/>
      <c r="E14" s="79"/>
      <c r="F14" s="67">
        <f>SUBTOTAL(9,F10:F11)</f>
        <v>0</v>
      </c>
    </row>
    <row r="15" spans="1:6">
      <c r="A15" s="12"/>
      <c r="B15" s="76"/>
      <c r="C15" s="12"/>
      <c r="D15" s="81"/>
      <c r="E15" s="83"/>
      <c r="F15" s="58"/>
    </row>
    <row r="16" spans="1:6">
      <c r="A16" s="12"/>
      <c r="B16" s="76"/>
      <c r="C16" s="12"/>
      <c r="D16" s="81"/>
      <c r="E16" s="83"/>
      <c r="F16" s="58"/>
    </row>
    <row r="17" spans="1:6" s="68" customFormat="1" ht="13.8">
      <c r="A17" s="77" t="s">
        <v>20</v>
      </c>
      <c r="B17" s="96" t="s">
        <v>21</v>
      </c>
      <c r="C17" s="77"/>
      <c r="D17" s="78"/>
      <c r="E17" s="79"/>
      <c r="F17" s="67"/>
    </row>
    <row r="18" spans="1:6" ht="6.75" customHeight="1">
      <c r="A18" s="12"/>
      <c r="B18" s="97"/>
      <c r="C18" s="12"/>
      <c r="D18" s="81"/>
      <c r="E18" s="83"/>
      <c r="F18" s="58"/>
    </row>
    <row r="19" spans="1:6">
      <c r="A19" s="12"/>
      <c r="B19" s="98" t="s">
        <v>271</v>
      </c>
      <c r="C19" s="12"/>
      <c r="D19" s="81"/>
      <c r="E19" s="75"/>
      <c r="F19" s="66"/>
    </row>
    <row r="20" spans="1:6">
      <c r="A20" s="12"/>
      <c r="B20" s="76" t="s">
        <v>23</v>
      </c>
      <c r="C20" s="12" t="s">
        <v>11</v>
      </c>
      <c r="D20" s="59">
        <v>1</v>
      </c>
      <c r="E20" s="75"/>
      <c r="F20" s="66"/>
    </row>
    <row r="21" spans="1:6" ht="12" customHeight="1">
      <c r="A21" s="12"/>
      <c r="B21" s="76" t="s">
        <v>26</v>
      </c>
      <c r="C21" s="12" t="s">
        <v>11</v>
      </c>
      <c r="D21" s="59">
        <v>1</v>
      </c>
      <c r="E21" s="75"/>
      <c r="F21" s="66"/>
    </row>
    <row r="22" spans="1:6">
      <c r="A22" s="12"/>
      <c r="B22" s="76"/>
      <c r="C22" s="12"/>
      <c r="D22" s="81"/>
      <c r="E22" s="75"/>
      <c r="F22" s="66"/>
    </row>
    <row r="23" spans="1:6" s="68" customFormat="1" ht="13.8">
      <c r="A23" s="77" t="s">
        <v>29</v>
      </c>
      <c r="B23" s="96" t="s">
        <v>30</v>
      </c>
      <c r="C23" s="77"/>
      <c r="D23" s="78"/>
      <c r="E23" s="80"/>
      <c r="F23" s="69"/>
    </row>
    <row r="24" spans="1:6" ht="6.75" customHeight="1">
      <c r="A24" s="12"/>
      <c r="B24" s="97"/>
      <c r="C24" s="12"/>
      <c r="D24" s="81"/>
      <c r="E24" s="75"/>
      <c r="F24" s="66"/>
    </row>
    <row r="25" spans="1:6">
      <c r="A25" s="12"/>
      <c r="B25" s="98" t="s">
        <v>269</v>
      </c>
      <c r="C25" s="12"/>
      <c r="D25" s="59"/>
      <c r="E25" s="75"/>
      <c r="F25" s="66"/>
    </row>
    <row r="26" spans="1:6" ht="3.75" customHeight="1">
      <c r="A26" s="12"/>
      <c r="B26" s="97"/>
      <c r="C26" s="12"/>
      <c r="D26" s="59"/>
      <c r="E26" s="75"/>
      <c r="F26" s="66"/>
    </row>
    <row r="27" spans="1:6">
      <c r="A27" s="12"/>
      <c r="B27" s="76" t="s">
        <v>31</v>
      </c>
      <c r="C27" s="12" t="s">
        <v>12</v>
      </c>
      <c r="D27" s="59">
        <v>1</v>
      </c>
      <c r="E27" s="75"/>
      <c r="F27" s="66"/>
    </row>
    <row r="28" spans="1:6">
      <c r="A28" s="12"/>
      <c r="B28" s="84" t="s">
        <v>272</v>
      </c>
      <c r="C28" s="12"/>
      <c r="D28" s="59"/>
      <c r="E28" s="75"/>
      <c r="F28" s="66"/>
    </row>
    <row r="29" spans="1:6">
      <c r="A29" s="12"/>
      <c r="B29" s="84" t="s">
        <v>273</v>
      </c>
      <c r="C29" s="12"/>
      <c r="D29" s="59"/>
      <c r="E29" s="75"/>
      <c r="F29" s="66"/>
    </row>
    <row r="30" spans="1:6">
      <c r="A30" s="12"/>
      <c r="B30" s="84" t="s">
        <v>275</v>
      </c>
      <c r="C30" s="12"/>
      <c r="D30" s="59"/>
      <c r="E30" s="75"/>
      <c r="F30" s="66"/>
    </row>
    <row r="31" spans="1:6">
      <c r="A31" s="12"/>
      <c r="B31" s="84" t="s">
        <v>274</v>
      </c>
      <c r="C31" s="12"/>
      <c r="D31" s="59"/>
      <c r="E31" s="75"/>
      <c r="F31" s="66"/>
    </row>
    <row r="32" spans="1:6">
      <c r="A32" s="12"/>
      <c r="B32" s="84" t="s">
        <v>32</v>
      </c>
      <c r="C32" s="12"/>
      <c r="D32" s="59"/>
      <c r="E32" s="75"/>
      <c r="F32" s="66"/>
    </row>
    <row r="33" spans="1:6">
      <c r="A33" s="12"/>
      <c r="B33" s="76"/>
      <c r="C33" s="12"/>
      <c r="D33" s="59"/>
      <c r="E33" s="75"/>
      <c r="F33" s="66"/>
    </row>
    <row r="34" spans="1:6" s="7" customFormat="1">
      <c r="A34" s="85"/>
      <c r="B34" s="76" t="s">
        <v>36</v>
      </c>
      <c r="C34" s="12"/>
      <c r="D34" s="59"/>
      <c r="E34" s="75"/>
      <c r="F34" s="66"/>
    </row>
    <row r="35" spans="1:6" s="7" customFormat="1">
      <c r="A35" s="85"/>
      <c r="B35" s="84" t="s">
        <v>37</v>
      </c>
      <c r="C35" s="12" t="s">
        <v>12</v>
      </c>
      <c r="D35" s="12"/>
      <c r="E35" s="75"/>
      <c r="F35" s="66"/>
    </row>
    <row r="36" spans="1:6" s="7" customFormat="1">
      <c r="A36" s="85"/>
      <c r="B36" s="84" t="s">
        <v>322</v>
      </c>
      <c r="C36" s="12" t="s">
        <v>12</v>
      </c>
      <c r="D36" s="12"/>
      <c r="E36" s="86"/>
      <c r="F36" s="66"/>
    </row>
    <row r="37" spans="1:6" s="7" customFormat="1">
      <c r="A37" s="87"/>
      <c r="B37" s="97"/>
      <c r="C37" s="12"/>
      <c r="D37" s="12"/>
      <c r="E37" s="75"/>
      <c r="F37" s="66"/>
    </row>
    <row r="38" spans="1:6" s="7" customFormat="1">
      <c r="A38" s="85"/>
      <c r="B38" s="76" t="s">
        <v>38</v>
      </c>
      <c r="C38" s="12"/>
      <c r="D38" s="59"/>
      <c r="E38" s="75"/>
      <c r="F38" s="66"/>
    </row>
    <row r="39" spans="1:6" s="7" customFormat="1">
      <c r="A39" s="85"/>
      <c r="B39" s="84" t="s">
        <v>39</v>
      </c>
      <c r="C39" s="12" t="s">
        <v>9</v>
      </c>
      <c r="D39" s="12"/>
      <c r="E39" s="86"/>
      <c r="F39" s="66"/>
    </row>
    <row r="40" spans="1:6" s="7" customFormat="1">
      <c r="A40" s="85"/>
      <c r="B40" s="84" t="s">
        <v>40</v>
      </c>
      <c r="C40" s="12" t="s">
        <v>9</v>
      </c>
      <c r="D40" s="12"/>
      <c r="E40" s="86"/>
      <c r="F40" s="66"/>
    </row>
    <row r="41" spans="1:6" s="7" customFormat="1">
      <c r="A41" s="85"/>
      <c r="B41" s="84" t="s">
        <v>41</v>
      </c>
      <c r="C41" s="12" t="s">
        <v>9</v>
      </c>
      <c r="D41" s="12"/>
      <c r="E41" s="86"/>
      <c r="F41" s="66"/>
    </row>
    <row r="42" spans="1:6" ht="6.75" customHeight="1">
      <c r="A42" s="12"/>
      <c r="B42" s="97"/>
      <c r="C42" s="12"/>
      <c r="D42" s="59"/>
      <c r="E42" s="75"/>
      <c r="F42" s="66"/>
    </row>
    <row r="43" spans="1:6" s="113" customFormat="1">
      <c r="A43" s="59"/>
      <c r="B43" s="112" t="s">
        <v>280</v>
      </c>
      <c r="C43" s="59" t="s">
        <v>155</v>
      </c>
      <c r="D43" s="59"/>
      <c r="E43" s="75"/>
      <c r="F43" s="66"/>
    </row>
    <row r="44" spans="1:6">
      <c r="A44" s="11"/>
      <c r="B44" s="97"/>
      <c r="C44" s="12"/>
      <c r="D44" s="59"/>
      <c r="E44" s="75"/>
      <c r="F44" s="66"/>
    </row>
    <row r="45" spans="1:6">
      <c r="A45" s="85"/>
      <c r="B45" s="84" t="s">
        <v>43</v>
      </c>
      <c r="C45" s="12" t="s">
        <v>10</v>
      </c>
      <c r="D45" s="81"/>
      <c r="E45" s="83"/>
      <c r="F45" s="58"/>
    </row>
    <row r="46" spans="1:6" s="56" customFormat="1" ht="12.75" customHeight="1">
      <c r="A46" s="88"/>
      <c r="B46" s="84" t="s">
        <v>44</v>
      </c>
      <c r="C46" s="71" t="s">
        <v>10</v>
      </c>
      <c r="D46" s="11"/>
      <c r="E46" s="72"/>
      <c r="F46" s="58"/>
    </row>
    <row r="47" spans="1:6" s="56" customFormat="1" ht="12.75" customHeight="1">
      <c r="A47" s="88"/>
      <c r="B47" s="99"/>
      <c r="C47" s="71"/>
      <c r="D47" s="12"/>
      <c r="E47" s="72"/>
      <c r="F47" s="58"/>
    </row>
    <row r="48" spans="1:6">
      <c r="A48" s="12"/>
      <c r="B48" s="98" t="s">
        <v>271</v>
      </c>
      <c r="C48" s="12"/>
      <c r="D48" s="59"/>
      <c r="E48" s="75"/>
      <c r="F48" s="66"/>
    </row>
    <row r="49" spans="1:6" ht="3.75" customHeight="1">
      <c r="A49" s="12"/>
      <c r="B49" s="97"/>
      <c r="C49" s="12"/>
      <c r="D49" s="59"/>
      <c r="E49" s="75"/>
      <c r="F49" s="66"/>
    </row>
    <row r="50" spans="1:6">
      <c r="A50" s="12"/>
      <c r="B50" s="76" t="s">
        <v>31</v>
      </c>
      <c r="C50" s="12" t="s">
        <v>12</v>
      </c>
      <c r="D50" s="59">
        <v>1</v>
      </c>
      <c r="E50" s="75"/>
      <c r="F50" s="66"/>
    </row>
    <row r="51" spans="1:6">
      <c r="A51" s="12"/>
      <c r="B51" s="84" t="s">
        <v>281</v>
      </c>
      <c r="C51" s="12"/>
      <c r="D51" s="59"/>
      <c r="E51" s="75"/>
      <c r="F51" s="66"/>
    </row>
    <row r="52" spans="1:6">
      <c r="A52" s="12"/>
      <c r="B52" s="84" t="s">
        <v>282</v>
      </c>
      <c r="C52" s="12"/>
      <c r="D52" s="59"/>
      <c r="E52" s="75"/>
      <c r="F52" s="66"/>
    </row>
    <row r="53" spans="1:6">
      <c r="A53" s="12"/>
      <c r="B53" s="84" t="s">
        <v>283</v>
      </c>
      <c r="C53" s="12"/>
      <c r="D53" s="59"/>
      <c r="E53" s="75"/>
      <c r="F53" s="66"/>
    </row>
    <row r="54" spans="1:6">
      <c r="A54" s="12"/>
      <c r="B54" s="84" t="s">
        <v>282</v>
      </c>
      <c r="C54" s="12"/>
      <c r="D54" s="59"/>
      <c r="E54" s="75"/>
      <c r="F54" s="66"/>
    </row>
    <row r="55" spans="1:6">
      <c r="A55" s="12"/>
      <c r="B55" s="84" t="s">
        <v>284</v>
      </c>
      <c r="C55" s="12"/>
      <c r="D55" s="59"/>
      <c r="E55" s="75"/>
      <c r="F55" s="66"/>
    </row>
    <row r="56" spans="1:6">
      <c r="A56" s="12"/>
      <c r="B56" s="76"/>
      <c r="C56" s="12"/>
      <c r="D56" s="59"/>
      <c r="E56" s="75"/>
      <c r="F56" s="66"/>
    </row>
    <row r="57" spans="1:6" s="56" customFormat="1" ht="26.4">
      <c r="A57" s="90"/>
      <c r="B57" s="76" t="s">
        <v>278</v>
      </c>
      <c r="C57" s="71" t="s">
        <v>10</v>
      </c>
      <c r="D57" s="12"/>
      <c r="E57" s="72"/>
      <c r="F57" s="58"/>
    </row>
    <row r="58" spans="1:6" s="56" customFormat="1" ht="26.4">
      <c r="A58" s="90"/>
      <c r="B58" s="76" t="s">
        <v>279</v>
      </c>
      <c r="C58" s="71" t="s">
        <v>10</v>
      </c>
      <c r="D58" s="12"/>
      <c r="E58" s="72"/>
      <c r="F58" s="58"/>
    </row>
    <row r="59" spans="1:6" s="56" customFormat="1">
      <c r="A59" s="90"/>
      <c r="B59" s="76" t="s">
        <v>276</v>
      </c>
      <c r="C59" s="71" t="s">
        <v>10</v>
      </c>
      <c r="D59" s="12"/>
      <c r="E59" s="72"/>
      <c r="F59" s="58"/>
    </row>
    <row r="60" spans="1:6" s="56" customFormat="1">
      <c r="A60" s="90"/>
      <c r="B60" s="76" t="s">
        <v>277</v>
      </c>
      <c r="C60" s="71" t="s">
        <v>10</v>
      </c>
      <c r="D60" s="12"/>
      <c r="E60" s="72"/>
      <c r="F60" s="58"/>
    </row>
    <row r="61" spans="1:6" s="56" customFormat="1">
      <c r="A61" s="88"/>
      <c r="B61" s="91"/>
      <c r="C61" s="71"/>
      <c r="D61" s="12"/>
      <c r="E61" s="72"/>
      <c r="F61" s="58"/>
    </row>
    <row r="62" spans="1:6" s="68" customFormat="1" ht="13.8">
      <c r="A62" s="77"/>
      <c r="B62" s="70" t="str">
        <f>"Sous-Total "&amp;B23</f>
        <v>Sous-Total Installations HTA</v>
      </c>
      <c r="C62" s="77"/>
      <c r="D62" s="78"/>
      <c r="E62" s="79"/>
      <c r="F62" s="67">
        <f>SUBTOTAL(9,F23:F61)</f>
        <v>0</v>
      </c>
    </row>
    <row r="63" spans="1:6" s="56" customFormat="1">
      <c r="A63" s="88"/>
      <c r="B63" s="100"/>
      <c r="C63" s="71"/>
      <c r="D63" s="12"/>
      <c r="E63" s="72"/>
      <c r="F63" s="58"/>
    </row>
    <row r="64" spans="1:6" s="56" customFormat="1">
      <c r="A64" s="88"/>
      <c r="B64" s="91"/>
      <c r="C64" s="71"/>
      <c r="D64" s="12"/>
      <c r="E64" s="72"/>
      <c r="F64" s="58"/>
    </row>
    <row r="65" spans="1:6" s="68" customFormat="1" ht="13.8">
      <c r="A65" s="77" t="s">
        <v>13</v>
      </c>
      <c r="B65" s="96" t="s">
        <v>99</v>
      </c>
      <c r="C65" s="77"/>
      <c r="D65" s="78"/>
      <c r="E65" s="80"/>
      <c r="F65" s="69"/>
    </row>
    <row r="66" spans="1:6" ht="6.75" customHeight="1">
      <c r="A66" s="12"/>
      <c r="B66" s="97"/>
      <c r="C66" s="12"/>
      <c r="D66" s="81"/>
      <c r="E66" s="75"/>
      <c r="F66" s="66"/>
    </row>
    <row r="67" spans="1:6">
      <c r="A67" s="12"/>
      <c r="B67" s="76" t="s">
        <v>100</v>
      </c>
      <c r="C67" s="12"/>
      <c r="D67" s="59"/>
      <c r="E67" s="75"/>
      <c r="F67" s="66"/>
    </row>
    <row r="68" spans="1:6" s="56" customFormat="1">
      <c r="A68" s="88"/>
      <c r="B68" s="101" t="s">
        <v>101</v>
      </c>
      <c r="C68" s="71" t="s">
        <v>9</v>
      </c>
      <c r="D68" s="12"/>
      <c r="E68" s="72"/>
      <c r="F68" s="58"/>
    </row>
    <row r="69" spans="1:6" s="56" customFormat="1">
      <c r="A69" s="88"/>
      <c r="B69" s="101" t="s">
        <v>102</v>
      </c>
      <c r="C69" s="71" t="s">
        <v>9</v>
      </c>
      <c r="D69" s="12"/>
      <c r="E69" s="72"/>
      <c r="F69" s="58"/>
    </row>
    <row r="70" spans="1:6" s="56" customFormat="1">
      <c r="A70" s="88"/>
      <c r="B70" s="101" t="s">
        <v>103</v>
      </c>
      <c r="C70" s="71" t="s">
        <v>9</v>
      </c>
      <c r="D70" s="12"/>
      <c r="E70" s="72"/>
      <c r="F70" s="58"/>
    </row>
    <row r="71" spans="1:6" s="56" customFormat="1">
      <c r="A71" s="88"/>
      <c r="B71" s="101" t="s">
        <v>104</v>
      </c>
      <c r="C71" s="71" t="s">
        <v>9</v>
      </c>
      <c r="D71" s="12"/>
      <c r="E71" s="72"/>
      <c r="F71" s="58"/>
    </row>
    <row r="72" spans="1:6" s="56" customFormat="1">
      <c r="A72" s="88"/>
      <c r="B72" s="101" t="s">
        <v>251</v>
      </c>
      <c r="C72" s="12" t="s">
        <v>11</v>
      </c>
      <c r="D72" s="59">
        <v>1</v>
      </c>
      <c r="E72" s="72"/>
      <c r="F72" s="58"/>
    </row>
    <row r="73" spans="1:6" s="56" customFormat="1" ht="7.5" customHeight="1">
      <c r="A73" s="88"/>
      <c r="B73" s="73"/>
      <c r="C73" s="71"/>
      <c r="D73" s="12"/>
      <c r="E73" s="72"/>
      <c r="F73" s="58"/>
    </row>
    <row r="74" spans="1:6" s="56" customFormat="1">
      <c r="A74" s="88"/>
      <c r="B74" s="76" t="s">
        <v>105</v>
      </c>
      <c r="C74" s="12"/>
      <c r="D74" s="59"/>
      <c r="E74" s="72"/>
      <c r="F74" s="58"/>
    </row>
    <row r="75" spans="1:6" s="56" customFormat="1">
      <c r="A75" s="88"/>
      <c r="B75" s="101" t="s">
        <v>101</v>
      </c>
      <c r="C75" s="71" t="s">
        <v>9</v>
      </c>
      <c r="D75" s="12"/>
      <c r="E75" s="72"/>
      <c r="F75" s="58"/>
    </row>
    <row r="76" spans="1:6" s="56" customFormat="1">
      <c r="A76" s="88"/>
      <c r="B76" s="101" t="s">
        <v>102</v>
      </c>
      <c r="C76" s="71" t="s">
        <v>9</v>
      </c>
      <c r="D76" s="12"/>
      <c r="E76" s="72"/>
      <c r="F76" s="58"/>
    </row>
    <row r="77" spans="1:6" s="56" customFormat="1">
      <c r="A77" s="88"/>
      <c r="B77" s="101" t="s">
        <v>103</v>
      </c>
      <c r="C77" s="71" t="s">
        <v>9</v>
      </c>
      <c r="D77" s="12"/>
      <c r="E77" s="72"/>
      <c r="F77" s="58"/>
    </row>
    <row r="78" spans="1:6" s="56" customFormat="1">
      <c r="A78" s="88"/>
      <c r="B78" s="101" t="s">
        <v>104</v>
      </c>
      <c r="C78" s="71" t="s">
        <v>9</v>
      </c>
      <c r="D78" s="12"/>
      <c r="E78" s="72"/>
      <c r="F78" s="58"/>
    </row>
    <row r="79" spans="1:6" s="56" customFormat="1">
      <c r="A79" s="88"/>
      <c r="B79" s="101" t="s">
        <v>251</v>
      </c>
      <c r="C79" s="12" t="s">
        <v>11</v>
      </c>
      <c r="D79" s="59">
        <v>1</v>
      </c>
      <c r="E79" s="72"/>
      <c r="F79" s="58"/>
    </row>
    <row r="80" spans="1:6" s="56" customFormat="1">
      <c r="A80" s="88"/>
      <c r="B80" s="73"/>
      <c r="C80" s="71"/>
      <c r="D80" s="12"/>
      <c r="E80" s="72"/>
      <c r="F80" s="58"/>
    </row>
    <row r="81" spans="1:6" s="68" customFormat="1" ht="13.8">
      <c r="A81" s="77"/>
      <c r="B81" s="70" t="str">
        <f>"Sous-Total "&amp;B65</f>
        <v>Sous-Total Distribution secondaire Basse Tension</v>
      </c>
      <c r="C81" s="77"/>
      <c r="D81" s="78"/>
      <c r="E81" s="79"/>
      <c r="F81" s="67">
        <f>SUBTOTAL(9,F66:F79)</f>
        <v>0</v>
      </c>
    </row>
    <row r="82" spans="1:6" s="56" customFormat="1">
      <c r="A82" s="88"/>
      <c r="B82" s="73"/>
      <c r="C82" s="71"/>
      <c r="D82" s="12"/>
      <c r="E82" s="72"/>
      <c r="F82" s="58"/>
    </row>
    <row r="83" spans="1:6" s="56" customFormat="1">
      <c r="A83" s="88"/>
      <c r="B83" s="73"/>
      <c r="C83" s="71"/>
      <c r="D83" s="12"/>
      <c r="E83" s="72"/>
      <c r="F83" s="58"/>
    </row>
    <row r="84" spans="1:6" s="68" customFormat="1" ht="13.8">
      <c r="A84" s="77" t="s">
        <v>14</v>
      </c>
      <c r="B84" s="96" t="s">
        <v>106</v>
      </c>
      <c r="C84" s="77"/>
      <c r="D84" s="78"/>
      <c r="E84" s="80"/>
      <c r="F84" s="69"/>
    </row>
    <row r="85" spans="1:6" ht="6.75" customHeight="1">
      <c r="A85" s="12"/>
      <c r="B85" s="97"/>
      <c r="C85" s="12"/>
      <c r="D85" s="81"/>
      <c r="E85" s="75"/>
      <c r="F85" s="66"/>
    </row>
    <row r="86" spans="1:6">
      <c r="A86" s="12"/>
      <c r="B86" s="76" t="s">
        <v>107</v>
      </c>
      <c r="C86" s="12" t="s">
        <v>12</v>
      </c>
      <c r="D86" s="59"/>
      <c r="E86" s="75"/>
      <c r="F86" s="66"/>
    </row>
    <row r="87" spans="1:6" s="56" customFormat="1" ht="7.5" customHeight="1">
      <c r="A87" s="88"/>
      <c r="B87" s="73"/>
      <c r="C87" s="71"/>
      <c r="D87" s="12"/>
      <c r="E87" s="72"/>
      <c r="F87" s="58"/>
    </row>
    <row r="88" spans="1:6" s="56" customFormat="1">
      <c r="A88" s="88"/>
      <c r="B88" s="89" t="s">
        <v>108</v>
      </c>
      <c r="C88" s="71" t="s">
        <v>12</v>
      </c>
      <c r="D88" s="12"/>
      <c r="E88" s="72"/>
      <c r="F88" s="58"/>
    </row>
    <row r="89" spans="1:6" s="56" customFormat="1">
      <c r="A89" s="88"/>
      <c r="B89" s="89" t="s">
        <v>113</v>
      </c>
      <c r="C89" s="71" t="s">
        <v>12</v>
      </c>
      <c r="D89" s="12"/>
      <c r="E89" s="72"/>
      <c r="F89" s="58"/>
    </row>
    <row r="90" spans="1:6" s="56" customFormat="1">
      <c r="A90" s="88"/>
      <c r="B90" s="89" t="s">
        <v>109</v>
      </c>
      <c r="C90" s="71" t="s">
        <v>12</v>
      </c>
      <c r="D90" s="12"/>
      <c r="E90" s="72"/>
      <c r="F90" s="58"/>
    </row>
    <row r="91" spans="1:6" s="56" customFormat="1" ht="7.5" customHeight="1">
      <c r="A91" s="88"/>
      <c r="B91" s="73"/>
      <c r="C91" s="71"/>
      <c r="D91" s="12"/>
      <c r="E91" s="72"/>
      <c r="F91" s="58"/>
    </row>
    <row r="92" spans="1:6" s="56" customFormat="1">
      <c r="A92" s="88"/>
      <c r="B92" s="89" t="s">
        <v>110</v>
      </c>
      <c r="C92" s="71" t="s">
        <v>12</v>
      </c>
      <c r="D92" s="12"/>
      <c r="E92" s="72"/>
      <c r="F92" s="58"/>
    </row>
    <row r="93" spans="1:6" s="56" customFormat="1">
      <c r="A93" s="88"/>
      <c r="B93" s="89" t="s">
        <v>111</v>
      </c>
      <c r="C93" s="71" t="s">
        <v>10</v>
      </c>
      <c r="D93" s="12"/>
      <c r="E93" s="72"/>
      <c r="F93" s="58"/>
    </row>
    <row r="94" spans="1:6" s="56" customFormat="1">
      <c r="A94" s="88"/>
      <c r="B94" s="89" t="s">
        <v>112</v>
      </c>
      <c r="C94" s="71" t="s">
        <v>12</v>
      </c>
      <c r="D94" s="12"/>
      <c r="E94" s="72"/>
      <c r="F94" s="58"/>
    </row>
    <row r="95" spans="1:6" s="56" customFormat="1">
      <c r="A95" s="88"/>
      <c r="B95" s="89" t="s">
        <v>111</v>
      </c>
      <c r="C95" s="71" t="s">
        <v>10</v>
      </c>
      <c r="D95" s="12"/>
      <c r="E95" s="72"/>
      <c r="F95" s="58"/>
    </row>
    <row r="96" spans="1:6" s="56" customFormat="1" ht="7.5" customHeight="1">
      <c r="A96" s="88"/>
      <c r="B96" s="73"/>
      <c r="C96" s="71"/>
      <c r="D96" s="12"/>
      <c r="E96" s="72"/>
      <c r="F96" s="58"/>
    </row>
    <row r="97" spans="1:6" s="56" customFormat="1">
      <c r="A97" s="88"/>
      <c r="B97" s="89" t="s">
        <v>114</v>
      </c>
      <c r="C97" s="71"/>
      <c r="D97" s="12"/>
      <c r="E97" s="72"/>
      <c r="F97" s="58"/>
    </row>
    <row r="98" spans="1:6" s="56" customFormat="1">
      <c r="A98" s="88"/>
      <c r="B98" s="73"/>
      <c r="C98" s="71"/>
      <c r="D98" s="12"/>
      <c r="E98" s="72"/>
      <c r="F98" s="58"/>
    </row>
    <row r="99" spans="1:6" s="68" customFormat="1" ht="13.8">
      <c r="A99" s="77"/>
      <c r="B99" s="70" t="str">
        <f>"Sous-Total "&amp;B84</f>
        <v>Sous-Total Eclairage et Petit Appareillage</v>
      </c>
      <c r="C99" s="77"/>
      <c r="D99" s="78"/>
      <c r="E99" s="79"/>
      <c r="F99" s="67">
        <f>SUBTOTAL(9,F84:F98)</f>
        <v>0</v>
      </c>
    </row>
    <row r="100" spans="1:6" s="56" customFormat="1">
      <c r="A100" s="88"/>
      <c r="B100" s="73"/>
      <c r="C100" s="71"/>
      <c r="D100" s="12"/>
      <c r="E100" s="72"/>
      <c r="F100" s="58"/>
    </row>
    <row r="101" spans="1:6" s="56" customFormat="1">
      <c r="A101" s="88"/>
      <c r="B101" s="73"/>
      <c r="C101" s="71"/>
      <c r="D101" s="12"/>
      <c r="E101" s="72"/>
      <c r="F101" s="58"/>
    </row>
    <row r="102" spans="1:6" s="68" customFormat="1" ht="13.8">
      <c r="A102" s="77" t="s">
        <v>15</v>
      </c>
      <c r="B102" s="96" t="s">
        <v>115</v>
      </c>
      <c r="C102" s="77"/>
      <c r="D102" s="78"/>
      <c r="E102" s="80"/>
      <c r="F102" s="69"/>
    </row>
    <row r="103" spans="1:6" ht="3.75" customHeight="1">
      <c r="A103" s="12"/>
      <c r="B103" s="97"/>
      <c r="C103" s="12"/>
      <c r="D103" s="59"/>
      <c r="E103" s="75"/>
      <c r="F103" s="66"/>
    </row>
    <row r="104" spans="1:6">
      <c r="A104" s="12"/>
      <c r="B104" s="76" t="s">
        <v>116</v>
      </c>
      <c r="C104" s="12" t="s">
        <v>12</v>
      </c>
      <c r="D104" s="59"/>
      <c r="E104" s="75"/>
      <c r="F104" s="66"/>
    </row>
    <row r="105" spans="1:6">
      <c r="A105" s="12"/>
      <c r="B105" s="76" t="s">
        <v>117</v>
      </c>
      <c r="C105" s="12" t="s">
        <v>12</v>
      </c>
      <c r="D105" s="59"/>
      <c r="E105" s="75"/>
      <c r="F105" s="66"/>
    </row>
    <row r="106" spans="1:6" s="56" customFormat="1">
      <c r="A106" s="88"/>
      <c r="B106" s="89" t="s">
        <v>118</v>
      </c>
      <c r="C106" s="71" t="s">
        <v>12</v>
      </c>
      <c r="D106" s="12"/>
      <c r="E106" s="72"/>
      <c r="F106" s="58"/>
    </row>
    <row r="107" spans="1:6" s="56" customFormat="1">
      <c r="A107" s="88"/>
      <c r="B107" s="89" t="s">
        <v>119</v>
      </c>
      <c r="C107" s="71" t="s">
        <v>10</v>
      </c>
      <c r="D107" s="12"/>
      <c r="E107" s="72"/>
      <c r="F107" s="58"/>
    </row>
    <row r="108" spans="1:6" s="56" customFormat="1">
      <c r="A108" s="88"/>
      <c r="B108" s="89" t="s">
        <v>120</v>
      </c>
      <c r="C108" s="71" t="s">
        <v>10</v>
      </c>
      <c r="D108" s="12"/>
      <c r="E108" s="72"/>
      <c r="F108" s="58"/>
    </row>
    <row r="109" spans="1:6">
      <c r="A109" s="12"/>
      <c r="B109" s="76" t="s">
        <v>122</v>
      </c>
      <c r="C109" s="12" t="s">
        <v>10</v>
      </c>
      <c r="D109" s="59"/>
      <c r="E109" s="75"/>
      <c r="F109" s="66"/>
    </row>
    <row r="110" spans="1:6" s="56" customFormat="1">
      <c r="A110" s="88"/>
      <c r="B110" s="89" t="s">
        <v>121</v>
      </c>
      <c r="C110" s="71"/>
      <c r="D110" s="12"/>
      <c r="E110" s="72"/>
      <c r="F110" s="58"/>
    </row>
    <row r="111" spans="1:6" s="56" customFormat="1">
      <c r="A111" s="88"/>
      <c r="B111" s="89" t="s">
        <v>97</v>
      </c>
      <c r="C111" s="71"/>
      <c r="D111" s="12"/>
      <c r="E111" s="72"/>
      <c r="F111" s="58"/>
    </row>
    <row r="112" spans="1:6" s="56" customFormat="1">
      <c r="A112" s="88"/>
      <c r="B112" s="73"/>
      <c r="C112" s="71"/>
      <c r="D112" s="12"/>
      <c r="E112" s="72"/>
      <c r="F112" s="58"/>
    </row>
    <row r="113" spans="1:6" s="56" customFormat="1">
      <c r="A113" s="88"/>
      <c r="B113" s="73"/>
      <c r="C113" s="71"/>
      <c r="D113" s="12"/>
      <c r="E113" s="72"/>
      <c r="F113" s="58"/>
    </row>
    <row r="114" spans="1:6" s="68" customFormat="1" ht="13.8">
      <c r="A114" s="77"/>
      <c r="B114" s="70" t="str">
        <f>"Sous-Total "&amp;B102</f>
        <v>Sous-Total Eclairage de Sécurité</v>
      </c>
      <c r="C114" s="77"/>
      <c r="D114" s="78"/>
      <c r="E114" s="79"/>
      <c r="F114" s="67">
        <f>SUBTOTAL(9,F102:F112)</f>
        <v>0</v>
      </c>
    </row>
    <row r="115" spans="1:6" s="56" customFormat="1">
      <c r="A115" s="88"/>
      <c r="B115" s="73"/>
      <c r="C115" s="71"/>
      <c r="D115" s="12"/>
      <c r="E115" s="72"/>
      <c r="F115" s="58"/>
    </row>
    <row r="116" spans="1:6" s="56" customFormat="1">
      <c r="A116" s="88"/>
      <c r="B116" s="73"/>
      <c r="C116" s="71"/>
      <c r="D116" s="12"/>
      <c r="E116" s="72"/>
      <c r="F116" s="58"/>
    </row>
    <row r="117" spans="1:6" s="68" customFormat="1" ht="13.8">
      <c r="A117" s="77" t="s">
        <v>16</v>
      </c>
      <c r="B117" s="96" t="s">
        <v>123</v>
      </c>
      <c r="C117" s="77"/>
      <c r="D117" s="78"/>
      <c r="E117" s="80"/>
      <c r="F117" s="69"/>
    </row>
    <row r="118" spans="1:6" ht="6.75" customHeight="1">
      <c r="A118" s="12"/>
      <c r="B118" s="97"/>
      <c r="C118" s="12"/>
      <c r="D118" s="81"/>
      <c r="E118" s="75"/>
      <c r="F118" s="66"/>
    </row>
    <row r="119" spans="1:6">
      <c r="A119" s="12"/>
      <c r="B119" s="104" t="s">
        <v>124</v>
      </c>
      <c r="C119" s="12"/>
      <c r="D119" s="59"/>
      <c r="E119" s="75"/>
      <c r="F119" s="66"/>
    </row>
    <row r="120" spans="1:6">
      <c r="A120" s="12"/>
      <c r="B120" s="74" t="s">
        <v>133</v>
      </c>
      <c r="C120" s="12" t="s">
        <v>125</v>
      </c>
      <c r="D120" s="59"/>
      <c r="E120" s="75"/>
      <c r="F120" s="66"/>
    </row>
    <row r="121" spans="1:6">
      <c r="A121" s="12"/>
      <c r="B121" s="74" t="s">
        <v>134</v>
      </c>
      <c r="C121" s="12" t="s">
        <v>125</v>
      </c>
      <c r="D121" s="59"/>
      <c r="E121" s="75"/>
      <c r="F121" s="66"/>
    </row>
    <row r="122" spans="1:6">
      <c r="A122" s="12"/>
      <c r="B122" s="74" t="s">
        <v>135</v>
      </c>
      <c r="C122" s="12"/>
      <c r="D122" s="59"/>
      <c r="E122" s="75"/>
      <c r="F122" s="66"/>
    </row>
    <row r="123" spans="1:6">
      <c r="A123" s="12"/>
      <c r="B123" s="103" t="s">
        <v>126</v>
      </c>
      <c r="C123" s="12" t="s">
        <v>125</v>
      </c>
      <c r="D123" s="59"/>
      <c r="E123" s="75"/>
      <c r="F123" s="66"/>
    </row>
    <row r="124" spans="1:6">
      <c r="A124" s="12"/>
      <c r="B124" s="103" t="s">
        <v>127</v>
      </c>
      <c r="C124" s="12" t="s">
        <v>9</v>
      </c>
      <c r="D124" s="59"/>
      <c r="E124" s="75"/>
      <c r="F124" s="66"/>
    </row>
    <row r="125" spans="1:6">
      <c r="A125" s="12"/>
      <c r="B125" s="103" t="s">
        <v>128</v>
      </c>
      <c r="C125" s="12" t="s">
        <v>9</v>
      </c>
      <c r="D125" s="59"/>
      <c r="E125" s="75"/>
      <c r="F125" s="66"/>
    </row>
    <row r="126" spans="1:6">
      <c r="A126" s="12"/>
      <c r="B126" s="103" t="s">
        <v>129</v>
      </c>
      <c r="C126" s="12" t="s">
        <v>9</v>
      </c>
      <c r="D126" s="59"/>
      <c r="E126" s="75"/>
      <c r="F126" s="66"/>
    </row>
    <row r="127" spans="1:6">
      <c r="A127" s="12"/>
      <c r="B127" s="103" t="s">
        <v>130</v>
      </c>
      <c r="C127" s="12" t="s">
        <v>125</v>
      </c>
      <c r="D127" s="59"/>
      <c r="E127" s="75"/>
      <c r="F127" s="66"/>
    </row>
    <row r="128" spans="1:6">
      <c r="A128" s="12"/>
      <c r="B128" s="103" t="s">
        <v>131</v>
      </c>
      <c r="C128" s="12" t="s">
        <v>132</v>
      </c>
      <c r="D128" s="59"/>
      <c r="E128" s="75"/>
      <c r="F128" s="66"/>
    </row>
    <row r="129" spans="1:6">
      <c r="A129" s="12"/>
      <c r="B129" s="84"/>
      <c r="C129" s="12"/>
      <c r="D129" s="59"/>
      <c r="E129" s="75"/>
      <c r="F129" s="66"/>
    </row>
    <row r="130" spans="1:6">
      <c r="A130" s="12"/>
      <c r="B130" s="104" t="s">
        <v>136</v>
      </c>
      <c r="C130" s="12"/>
      <c r="D130" s="59"/>
      <c r="E130" s="75"/>
      <c r="F130" s="66"/>
    </row>
    <row r="131" spans="1:6">
      <c r="A131" s="12"/>
      <c r="B131" s="74" t="s">
        <v>142</v>
      </c>
      <c r="C131" s="12" t="s">
        <v>125</v>
      </c>
      <c r="D131" s="59"/>
      <c r="E131" s="75"/>
      <c r="F131" s="66"/>
    </row>
    <row r="132" spans="1:6">
      <c r="A132" s="12"/>
      <c r="B132" s="74" t="s">
        <v>143</v>
      </c>
      <c r="C132" s="12" t="s">
        <v>125</v>
      </c>
      <c r="D132" s="59"/>
      <c r="E132" s="75"/>
      <c r="F132" s="66"/>
    </row>
    <row r="133" spans="1:6" ht="12" customHeight="1">
      <c r="A133" s="12"/>
      <c r="B133" s="74" t="s">
        <v>144</v>
      </c>
      <c r="C133" s="12" t="s">
        <v>125</v>
      </c>
      <c r="D133" s="59"/>
      <c r="E133" s="75"/>
      <c r="F133" s="66"/>
    </row>
    <row r="134" spans="1:6">
      <c r="A134" s="12"/>
      <c r="B134" s="74" t="s">
        <v>145</v>
      </c>
      <c r="C134" s="12" t="s">
        <v>125</v>
      </c>
      <c r="D134" s="59"/>
      <c r="E134" s="75"/>
      <c r="F134" s="66"/>
    </row>
    <row r="135" spans="1:6" s="7" customFormat="1">
      <c r="A135" s="85"/>
      <c r="B135" s="74" t="s">
        <v>146</v>
      </c>
      <c r="C135" s="12"/>
      <c r="D135" s="59"/>
      <c r="E135" s="75"/>
      <c r="F135" s="66"/>
    </row>
    <row r="136" spans="1:6" s="7" customFormat="1">
      <c r="A136" s="85"/>
      <c r="B136" s="103" t="s">
        <v>137</v>
      </c>
      <c r="C136" s="12" t="s">
        <v>9</v>
      </c>
      <c r="D136" s="59"/>
      <c r="E136" s="75"/>
      <c r="F136" s="66"/>
    </row>
    <row r="137" spans="1:6" s="7" customFormat="1">
      <c r="A137" s="85"/>
      <c r="B137" s="103" t="s">
        <v>138</v>
      </c>
      <c r="C137" s="12" t="s">
        <v>12</v>
      </c>
      <c r="D137" s="12"/>
      <c r="E137" s="75"/>
      <c r="F137" s="66"/>
    </row>
    <row r="138" spans="1:6" s="7" customFormat="1">
      <c r="A138" s="85"/>
      <c r="B138" s="103" t="s">
        <v>139</v>
      </c>
      <c r="C138" s="12" t="s">
        <v>12</v>
      </c>
      <c r="D138" s="12"/>
      <c r="E138" s="86"/>
      <c r="F138" s="66"/>
    </row>
    <row r="139" spans="1:6">
      <c r="A139" s="85"/>
      <c r="B139" s="103" t="s">
        <v>140</v>
      </c>
      <c r="C139" s="12" t="s">
        <v>10</v>
      </c>
      <c r="D139" s="12"/>
      <c r="E139" s="75"/>
      <c r="F139" s="66"/>
    </row>
    <row r="140" spans="1:6">
      <c r="A140" s="85"/>
      <c r="B140" s="103" t="s">
        <v>141</v>
      </c>
      <c r="C140" s="12" t="s">
        <v>125</v>
      </c>
      <c r="D140" s="12"/>
      <c r="E140" s="75"/>
      <c r="F140" s="66"/>
    </row>
    <row r="141" spans="1:6" s="7" customFormat="1" ht="14.4">
      <c r="A141" s="87"/>
      <c r="B141" s="105"/>
      <c r="C141" s="12"/>
      <c r="D141" s="12"/>
      <c r="E141" s="86"/>
      <c r="F141" s="65"/>
    </row>
    <row r="142" spans="1:6" s="7" customFormat="1">
      <c r="A142" s="87"/>
      <c r="B142" s="104" t="s">
        <v>147</v>
      </c>
      <c r="C142" s="12"/>
      <c r="D142" s="12"/>
      <c r="E142" s="75"/>
      <c r="F142" s="66"/>
    </row>
    <row r="143" spans="1:6" s="7" customFormat="1">
      <c r="A143" s="85"/>
      <c r="B143" s="74" t="s">
        <v>148</v>
      </c>
      <c r="C143" s="12" t="s">
        <v>155</v>
      </c>
      <c r="D143" s="59"/>
      <c r="E143" s="75"/>
      <c r="F143" s="66"/>
    </row>
    <row r="144" spans="1:6" s="7" customFormat="1" ht="14.4">
      <c r="A144" s="85"/>
      <c r="B144" s="74" t="s">
        <v>149</v>
      </c>
      <c r="C144" s="106"/>
      <c r="D144" s="12"/>
      <c r="E144" s="86"/>
      <c r="F144" s="66"/>
    </row>
    <row r="145" spans="1:6" s="7" customFormat="1" ht="14.4">
      <c r="A145" s="85"/>
      <c r="B145" s="103" t="s">
        <v>150</v>
      </c>
      <c r="C145" s="106" t="s">
        <v>125</v>
      </c>
      <c r="D145" s="12"/>
      <c r="E145" s="86"/>
      <c r="F145" s="66"/>
    </row>
    <row r="146" spans="1:6" s="7" customFormat="1" ht="14.4">
      <c r="A146" s="85"/>
      <c r="B146" s="103" t="s">
        <v>151</v>
      </c>
      <c r="C146" s="106" t="s">
        <v>9</v>
      </c>
      <c r="D146" s="12"/>
      <c r="E146" s="86"/>
      <c r="F146" s="66"/>
    </row>
    <row r="147" spans="1:6" ht="14.4">
      <c r="A147" s="12"/>
      <c r="B147" s="74" t="s">
        <v>152</v>
      </c>
      <c r="C147" s="106" t="s">
        <v>125</v>
      </c>
      <c r="D147" s="59"/>
      <c r="E147" s="75"/>
      <c r="F147" s="66"/>
    </row>
    <row r="148" spans="1:6" ht="14.4">
      <c r="A148" s="12"/>
      <c r="B148" s="74" t="s">
        <v>153</v>
      </c>
      <c r="C148" s="106" t="s">
        <v>125</v>
      </c>
      <c r="D148" s="59"/>
      <c r="E148" s="75"/>
      <c r="F148" s="66"/>
    </row>
    <row r="149" spans="1:6">
      <c r="A149" s="11"/>
      <c r="B149" s="74" t="s">
        <v>154</v>
      </c>
      <c r="C149" s="12" t="s">
        <v>10</v>
      </c>
      <c r="D149" s="59"/>
      <c r="E149" s="75"/>
      <c r="F149" s="66"/>
    </row>
    <row r="150" spans="1:6">
      <c r="A150" s="82"/>
      <c r="B150" s="74"/>
      <c r="C150" s="12"/>
      <c r="D150" s="59"/>
      <c r="E150" s="75"/>
      <c r="F150" s="66"/>
    </row>
    <row r="151" spans="1:6">
      <c r="A151" s="11"/>
      <c r="B151" s="104" t="s">
        <v>156</v>
      </c>
      <c r="C151" s="12"/>
      <c r="D151" s="59"/>
      <c r="E151" s="75"/>
      <c r="F151" s="66"/>
    </row>
    <row r="152" spans="1:6" s="7" customFormat="1">
      <c r="A152" s="85"/>
      <c r="B152" s="74" t="s">
        <v>159</v>
      </c>
      <c r="C152" s="12"/>
      <c r="D152" s="59"/>
      <c r="E152" s="75"/>
      <c r="F152" s="66"/>
    </row>
    <row r="153" spans="1:6">
      <c r="A153" s="85"/>
      <c r="B153" s="103" t="s">
        <v>157</v>
      </c>
      <c r="C153" s="12" t="s">
        <v>12</v>
      </c>
      <c r="D153" s="81"/>
      <c r="E153" s="83"/>
      <c r="F153" s="58"/>
    </row>
    <row r="154" spans="1:6" s="56" customFormat="1">
      <c r="A154" s="88"/>
      <c r="B154" s="103" t="s">
        <v>158</v>
      </c>
      <c r="C154" s="71" t="s">
        <v>12</v>
      </c>
      <c r="D154" s="12"/>
      <c r="E154" s="72"/>
      <c r="F154" s="58"/>
    </row>
    <row r="155" spans="1:6" s="56" customFormat="1">
      <c r="A155" s="88"/>
      <c r="B155" s="74" t="s">
        <v>161</v>
      </c>
      <c r="C155" s="71"/>
      <c r="D155" s="12"/>
      <c r="E155" s="72"/>
      <c r="F155" s="58"/>
    </row>
    <row r="156" spans="1:6" s="56" customFormat="1">
      <c r="A156" s="88"/>
      <c r="B156" s="103" t="s">
        <v>157</v>
      </c>
      <c r="C156" s="12" t="s">
        <v>12</v>
      </c>
      <c r="D156" s="12"/>
      <c r="E156" s="72"/>
      <c r="F156" s="58"/>
    </row>
    <row r="157" spans="1:6" s="56" customFormat="1">
      <c r="A157" s="88"/>
      <c r="B157" s="103" t="s">
        <v>158</v>
      </c>
      <c r="C157" s="71" t="s">
        <v>12</v>
      </c>
      <c r="D157" s="12"/>
      <c r="E157" s="72"/>
      <c r="F157" s="58"/>
    </row>
    <row r="158" spans="1:6" s="56" customFormat="1">
      <c r="A158" s="88"/>
      <c r="B158" s="74" t="s">
        <v>160</v>
      </c>
      <c r="C158" s="71"/>
      <c r="D158" s="12"/>
      <c r="E158" s="72"/>
      <c r="F158" s="58"/>
    </row>
    <row r="159" spans="1:6" s="56" customFormat="1">
      <c r="A159" s="88"/>
      <c r="B159" s="103" t="s">
        <v>157</v>
      </c>
      <c r="C159" s="12" t="s">
        <v>12</v>
      </c>
      <c r="D159" s="12"/>
      <c r="E159" s="72"/>
      <c r="F159" s="58"/>
    </row>
    <row r="160" spans="1:6" s="56" customFormat="1">
      <c r="A160" s="88"/>
      <c r="B160" s="103" t="s">
        <v>158</v>
      </c>
      <c r="C160" s="71" t="s">
        <v>12</v>
      </c>
      <c r="D160" s="12"/>
      <c r="E160" s="72"/>
      <c r="F160" s="58"/>
    </row>
    <row r="161" spans="1:6" s="56" customFormat="1" ht="14.4">
      <c r="A161" s="88"/>
      <c r="B161" s="107"/>
      <c r="C161" s="71"/>
      <c r="D161" s="12"/>
      <c r="E161" s="72"/>
      <c r="F161" s="58"/>
    </row>
    <row r="162" spans="1:6" s="7" customFormat="1">
      <c r="A162" s="87"/>
      <c r="B162" s="104" t="s">
        <v>167</v>
      </c>
      <c r="C162" s="12"/>
      <c r="D162" s="12"/>
      <c r="E162" s="75"/>
      <c r="F162" s="66"/>
    </row>
    <row r="163" spans="1:6" s="7" customFormat="1">
      <c r="A163" s="85"/>
      <c r="B163" s="74" t="s">
        <v>162</v>
      </c>
      <c r="C163" s="12" t="s">
        <v>12</v>
      </c>
      <c r="D163" s="59"/>
      <c r="E163" s="75"/>
      <c r="F163" s="66"/>
    </row>
    <row r="164" spans="1:6" s="7" customFormat="1">
      <c r="A164" s="85"/>
      <c r="B164" s="74" t="s">
        <v>163</v>
      </c>
      <c r="C164" s="12" t="s">
        <v>12</v>
      </c>
      <c r="D164" s="59"/>
      <c r="E164" s="75"/>
      <c r="F164" s="66"/>
    </row>
    <row r="165" spans="1:6" s="7" customFormat="1">
      <c r="A165" s="85"/>
      <c r="B165" s="76" t="s">
        <v>267</v>
      </c>
      <c r="C165" s="12" t="s">
        <v>12</v>
      </c>
      <c r="D165" s="59"/>
      <c r="E165" s="75"/>
      <c r="F165" s="66"/>
    </row>
    <row r="166" spans="1:6" s="7" customFormat="1">
      <c r="A166" s="85"/>
      <c r="B166" s="74" t="s">
        <v>164</v>
      </c>
      <c r="C166" s="12" t="s">
        <v>10</v>
      </c>
      <c r="D166" s="59"/>
      <c r="E166" s="75"/>
      <c r="F166" s="66"/>
    </row>
    <row r="167" spans="1:6" s="7" customFormat="1">
      <c r="A167" s="85"/>
      <c r="B167" s="74" t="s">
        <v>165</v>
      </c>
      <c r="C167" s="12" t="s">
        <v>10</v>
      </c>
      <c r="D167" s="59"/>
      <c r="E167" s="75"/>
      <c r="F167" s="66"/>
    </row>
    <row r="168" spans="1:6">
      <c r="A168" s="1"/>
      <c r="B168" s="74" t="s">
        <v>50</v>
      </c>
      <c r="C168" s="62" t="s">
        <v>11</v>
      </c>
      <c r="D168" s="62">
        <v>1</v>
      </c>
      <c r="E168" s="65"/>
      <c r="F168" s="66"/>
    </row>
    <row r="169" spans="1:6">
      <c r="A169" s="1"/>
      <c r="B169" s="74" t="s">
        <v>169</v>
      </c>
      <c r="C169" s="62" t="s">
        <v>11</v>
      </c>
      <c r="D169" s="62">
        <v>1</v>
      </c>
      <c r="E169" s="65"/>
      <c r="F169" s="66"/>
    </row>
    <row r="170" spans="1:6" s="56" customFormat="1" ht="14.4">
      <c r="A170" s="88"/>
      <c r="B170" s="107"/>
      <c r="C170" s="110"/>
      <c r="D170" s="12"/>
      <c r="E170" s="72"/>
      <c r="F170" s="58"/>
    </row>
    <row r="171" spans="1:6" s="68" customFormat="1" ht="27.6">
      <c r="A171" s="77"/>
      <c r="B171" s="70" t="str">
        <f>"Sous-Total "&amp;B117</f>
        <v>Sous-Total Travaux de second œuvre et autres corps d'état technique</v>
      </c>
      <c r="C171" s="77"/>
      <c r="D171" s="78"/>
      <c r="E171" s="79"/>
      <c r="F171" s="67">
        <f>SUBTOTAL(9,F117:F169)</f>
        <v>0</v>
      </c>
    </row>
    <row r="172" spans="1:6" s="56" customFormat="1">
      <c r="A172" s="88"/>
      <c r="B172" s="73"/>
      <c r="C172" s="71"/>
      <c r="D172" s="12"/>
      <c r="E172" s="72"/>
      <c r="F172" s="58"/>
    </row>
    <row r="173" spans="1:6">
      <c r="A173" s="85"/>
      <c r="B173" s="92"/>
      <c r="C173" s="12"/>
      <c r="D173" s="11"/>
      <c r="E173" s="72"/>
      <c r="F173" s="58"/>
    </row>
    <row r="174" spans="1:6">
      <c r="A174" s="85"/>
      <c r="B174" s="93"/>
      <c r="C174" s="94"/>
      <c r="D174" s="37"/>
      <c r="E174" s="95"/>
      <c r="F174" s="41"/>
    </row>
    <row r="175" spans="1:6" ht="13.8" thickBot="1">
      <c r="A175" s="1"/>
      <c r="B175" s="17"/>
      <c r="C175" s="1"/>
      <c r="D175" s="12"/>
      <c r="E175" s="13"/>
      <c r="F175" s="51"/>
    </row>
    <row r="176" spans="1:6" ht="13.8" thickTop="1">
      <c r="A176" s="42"/>
      <c r="B176" s="43" t="str">
        <f>"TOTAL "&amp;A2&amp;B2</f>
        <v>TOTAL POSTES DE LIVRAISON</v>
      </c>
      <c r="C176" s="23"/>
      <c r="D176" s="24"/>
      <c r="E176" s="44"/>
      <c r="F176" s="57">
        <f>SUBTOTAL(9,F7:F174)</f>
        <v>0</v>
      </c>
    </row>
    <row r="177" spans="1:7" ht="13.8" thickBot="1">
      <c r="A177" s="45"/>
      <c r="B177" s="46"/>
      <c r="C177" s="47"/>
      <c r="D177" s="48"/>
      <c r="E177" s="49"/>
      <c r="F177" s="50"/>
    </row>
    <row r="178" spans="1:7" ht="13.8" thickTop="1">
      <c r="G178" s="3"/>
    </row>
    <row r="179" spans="1:7">
      <c r="G179" s="3"/>
    </row>
    <row r="180" spans="1:7">
      <c r="G180" s="3"/>
    </row>
    <row r="181" spans="1:7">
      <c r="G181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">
    <pageSetUpPr fitToPage="1"/>
  </sheetPr>
  <dimension ref="A1:G399"/>
  <sheetViews>
    <sheetView showGridLines="0" view="pageBreakPreview" topLeftCell="A348" zoomScale="85" zoomScaleNormal="100" zoomScaleSheetLayoutView="85" workbookViewId="0">
      <selection activeCell="I391" sqref="I391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19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22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6"/>
      <c r="C13" s="12"/>
      <c r="D13" s="59"/>
      <c r="E13" s="75"/>
      <c r="F13" s="66"/>
    </row>
    <row r="14" spans="1:6">
      <c r="A14" s="12"/>
      <c r="B14" s="98" t="s">
        <v>27</v>
      </c>
      <c r="C14" s="12"/>
      <c r="D14" s="81"/>
      <c r="E14" s="75"/>
      <c r="F14" s="66"/>
    </row>
    <row r="15" spans="1:6" ht="26.4">
      <c r="A15" s="12"/>
      <c r="B15" s="76" t="s">
        <v>250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321</v>
      </c>
      <c r="C16" s="12" t="s">
        <v>11</v>
      </c>
      <c r="D16" s="59">
        <v>1</v>
      </c>
      <c r="E16" s="75"/>
      <c r="F16" s="66"/>
    </row>
    <row r="17" spans="1:6" ht="12" customHeight="1">
      <c r="A17" s="12"/>
      <c r="B17" s="76"/>
      <c r="C17" s="12"/>
      <c r="D17" s="59"/>
      <c r="E17" s="75"/>
      <c r="F17" s="66"/>
    </row>
    <row r="18" spans="1:6">
      <c r="A18" s="12"/>
      <c r="B18" s="98" t="s">
        <v>28</v>
      </c>
      <c r="C18" s="12"/>
      <c r="D18" s="81"/>
      <c r="E18" s="75"/>
      <c r="F18" s="66"/>
    </row>
    <row r="19" spans="1:6" ht="26.4">
      <c r="A19" s="12"/>
      <c r="B19" s="76" t="s">
        <v>250</v>
      </c>
      <c r="C19" s="12" t="s">
        <v>11</v>
      </c>
      <c r="D19" s="59">
        <v>1</v>
      </c>
      <c r="E19" s="75"/>
      <c r="F19" s="66"/>
    </row>
    <row r="20" spans="1:6">
      <c r="A20" s="12"/>
      <c r="B20" s="76" t="s">
        <v>321</v>
      </c>
      <c r="C20" s="12" t="s">
        <v>11</v>
      </c>
      <c r="D20" s="59">
        <v>1</v>
      </c>
      <c r="E20" s="75"/>
      <c r="F20" s="66"/>
    </row>
    <row r="21" spans="1:6">
      <c r="A21" s="12"/>
      <c r="B21" s="74"/>
      <c r="C21" s="12"/>
      <c r="D21" s="81"/>
      <c r="E21" s="83"/>
      <c r="F21" s="58"/>
    </row>
    <row r="22" spans="1:6" s="68" customFormat="1" ht="13.8">
      <c r="A22" s="77"/>
      <c r="B22" s="70" t="str">
        <f>"Sous-Total "&amp;B8</f>
        <v>Sous-Total Travaux de relevés</v>
      </c>
      <c r="C22" s="77"/>
      <c r="D22" s="78"/>
      <c r="E22" s="79"/>
      <c r="F22" s="67">
        <f>SUBTOTAL(9,F10:F19)</f>
        <v>0</v>
      </c>
    </row>
    <row r="23" spans="1:6">
      <c r="A23" s="12"/>
      <c r="B23" s="76"/>
      <c r="C23" s="12"/>
      <c r="D23" s="81"/>
      <c r="E23" s="83"/>
      <c r="F23" s="58"/>
    </row>
    <row r="24" spans="1:6" s="68" customFormat="1" ht="13.8">
      <c r="A24" s="77" t="s">
        <v>20</v>
      </c>
      <c r="B24" s="96" t="s">
        <v>21</v>
      </c>
      <c r="C24" s="77"/>
      <c r="D24" s="78"/>
      <c r="E24" s="79"/>
      <c r="F24" s="67"/>
    </row>
    <row r="25" spans="1:6" ht="6.75" customHeight="1">
      <c r="A25" s="12"/>
      <c r="B25" s="97"/>
      <c r="C25" s="12"/>
      <c r="D25" s="81"/>
      <c r="E25" s="83"/>
      <c r="F25" s="58"/>
    </row>
    <row r="26" spans="1:6">
      <c r="A26" s="12"/>
      <c r="B26" s="98" t="s">
        <v>22</v>
      </c>
      <c r="C26" s="12"/>
      <c r="D26" s="81"/>
      <c r="E26" s="75"/>
      <c r="F26" s="66"/>
    </row>
    <row r="27" spans="1:6">
      <c r="A27" s="12"/>
      <c r="B27" s="76" t="s">
        <v>23</v>
      </c>
      <c r="C27" s="12" t="s">
        <v>11</v>
      </c>
      <c r="D27" s="59">
        <v>1</v>
      </c>
      <c r="E27" s="75"/>
      <c r="F27" s="66"/>
    </row>
    <row r="28" spans="1:6">
      <c r="A28" s="12"/>
      <c r="B28" s="76" t="s">
        <v>170</v>
      </c>
      <c r="C28" s="12" t="s">
        <v>11</v>
      </c>
      <c r="D28" s="59">
        <v>1</v>
      </c>
      <c r="E28" s="75"/>
      <c r="F28" s="66"/>
    </row>
    <row r="29" spans="1:6">
      <c r="A29" s="12"/>
      <c r="B29" s="76" t="s">
        <v>24</v>
      </c>
      <c r="C29" s="12" t="s">
        <v>11</v>
      </c>
      <c r="D29" s="59">
        <v>1</v>
      </c>
      <c r="E29" s="75"/>
      <c r="F29" s="66"/>
    </row>
    <row r="30" spans="1:6">
      <c r="A30" s="12"/>
      <c r="B30" s="76" t="s">
        <v>25</v>
      </c>
      <c r="C30" s="12" t="s">
        <v>11</v>
      </c>
      <c r="D30" s="59">
        <v>1</v>
      </c>
      <c r="E30" s="75"/>
      <c r="F30" s="66"/>
    </row>
    <row r="31" spans="1:6" ht="12" customHeight="1">
      <c r="A31" s="12"/>
      <c r="B31" s="76" t="s">
        <v>26</v>
      </c>
      <c r="C31" s="12" t="s">
        <v>11</v>
      </c>
      <c r="D31" s="59">
        <v>1</v>
      </c>
      <c r="E31" s="75"/>
      <c r="F31" s="66"/>
    </row>
    <row r="32" spans="1:6">
      <c r="A32" s="12"/>
      <c r="B32" s="76"/>
      <c r="C32" s="12"/>
      <c r="D32" s="81"/>
      <c r="E32" s="75"/>
      <c r="F32" s="66"/>
    </row>
    <row r="33" spans="1:6">
      <c r="A33" s="12"/>
      <c r="B33" s="98" t="s">
        <v>27</v>
      </c>
      <c r="C33" s="12"/>
      <c r="D33" s="81"/>
      <c r="E33" s="75"/>
      <c r="F33" s="66"/>
    </row>
    <row r="34" spans="1:6">
      <c r="A34" s="12"/>
      <c r="B34" s="76" t="s">
        <v>23</v>
      </c>
      <c r="C34" s="12" t="s">
        <v>11</v>
      </c>
      <c r="D34" s="59">
        <v>1</v>
      </c>
      <c r="E34" s="75"/>
      <c r="F34" s="66"/>
    </row>
    <row r="35" spans="1:6">
      <c r="A35" s="12"/>
      <c r="B35" s="76" t="s">
        <v>170</v>
      </c>
      <c r="C35" s="12" t="s">
        <v>11</v>
      </c>
      <c r="D35" s="59">
        <v>1</v>
      </c>
      <c r="E35" s="75"/>
      <c r="F35" s="66"/>
    </row>
    <row r="36" spans="1:6">
      <c r="A36" s="12"/>
      <c r="B36" s="76" t="s">
        <v>24</v>
      </c>
      <c r="C36" s="12" t="s">
        <v>11</v>
      </c>
      <c r="D36" s="59">
        <v>1</v>
      </c>
      <c r="E36" s="75"/>
      <c r="F36" s="66"/>
    </row>
    <row r="37" spans="1:6">
      <c r="A37" s="12"/>
      <c r="B37" s="76" t="s">
        <v>25</v>
      </c>
      <c r="C37" s="12" t="s">
        <v>11</v>
      </c>
      <c r="D37" s="59">
        <v>1</v>
      </c>
      <c r="E37" s="75"/>
      <c r="F37" s="66"/>
    </row>
    <row r="38" spans="1:6" ht="12" customHeight="1">
      <c r="A38" s="12"/>
      <c r="B38" s="76" t="s">
        <v>26</v>
      </c>
      <c r="C38" s="12" t="s">
        <v>11</v>
      </c>
      <c r="D38" s="59">
        <v>1</v>
      </c>
      <c r="E38" s="75"/>
      <c r="F38" s="66"/>
    </row>
    <row r="39" spans="1:6">
      <c r="A39" s="12"/>
      <c r="B39" s="76"/>
      <c r="C39" s="12"/>
      <c r="D39" s="81"/>
      <c r="E39" s="75"/>
      <c r="F39" s="66"/>
    </row>
    <row r="40" spans="1:6">
      <c r="A40" s="12"/>
      <c r="B40" s="98" t="s">
        <v>28</v>
      </c>
      <c r="C40" s="12"/>
      <c r="D40" s="81"/>
      <c r="E40" s="75"/>
      <c r="F40" s="66"/>
    </row>
    <row r="41" spans="1:6">
      <c r="A41" s="12"/>
      <c r="B41" s="76" t="s">
        <v>23</v>
      </c>
      <c r="C41" s="12" t="s">
        <v>11</v>
      </c>
      <c r="D41" s="59">
        <v>1</v>
      </c>
      <c r="E41" s="75"/>
      <c r="F41" s="66"/>
    </row>
    <row r="42" spans="1:6">
      <c r="A42" s="12"/>
      <c r="B42" s="76" t="s">
        <v>170</v>
      </c>
      <c r="C42" s="12" t="s">
        <v>11</v>
      </c>
      <c r="D42" s="59">
        <v>1</v>
      </c>
      <c r="E42" s="75"/>
      <c r="F42" s="66"/>
    </row>
    <row r="43" spans="1:6">
      <c r="A43" s="12"/>
      <c r="B43" s="76" t="s">
        <v>24</v>
      </c>
      <c r="C43" s="12" t="s">
        <v>11</v>
      </c>
      <c r="D43" s="59">
        <v>1</v>
      </c>
      <c r="E43" s="75"/>
      <c r="F43" s="66"/>
    </row>
    <row r="44" spans="1:6">
      <c r="A44" s="12"/>
      <c r="B44" s="76" t="s">
        <v>25</v>
      </c>
      <c r="C44" s="12" t="s">
        <v>11</v>
      </c>
      <c r="D44" s="59">
        <v>1</v>
      </c>
      <c r="E44" s="75"/>
      <c r="F44" s="66"/>
    </row>
    <row r="45" spans="1:6" ht="12" customHeight="1">
      <c r="A45" s="12"/>
      <c r="B45" s="76" t="s">
        <v>26</v>
      </c>
      <c r="C45" s="12" t="s">
        <v>11</v>
      </c>
      <c r="D45" s="59">
        <v>1</v>
      </c>
      <c r="E45" s="75"/>
      <c r="F45" s="66"/>
    </row>
    <row r="46" spans="1:6">
      <c r="A46" s="12"/>
      <c r="B46" s="74"/>
      <c r="C46" s="12"/>
      <c r="D46" s="81"/>
      <c r="E46" s="83"/>
      <c r="F46" s="58"/>
    </row>
    <row r="47" spans="1:6" s="68" customFormat="1" ht="13.8">
      <c r="A47" s="77"/>
      <c r="B47" s="70" t="str">
        <f>"Sous-Total "&amp;B24</f>
        <v>Sous-Total Travaux de dépose</v>
      </c>
      <c r="C47" s="77"/>
      <c r="D47" s="78"/>
      <c r="E47" s="79"/>
      <c r="F47" s="67">
        <f>SUBTOTAL(9,F24:F45)</f>
        <v>0</v>
      </c>
    </row>
    <row r="48" spans="1:6">
      <c r="A48" s="12"/>
      <c r="B48" s="76"/>
      <c r="C48" s="12"/>
      <c r="D48" s="81"/>
      <c r="E48" s="83"/>
      <c r="F48" s="58"/>
    </row>
    <row r="49" spans="1:6" s="68" customFormat="1" ht="13.8">
      <c r="A49" s="77" t="s">
        <v>29</v>
      </c>
      <c r="B49" s="96" t="s">
        <v>30</v>
      </c>
      <c r="C49" s="77"/>
      <c r="D49" s="78"/>
      <c r="E49" s="80"/>
      <c r="F49" s="69"/>
    </row>
    <row r="50" spans="1:6" ht="6.75" customHeight="1">
      <c r="A50" s="12"/>
      <c r="B50" s="97"/>
      <c r="C50" s="12"/>
      <c r="D50" s="81"/>
      <c r="E50" s="75"/>
      <c r="F50" s="66"/>
    </row>
    <row r="51" spans="1:6">
      <c r="A51" s="12"/>
      <c r="B51" s="98" t="s">
        <v>22</v>
      </c>
      <c r="C51" s="12"/>
      <c r="D51" s="59"/>
      <c r="E51" s="75"/>
      <c r="F51" s="66"/>
    </row>
    <row r="52" spans="1:6" ht="3.75" customHeight="1">
      <c r="A52" s="12"/>
      <c r="B52" s="97"/>
      <c r="C52" s="12"/>
      <c r="D52" s="59"/>
      <c r="E52" s="75"/>
      <c r="F52" s="66"/>
    </row>
    <row r="53" spans="1:6">
      <c r="A53" s="12"/>
      <c r="B53" s="76" t="s">
        <v>31</v>
      </c>
      <c r="C53" s="12" t="s">
        <v>12</v>
      </c>
      <c r="D53" s="59">
        <v>2</v>
      </c>
      <c r="E53" s="75"/>
      <c r="F53" s="66"/>
    </row>
    <row r="54" spans="1:6">
      <c r="A54" s="12"/>
      <c r="B54" s="84" t="s">
        <v>32</v>
      </c>
      <c r="C54" s="12"/>
      <c r="D54" s="59"/>
      <c r="E54" s="75"/>
      <c r="F54" s="66"/>
    </row>
    <row r="55" spans="1:6">
      <c r="A55" s="12"/>
      <c r="B55" s="84" t="s">
        <v>33</v>
      </c>
      <c r="C55" s="12"/>
      <c r="D55" s="59"/>
      <c r="E55" s="75"/>
      <c r="F55" s="66"/>
    </row>
    <row r="56" spans="1:6">
      <c r="A56" s="12"/>
      <c r="B56" s="76"/>
      <c r="C56" s="12"/>
      <c r="D56" s="59"/>
      <c r="E56" s="75"/>
      <c r="F56" s="66"/>
    </row>
    <row r="57" spans="1:6" ht="12" customHeight="1">
      <c r="A57" s="12"/>
      <c r="B57" s="76" t="s">
        <v>34</v>
      </c>
      <c r="C57" s="12" t="s">
        <v>12</v>
      </c>
      <c r="D57" s="59">
        <v>2</v>
      </c>
      <c r="E57" s="75"/>
      <c r="F57" s="66"/>
    </row>
    <row r="58" spans="1:6">
      <c r="A58" s="12"/>
      <c r="B58" s="84" t="s">
        <v>35</v>
      </c>
      <c r="C58" s="12"/>
      <c r="D58" s="59"/>
      <c r="E58" s="75"/>
      <c r="F58" s="66"/>
    </row>
    <row r="59" spans="1:6" s="7" customFormat="1">
      <c r="A59" s="85"/>
      <c r="B59" s="97"/>
      <c r="C59" s="12"/>
      <c r="D59" s="59"/>
      <c r="E59" s="75"/>
      <c r="F59" s="66"/>
    </row>
    <row r="60" spans="1:6" s="7" customFormat="1">
      <c r="A60" s="85"/>
      <c r="B60" s="76" t="s">
        <v>36</v>
      </c>
      <c r="C60" s="12"/>
      <c r="D60" s="59"/>
      <c r="E60" s="75"/>
      <c r="F60" s="66"/>
    </row>
    <row r="61" spans="1:6" s="7" customFormat="1">
      <c r="A61" s="85"/>
      <c r="B61" s="84" t="s">
        <v>37</v>
      </c>
      <c r="C61" s="12" t="s">
        <v>12</v>
      </c>
      <c r="D61" s="12"/>
      <c r="E61" s="75"/>
      <c r="F61" s="66"/>
    </row>
    <row r="62" spans="1:6" s="7" customFormat="1">
      <c r="A62" s="85"/>
      <c r="B62" s="84" t="s">
        <v>322</v>
      </c>
      <c r="C62" s="12" t="s">
        <v>12</v>
      </c>
      <c r="D62" s="12"/>
      <c r="E62" s="86"/>
      <c r="F62" s="66"/>
    </row>
    <row r="63" spans="1:6" ht="6.75" customHeight="1">
      <c r="A63" s="12"/>
      <c r="B63" s="97"/>
      <c r="C63" s="12"/>
      <c r="D63" s="59"/>
      <c r="E63" s="75"/>
      <c r="F63" s="66"/>
    </row>
    <row r="64" spans="1:6">
      <c r="A64" s="12"/>
      <c r="B64" s="84" t="s">
        <v>45</v>
      </c>
      <c r="C64" s="12" t="s">
        <v>9</v>
      </c>
      <c r="D64" s="59"/>
      <c r="E64" s="75"/>
      <c r="F64" s="66"/>
    </row>
    <row r="65" spans="1:6">
      <c r="A65" s="12"/>
      <c r="B65" s="84" t="s">
        <v>46</v>
      </c>
      <c r="C65" s="12" t="s">
        <v>9</v>
      </c>
      <c r="D65" s="59"/>
      <c r="E65" s="75"/>
      <c r="F65" s="66"/>
    </row>
    <row r="66" spans="1:6">
      <c r="A66" s="11"/>
      <c r="B66" s="84" t="s">
        <v>47</v>
      </c>
      <c r="C66" s="12" t="s">
        <v>9</v>
      </c>
      <c r="D66" s="59"/>
      <c r="E66" s="75"/>
      <c r="F66" s="66"/>
    </row>
    <row r="67" spans="1:6">
      <c r="A67" s="82"/>
      <c r="B67" s="84" t="s">
        <v>48</v>
      </c>
      <c r="C67" s="12" t="s">
        <v>9</v>
      </c>
      <c r="D67" s="59"/>
      <c r="E67" s="75"/>
      <c r="F67" s="66"/>
    </row>
    <row r="68" spans="1:6">
      <c r="A68" s="11"/>
      <c r="B68" s="97"/>
      <c r="C68" s="12"/>
      <c r="D68" s="59"/>
      <c r="E68" s="75"/>
      <c r="F68" s="66"/>
    </row>
    <row r="69" spans="1:6" s="7" customFormat="1">
      <c r="A69" s="85"/>
      <c r="B69" s="116" t="s">
        <v>42</v>
      </c>
      <c r="C69" s="12"/>
      <c r="D69" s="59"/>
      <c r="E69" s="75"/>
      <c r="F69" s="66"/>
    </row>
    <row r="70" spans="1:6">
      <c r="A70" s="85"/>
      <c r="B70" s="84" t="s">
        <v>43</v>
      </c>
      <c r="C70" s="12" t="s">
        <v>10</v>
      </c>
      <c r="D70" s="81"/>
      <c r="E70" s="83"/>
      <c r="F70" s="58"/>
    </row>
    <row r="71" spans="1:6" s="56" customFormat="1" ht="12.75" customHeight="1">
      <c r="A71" s="88"/>
      <c r="B71" s="84" t="s">
        <v>44</v>
      </c>
      <c r="C71" s="71" t="s">
        <v>10</v>
      </c>
      <c r="D71" s="11"/>
      <c r="E71" s="72"/>
      <c r="F71" s="58"/>
    </row>
    <row r="72" spans="1:6" s="56" customFormat="1" ht="12.75" customHeight="1">
      <c r="A72" s="88"/>
      <c r="B72" s="99"/>
      <c r="C72" s="71"/>
      <c r="D72" s="12"/>
      <c r="E72" s="72"/>
      <c r="F72" s="58"/>
    </row>
    <row r="73" spans="1:6">
      <c r="A73" s="12"/>
      <c r="B73" s="98" t="s">
        <v>27</v>
      </c>
      <c r="C73" s="12"/>
      <c r="D73" s="59"/>
      <c r="E73" s="75"/>
      <c r="F73" s="66"/>
    </row>
    <row r="74" spans="1:6" ht="3.75" customHeight="1">
      <c r="A74" s="12"/>
      <c r="B74" s="97"/>
      <c r="C74" s="12"/>
      <c r="D74" s="59"/>
      <c r="E74" s="75"/>
      <c r="F74" s="66"/>
    </row>
    <row r="75" spans="1:6" s="56" customFormat="1">
      <c r="A75" s="90"/>
      <c r="B75" s="76" t="s">
        <v>55</v>
      </c>
      <c r="C75" s="71" t="s">
        <v>12</v>
      </c>
      <c r="D75" s="12"/>
      <c r="E75" s="72"/>
      <c r="F75" s="58"/>
    </row>
    <row r="76" spans="1:6" s="56" customFormat="1">
      <c r="A76" s="90"/>
      <c r="B76" s="76" t="s">
        <v>51</v>
      </c>
      <c r="C76" s="71" t="s">
        <v>12</v>
      </c>
      <c r="D76" s="12"/>
      <c r="E76" s="72"/>
      <c r="F76" s="58"/>
    </row>
    <row r="77" spans="1:6" s="56" customFormat="1">
      <c r="A77" s="90"/>
      <c r="B77" s="99"/>
      <c r="C77" s="71"/>
      <c r="D77" s="12"/>
      <c r="E77" s="72"/>
      <c r="F77" s="58"/>
    </row>
    <row r="78" spans="1:6">
      <c r="A78" s="12"/>
      <c r="B78" s="98" t="s">
        <v>28</v>
      </c>
      <c r="C78" s="12"/>
      <c r="D78" s="59"/>
      <c r="E78" s="75"/>
      <c r="F78" s="66"/>
    </row>
    <row r="79" spans="1:6" ht="3.75" customHeight="1">
      <c r="A79" s="12"/>
      <c r="B79" s="97"/>
      <c r="C79" s="12"/>
      <c r="D79" s="59"/>
      <c r="E79" s="75"/>
      <c r="F79" s="66"/>
    </row>
    <row r="80" spans="1:6" s="56" customFormat="1">
      <c r="A80" s="90"/>
      <c r="B80" s="76" t="s">
        <v>52</v>
      </c>
      <c r="C80" s="71"/>
      <c r="D80" s="12"/>
      <c r="E80" s="72"/>
      <c r="F80" s="58"/>
    </row>
    <row r="81" spans="1:6" s="56" customFormat="1" ht="39.6">
      <c r="A81" s="90"/>
      <c r="B81" s="84" t="s">
        <v>53</v>
      </c>
      <c r="C81" s="71" t="s">
        <v>9</v>
      </c>
      <c r="D81" s="12"/>
      <c r="E81" s="72"/>
      <c r="F81" s="58"/>
    </row>
    <row r="82" spans="1:6" s="56" customFormat="1">
      <c r="A82" s="90"/>
      <c r="B82" s="76" t="s">
        <v>54</v>
      </c>
      <c r="C82" s="71" t="s">
        <v>12</v>
      </c>
      <c r="D82" s="12"/>
      <c r="E82" s="72"/>
      <c r="F82" s="58"/>
    </row>
    <row r="83" spans="1:6" s="56" customFormat="1">
      <c r="A83" s="88"/>
      <c r="B83" s="91"/>
      <c r="C83" s="71"/>
      <c r="D83" s="12"/>
      <c r="E83" s="72"/>
      <c r="F83" s="58"/>
    </row>
    <row r="84" spans="1:6" s="68" customFormat="1" ht="13.8">
      <c r="A84" s="77"/>
      <c r="B84" s="70" t="str">
        <f>"Sous-Total "&amp;B49</f>
        <v>Sous-Total Installations HTA</v>
      </c>
      <c r="C84" s="77"/>
      <c r="D84" s="78"/>
      <c r="E84" s="79"/>
      <c r="F84" s="67">
        <f>SUBTOTAL(9,F49:F83)</f>
        <v>0</v>
      </c>
    </row>
    <row r="85" spans="1:6" s="56" customFormat="1">
      <c r="A85" s="88"/>
      <c r="B85" s="73"/>
      <c r="C85" s="71"/>
      <c r="D85" s="12"/>
      <c r="E85" s="72"/>
      <c r="F85" s="58"/>
    </row>
    <row r="86" spans="1:6" s="68" customFormat="1" ht="13.8">
      <c r="A86" s="77" t="s">
        <v>73</v>
      </c>
      <c r="B86" s="96" t="s">
        <v>56</v>
      </c>
      <c r="C86" s="77"/>
      <c r="D86" s="78"/>
      <c r="E86" s="80"/>
      <c r="F86" s="69"/>
    </row>
    <row r="87" spans="1:6" ht="6.75" customHeight="1">
      <c r="A87" s="12"/>
      <c r="B87" s="97"/>
      <c r="C87" s="12"/>
      <c r="D87" s="81"/>
      <c r="E87" s="75"/>
      <c r="F87" s="66"/>
    </row>
    <row r="88" spans="1:6">
      <c r="A88" s="12"/>
      <c r="B88" s="98" t="s">
        <v>22</v>
      </c>
      <c r="C88" s="12"/>
      <c r="D88" s="59"/>
      <c r="E88" s="75"/>
      <c r="F88" s="66"/>
    </row>
    <row r="89" spans="1:6" ht="3.75" customHeight="1">
      <c r="A89" s="12"/>
      <c r="B89" s="97"/>
      <c r="C89" s="12"/>
      <c r="D89" s="59"/>
      <c r="E89" s="75"/>
      <c r="F89" s="66"/>
    </row>
    <row r="90" spans="1:6">
      <c r="A90" s="12"/>
      <c r="B90" s="76" t="s">
        <v>57</v>
      </c>
      <c r="C90" s="12" t="s">
        <v>12</v>
      </c>
      <c r="D90" s="59">
        <v>1</v>
      </c>
      <c r="E90" s="75"/>
      <c r="F90" s="66"/>
    </row>
    <row r="91" spans="1:6" s="56" customFormat="1">
      <c r="A91" s="88"/>
      <c r="B91" s="76" t="s">
        <v>58</v>
      </c>
      <c r="C91" s="12" t="s">
        <v>12</v>
      </c>
      <c r="D91" s="59">
        <v>1</v>
      </c>
      <c r="E91" s="72"/>
      <c r="F91" s="58"/>
    </row>
    <row r="92" spans="1:6" s="56" customFormat="1">
      <c r="A92" s="88"/>
      <c r="B92" s="76"/>
      <c r="C92" s="71"/>
      <c r="D92" s="12"/>
      <c r="E92" s="72"/>
      <c r="F92" s="58"/>
    </row>
    <row r="93" spans="1:6" s="56" customFormat="1">
      <c r="A93" s="88"/>
      <c r="B93" s="76" t="s">
        <v>63</v>
      </c>
      <c r="C93" s="71" t="s">
        <v>12</v>
      </c>
      <c r="D93" s="12">
        <v>1</v>
      </c>
      <c r="E93" s="72"/>
      <c r="F93" s="58"/>
    </row>
    <row r="94" spans="1:6" s="56" customFormat="1">
      <c r="A94" s="88"/>
      <c r="B94" s="76" t="s">
        <v>65</v>
      </c>
      <c r="C94" s="71" t="s">
        <v>12</v>
      </c>
      <c r="D94" s="12">
        <v>1</v>
      </c>
      <c r="E94" s="72"/>
      <c r="F94" s="58"/>
    </row>
    <row r="95" spans="1:6" s="56" customFormat="1">
      <c r="A95" s="88"/>
      <c r="B95" s="102"/>
      <c r="C95" s="71"/>
      <c r="D95" s="12"/>
      <c r="E95" s="72"/>
      <c r="F95" s="58"/>
    </row>
    <row r="96" spans="1:6" s="56" customFormat="1">
      <c r="A96" s="88"/>
      <c r="B96" s="76" t="s">
        <v>70</v>
      </c>
      <c r="C96" s="71" t="s">
        <v>12</v>
      </c>
      <c r="D96" s="12">
        <v>1</v>
      </c>
      <c r="E96" s="72"/>
      <c r="F96" s="58"/>
    </row>
    <row r="97" spans="1:6" s="56" customFormat="1">
      <c r="A97" s="88"/>
      <c r="B97" s="76" t="s">
        <v>71</v>
      </c>
      <c r="C97" s="71" t="s">
        <v>12</v>
      </c>
      <c r="D97" s="12">
        <v>1</v>
      </c>
      <c r="E97" s="72"/>
      <c r="F97" s="58"/>
    </row>
    <row r="98" spans="1:6" s="56" customFormat="1">
      <c r="A98" s="88"/>
      <c r="B98" s="102"/>
      <c r="C98" s="71"/>
      <c r="D98" s="12"/>
      <c r="E98" s="72"/>
      <c r="F98" s="58"/>
    </row>
    <row r="99" spans="1:6">
      <c r="A99" s="12"/>
      <c r="B99" s="98" t="s">
        <v>27</v>
      </c>
      <c r="C99" s="12"/>
      <c r="D99" s="59"/>
      <c r="E99" s="75"/>
      <c r="F99" s="66"/>
    </row>
    <row r="100" spans="1:6" ht="3.75" customHeight="1">
      <c r="A100" s="12"/>
      <c r="B100" s="97"/>
      <c r="C100" s="12"/>
      <c r="D100" s="59"/>
      <c r="E100" s="75"/>
      <c r="F100" s="66"/>
    </row>
    <row r="101" spans="1:6" s="56" customFormat="1">
      <c r="A101" s="88"/>
      <c r="B101" s="76" t="s">
        <v>66</v>
      </c>
      <c r="C101" s="71" t="s">
        <v>12</v>
      </c>
      <c r="D101" s="12">
        <v>1</v>
      </c>
      <c r="E101" s="72"/>
      <c r="F101" s="58"/>
    </row>
    <row r="102" spans="1:6" s="56" customFormat="1">
      <c r="A102" s="88"/>
      <c r="B102" s="76" t="s">
        <v>67</v>
      </c>
      <c r="C102" s="71" t="s">
        <v>12</v>
      </c>
      <c r="D102" s="12">
        <v>1</v>
      </c>
      <c r="E102" s="72"/>
      <c r="F102" s="58"/>
    </row>
    <row r="103" spans="1:6" s="56" customFormat="1">
      <c r="A103" s="88"/>
      <c r="B103" s="102"/>
      <c r="C103" s="71"/>
      <c r="D103" s="12"/>
      <c r="E103" s="72"/>
      <c r="F103" s="58"/>
    </row>
    <row r="104" spans="1:6" s="56" customFormat="1">
      <c r="A104" s="88"/>
      <c r="B104" s="76" t="s">
        <v>72</v>
      </c>
      <c r="C104" s="71" t="s">
        <v>12</v>
      </c>
      <c r="D104" s="12">
        <v>1</v>
      </c>
      <c r="E104" s="72"/>
      <c r="F104" s="58"/>
    </row>
    <row r="105" spans="1:6" s="56" customFormat="1">
      <c r="A105" s="88"/>
      <c r="B105" s="102"/>
      <c r="C105" s="71"/>
      <c r="D105" s="12"/>
      <c r="E105" s="72"/>
      <c r="F105" s="58"/>
    </row>
    <row r="106" spans="1:6">
      <c r="A106" s="12"/>
      <c r="B106" s="98" t="s">
        <v>28</v>
      </c>
      <c r="C106" s="12"/>
      <c r="D106" s="59"/>
      <c r="E106" s="75"/>
      <c r="F106" s="66"/>
    </row>
    <row r="107" spans="1:6" ht="3.75" customHeight="1">
      <c r="A107" s="12"/>
      <c r="B107" s="97"/>
      <c r="C107" s="12"/>
      <c r="D107" s="59"/>
      <c r="E107" s="75"/>
      <c r="F107" s="66"/>
    </row>
    <row r="108" spans="1:6" s="56" customFormat="1">
      <c r="A108" s="88"/>
      <c r="B108" s="76" t="s">
        <v>68</v>
      </c>
      <c r="C108" s="71" t="s">
        <v>12</v>
      </c>
      <c r="D108" s="12">
        <v>1</v>
      </c>
      <c r="E108" s="72"/>
      <c r="F108" s="58"/>
    </row>
    <row r="109" spans="1:6" s="56" customFormat="1">
      <c r="A109" s="88"/>
      <c r="B109" s="76" t="s">
        <v>69</v>
      </c>
      <c r="C109" s="71" t="s">
        <v>12</v>
      </c>
      <c r="D109" s="12">
        <v>1</v>
      </c>
      <c r="E109" s="72"/>
      <c r="F109" s="58"/>
    </row>
    <row r="110" spans="1:6" s="56" customFormat="1">
      <c r="A110" s="88"/>
      <c r="B110" s="102"/>
      <c r="C110" s="71"/>
      <c r="D110" s="12"/>
      <c r="E110" s="72"/>
      <c r="F110" s="58"/>
    </row>
    <row r="111" spans="1:6" s="68" customFormat="1" ht="13.8">
      <c r="A111" s="77"/>
      <c r="B111" s="96" t="str">
        <f>"Sous-Total "&amp;B86</f>
        <v>Sous-Total Tableaux Généraux Basse Tension</v>
      </c>
      <c r="C111" s="77"/>
      <c r="D111" s="78"/>
      <c r="E111" s="79"/>
      <c r="F111" s="67">
        <f>SUBTOTAL(9,F86:F109)</f>
        <v>0</v>
      </c>
    </row>
    <row r="112" spans="1:6" s="56" customFormat="1">
      <c r="A112" s="88"/>
      <c r="B112" s="102"/>
      <c r="C112" s="71"/>
      <c r="D112" s="12"/>
      <c r="E112" s="72"/>
      <c r="F112" s="58"/>
    </row>
    <row r="113" spans="1:6" s="68" customFormat="1" ht="13.8">
      <c r="A113" s="77" t="s">
        <v>74</v>
      </c>
      <c r="B113" s="96" t="s">
        <v>75</v>
      </c>
      <c r="C113" s="77"/>
      <c r="D113" s="78"/>
      <c r="E113" s="80"/>
      <c r="F113" s="69"/>
    </row>
    <row r="114" spans="1:6" ht="6.75" customHeight="1">
      <c r="A114" s="12"/>
      <c r="B114" s="97"/>
      <c r="C114" s="12"/>
      <c r="D114" s="81"/>
      <c r="E114" s="75"/>
      <c r="F114" s="66"/>
    </row>
    <row r="115" spans="1:6">
      <c r="A115" s="12"/>
      <c r="B115" s="98" t="s">
        <v>22</v>
      </c>
      <c r="C115" s="12"/>
      <c r="D115" s="59"/>
      <c r="E115" s="75"/>
      <c r="F115" s="66"/>
    </row>
    <row r="116" spans="1:6" ht="3.75" customHeight="1">
      <c r="A116" s="12"/>
      <c r="B116" s="97"/>
      <c r="C116" s="12"/>
      <c r="D116" s="59"/>
      <c r="E116" s="75"/>
      <c r="F116" s="66"/>
    </row>
    <row r="117" spans="1:6">
      <c r="A117" s="12"/>
      <c r="B117" s="76" t="s">
        <v>76</v>
      </c>
      <c r="C117" s="12" t="s">
        <v>12</v>
      </c>
      <c r="D117" s="59">
        <v>1</v>
      </c>
      <c r="E117" s="75"/>
      <c r="F117" s="66"/>
    </row>
    <row r="118" spans="1:6" s="56" customFormat="1">
      <c r="A118" s="88"/>
      <c r="B118" s="84" t="s">
        <v>78</v>
      </c>
      <c r="C118" s="71"/>
      <c r="D118" s="12"/>
      <c r="E118" s="72"/>
      <c r="F118" s="58"/>
    </row>
    <row r="119" spans="1:6" s="56" customFormat="1">
      <c r="A119" s="88"/>
      <c r="B119" s="102"/>
      <c r="C119" s="71"/>
      <c r="D119" s="12"/>
      <c r="E119" s="72"/>
      <c r="F119" s="58"/>
    </row>
    <row r="120" spans="1:6">
      <c r="A120" s="12"/>
      <c r="B120" s="76" t="s">
        <v>77</v>
      </c>
      <c r="C120" s="12" t="s">
        <v>12</v>
      </c>
      <c r="D120" s="59">
        <v>1</v>
      </c>
      <c r="E120" s="75"/>
      <c r="F120" s="66"/>
    </row>
    <row r="121" spans="1:6" s="56" customFormat="1">
      <c r="A121" s="88"/>
      <c r="B121" s="84" t="s">
        <v>79</v>
      </c>
      <c r="C121" s="71"/>
      <c r="D121" s="12"/>
      <c r="E121" s="72"/>
      <c r="F121" s="58"/>
    </row>
    <row r="122" spans="1:6" s="56" customFormat="1">
      <c r="A122" s="88"/>
      <c r="B122" s="102"/>
      <c r="C122" s="71"/>
      <c r="D122" s="12"/>
      <c r="E122" s="72"/>
      <c r="F122" s="58"/>
    </row>
    <row r="123" spans="1:6">
      <c r="A123" s="12"/>
      <c r="B123" s="98" t="s">
        <v>27</v>
      </c>
      <c r="C123" s="12"/>
      <c r="D123" s="59"/>
      <c r="E123" s="75"/>
      <c r="F123" s="66"/>
    </row>
    <row r="124" spans="1:6" ht="3.75" customHeight="1">
      <c r="A124" s="12"/>
      <c r="B124" s="97"/>
      <c r="C124" s="12"/>
      <c r="D124" s="59"/>
      <c r="E124" s="75"/>
      <c r="F124" s="66"/>
    </row>
    <row r="125" spans="1:6">
      <c r="A125" s="12"/>
      <c r="B125" s="76" t="s">
        <v>76</v>
      </c>
      <c r="C125" s="12" t="s">
        <v>12</v>
      </c>
      <c r="D125" s="59">
        <v>1</v>
      </c>
      <c r="E125" s="75"/>
      <c r="F125" s="66"/>
    </row>
    <row r="126" spans="1:6" s="56" customFormat="1">
      <c r="A126" s="88"/>
      <c r="B126" s="84" t="s">
        <v>78</v>
      </c>
      <c r="C126" s="71"/>
      <c r="D126" s="12"/>
      <c r="E126" s="72"/>
      <c r="F126" s="58"/>
    </row>
    <row r="127" spans="1:6" s="56" customFormat="1">
      <c r="A127" s="88"/>
      <c r="B127" s="102"/>
      <c r="C127" s="71"/>
      <c r="D127" s="12"/>
      <c r="E127" s="72"/>
      <c r="F127" s="58"/>
    </row>
    <row r="128" spans="1:6" s="68" customFormat="1" ht="13.8">
      <c r="A128" s="77"/>
      <c r="B128" s="70" t="str">
        <f>"Sous-Total "&amp;B113</f>
        <v>Sous-Total Alimentations Sans Interruption</v>
      </c>
      <c r="C128" s="77"/>
      <c r="D128" s="78"/>
      <c r="E128" s="79"/>
      <c r="F128" s="67">
        <f>SUBTOTAL(9,F113:F126)</f>
        <v>0</v>
      </c>
    </row>
    <row r="129" spans="1:6" s="56" customFormat="1">
      <c r="A129" s="88"/>
      <c r="B129" s="73"/>
      <c r="C129" s="71"/>
      <c r="D129" s="12"/>
      <c r="E129" s="72"/>
      <c r="F129" s="58"/>
    </row>
    <row r="130" spans="1:6" s="68" customFormat="1" ht="13.8">
      <c r="A130" s="77" t="s">
        <v>80</v>
      </c>
      <c r="B130" s="96" t="s">
        <v>81</v>
      </c>
      <c r="C130" s="77"/>
      <c r="D130" s="78"/>
      <c r="E130" s="80"/>
      <c r="F130" s="69"/>
    </row>
    <row r="131" spans="1:6" ht="6.75" customHeight="1">
      <c r="A131" s="12"/>
      <c r="B131" s="97"/>
      <c r="C131" s="12"/>
      <c r="D131" s="81"/>
      <c r="E131" s="75"/>
      <c r="F131" s="66"/>
    </row>
    <row r="132" spans="1:6">
      <c r="A132" s="12"/>
      <c r="B132" s="97" t="s">
        <v>82</v>
      </c>
      <c r="C132" s="12"/>
      <c r="D132" s="59"/>
      <c r="E132" s="75"/>
      <c r="F132" s="66"/>
    </row>
    <row r="133" spans="1:6">
      <c r="A133" s="12"/>
      <c r="B133" s="74"/>
      <c r="C133" s="12"/>
      <c r="D133" s="59"/>
      <c r="E133" s="75"/>
      <c r="F133" s="66"/>
    </row>
    <row r="134" spans="1:6" s="68" customFormat="1" ht="13.8">
      <c r="A134" s="77"/>
      <c r="B134" s="70" t="str">
        <f>"Sous-Total "&amp;B130</f>
        <v>Sous-Total Automatismes</v>
      </c>
      <c r="C134" s="77"/>
      <c r="D134" s="78"/>
      <c r="E134" s="79"/>
      <c r="F134" s="67">
        <f>SUBTOTAL(9,F130:F132)</f>
        <v>0</v>
      </c>
    </row>
    <row r="135" spans="1:6" s="56" customFormat="1">
      <c r="A135" s="88"/>
      <c r="B135" s="73"/>
      <c r="C135" s="71"/>
      <c r="D135" s="12"/>
      <c r="E135" s="72"/>
      <c r="F135" s="58"/>
    </row>
    <row r="136" spans="1:6" s="68" customFormat="1" ht="13.8">
      <c r="A136" s="77" t="s">
        <v>83</v>
      </c>
      <c r="B136" s="96" t="s">
        <v>84</v>
      </c>
      <c r="C136" s="77"/>
      <c r="D136" s="78"/>
      <c r="E136" s="80"/>
      <c r="F136" s="69"/>
    </row>
    <row r="137" spans="1:6" ht="6.75" customHeight="1">
      <c r="A137" s="12"/>
      <c r="B137" s="97"/>
      <c r="C137" s="12"/>
      <c r="D137" s="81"/>
      <c r="E137" s="75"/>
      <c r="F137" s="66"/>
    </row>
    <row r="138" spans="1:6">
      <c r="A138" s="12"/>
      <c r="B138" s="98" t="s">
        <v>22</v>
      </c>
      <c r="C138" s="12"/>
      <c r="D138" s="59"/>
      <c r="E138" s="75"/>
      <c r="F138" s="66"/>
    </row>
    <row r="139" spans="1:6" ht="3.75" customHeight="1">
      <c r="A139" s="12"/>
      <c r="B139" s="97"/>
      <c r="C139" s="12"/>
      <c r="D139" s="59"/>
      <c r="E139" s="75"/>
      <c r="F139" s="66"/>
    </row>
    <row r="140" spans="1:6">
      <c r="A140" s="12"/>
      <c r="B140" s="76" t="s">
        <v>85</v>
      </c>
      <c r="C140" s="12"/>
      <c r="D140" s="59"/>
      <c r="E140" s="75"/>
      <c r="F140" s="66"/>
    </row>
    <row r="141" spans="1:6" s="56" customFormat="1">
      <c r="A141" s="88"/>
      <c r="B141" s="101" t="s">
        <v>86</v>
      </c>
      <c r="C141" s="71" t="s">
        <v>9</v>
      </c>
      <c r="D141" s="12"/>
      <c r="E141" s="72"/>
      <c r="F141" s="58"/>
    </row>
    <row r="142" spans="1:6" s="56" customFormat="1">
      <c r="A142" s="88"/>
      <c r="B142" s="101" t="s">
        <v>87</v>
      </c>
      <c r="C142" s="71" t="s">
        <v>9</v>
      </c>
      <c r="D142" s="12"/>
      <c r="E142" s="72"/>
      <c r="F142" s="58"/>
    </row>
    <row r="143" spans="1:6" s="56" customFormat="1">
      <c r="A143" s="88"/>
      <c r="B143" s="101" t="s">
        <v>88</v>
      </c>
      <c r="C143" s="71" t="s">
        <v>10</v>
      </c>
      <c r="D143" s="12"/>
      <c r="E143" s="72"/>
      <c r="F143" s="58"/>
    </row>
    <row r="144" spans="1:6" s="56" customFormat="1">
      <c r="A144" s="88"/>
      <c r="B144" s="102"/>
      <c r="C144" s="71"/>
      <c r="D144" s="12"/>
      <c r="E144" s="72"/>
      <c r="F144" s="58"/>
    </row>
    <row r="145" spans="1:6" s="56" customFormat="1">
      <c r="A145" s="88"/>
      <c r="B145" s="76" t="s">
        <v>98</v>
      </c>
      <c r="C145" s="71"/>
      <c r="D145" s="12"/>
      <c r="E145" s="72"/>
      <c r="F145" s="58"/>
    </row>
    <row r="146" spans="1:6" s="56" customFormat="1">
      <c r="A146" s="88"/>
      <c r="B146" s="101" t="s">
        <v>89</v>
      </c>
      <c r="C146" s="71" t="s">
        <v>9</v>
      </c>
      <c r="D146" s="12"/>
      <c r="E146" s="72"/>
      <c r="F146" s="58"/>
    </row>
    <row r="147" spans="1:6" s="56" customFormat="1">
      <c r="A147" s="88"/>
      <c r="B147" s="101" t="s">
        <v>90</v>
      </c>
      <c r="C147" s="71" t="s">
        <v>9</v>
      </c>
      <c r="D147" s="12"/>
      <c r="E147" s="72"/>
      <c r="F147" s="58"/>
    </row>
    <row r="148" spans="1:6" s="56" customFormat="1">
      <c r="A148" s="88"/>
      <c r="B148" s="101" t="s">
        <v>91</v>
      </c>
      <c r="C148" s="71" t="s">
        <v>9</v>
      </c>
      <c r="D148" s="12"/>
      <c r="E148" s="72"/>
      <c r="F148" s="58"/>
    </row>
    <row r="149" spans="1:6" s="56" customFormat="1">
      <c r="A149" s="88"/>
      <c r="B149" s="101" t="s">
        <v>92</v>
      </c>
      <c r="C149" s="71" t="s">
        <v>9</v>
      </c>
      <c r="D149" s="12"/>
      <c r="E149" s="72"/>
      <c r="F149" s="58"/>
    </row>
    <row r="150" spans="1:6" s="56" customFormat="1">
      <c r="A150" s="88"/>
      <c r="B150" s="101" t="s">
        <v>93</v>
      </c>
      <c r="C150" s="71" t="s">
        <v>9</v>
      </c>
      <c r="D150" s="12"/>
      <c r="E150" s="72"/>
      <c r="F150" s="58"/>
    </row>
    <row r="151" spans="1:6" s="56" customFormat="1">
      <c r="A151" s="88"/>
      <c r="B151" s="101" t="s">
        <v>87</v>
      </c>
      <c r="C151" s="71" t="s">
        <v>9</v>
      </c>
      <c r="D151" s="12"/>
      <c r="E151" s="72"/>
      <c r="F151" s="58"/>
    </row>
    <row r="152" spans="1:6" s="56" customFormat="1">
      <c r="A152" s="88"/>
      <c r="B152" s="101" t="s">
        <v>88</v>
      </c>
      <c r="C152" s="71"/>
      <c r="D152" s="12"/>
      <c r="E152" s="72"/>
      <c r="F152" s="58"/>
    </row>
    <row r="153" spans="1:6" s="56" customFormat="1">
      <c r="A153" s="88"/>
      <c r="B153" s="101"/>
      <c r="C153" s="71"/>
      <c r="D153" s="12"/>
      <c r="E153" s="72"/>
      <c r="F153" s="58"/>
    </row>
    <row r="154" spans="1:6" s="56" customFormat="1">
      <c r="A154" s="88"/>
      <c r="B154" s="76" t="s">
        <v>17</v>
      </c>
      <c r="C154" s="71"/>
      <c r="D154" s="12"/>
      <c r="E154" s="72"/>
      <c r="F154" s="58"/>
    </row>
    <row r="155" spans="1:6" s="56" customFormat="1">
      <c r="A155" s="88"/>
      <c r="B155" s="101" t="s">
        <v>94</v>
      </c>
      <c r="C155" s="71" t="s">
        <v>9</v>
      </c>
      <c r="D155" s="12"/>
      <c r="E155" s="72"/>
      <c r="F155" s="58"/>
    </row>
    <row r="156" spans="1:6" s="56" customFormat="1">
      <c r="A156" s="88"/>
      <c r="B156" s="101" t="s">
        <v>95</v>
      </c>
      <c r="C156" s="71" t="s">
        <v>9</v>
      </c>
      <c r="D156" s="12"/>
      <c r="E156" s="72"/>
      <c r="F156" s="58"/>
    </row>
    <row r="157" spans="1:6" s="56" customFormat="1">
      <c r="A157" s="88"/>
      <c r="B157" s="101" t="s">
        <v>96</v>
      </c>
      <c r="C157" s="71" t="s">
        <v>10</v>
      </c>
      <c r="D157" s="12"/>
      <c r="E157" s="72"/>
      <c r="F157" s="58"/>
    </row>
    <row r="158" spans="1:6" s="56" customFormat="1">
      <c r="A158" s="88"/>
      <c r="B158" s="101"/>
      <c r="C158" s="71"/>
      <c r="D158" s="12"/>
      <c r="E158" s="72"/>
      <c r="F158" s="58"/>
    </row>
    <row r="159" spans="1:6">
      <c r="A159" s="12"/>
      <c r="B159" s="98" t="s">
        <v>27</v>
      </c>
      <c r="C159" s="12"/>
      <c r="D159" s="59"/>
      <c r="E159" s="75"/>
      <c r="F159" s="66"/>
    </row>
    <row r="160" spans="1:6" ht="3.75" customHeight="1">
      <c r="A160" s="12"/>
      <c r="B160" s="97"/>
      <c r="C160" s="12"/>
      <c r="D160" s="59"/>
      <c r="E160" s="75"/>
      <c r="F160" s="66"/>
    </row>
    <row r="161" spans="1:6" s="56" customFormat="1">
      <c r="A161" s="88"/>
      <c r="B161" s="76" t="s">
        <v>98</v>
      </c>
      <c r="C161" s="71"/>
      <c r="D161" s="12"/>
      <c r="E161" s="72"/>
      <c r="F161" s="58"/>
    </row>
    <row r="162" spans="1:6" s="56" customFormat="1">
      <c r="A162" s="88"/>
      <c r="B162" s="101" t="s">
        <v>89</v>
      </c>
      <c r="C162" s="71" t="s">
        <v>9</v>
      </c>
      <c r="D162" s="12"/>
      <c r="E162" s="72"/>
      <c r="F162" s="58"/>
    </row>
    <row r="163" spans="1:6" s="56" customFormat="1">
      <c r="A163" s="88"/>
      <c r="B163" s="101" t="s">
        <v>90</v>
      </c>
      <c r="C163" s="71" t="s">
        <v>9</v>
      </c>
      <c r="D163" s="12"/>
      <c r="E163" s="72"/>
      <c r="F163" s="58"/>
    </row>
    <row r="164" spans="1:6" s="56" customFormat="1">
      <c r="A164" s="88"/>
      <c r="B164" s="101" t="s">
        <v>91</v>
      </c>
      <c r="C164" s="71" t="s">
        <v>9</v>
      </c>
      <c r="D164" s="12"/>
      <c r="E164" s="72"/>
      <c r="F164" s="58"/>
    </row>
    <row r="165" spans="1:6" s="56" customFormat="1">
      <c r="A165" s="88"/>
      <c r="B165" s="101" t="s">
        <v>92</v>
      </c>
      <c r="C165" s="71" t="s">
        <v>9</v>
      </c>
      <c r="D165" s="12"/>
      <c r="E165" s="72"/>
      <c r="F165" s="58"/>
    </row>
    <row r="166" spans="1:6" s="56" customFormat="1">
      <c r="A166" s="88"/>
      <c r="B166" s="101" t="s">
        <v>93</v>
      </c>
      <c r="C166" s="71" t="s">
        <v>9</v>
      </c>
      <c r="D166" s="12"/>
      <c r="E166" s="72"/>
      <c r="F166" s="58"/>
    </row>
    <row r="167" spans="1:6" s="56" customFormat="1">
      <c r="A167" s="88"/>
      <c r="B167" s="101" t="s">
        <v>87</v>
      </c>
      <c r="C167" s="71" t="s">
        <v>9</v>
      </c>
      <c r="D167" s="12"/>
      <c r="E167" s="72"/>
      <c r="F167" s="58"/>
    </row>
    <row r="168" spans="1:6" s="56" customFormat="1">
      <c r="A168" s="88"/>
      <c r="B168" s="101" t="s">
        <v>88</v>
      </c>
      <c r="C168" s="71"/>
      <c r="D168" s="12"/>
      <c r="E168" s="72"/>
      <c r="F168" s="58"/>
    </row>
    <row r="169" spans="1:6" s="56" customFormat="1">
      <c r="A169" s="88"/>
      <c r="B169" s="101"/>
      <c r="C169" s="71"/>
      <c r="D169" s="12"/>
      <c r="E169" s="72"/>
      <c r="F169" s="58"/>
    </row>
    <row r="170" spans="1:6" s="56" customFormat="1">
      <c r="A170" s="88"/>
      <c r="B170" s="76" t="s">
        <v>17</v>
      </c>
      <c r="C170" s="71"/>
      <c r="D170" s="12"/>
      <c r="E170" s="72"/>
      <c r="F170" s="58"/>
    </row>
    <row r="171" spans="1:6" s="56" customFormat="1">
      <c r="A171" s="88"/>
      <c r="B171" s="101" t="s">
        <v>94</v>
      </c>
      <c r="C171" s="71" t="s">
        <v>9</v>
      </c>
      <c r="D171" s="12"/>
      <c r="E171" s="72"/>
      <c r="F171" s="58"/>
    </row>
    <row r="172" spans="1:6" s="56" customFormat="1">
      <c r="A172" s="88"/>
      <c r="B172" s="101" t="s">
        <v>95</v>
      </c>
      <c r="C172" s="71" t="s">
        <v>9</v>
      </c>
      <c r="D172" s="12"/>
      <c r="E172" s="72"/>
      <c r="F172" s="58"/>
    </row>
    <row r="173" spans="1:6" s="56" customFormat="1">
      <c r="A173" s="88"/>
      <c r="B173" s="101" t="s">
        <v>96</v>
      </c>
      <c r="C173" s="71" t="s">
        <v>10</v>
      </c>
      <c r="D173" s="12"/>
      <c r="E173" s="72"/>
      <c r="F173" s="58"/>
    </row>
    <row r="174" spans="1:6" s="56" customFormat="1">
      <c r="A174" s="88"/>
      <c r="B174" s="102"/>
      <c r="C174" s="71"/>
      <c r="D174" s="12"/>
      <c r="E174" s="72"/>
      <c r="F174" s="58"/>
    </row>
    <row r="175" spans="1:6">
      <c r="A175" s="12"/>
      <c r="B175" s="98" t="s">
        <v>28</v>
      </c>
      <c r="C175" s="12"/>
      <c r="D175" s="59"/>
      <c r="E175" s="75"/>
      <c r="F175" s="66"/>
    </row>
    <row r="176" spans="1:6" ht="3.75" customHeight="1">
      <c r="A176" s="12"/>
      <c r="B176" s="97"/>
      <c r="C176" s="12"/>
      <c r="D176" s="59"/>
      <c r="E176" s="75"/>
      <c r="F176" s="66"/>
    </row>
    <row r="177" spans="1:6" s="56" customFormat="1">
      <c r="A177" s="88"/>
      <c r="B177" s="76" t="s">
        <v>98</v>
      </c>
      <c r="C177" s="71"/>
      <c r="D177" s="12"/>
      <c r="E177" s="72"/>
      <c r="F177" s="58"/>
    </row>
    <row r="178" spans="1:6" s="56" customFormat="1">
      <c r="A178" s="88"/>
      <c r="B178" s="101" t="s">
        <v>89</v>
      </c>
      <c r="C178" s="71" t="s">
        <v>9</v>
      </c>
      <c r="D178" s="12"/>
      <c r="E178" s="72"/>
      <c r="F178" s="58"/>
    </row>
    <row r="179" spans="1:6" s="56" customFormat="1">
      <c r="A179" s="88"/>
      <c r="B179" s="101" t="s">
        <v>90</v>
      </c>
      <c r="C179" s="71" t="s">
        <v>9</v>
      </c>
      <c r="D179" s="12"/>
      <c r="E179" s="72"/>
      <c r="F179" s="58"/>
    </row>
    <row r="180" spans="1:6" s="56" customFormat="1">
      <c r="A180" s="88"/>
      <c r="B180" s="101" t="s">
        <v>91</v>
      </c>
      <c r="C180" s="71" t="s">
        <v>9</v>
      </c>
      <c r="D180" s="12"/>
      <c r="E180" s="72"/>
      <c r="F180" s="58"/>
    </row>
    <row r="181" spans="1:6" s="56" customFormat="1">
      <c r="A181" s="88"/>
      <c r="B181" s="101" t="s">
        <v>92</v>
      </c>
      <c r="C181" s="71" t="s">
        <v>9</v>
      </c>
      <c r="D181" s="12"/>
      <c r="E181" s="72"/>
      <c r="F181" s="58"/>
    </row>
    <row r="182" spans="1:6" s="56" customFormat="1">
      <c r="A182" s="88"/>
      <c r="B182" s="101" t="s">
        <v>93</v>
      </c>
      <c r="C182" s="71" t="s">
        <v>9</v>
      </c>
      <c r="D182" s="12"/>
      <c r="E182" s="72"/>
      <c r="F182" s="58"/>
    </row>
    <row r="183" spans="1:6" s="56" customFormat="1">
      <c r="A183" s="88"/>
      <c r="B183" s="101" t="s">
        <v>87</v>
      </c>
      <c r="C183" s="71" t="s">
        <v>9</v>
      </c>
      <c r="D183" s="12"/>
      <c r="E183" s="72"/>
      <c r="F183" s="58"/>
    </row>
    <row r="184" spans="1:6" s="56" customFormat="1">
      <c r="A184" s="88"/>
      <c r="B184" s="101" t="s">
        <v>88</v>
      </c>
      <c r="C184" s="71"/>
      <c r="D184" s="12"/>
      <c r="E184" s="72"/>
      <c r="F184" s="58"/>
    </row>
    <row r="185" spans="1:6" s="56" customFormat="1">
      <c r="A185" s="88"/>
      <c r="B185" s="101"/>
      <c r="C185" s="71"/>
      <c r="D185" s="12"/>
      <c r="E185" s="72"/>
      <c r="F185" s="58"/>
    </row>
    <row r="186" spans="1:6" s="56" customFormat="1">
      <c r="A186" s="88"/>
      <c r="B186" s="76" t="s">
        <v>17</v>
      </c>
      <c r="C186" s="71"/>
      <c r="D186" s="12"/>
      <c r="E186" s="72"/>
      <c r="F186" s="58"/>
    </row>
    <row r="187" spans="1:6" s="56" customFormat="1">
      <c r="A187" s="88"/>
      <c r="B187" s="101" t="s">
        <v>94</v>
      </c>
      <c r="C187" s="71" t="s">
        <v>9</v>
      </c>
      <c r="D187" s="12"/>
      <c r="E187" s="72"/>
      <c r="F187" s="58"/>
    </row>
    <row r="188" spans="1:6" s="56" customFormat="1">
      <c r="A188" s="88"/>
      <c r="B188" s="101" t="s">
        <v>95</v>
      </c>
      <c r="C188" s="71" t="s">
        <v>9</v>
      </c>
      <c r="D188" s="12"/>
      <c r="E188" s="72"/>
      <c r="F188" s="58"/>
    </row>
    <row r="189" spans="1:6" s="56" customFormat="1">
      <c r="A189" s="88"/>
      <c r="B189" s="101" t="s">
        <v>96</v>
      </c>
      <c r="C189" s="71" t="s">
        <v>10</v>
      </c>
      <c r="D189" s="12"/>
      <c r="E189" s="72"/>
      <c r="F189" s="58"/>
    </row>
    <row r="190" spans="1:6" s="56" customFormat="1">
      <c r="A190" s="88"/>
      <c r="B190" s="73"/>
      <c r="C190" s="71"/>
      <c r="D190" s="12"/>
      <c r="E190" s="72"/>
      <c r="F190" s="58"/>
    </row>
    <row r="191" spans="1:6" s="68" customFormat="1" ht="13.8">
      <c r="A191" s="77"/>
      <c r="B191" s="70" t="str">
        <f>"Sous-Total "&amp;B136</f>
        <v>Sous-Total Cheminement des câbles</v>
      </c>
      <c r="C191" s="77"/>
      <c r="D191" s="78"/>
      <c r="E191" s="79"/>
      <c r="F191" s="67">
        <f>SUBTOTAL(9,F136:F189)</f>
        <v>0</v>
      </c>
    </row>
    <row r="192" spans="1:6" s="56" customFormat="1">
      <c r="A192" s="88"/>
      <c r="B192" s="73"/>
      <c r="C192" s="71"/>
      <c r="D192" s="12"/>
      <c r="E192" s="72"/>
      <c r="F192" s="58"/>
    </row>
    <row r="193" spans="1:6" s="68" customFormat="1" ht="13.8">
      <c r="A193" s="77" t="s">
        <v>13</v>
      </c>
      <c r="B193" s="96" t="s">
        <v>99</v>
      </c>
      <c r="C193" s="77"/>
      <c r="D193" s="78"/>
      <c r="E193" s="80"/>
      <c r="F193" s="69"/>
    </row>
    <row r="194" spans="1:6" ht="6.75" customHeight="1">
      <c r="A194" s="12"/>
      <c r="B194" s="97"/>
      <c r="C194" s="12"/>
      <c r="D194" s="81"/>
      <c r="E194" s="75"/>
      <c r="F194" s="66"/>
    </row>
    <row r="195" spans="1:6">
      <c r="A195" s="12"/>
      <c r="B195" s="98" t="s">
        <v>22</v>
      </c>
      <c r="C195" s="12"/>
      <c r="D195" s="59"/>
      <c r="E195" s="75"/>
      <c r="F195" s="66"/>
    </row>
    <row r="196" spans="1:6" ht="3.75" customHeight="1">
      <c r="A196" s="12"/>
      <c r="B196" s="97"/>
      <c r="C196" s="12"/>
      <c r="D196" s="59"/>
      <c r="E196" s="75"/>
      <c r="F196" s="66"/>
    </row>
    <row r="197" spans="1:6" s="7" customFormat="1">
      <c r="A197" s="85"/>
      <c r="B197" s="76" t="s">
        <v>287</v>
      </c>
      <c r="C197" s="12"/>
      <c r="D197" s="59"/>
      <c r="E197" s="75"/>
      <c r="F197" s="66"/>
    </row>
    <row r="198" spans="1:6">
      <c r="A198" s="11"/>
      <c r="B198" s="84" t="s">
        <v>309</v>
      </c>
      <c r="C198" s="12" t="s">
        <v>9</v>
      </c>
      <c r="D198" s="59"/>
      <c r="E198" s="75"/>
      <c r="F198" s="66"/>
    </row>
    <row r="199" spans="1:6" s="56" customFormat="1">
      <c r="A199" s="88"/>
      <c r="B199" s="114" t="s">
        <v>294</v>
      </c>
      <c r="C199" s="12"/>
      <c r="D199" s="59"/>
      <c r="E199" s="72"/>
      <c r="F199" s="58"/>
    </row>
    <row r="200" spans="1:6">
      <c r="A200" s="82"/>
      <c r="B200" s="84" t="s">
        <v>310</v>
      </c>
      <c r="C200" s="12" t="s">
        <v>9</v>
      </c>
      <c r="D200" s="59"/>
      <c r="E200" s="75"/>
      <c r="F200" s="66"/>
    </row>
    <row r="201" spans="1:6" s="56" customFormat="1">
      <c r="A201" s="88"/>
      <c r="B201" s="114" t="s">
        <v>294</v>
      </c>
      <c r="C201" s="12"/>
      <c r="D201" s="59"/>
      <c r="E201" s="72"/>
      <c r="F201" s="58"/>
    </row>
    <row r="202" spans="1:6" s="56" customFormat="1">
      <c r="A202" s="88"/>
      <c r="B202" s="73"/>
      <c r="C202" s="71"/>
      <c r="D202" s="12"/>
      <c r="E202" s="72"/>
      <c r="F202" s="58"/>
    </row>
    <row r="203" spans="1:6">
      <c r="A203" s="12"/>
      <c r="B203" s="76" t="s">
        <v>290</v>
      </c>
      <c r="C203" s="12" t="s">
        <v>11</v>
      </c>
      <c r="D203" s="59">
        <v>1</v>
      </c>
      <c r="E203" s="75"/>
      <c r="F203" s="66"/>
    </row>
    <row r="204" spans="1:6">
      <c r="A204" s="12"/>
      <c r="B204" s="76" t="s">
        <v>291</v>
      </c>
      <c r="C204" s="12" t="s">
        <v>11</v>
      </c>
      <c r="D204" s="59">
        <v>1</v>
      </c>
      <c r="E204" s="75"/>
      <c r="F204" s="66"/>
    </row>
    <row r="205" spans="1:6">
      <c r="A205" s="12"/>
      <c r="B205" s="76" t="s">
        <v>325</v>
      </c>
      <c r="C205" s="12" t="s">
        <v>12</v>
      </c>
      <c r="D205" s="59">
        <v>2</v>
      </c>
      <c r="E205" s="75"/>
      <c r="F205" s="66"/>
    </row>
    <row r="206" spans="1:6" s="56" customFormat="1">
      <c r="A206" s="88"/>
      <c r="B206" s="73"/>
      <c r="C206" s="12"/>
      <c r="D206" s="59"/>
      <c r="E206" s="72"/>
      <c r="F206" s="58"/>
    </row>
    <row r="207" spans="1:6">
      <c r="A207" s="12"/>
      <c r="B207" s="98" t="s">
        <v>27</v>
      </c>
      <c r="C207" s="12"/>
      <c r="D207" s="59"/>
      <c r="E207" s="75"/>
      <c r="F207" s="66"/>
    </row>
    <row r="208" spans="1:6" ht="3.75" customHeight="1">
      <c r="A208" s="12"/>
      <c r="B208" s="97"/>
      <c r="C208" s="12"/>
      <c r="D208" s="59"/>
      <c r="E208" s="75"/>
      <c r="F208" s="66"/>
    </row>
    <row r="209" spans="1:6" s="7" customFormat="1">
      <c r="A209" s="85"/>
      <c r="B209" s="76" t="s">
        <v>287</v>
      </c>
      <c r="C209" s="12"/>
      <c r="D209" s="59"/>
      <c r="E209" s="75"/>
      <c r="F209" s="66"/>
    </row>
    <row r="210" spans="1:6">
      <c r="A210" s="11"/>
      <c r="B210" s="84" t="s">
        <v>311</v>
      </c>
      <c r="C210" s="12" t="s">
        <v>9</v>
      </c>
      <c r="D210" s="59"/>
      <c r="E210" s="75"/>
      <c r="F210" s="66"/>
    </row>
    <row r="211" spans="1:6" s="56" customFormat="1">
      <c r="A211" s="88"/>
      <c r="B211" s="114" t="s">
        <v>294</v>
      </c>
      <c r="C211" s="12"/>
      <c r="D211" s="59"/>
      <c r="E211" s="72"/>
      <c r="F211" s="58"/>
    </row>
    <row r="212" spans="1:6">
      <c r="A212" s="82"/>
      <c r="B212" s="84" t="s">
        <v>312</v>
      </c>
      <c r="C212" s="12" t="s">
        <v>9</v>
      </c>
      <c r="D212" s="59"/>
      <c r="E212" s="75"/>
      <c r="F212" s="66"/>
    </row>
    <row r="213" spans="1:6" s="56" customFormat="1">
      <c r="A213" s="88"/>
      <c r="B213" s="114" t="s">
        <v>294</v>
      </c>
      <c r="C213" s="12"/>
      <c r="D213" s="59"/>
      <c r="E213" s="72"/>
      <c r="F213" s="58"/>
    </row>
    <row r="214" spans="1:6" s="56" customFormat="1">
      <c r="A214" s="88"/>
      <c r="B214" s="73"/>
      <c r="C214" s="71"/>
      <c r="D214" s="12"/>
      <c r="E214" s="72"/>
      <c r="F214" s="58"/>
    </row>
    <row r="215" spans="1:6">
      <c r="A215" s="12"/>
      <c r="B215" s="76" t="s">
        <v>290</v>
      </c>
      <c r="C215" s="12" t="s">
        <v>11</v>
      </c>
      <c r="D215" s="59">
        <v>1</v>
      </c>
      <c r="E215" s="75"/>
      <c r="F215" s="66"/>
    </row>
    <row r="216" spans="1:6">
      <c r="A216" s="12"/>
      <c r="B216" s="76" t="s">
        <v>291</v>
      </c>
      <c r="C216" s="12" t="s">
        <v>11</v>
      </c>
      <c r="D216" s="59">
        <v>1</v>
      </c>
      <c r="E216" s="75"/>
      <c r="F216" s="66"/>
    </row>
    <row r="217" spans="1:6">
      <c r="A217" s="12"/>
      <c r="B217" s="76" t="s">
        <v>325</v>
      </c>
      <c r="C217" s="12" t="s">
        <v>12</v>
      </c>
      <c r="D217" s="59">
        <v>2</v>
      </c>
      <c r="E217" s="75"/>
      <c r="F217" s="66"/>
    </row>
    <row r="218" spans="1:6" s="56" customFormat="1">
      <c r="A218" s="88"/>
      <c r="B218" s="73"/>
      <c r="C218" s="12"/>
      <c r="D218" s="59"/>
      <c r="E218" s="72"/>
      <c r="F218" s="58"/>
    </row>
    <row r="219" spans="1:6">
      <c r="A219" s="12"/>
      <c r="B219" s="98" t="s">
        <v>28</v>
      </c>
      <c r="C219" s="12"/>
      <c r="D219" s="59"/>
      <c r="E219" s="75"/>
      <c r="F219" s="66"/>
    </row>
    <row r="220" spans="1:6" ht="3.75" customHeight="1">
      <c r="A220" s="12"/>
      <c r="B220" s="97"/>
      <c r="C220" s="12"/>
      <c r="D220" s="59"/>
      <c r="E220" s="75"/>
      <c r="F220" s="66"/>
    </row>
    <row r="221" spans="1:6" s="7" customFormat="1">
      <c r="A221" s="85"/>
      <c r="B221" s="76" t="s">
        <v>287</v>
      </c>
      <c r="C221" s="12"/>
      <c r="D221" s="59"/>
      <c r="E221" s="75"/>
      <c r="F221" s="66"/>
    </row>
    <row r="222" spans="1:6">
      <c r="A222" s="11"/>
      <c r="B222" s="84" t="s">
        <v>313</v>
      </c>
      <c r="C222" s="12" t="s">
        <v>9</v>
      </c>
      <c r="D222" s="59"/>
      <c r="E222" s="75"/>
      <c r="F222" s="66"/>
    </row>
    <row r="223" spans="1:6" s="56" customFormat="1">
      <c r="A223" s="88"/>
      <c r="B223" s="114" t="s">
        <v>294</v>
      </c>
      <c r="C223" s="12"/>
      <c r="D223" s="59"/>
      <c r="E223" s="72"/>
      <c r="F223" s="58"/>
    </row>
    <row r="224" spans="1:6">
      <c r="A224" s="82"/>
      <c r="B224" s="84" t="s">
        <v>314</v>
      </c>
      <c r="C224" s="12" t="s">
        <v>9</v>
      </c>
      <c r="D224" s="59"/>
      <c r="E224" s="75"/>
      <c r="F224" s="66"/>
    </row>
    <row r="225" spans="1:6" s="56" customFormat="1">
      <c r="A225" s="88"/>
      <c r="B225" s="114" t="s">
        <v>294</v>
      </c>
      <c r="C225" s="12"/>
      <c r="D225" s="59"/>
      <c r="E225" s="72"/>
      <c r="F225" s="58"/>
    </row>
    <row r="226" spans="1:6" s="56" customFormat="1">
      <c r="A226" s="88"/>
      <c r="B226" s="73"/>
      <c r="C226" s="71"/>
      <c r="D226" s="12"/>
      <c r="E226" s="72"/>
      <c r="F226" s="58"/>
    </row>
    <row r="227" spans="1:6">
      <c r="A227" s="12"/>
      <c r="B227" s="76" t="s">
        <v>290</v>
      </c>
      <c r="C227" s="12" t="s">
        <v>11</v>
      </c>
      <c r="D227" s="59">
        <v>1</v>
      </c>
      <c r="E227" s="75"/>
      <c r="F227" s="66"/>
    </row>
    <row r="228" spans="1:6">
      <c r="A228" s="12"/>
      <c r="B228" s="76" t="s">
        <v>291</v>
      </c>
      <c r="C228" s="12" t="s">
        <v>11</v>
      </c>
      <c r="D228" s="59">
        <v>1</v>
      </c>
      <c r="E228" s="75"/>
      <c r="F228" s="66"/>
    </row>
    <row r="229" spans="1:6">
      <c r="A229" s="12"/>
      <c r="B229" s="76" t="s">
        <v>325</v>
      </c>
      <c r="C229" s="12" t="s">
        <v>12</v>
      </c>
      <c r="D229" s="59">
        <v>2</v>
      </c>
      <c r="E229" s="75"/>
      <c r="F229" s="66"/>
    </row>
    <row r="230" spans="1:6" s="56" customFormat="1">
      <c r="A230" s="88"/>
      <c r="B230" s="73"/>
      <c r="C230" s="71"/>
      <c r="D230" s="12"/>
      <c r="E230" s="72"/>
      <c r="F230" s="58"/>
    </row>
    <row r="231" spans="1:6" s="68" customFormat="1" ht="13.8">
      <c r="A231" s="77"/>
      <c r="B231" s="70" t="str">
        <f>"Sous-Total "&amp;B193</f>
        <v>Sous-Total Distribution secondaire Basse Tension</v>
      </c>
      <c r="C231" s="77"/>
      <c r="D231" s="78"/>
      <c r="E231" s="79"/>
      <c r="F231" s="67">
        <f>SUBTOTAL(9,F194:F228)</f>
        <v>0</v>
      </c>
    </row>
    <row r="232" spans="1:6" s="56" customFormat="1">
      <c r="A232" s="88"/>
      <c r="B232" s="73"/>
      <c r="C232" s="71"/>
      <c r="D232" s="12"/>
      <c r="E232" s="72"/>
      <c r="F232" s="58"/>
    </row>
    <row r="233" spans="1:6" s="68" customFormat="1" ht="13.8">
      <c r="A233" s="77" t="s">
        <v>317</v>
      </c>
      <c r="B233" s="96" t="s">
        <v>316</v>
      </c>
      <c r="C233" s="77"/>
      <c r="D233" s="78"/>
      <c r="E233" s="80"/>
      <c r="F233" s="69"/>
    </row>
    <row r="234" spans="1:6" ht="6.75" customHeight="1">
      <c r="A234" s="12"/>
      <c r="B234" s="97"/>
      <c r="C234" s="12"/>
      <c r="D234" s="81"/>
      <c r="E234" s="75"/>
      <c r="F234" s="66"/>
    </row>
    <row r="235" spans="1:6">
      <c r="A235" s="12"/>
      <c r="B235" s="98" t="s">
        <v>22</v>
      </c>
      <c r="C235" s="12"/>
      <c r="D235" s="59"/>
      <c r="E235" s="75"/>
      <c r="F235" s="66"/>
    </row>
    <row r="236" spans="1:6" ht="3.75" customHeight="1">
      <c r="A236" s="12"/>
      <c r="B236" s="97"/>
      <c r="C236" s="12"/>
      <c r="D236" s="59"/>
      <c r="E236" s="75"/>
      <c r="F236" s="66"/>
    </row>
    <row r="237" spans="1:6">
      <c r="A237" s="12"/>
      <c r="B237" s="76" t="s">
        <v>107</v>
      </c>
      <c r="C237" s="12" t="s">
        <v>12</v>
      </c>
      <c r="D237" s="59"/>
      <c r="E237" s="75"/>
      <c r="F237" s="66"/>
    </row>
    <row r="238" spans="1:6">
      <c r="A238" s="12"/>
      <c r="B238" s="76" t="s">
        <v>117</v>
      </c>
      <c r="C238" s="12" t="s">
        <v>12</v>
      </c>
      <c r="D238" s="59"/>
      <c r="E238" s="75"/>
      <c r="F238" s="66"/>
    </row>
    <row r="239" spans="1:6" s="56" customFormat="1">
      <c r="A239" s="88"/>
      <c r="B239" s="89" t="s">
        <v>118</v>
      </c>
      <c r="C239" s="71" t="s">
        <v>12</v>
      </c>
      <c r="D239" s="12"/>
      <c r="E239" s="72"/>
      <c r="F239" s="58"/>
    </row>
    <row r="240" spans="1:6" s="56" customFormat="1">
      <c r="A240" s="88"/>
      <c r="B240" s="89" t="s">
        <v>315</v>
      </c>
      <c r="C240" s="71" t="s">
        <v>12</v>
      </c>
      <c r="D240" s="12"/>
      <c r="E240" s="72"/>
      <c r="F240" s="58"/>
    </row>
    <row r="241" spans="1:6" s="56" customFormat="1">
      <c r="A241" s="88"/>
      <c r="B241" s="89" t="s">
        <v>109</v>
      </c>
      <c r="C241" s="71" t="s">
        <v>12</v>
      </c>
      <c r="D241" s="12"/>
      <c r="E241" s="72"/>
      <c r="F241" s="58"/>
    </row>
    <row r="242" spans="1:6" s="56" customFormat="1">
      <c r="A242" s="88"/>
      <c r="B242" s="89" t="s">
        <v>110</v>
      </c>
      <c r="C242" s="71" t="s">
        <v>12</v>
      </c>
      <c r="D242" s="12"/>
      <c r="E242" s="72"/>
      <c r="F242" s="58"/>
    </row>
    <row r="243" spans="1:6" s="56" customFormat="1">
      <c r="A243" s="88"/>
      <c r="B243" s="89" t="s">
        <v>112</v>
      </c>
      <c r="C243" s="71" t="s">
        <v>12</v>
      </c>
      <c r="D243" s="12"/>
      <c r="E243" s="72"/>
      <c r="F243" s="58"/>
    </row>
    <row r="244" spans="1:6" s="56" customFormat="1">
      <c r="A244" s="88"/>
      <c r="B244" s="89" t="s">
        <v>111</v>
      </c>
      <c r="C244" s="71" t="s">
        <v>10</v>
      </c>
      <c r="D244" s="12"/>
      <c r="E244" s="72"/>
      <c r="F244" s="58"/>
    </row>
    <row r="245" spans="1:6">
      <c r="A245" s="12"/>
      <c r="B245" s="76" t="s">
        <v>122</v>
      </c>
      <c r="C245" s="12" t="s">
        <v>10</v>
      </c>
      <c r="D245" s="59"/>
      <c r="E245" s="75"/>
      <c r="F245" s="66"/>
    </row>
    <row r="246" spans="1:6" s="56" customFormat="1">
      <c r="A246" s="88"/>
      <c r="B246" s="73"/>
      <c r="C246" s="71"/>
      <c r="D246" s="12"/>
      <c r="E246" s="72"/>
      <c r="F246" s="58"/>
    </row>
    <row r="247" spans="1:6">
      <c r="A247" s="12"/>
      <c r="B247" s="98" t="s">
        <v>27</v>
      </c>
      <c r="C247" s="12"/>
      <c r="D247" s="59"/>
      <c r="E247" s="75"/>
      <c r="F247" s="66"/>
    </row>
    <row r="248" spans="1:6" ht="3.75" customHeight="1">
      <c r="A248" s="12"/>
      <c r="B248" s="97"/>
      <c r="C248" s="12"/>
      <c r="D248" s="59"/>
      <c r="E248" s="75"/>
      <c r="F248" s="66"/>
    </row>
    <row r="249" spans="1:6">
      <c r="A249" s="12"/>
      <c r="B249" s="76" t="s">
        <v>107</v>
      </c>
      <c r="C249" s="12" t="s">
        <v>12</v>
      </c>
      <c r="D249" s="59"/>
      <c r="E249" s="75"/>
      <c r="F249" s="66"/>
    </row>
    <row r="250" spans="1:6">
      <c r="A250" s="12"/>
      <c r="B250" s="76" t="s">
        <v>117</v>
      </c>
      <c r="C250" s="12" t="s">
        <v>12</v>
      </c>
      <c r="D250" s="59"/>
      <c r="E250" s="75"/>
      <c r="F250" s="66"/>
    </row>
    <row r="251" spans="1:6" s="56" customFormat="1">
      <c r="A251" s="88"/>
      <c r="B251" s="89" t="s">
        <v>118</v>
      </c>
      <c r="C251" s="71" t="s">
        <v>12</v>
      </c>
      <c r="D251" s="12"/>
      <c r="E251" s="72"/>
      <c r="F251" s="58"/>
    </row>
    <row r="252" spans="1:6" s="56" customFormat="1">
      <c r="A252" s="88"/>
      <c r="B252" s="89" t="s">
        <v>315</v>
      </c>
      <c r="C252" s="71" t="s">
        <v>12</v>
      </c>
      <c r="D252" s="12"/>
      <c r="E252" s="72"/>
      <c r="F252" s="58"/>
    </row>
    <row r="253" spans="1:6" s="56" customFormat="1">
      <c r="A253" s="88"/>
      <c r="B253" s="89" t="s">
        <v>109</v>
      </c>
      <c r="C253" s="71" t="s">
        <v>12</v>
      </c>
      <c r="D253" s="12"/>
      <c r="E253" s="72"/>
      <c r="F253" s="58"/>
    </row>
    <row r="254" spans="1:6" s="56" customFormat="1">
      <c r="A254" s="88"/>
      <c r="B254" s="89" t="s">
        <v>110</v>
      </c>
      <c r="C254" s="71" t="s">
        <v>12</v>
      </c>
      <c r="D254" s="12"/>
      <c r="E254" s="72"/>
      <c r="F254" s="58"/>
    </row>
    <row r="255" spans="1:6" s="56" customFormat="1">
      <c r="A255" s="88"/>
      <c r="B255" s="89" t="s">
        <v>112</v>
      </c>
      <c r="C255" s="71" t="s">
        <v>12</v>
      </c>
      <c r="D255" s="12"/>
      <c r="E255" s="72"/>
      <c r="F255" s="58"/>
    </row>
    <row r="256" spans="1:6" s="56" customFormat="1">
      <c r="A256" s="88"/>
      <c r="B256" s="89" t="s">
        <v>111</v>
      </c>
      <c r="C256" s="71" t="s">
        <v>10</v>
      </c>
      <c r="D256" s="12"/>
      <c r="E256" s="72"/>
      <c r="F256" s="58"/>
    </row>
    <row r="257" spans="1:6">
      <c r="A257" s="12"/>
      <c r="B257" s="76" t="s">
        <v>122</v>
      </c>
      <c r="C257" s="12" t="s">
        <v>10</v>
      </c>
      <c r="D257" s="59"/>
      <c r="E257" s="75"/>
      <c r="F257" s="66"/>
    </row>
    <row r="258" spans="1:6" s="56" customFormat="1">
      <c r="A258" s="88"/>
      <c r="B258" s="73"/>
      <c r="C258" s="71"/>
      <c r="D258" s="12"/>
      <c r="E258" s="72"/>
      <c r="F258" s="58"/>
    </row>
    <row r="259" spans="1:6">
      <c r="A259" s="12"/>
      <c r="B259" s="98" t="s">
        <v>28</v>
      </c>
      <c r="C259" s="12"/>
      <c r="D259" s="59"/>
      <c r="E259" s="75"/>
      <c r="F259" s="66"/>
    </row>
    <row r="260" spans="1:6" ht="3.75" customHeight="1">
      <c r="A260" s="12"/>
      <c r="B260" s="97"/>
      <c r="C260" s="12"/>
      <c r="D260" s="59"/>
      <c r="E260" s="75"/>
      <c r="F260" s="66"/>
    </row>
    <row r="261" spans="1:6">
      <c r="A261" s="12"/>
      <c r="B261" s="76" t="s">
        <v>107</v>
      </c>
      <c r="C261" s="12" t="s">
        <v>12</v>
      </c>
      <c r="D261" s="59"/>
      <c r="E261" s="75"/>
      <c r="F261" s="66"/>
    </row>
    <row r="262" spans="1:6">
      <c r="A262" s="12"/>
      <c r="B262" s="76" t="s">
        <v>117</v>
      </c>
      <c r="C262" s="12" t="s">
        <v>12</v>
      </c>
      <c r="D262" s="59"/>
      <c r="E262" s="75"/>
      <c r="F262" s="66"/>
    </row>
    <row r="263" spans="1:6" s="56" customFormat="1">
      <c r="A263" s="88"/>
      <c r="B263" s="89" t="s">
        <v>118</v>
      </c>
      <c r="C263" s="71" t="s">
        <v>12</v>
      </c>
      <c r="D263" s="12"/>
      <c r="E263" s="72"/>
      <c r="F263" s="58"/>
    </row>
    <row r="264" spans="1:6" s="56" customFormat="1">
      <c r="A264" s="88"/>
      <c r="B264" s="89" t="s">
        <v>315</v>
      </c>
      <c r="C264" s="71" t="s">
        <v>12</v>
      </c>
      <c r="D264" s="12"/>
      <c r="E264" s="72"/>
      <c r="F264" s="58"/>
    </row>
    <row r="265" spans="1:6" s="56" customFormat="1">
      <c r="A265" s="88"/>
      <c r="B265" s="89" t="s">
        <v>109</v>
      </c>
      <c r="C265" s="71" t="s">
        <v>12</v>
      </c>
      <c r="D265" s="12"/>
      <c r="E265" s="72"/>
      <c r="F265" s="58"/>
    </row>
    <row r="266" spans="1:6" s="56" customFormat="1">
      <c r="A266" s="88"/>
      <c r="B266" s="89" t="s">
        <v>110</v>
      </c>
      <c r="C266" s="71" t="s">
        <v>12</v>
      </c>
      <c r="D266" s="12"/>
      <c r="E266" s="72"/>
      <c r="F266" s="58"/>
    </row>
    <row r="267" spans="1:6" s="56" customFormat="1">
      <c r="A267" s="88"/>
      <c r="B267" s="89" t="s">
        <v>112</v>
      </c>
      <c r="C267" s="71" t="s">
        <v>12</v>
      </c>
      <c r="D267" s="12"/>
      <c r="E267" s="72"/>
      <c r="F267" s="58"/>
    </row>
    <row r="268" spans="1:6" s="56" customFormat="1">
      <c r="A268" s="88"/>
      <c r="B268" s="89" t="s">
        <v>111</v>
      </c>
      <c r="C268" s="71" t="s">
        <v>10</v>
      </c>
      <c r="D268" s="12"/>
      <c r="E268" s="72"/>
      <c r="F268" s="58"/>
    </row>
    <row r="269" spans="1:6">
      <c r="A269" s="12"/>
      <c r="B269" s="76" t="s">
        <v>122</v>
      </c>
      <c r="C269" s="12" t="s">
        <v>10</v>
      </c>
      <c r="D269" s="59"/>
      <c r="E269" s="75"/>
      <c r="F269" s="66"/>
    </row>
    <row r="270" spans="1:6" s="56" customFormat="1">
      <c r="A270" s="88"/>
      <c r="B270" s="73"/>
      <c r="C270" s="71"/>
      <c r="D270" s="12"/>
      <c r="E270" s="72"/>
      <c r="F270" s="58"/>
    </row>
    <row r="271" spans="1:6" s="68" customFormat="1" ht="13.8">
      <c r="A271" s="77"/>
      <c r="B271" s="70" t="str">
        <f>"Sous-Total "&amp;B233</f>
        <v>Sous-Total Eclairage et petit appareillage</v>
      </c>
      <c r="C271" s="77"/>
      <c r="D271" s="78"/>
      <c r="E271" s="79"/>
      <c r="F271" s="67">
        <f>SUBTOTAL(9,F233:F269)</f>
        <v>0</v>
      </c>
    </row>
    <row r="272" spans="1:6" s="56" customFormat="1">
      <c r="A272" s="88"/>
      <c r="B272" s="73"/>
      <c r="C272" s="71"/>
      <c r="D272" s="12"/>
      <c r="E272" s="72"/>
      <c r="F272" s="58"/>
    </row>
    <row r="273" spans="1:6" s="68" customFormat="1" ht="13.8">
      <c r="A273" s="77" t="s">
        <v>16</v>
      </c>
      <c r="B273" s="96" t="s">
        <v>286</v>
      </c>
      <c r="C273" s="77"/>
      <c r="D273" s="78"/>
      <c r="E273" s="80"/>
      <c r="F273" s="69"/>
    </row>
    <row r="274" spans="1:6" ht="6.75" customHeight="1">
      <c r="A274" s="12"/>
      <c r="B274" s="97"/>
      <c r="C274" s="12"/>
      <c r="D274" s="81"/>
      <c r="E274" s="75"/>
      <c r="F274" s="66"/>
    </row>
    <row r="275" spans="1:6">
      <c r="A275" s="12"/>
      <c r="B275" s="98" t="s">
        <v>22</v>
      </c>
      <c r="C275" s="12"/>
      <c r="D275" s="59"/>
      <c r="E275" s="75"/>
      <c r="F275" s="66"/>
    </row>
    <row r="276" spans="1:6" ht="3.75" customHeight="1">
      <c r="A276" s="12"/>
      <c r="B276" s="97"/>
      <c r="C276" s="12"/>
      <c r="D276" s="59"/>
      <c r="E276" s="75"/>
      <c r="F276" s="66"/>
    </row>
    <row r="277" spans="1:6">
      <c r="A277" s="12"/>
      <c r="B277" s="76" t="s">
        <v>124</v>
      </c>
      <c r="C277" s="12"/>
      <c r="D277" s="59"/>
      <c r="E277" s="75"/>
      <c r="F277" s="66"/>
    </row>
    <row r="278" spans="1:6">
      <c r="A278" s="12"/>
      <c r="B278" s="84" t="s">
        <v>133</v>
      </c>
      <c r="C278" s="12" t="s">
        <v>125</v>
      </c>
      <c r="D278" s="59"/>
      <c r="E278" s="75"/>
      <c r="F278" s="66"/>
    </row>
    <row r="279" spans="1:6">
      <c r="A279" s="12"/>
      <c r="B279" s="84" t="s">
        <v>318</v>
      </c>
      <c r="C279" s="12" t="s">
        <v>125</v>
      </c>
      <c r="D279" s="59"/>
      <c r="E279" s="75"/>
      <c r="F279" s="66"/>
    </row>
    <row r="280" spans="1:6" ht="26.4">
      <c r="A280" s="12"/>
      <c r="B280" s="84" t="s">
        <v>319</v>
      </c>
      <c r="C280" s="12" t="s">
        <v>11</v>
      </c>
      <c r="D280" s="59"/>
      <c r="E280" s="75"/>
      <c r="F280" s="66"/>
    </row>
    <row r="281" spans="1:6">
      <c r="A281" s="12"/>
      <c r="B281" s="84"/>
      <c r="C281" s="12"/>
      <c r="D281" s="59"/>
      <c r="E281" s="75"/>
      <c r="F281" s="66"/>
    </row>
    <row r="282" spans="1:6">
      <c r="A282" s="12"/>
      <c r="B282" s="76" t="s">
        <v>136</v>
      </c>
      <c r="C282" s="12"/>
      <c r="D282" s="59"/>
      <c r="E282" s="75"/>
      <c r="F282" s="66"/>
    </row>
    <row r="283" spans="1:6">
      <c r="A283" s="12"/>
      <c r="B283" s="84" t="s">
        <v>142</v>
      </c>
      <c r="C283" s="12" t="s">
        <v>125</v>
      </c>
      <c r="D283" s="59"/>
      <c r="E283" s="75"/>
      <c r="F283" s="66"/>
    </row>
    <row r="284" spans="1:6" ht="12" customHeight="1">
      <c r="A284" s="12"/>
      <c r="B284" s="84" t="s">
        <v>144</v>
      </c>
      <c r="C284" s="12" t="s">
        <v>125</v>
      </c>
      <c r="D284" s="59"/>
      <c r="E284" s="75"/>
      <c r="F284" s="66"/>
    </row>
    <row r="285" spans="1:6">
      <c r="A285" s="12"/>
      <c r="B285" s="84" t="s">
        <v>145</v>
      </c>
      <c r="C285" s="12" t="s">
        <v>125</v>
      </c>
      <c r="D285" s="59"/>
      <c r="E285" s="75"/>
      <c r="F285" s="66"/>
    </row>
    <row r="286" spans="1:6" s="7" customFormat="1" ht="14.4">
      <c r="A286" s="87"/>
      <c r="B286" s="105"/>
      <c r="C286" s="12"/>
      <c r="D286" s="12"/>
      <c r="E286" s="86"/>
      <c r="F286" s="65"/>
    </row>
    <row r="287" spans="1:6" s="7" customFormat="1">
      <c r="A287" s="87"/>
      <c r="B287" s="76" t="s">
        <v>147</v>
      </c>
      <c r="C287" s="12"/>
      <c r="D287" s="12"/>
      <c r="E287" s="75"/>
      <c r="F287" s="66"/>
    </row>
    <row r="288" spans="1:6" s="7" customFormat="1" ht="14.4">
      <c r="A288" s="85"/>
      <c r="B288" s="84" t="s">
        <v>149</v>
      </c>
      <c r="C288" s="106" t="s">
        <v>125</v>
      </c>
      <c r="D288" s="12"/>
      <c r="E288" s="86"/>
      <c r="F288" s="66"/>
    </row>
    <row r="289" spans="1:6" ht="14.4">
      <c r="A289" s="12"/>
      <c r="B289" s="84" t="s">
        <v>152</v>
      </c>
      <c r="C289" s="106" t="s">
        <v>125</v>
      </c>
      <c r="D289" s="59"/>
      <c r="E289" s="75"/>
      <c r="F289" s="66"/>
    </row>
    <row r="290" spans="1:6" ht="14.4">
      <c r="A290" s="12"/>
      <c r="B290" s="84" t="s">
        <v>153</v>
      </c>
      <c r="C290" s="106" t="s">
        <v>125</v>
      </c>
      <c r="D290" s="59"/>
      <c r="E290" s="75"/>
      <c r="F290" s="66"/>
    </row>
    <row r="291" spans="1:6">
      <c r="A291" s="82"/>
      <c r="B291" s="74"/>
      <c r="C291" s="12"/>
      <c r="D291" s="59"/>
      <c r="E291" s="75"/>
      <c r="F291" s="66"/>
    </row>
    <row r="292" spans="1:6">
      <c r="A292" s="11"/>
      <c r="B292" s="76" t="s">
        <v>156</v>
      </c>
      <c r="C292" s="12"/>
      <c r="D292" s="59"/>
      <c r="E292" s="75"/>
      <c r="F292" s="66"/>
    </row>
    <row r="293" spans="1:6" s="7" customFormat="1">
      <c r="A293" s="85"/>
      <c r="B293" s="84" t="s">
        <v>159</v>
      </c>
      <c r="C293" s="12"/>
      <c r="D293" s="59"/>
      <c r="E293" s="75"/>
      <c r="F293" s="66"/>
    </row>
    <row r="294" spans="1:6">
      <c r="A294" s="85"/>
      <c r="B294" s="114" t="s">
        <v>157</v>
      </c>
      <c r="C294" s="12" t="s">
        <v>12</v>
      </c>
      <c r="D294" s="81"/>
      <c r="E294" s="83"/>
      <c r="F294" s="58"/>
    </row>
    <row r="295" spans="1:6" s="56" customFormat="1">
      <c r="A295" s="88"/>
      <c r="B295" s="114" t="s">
        <v>158</v>
      </c>
      <c r="C295" s="71" t="s">
        <v>12</v>
      </c>
      <c r="D295" s="12"/>
      <c r="E295" s="72"/>
      <c r="F295" s="58"/>
    </row>
    <row r="296" spans="1:6" s="56" customFormat="1">
      <c r="A296" s="88"/>
      <c r="B296" s="84" t="s">
        <v>160</v>
      </c>
      <c r="C296" s="71"/>
      <c r="D296" s="12"/>
      <c r="E296" s="72"/>
      <c r="F296" s="58"/>
    </row>
    <row r="297" spans="1:6" s="56" customFormat="1">
      <c r="A297" s="88"/>
      <c r="B297" s="114" t="s">
        <v>157</v>
      </c>
      <c r="C297" s="12" t="s">
        <v>12</v>
      </c>
      <c r="D297" s="12"/>
      <c r="E297" s="72"/>
      <c r="F297" s="58"/>
    </row>
    <row r="298" spans="1:6" s="56" customFormat="1">
      <c r="A298" s="88"/>
      <c r="B298" s="114" t="s">
        <v>158</v>
      </c>
      <c r="C298" s="71" t="s">
        <v>12</v>
      </c>
      <c r="D298" s="12"/>
      <c r="E298" s="72"/>
      <c r="F298" s="58"/>
    </row>
    <row r="299" spans="1:6" s="56" customFormat="1" ht="14.4">
      <c r="A299" s="88"/>
      <c r="B299" s="107"/>
      <c r="C299" s="71"/>
      <c r="D299" s="12"/>
      <c r="E299" s="72"/>
      <c r="F299" s="58"/>
    </row>
    <row r="300" spans="1:6" s="7" customFormat="1">
      <c r="A300" s="87"/>
      <c r="B300" s="76" t="s">
        <v>167</v>
      </c>
      <c r="C300" s="12"/>
      <c r="D300" s="12"/>
      <c r="E300" s="75"/>
      <c r="F300" s="66"/>
    </row>
    <row r="301" spans="1:6" s="7" customFormat="1">
      <c r="A301" s="85"/>
      <c r="B301" s="84" t="s">
        <v>162</v>
      </c>
      <c r="C301" s="12" t="s">
        <v>12</v>
      </c>
      <c r="D301" s="59"/>
      <c r="E301" s="75"/>
      <c r="F301" s="66"/>
    </row>
    <row r="302" spans="1:6" s="7" customFormat="1">
      <c r="A302" s="85"/>
      <c r="B302" s="84" t="s">
        <v>163</v>
      </c>
      <c r="C302" s="12" t="s">
        <v>12</v>
      </c>
      <c r="D302" s="59"/>
      <c r="E302" s="75"/>
      <c r="F302" s="66"/>
    </row>
    <row r="303" spans="1:6" s="7" customFormat="1">
      <c r="A303" s="85"/>
      <c r="B303" s="92" t="s">
        <v>267</v>
      </c>
      <c r="C303" s="12" t="s">
        <v>12</v>
      </c>
      <c r="D303" s="59"/>
      <c r="E303" s="75"/>
      <c r="F303" s="66"/>
    </row>
    <row r="304" spans="1:6" s="7" customFormat="1">
      <c r="A304" s="85"/>
      <c r="B304" s="84" t="s">
        <v>164</v>
      </c>
      <c r="C304" s="62" t="s">
        <v>11</v>
      </c>
      <c r="D304" s="59"/>
      <c r="E304" s="75"/>
      <c r="F304" s="66"/>
    </row>
    <row r="305" spans="1:6" s="7" customFormat="1">
      <c r="A305" s="85"/>
      <c r="B305" s="84" t="s">
        <v>165</v>
      </c>
      <c r="C305" s="62" t="s">
        <v>11</v>
      </c>
      <c r="D305" s="59"/>
      <c r="E305" s="75"/>
      <c r="F305" s="66"/>
    </row>
    <row r="306" spans="1:6">
      <c r="A306" s="1"/>
      <c r="B306" s="84" t="s">
        <v>50</v>
      </c>
      <c r="C306" s="62" t="s">
        <v>11</v>
      </c>
      <c r="D306" s="62">
        <v>1</v>
      </c>
      <c r="E306" s="65"/>
      <c r="F306" s="66"/>
    </row>
    <row r="307" spans="1:6">
      <c r="A307" s="1"/>
      <c r="B307" s="84" t="s">
        <v>169</v>
      </c>
      <c r="C307" s="62" t="s">
        <v>11</v>
      </c>
      <c r="D307" s="62">
        <v>1</v>
      </c>
      <c r="E307" s="65"/>
      <c r="F307" s="66"/>
    </row>
    <row r="308" spans="1:6" s="7" customFormat="1">
      <c r="A308" s="85"/>
      <c r="B308" s="74"/>
      <c r="C308" s="12"/>
      <c r="D308" s="59"/>
      <c r="E308" s="75"/>
      <c r="F308" s="66"/>
    </row>
    <row r="309" spans="1:6" s="7" customFormat="1">
      <c r="A309" s="87"/>
      <c r="B309" s="76" t="s">
        <v>166</v>
      </c>
      <c r="C309" s="12"/>
      <c r="D309" s="12"/>
      <c r="E309" s="75"/>
      <c r="F309" s="66"/>
    </row>
    <row r="310" spans="1:6" s="7" customFormat="1">
      <c r="A310" s="85"/>
      <c r="B310" s="74" t="s">
        <v>320</v>
      </c>
      <c r="C310" s="108" t="s">
        <v>11</v>
      </c>
      <c r="D310" s="59"/>
      <c r="E310" s="75"/>
      <c r="F310" s="66"/>
    </row>
    <row r="311" spans="1:6" s="56" customFormat="1">
      <c r="A311" s="88"/>
      <c r="B311" s="74" t="s">
        <v>168</v>
      </c>
      <c r="C311" s="109" t="s">
        <v>12</v>
      </c>
      <c r="D311" s="12"/>
      <c r="E311" s="72"/>
      <c r="F311" s="58"/>
    </row>
    <row r="312" spans="1:6" s="56" customFormat="1">
      <c r="A312" s="88"/>
      <c r="B312" s="74" t="s">
        <v>324</v>
      </c>
      <c r="C312" s="109" t="s">
        <v>12</v>
      </c>
      <c r="D312" s="12"/>
      <c r="E312" s="72"/>
      <c r="F312" s="58"/>
    </row>
    <row r="313" spans="1:6" s="56" customFormat="1" ht="14.4">
      <c r="A313" s="88"/>
      <c r="B313" s="107"/>
      <c r="C313" s="110"/>
      <c r="D313" s="12"/>
      <c r="E313" s="72"/>
      <c r="F313" s="58"/>
    </row>
    <row r="314" spans="1:6">
      <c r="A314" s="12"/>
      <c r="B314" s="98" t="s">
        <v>27</v>
      </c>
      <c r="C314" s="12"/>
      <c r="D314" s="59"/>
      <c r="E314" s="75"/>
      <c r="F314" s="66"/>
    </row>
    <row r="315" spans="1:6" ht="3.75" customHeight="1">
      <c r="A315" s="12"/>
      <c r="B315" s="97"/>
      <c r="C315" s="12"/>
      <c r="D315" s="59"/>
      <c r="E315" s="75"/>
      <c r="F315" s="66"/>
    </row>
    <row r="316" spans="1:6">
      <c r="A316" s="12"/>
      <c r="B316" s="76" t="s">
        <v>124</v>
      </c>
      <c r="C316" s="12"/>
      <c r="D316" s="59"/>
      <c r="E316" s="75"/>
      <c r="F316" s="66"/>
    </row>
    <row r="317" spans="1:6">
      <c r="A317" s="12"/>
      <c r="B317" s="84" t="s">
        <v>133</v>
      </c>
      <c r="C317" s="12" t="s">
        <v>125</v>
      </c>
      <c r="D317" s="59"/>
      <c r="E317" s="75"/>
      <c r="F317" s="66"/>
    </row>
    <row r="318" spans="1:6">
      <c r="A318" s="12"/>
      <c r="B318" s="84" t="s">
        <v>318</v>
      </c>
      <c r="C318" s="12" t="s">
        <v>125</v>
      </c>
      <c r="D318" s="59"/>
      <c r="E318" s="75"/>
      <c r="F318" s="66"/>
    </row>
    <row r="319" spans="1:6" ht="26.4">
      <c r="A319" s="12"/>
      <c r="B319" s="84" t="s">
        <v>319</v>
      </c>
      <c r="C319" s="12" t="s">
        <v>11</v>
      </c>
      <c r="D319" s="59"/>
      <c r="E319" s="75"/>
      <c r="F319" s="66"/>
    </row>
    <row r="320" spans="1:6">
      <c r="A320" s="12"/>
      <c r="B320" s="84"/>
      <c r="C320" s="12"/>
      <c r="D320" s="59"/>
      <c r="E320" s="75"/>
      <c r="F320" s="66"/>
    </row>
    <row r="321" spans="1:6">
      <c r="A321" s="12"/>
      <c r="B321" s="76" t="s">
        <v>136</v>
      </c>
      <c r="C321" s="12"/>
      <c r="D321" s="59"/>
      <c r="E321" s="75"/>
      <c r="F321" s="66"/>
    </row>
    <row r="322" spans="1:6">
      <c r="A322" s="12"/>
      <c r="B322" s="84" t="s">
        <v>142</v>
      </c>
      <c r="C322" s="12" t="s">
        <v>125</v>
      </c>
      <c r="D322" s="59"/>
      <c r="E322" s="75"/>
      <c r="F322" s="66"/>
    </row>
    <row r="323" spans="1:6" ht="12" customHeight="1">
      <c r="A323" s="12"/>
      <c r="B323" s="84" t="s">
        <v>144</v>
      </c>
      <c r="C323" s="12" t="s">
        <v>125</v>
      </c>
      <c r="D323" s="59"/>
      <c r="E323" s="75"/>
      <c r="F323" s="66"/>
    </row>
    <row r="324" spans="1:6">
      <c r="A324" s="12"/>
      <c r="B324" s="84" t="s">
        <v>145</v>
      </c>
      <c r="C324" s="12" t="s">
        <v>125</v>
      </c>
      <c r="D324" s="59"/>
      <c r="E324" s="75"/>
      <c r="F324" s="66"/>
    </row>
    <row r="325" spans="1:6" s="7" customFormat="1" ht="14.4">
      <c r="A325" s="87"/>
      <c r="B325" s="105"/>
      <c r="C325" s="12"/>
      <c r="D325" s="12"/>
      <c r="E325" s="86"/>
      <c r="F325" s="65"/>
    </row>
    <row r="326" spans="1:6" s="7" customFormat="1">
      <c r="A326" s="87"/>
      <c r="B326" s="76" t="s">
        <v>147</v>
      </c>
      <c r="C326" s="12"/>
      <c r="D326" s="12"/>
      <c r="E326" s="75"/>
      <c r="F326" s="66"/>
    </row>
    <row r="327" spans="1:6" s="7" customFormat="1" ht="14.4">
      <c r="A327" s="85"/>
      <c r="B327" s="84" t="s">
        <v>149</v>
      </c>
      <c r="C327" s="106" t="s">
        <v>125</v>
      </c>
      <c r="D327" s="12"/>
      <c r="E327" s="86"/>
      <c r="F327" s="66"/>
    </row>
    <row r="328" spans="1:6" ht="14.4">
      <c r="A328" s="12"/>
      <c r="B328" s="84" t="s">
        <v>152</v>
      </c>
      <c r="C328" s="106" t="s">
        <v>125</v>
      </c>
      <c r="D328" s="59"/>
      <c r="E328" s="75"/>
      <c r="F328" s="66"/>
    </row>
    <row r="329" spans="1:6" ht="14.4">
      <c r="A329" s="12"/>
      <c r="B329" s="84" t="s">
        <v>153</v>
      </c>
      <c r="C329" s="106" t="s">
        <v>125</v>
      </c>
      <c r="D329" s="59"/>
      <c r="E329" s="75"/>
      <c r="F329" s="66"/>
    </row>
    <row r="330" spans="1:6">
      <c r="A330" s="82"/>
      <c r="B330" s="74"/>
      <c r="C330" s="12"/>
      <c r="D330" s="59"/>
      <c r="E330" s="75"/>
      <c r="F330" s="66"/>
    </row>
    <row r="331" spans="1:6">
      <c r="A331" s="11"/>
      <c r="B331" s="76" t="s">
        <v>156</v>
      </c>
      <c r="C331" s="12"/>
      <c r="D331" s="59"/>
      <c r="E331" s="75"/>
      <c r="F331" s="66"/>
    </row>
    <row r="332" spans="1:6" s="7" customFormat="1">
      <c r="A332" s="85"/>
      <c r="B332" s="84" t="s">
        <v>159</v>
      </c>
      <c r="C332" s="12"/>
      <c r="D332" s="59"/>
      <c r="E332" s="75"/>
      <c r="F332" s="66"/>
    </row>
    <row r="333" spans="1:6">
      <c r="A333" s="85"/>
      <c r="B333" s="114" t="s">
        <v>157</v>
      </c>
      <c r="C333" s="12" t="s">
        <v>12</v>
      </c>
      <c r="D333" s="81"/>
      <c r="E333" s="83"/>
      <c r="F333" s="58"/>
    </row>
    <row r="334" spans="1:6" s="56" customFormat="1">
      <c r="A334" s="88"/>
      <c r="B334" s="114" t="s">
        <v>158</v>
      </c>
      <c r="C334" s="71" t="s">
        <v>12</v>
      </c>
      <c r="D334" s="12"/>
      <c r="E334" s="72"/>
      <c r="F334" s="58"/>
    </row>
    <row r="335" spans="1:6" s="56" customFormat="1">
      <c r="A335" s="88"/>
      <c r="B335" s="84" t="s">
        <v>160</v>
      </c>
      <c r="C335" s="71"/>
      <c r="D335" s="12"/>
      <c r="E335" s="72"/>
      <c r="F335" s="58"/>
    </row>
    <row r="336" spans="1:6" s="56" customFormat="1">
      <c r="A336" s="88"/>
      <c r="B336" s="114" t="s">
        <v>157</v>
      </c>
      <c r="C336" s="12" t="s">
        <v>12</v>
      </c>
      <c r="D336" s="12"/>
      <c r="E336" s="72"/>
      <c r="F336" s="58"/>
    </row>
    <row r="337" spans="1:6" s="56" customFormat="1">
      <c r="A337" s="88"/>
      <c r="B337" s="114" t="s">
        <v>158</v>
      </c>
      <c r="C337" s="71" t="s">
        <v>12</v>
      </c>
      <c r="D337" s="12"/>
      <c r="E337" s="72"/>
      <c r="F337" s="58"/>
    </row>
    <row r="338" spans="1:6" s="56" customFormat="1" ht="14.4">
      <c r="A338" s="88"/>
      <c r="B338" s="107"/>
      <c r="C338" s="71"/>
      <c r="D338" s="12"/>
      <c r="E338" s="72"/>
      <c r="F338" s="58"/>
    </row>
    <row r="339" spans="1:6" s="7" customFormat="1">
      <c r="A339" s="87"/>
      <c r="B339" s="76" t="s">
        <v>167</v>
      </c>
      <c r="C339" s="12"/>
      <c r="D339" s="12"/>
      <c r="E339" s="75"/>
      <c r="F339" s="66"/>
    </row>
    <row r="340" spans="1:6" s="7" customFormat="1">
      <c r="A340" s="85"/>
      <c r="B340" s="84" t="s">
        <v>162</v>
      </c>
      <c r="C340" s="12" t="s">
        <v>12</v>
      </c>
      <c r="D340" s="59"/>
      <c r="E340" s="75"/>
      <c r="F340" s="66"/>
    </row>
    <row r="341" spans="1:6" s="7" customFormat="1">
      <c r="A341" s="85"/>
      <c r="B341" s="84" t="s">
        <v>163</v>
      </c>
      <c r="C341" s="12" t="s">
        <v>12</v>
      </c>
      <c r="D341" s="59"/>
      <c r="E341" s="75"/>
      <c r="F341" s="66"/>
    </row>
    <row r="342" spans="1:6" s="7" customFormat="1">
      <c r="A342" s="85"/>
      <c r="B342" s="92" t="s">
        <v>267</v>
      </c>
      <c r="C342" s="12" t="s">
        <v>12</v>
      </c>
      <c r="D342" s="59"/>
      <c r="E342" s="75"/>
      <c r="F342" s="66"/>
    </row>
    <row r="343" spans="1:6" s="7" customFormat="1">
      <c r="A343" s="85"/>
      <c r="B343" s="84" t="s">
        <v>164</v>
      </c>
      <c r="C343" s="62" t="s">
        <v>11</v>
      </c>
      <c r="D343" s="59"/>
      <c r="E343" s="75"/>
      <c r="F343" s="66"/>
    </row>
    <row r="344" spans="1:6" s="7" customFormat="1">
      <c r="A344" s="85"/>
      <c r="B344" s="84" t="s">
        <v>165</v>
      </c>
      <c r="C344" s="62" t="s">
        <v>11</v>
      </c>
      <c r="D344" s="59"/>
      <c r="E344" s="75"/>
      <c r="F344" s="66"/>
    </row>
    <row r="345" spans="1:6">
      <c r="A345" s="1"/>
      <c r="B345" s="84" t="s">
        <v>50</v>
      </c>
      <c r="C345" s="62" t="s">
        <v>11</v>
      </c>
      <c r="D345" s="62">
        <v>1</v>
      </c>
      <c r="E345" s="65"/>
      <c r="F345" s="66"/>
    </row>
    <row r="346" spans="1:6">
      <c r="A346" s="1"/>
      <c r="B346" s="84" t="s">
        <v>169</v>
      </c>
      <c r="C346" s="62" t="s">
        <v>11</v>
      </c>
      <c r="D346" s="62">
        <v>1</v>
      </c>
      <c r="E346" s="65"/>
      <c r="F346" s="66"/>
    </row>
    <row r="347" spans="1:6" s="7" customFormat="1">
      <c r="A347" s="85"/>
      <c r="B347" s="74"/>
      <c r="C347" s="12"/>
      <c r="D347" s="59"/>
      <c r="E347" s="75"/>
      <c r="F347" s="66"/>
    </row>
    <row r="348" spans="1:6" s="7" customFormat="1">
      <c r="A348" s="87"/>
      <c r="B348" s="76" t="s">
        <v>166</v>
      </c>
      <c r="C348" s="12"/>
      <c r="D348" s="12"/>
      <c r="E348" s="75"/>
      <c r="F348" s="66"/>
    </row>
    <row r="349" spans="1:6" s="7" customFormat="1">
      <c r="A349" s="85"/>
      <c r="B349" s="74" t="s">
        <v>320</v>
      </c>
      <c r="C349" s="108" t="s">
        <v>11</v>
      </c>
      <c r="D349" s="59"/>
      <c r="E349" s="75"/>
      <c r="F349" s="66"/>
    </row>
    <row r="350" spans="1:6" s="56" customFormat="1">
      <c r="A350" s="88"/>
      <c r="B350" s="74" t="s">
        <v>168</v>
      </c>
      <c r="C350" s="109" t="s">
        <v>12</v>
      </c>
      <c r="D350" s="12"/>
      <c r="E350" s="72"/>
      <c r="F350" s="58"/>
    </row>
    <row r="351" spans="1:6" s="56" customFormat="1">
      <c r="A351" s="88"/>
      <c r="B351" s="74" t="s">
        <v>324</v>
      </c>
      <c r="C351" s="109" t="s">
        <v>12</v>
      </c>
      <c r="D351" s="12"/>
      <c r="E351" s="72"/>
      <c r="F351" s="58"/>
    </row>
    <row r="352" spans="1:6" s="56" customFormat="1" ht="14.4">
      <c r="A352" s="88"/>
      <c r="B352" s="107"/>
      <c r="C352" s="110"/>
      <c r="D352" s="12"/>
      <c r="E352" s="72"/>
      <c r="F352" s="58"/>
    </row>
    <row r="353" spans="1:6">
      <c r="A353" s="12"/>
      <c r="B353" s="98" t="s">
        <v>28</v>
      </c>
      <c r="C353" s="12"/>
      <c r="D353" s="59"/>
      <c r="E353" s="75"/>
      <c r="F353" s="66"/>
    </row>
    <row r="354" spans="1:6" ht="3.75" customHeight="1">
      <c r="A354" s="12"/>
      <c r="B354" s="97"/>
      <c r="C354" s="12"/>
      <c r="D354" s="59"/>
      <c r="E354" s="75"/>
      <c r="F354" s="66"/>
    </row>
    <row r="355" spans="1:6">
      <c r="A355" s="12"/>
      <c r="B355" s="76" t="s">
        <v>124</v>
      </c>
      <c r="C355" s="12"/>
      <c r="D355" s="59"/>
      <c r="E355" s="75"/>
      <c r="F355" s="66"/>
    </row>
    <row r="356" spans="1:6">
      <c r="A356" s="12"/>
      <c r="B356" s="84" t="s">
        <v>133</v>
      </c>
      <c r="C356" s="12" t="s">
        <v>125</v>
      </c>
      <c r="D356" s="59"/>
      <c r="E356" s="75"/>
      <c r="F356" s="66"/>
    </row>
    <row r="357" spans="1:6">
      <c r="A357" s="12"/>
      <c r="B357" s="84" t="s">
        <v>318</v>
      </c>
      <c r="C357" s="12" t="s">
        <v>125</v>
      </c>
      <c r="D357" s="59"/>
      <c r="E357" s="75"/>
      <c r="F357" s="66"/>
    </row>
    <row r="358" spans="1:6" ht="26.4">
      <c r="A358" s="12"/>
      <c r="B358" s="84" t="s">
        <v>319</v>
      </c>
      <c r="C358" s="12" t="s">
        <v>11</v>
      </c>
      <c r="D358" s="59"/>
      <c r="E358" s="75"/>
      <c r="F358" s="66"/>
    </row>
    <row r="359" spans="1:6">
      <c r="A359" s="12"/>
      <c r="B359" s="84"/>
      <c r="C359" s="12"/>
      <c r="D359" s="59"/>
      <c r="E359" s="75"/>
      <c r="F359" s="66"/>
    </row>
    <row r="360" spans="1:6">
      <c r="A360" s="12"/>
      <c r="B360" s="76" t="s">
        <v>136</v>
      </c>
      <c r="C360" s="12"/>
      <c r="D360" s="59"/>
      <c r="E360" s="75"/>
      <c r="F360" s="66"/>
    </row>
    <row r="361" spans="1:6">
      <c r="A361" s="12"/>
      <c r="B361" s="84" t="s">
        <v>142</v>
      </c>
      <c r="C361" s="12" t="s">
        <v>125</v>
      </c>
      <c r="D361" s="59"/>
      <c r="E361" s="75"/>
      <c r="F361" s="66"/>
    </row>
    <row r="362" spans="1:6" ht="12" customHeight="1">
      <c r="A362" s="12"/>
      <c r="B362" s="84" t="s">
        <v>144</v>
      </c>
      <c r="C362" s="12" t="s">
        <v>125</v>
      </c>
      <c r="D362" s="59"/>
      <c r="E362" s="75"/>
      <c r="F362" s="66"/>
    </row>
    <row r="363" spans="1:6">
      <c r="A363" s="12"/>
      <c r="B363" s="84" t="s">
        <v>145</v>
      </c>
      <c r="C363" s="12" t="s">
        <v>125</v>
      </c>
      <c r="D363" s="59"/>
      <c r="E363" s="75"/>
      <c r="F363" s="66"/>
    </row>
    <row r="364" spans="1:6" s="7" customFormat="1" ht="14.4">
      <c r="A364" s="87"/>
      <c r="B364" s="105"/>
      <c r="C364" s="12"/>
      <c r="D364" s="12"/>
      <c r="E364" s="86"/>
      <c r="F364" s="65"/>
    </row>
    <row r="365" spans="1:6" s="7" customFormat="1">
      <c r="A365" s="87"/>
      <c r="B365" s="76" t="s">
        <v>147</v>
      </c>
      <c r="C365" s="12"/>
      <c r="D365" s="12"/>
      <c r="E365" s="75"/>
      <c r="F365" s="66"/>
    </row>
    <row r="366" spans="1:6" s="7" customFormat="1" ht="14.4">
      <c r="A366" s="85"/>
      <c r="B366" s="84" t="s">
        <v>149</v>
      </c>
      <c r="C366" s="106" t="s">
        <v>125</v>
      </c>
      <c r="D366" s="12"/>
      <c r="E366" s="86"/>
      <c r="F366" s="66"/>
    </row>
    <row r="367" spans="1:6" ht="14.4">
      <c r="A367" s="12"/>
      <c r="B367" s="84" t="s">
        <v>152</v>
      </c>
      <c r="C367" s="106" t="s">
        <v>125</v>
      </c>
      <c r="D367" s="59"/>
      <c r="E367" s="75"/>
      <c r="F367" s="66"/>
    </row>
    <row r="368" spans="1:6" ht="14.4">
      <c r="A368" s="12"/>
      <c r="B368" s="84" t="s">
        <v>153</v>
      </c>
      <c r="C368" s="106" t="s">
        <v>125</v>
      </c>
      <c r="D368" s="59"/>
      <c r="E368" s="75"/>
      <c r="F368" s="66"/>
    </row>
    <row r="369" spans="1:6">
      <c r="A369" s="82"/>
      <c r="B369" s="74"/>
      <c r="C369" s="12"/>
      <c r="D369" s="59"/>
      <c r="E369" s="75"/>
      <c r="F369" s="66"/>
    </row>
    <row r="370" spans="1:6">
      <c r="A370" s="11"/>
      <c r="B370" s="76" t="s">
        <v>156</v>
      </c>
      <c r="C370" s="12"/>
      <c r="D370" s="59"/>
      <c r="E370" s="75"/>
      <c r="F370" s="66"/>
    </row>
    <row r="371" spans="1:6" s="7" customFormat="1">
      <c r="A371" s="85"/>
      <c r="B371" s="84" t="s">
        <v>159</v>
      </c>
      <c r="C371" s="12"/>
      <c r="D371" s="59"/>
      <c r="E371" s="75"/>
      <c r="F371" s="66"/>
    </row>
    <row r="372" spans="1:6">
      <c r="A372" s="85"/>
      <c r="B372" s="114" t="s">
        <v>157</v>
      </c>
      <c r="C372" s="12" t="s">
        <v>12</v>
      </c>
      <c r="D372" s="81"/>
      <c r="E372" s="83"/>
      <c r="F372" s="58"/>
    </row>
    <row r="373" spans="1:6" s="56" customFormat="1">
      <c r="A373" s="88"/>
      <c r="B373" s="114" t="s">
        <v>158</v>
      </c>
      <c r="C373" s="71" t="s">
        <v>12</v>
      </c>
      <c r="D373" s="12"/>
      <c r="E373" s="72"/>
      <c r="F373" s="58"/>
    </row>
    <row r="374" spans="1:6" s="56" customFormat="1">
      <c r="A374" s="88"/>
      <c r="B374" s="84" t="s">
        <v>160</v>
      </c>
      <c r="C374" s="71"/>
      <c r="D374" s="12"/>
      <c r="E374" s="72"/>
      <c r="F374" s="58"/>
    </row>
    <row r="375" spans="1:6" s="56" customFormat="1">
      <c r="A375" s="88"/>
      <c r="B375" s="114" t="s">
        <v>157</v>
      </c>
      <c r="C375" s="12" t="s">
        <v>12</v>
      </c>
      <c r="D375" s="12"/>
      <c r="E375" s="72"/>
      <c r="F375" s="58"/>
    </row>
    <row r="376" spans="1:6" s="56" customFormat="1">
      <c r="A376" s="88"/>
      <c r="B376" s="114" t="s">
        <v>158</v>
      </c>
      <c r="C376" s="71" t="s">
        <v>12</v>
      </c>
      <c r="D376" s="12"/>
      <c r="E376" s="72"/>
      <c r="F376" s="58"/>
    </row>
    <row r="377" spans="1:6" s="56" customFormat="1" ht="14.4">
      <c r="A377" s="88"/>
      <c r="B377" s="107"/>
      <c r="C377" s="71"/>
      <c r="D377" s="12"/>
      <c r="E377" s="72"/>
      <c r="F377" s="58"/>
    </row>
    <row r="378" spans="1:6" s="7" customFormat="1">
      <c r="A378" s="87"/>
      <c r="B378" s="76" t="s">
        <v>167</v>
      </c>
      <c r="C378" s="12"/>
      <c r="D378" s="12"/>
      <c r="E378" s="75"/>
      <c r="F378" s="66"/>
    </row>
    <row r="379" spans="1:6" s="7" customFormat="1">
      <c r="A379" s="85"/>
      <c r="B379" s="84" t="s">
        <v>162</v>
      </c>
      <c r="C379" s="12" t="s">
        <v>12</v>
      </c>
      <c r="D379" s="59"/>
      <c r="E379" s="75"/>
      <c r="F379" s="66"/>
    </row>
    <row r="380" spans="1:6" s="7" customFormat="1">
      <c r="A380" s="85"/>
      <c r="B380" s="84" t="s">
        <v>163</v>
      </c>
      <c r="C380" s="12" t="s">
        <v>12</v>
      </c>
      <c r="D380" s="59"/>
      <c r="E380" s="75"/>
      <c r="F380" s="66"/>
    </row>
    <row r="381" spans="1:6" s="7" customFormat="1">
      <c r="A381" s="85"/>
      <c r="B381" s="92" t="s">
        <v>267</v>
      </c>
      <c r="C381" s="12" t="s">
        <v>12</v>
      </c>
      <c r="D381" s="59"/>
      <c r="E381" s="75"/>
      <c r="F381" s="66"/>
    </row>
    <row r="382" spans="1:6" s="7" customFormat="1">
      <c r="A382" s="85"/>
      <c r="B382" s="84" t="s">
        <v>164</v>
      </c>
      <c r="C382" s="62" t="s">
        <v>11</v>
      </c>
      <c r="D382" s="59"/>
      <c r="E382" s="75"/>
      <c r="F382" s="66"/>
    </row>
    <row r="383" spans="1:6" s="7" customFormat="1">
      <c r="A383" s="85"/>
      <c r="B383" s="84" t="s">
        <v>165</v>
      </c>
      <c r="C383" s="62" t="s">
        <v>11</v>
      </c>
      <c r="D383" s="59"/>
      <c r="E383" s="75"/>
      <c r="F383" s="66"/>
    </row>
    <row r="384" spans="1:6">
      <c r="A384" s="1"/>
      <c r="B384" s="84" t="s">
        <v>50</v>
      </c>
      <c r="C384" s="62" t="s">
        <v>11</v>
      </c>
      <c r="D384" s="62">
        <v>1</v>
      </c>
      <c r="E384" s="65"/>
      <c r="F384" s="66"/>
    </row>
    <row r="385" spans="1:7">
      <c r="A385" s="1"/>
      <c r="B385" s="84" t="s">
        <v>169</v>
      </c>
      <c r="C385" s="62" t="s">
        <v>11</v>
      </c>
      <c r="D385" s="62">
        <v>1</v>
      </c>
      <c r="E385" s="65"/>
      <c r="F385" s="66"/>
    </row>
    <row r="386" spans="1:7" s="7" customFormat="1">
      <c r="A386" s="85"/>
      <c r="B386" s="74"/>
      <c r="C386" s="12"/>
      <c r="D386" s="59"/>
      <c r="E386" s="75"/>
      <c r="F386" s="66"/>
    </row>
    <row r="387" spans="1:7" s="7" customFormat="1">
      <c r="A387" s="87"/>
      <c r="B387" s="76" t="s">
        <v>166</v>
      </c>
      <c r="C387" s="12"/>
      <c r="D387" s="12"/>
      <c r="E387" s="75"/>
      <c r="F387" s="66"/>
    </row>
    <row r="388" spans="1:7" s="7" customFormat="1">
      <c r="A388" s="85"/>
      <c r="B388" s="74" t="s">
        <v>320</v>
      </c>
      <c r="C388" s="108" t="s">
        <v>11</v>
      </c>
      <c r="D388" s="59"/>
      <c r="E388" s="75"/>
      <c r="F388" s="66"/>
    </row>
    <row r="389" spans="1:7" s="56" customFormat="1">
      <c r="A389" s="88"/>
      <c r="B389" s="74" t="s">
        <v>168</v>
      </c>
      <c r="C389" s="109" t="s">
        <v>12</v>
      </c>
      <c r="D389" s="12"/>
      <c r="E389" s="72"/>
      <c r="F389" s="58"/>
    </row>
    <row r="390" spans="1:7" s="56" customFormat="1">
      <c r="A390" s="88"/>
      <c r="B390" s="74" t="s">
        <v>324</v>
      </c>
      <c r="C390" s="109" t="s">
        <v>12</v>
      </c>
      <c r="D390" s="12"/>
      <c r="E390" s="72"/>
      <c r="F390" s="58"/>
    </row>
    <row r="391" spans="1:7" s="56" customFormat="1" ht="14.4">
      <c r="A391" s="88"/>
      <c r="B391" s="107"/>
      <c r="C391" s="110"/>
      <c r="D391" s="12"/>
      <c r="E391" s="72"/>
      <c r="F391" s="58"/>
    </row>
    <row r="392" spans="1:7" s="68" customFormat="1" ht="13.8">
      <c r="A392" s="77"/>
      <c r="B392" s="70" t="str">
        <f>"Sous-Total "&amp;B273</f>
        <v>Sous-Total Travaux de second œuvre et autres CET</v>
      </c>
      <c r="C392" s="77"/>
      <c r="D392" s="78"/>
      <c r="E392" s="79"/>
      <c r="F392" s="67">
        <f>SUBTOTAL(9,F273:F389)</f>
        <v>0</v>
      </c>
    </row>
    <row r="393" spans="1:7" ht="13.8" thickBot="1">
      <c r="A393" s="1"/>
      <c r="B393" s="17"/>
      <c r="C393" s="1"/>
      <c r="D393" s="12"/>
      <c r="E393" s="13"/>
      <c r="F393" s="51"/>
    </row>
    <row r="394" spans="1:7" ht="13.8" thickTop="1">
      <c r="A394" s="42"/>
      <c r="B394" s="43" t="str">
        <f>"TOTAL "&amp;A2&amp;B2</f>
        <v>TOTAL POSTE COLBERT - DARU - ORATOIRE</v>
      </c>
      <c r="C394" s="23"/>
      <c r="D394" s="24"/>
      <c r="E394" s="44"/>
      <c r="F394" s="57">
        <f>SUBTOTAL(9,F7:F392)</f>
        <v>0</v>
      </c>
    </row>
    <row r="395" spans="1:7" ht="13.8" thickBot="1">
      <c r="A395" s="45"/>
      <c r="B395" s="46"/>
      <c r="C395" s="47"/>
      <c r="D395" s="48"/>
      <c r="E395" s="49"/>
      <c r="F395" s="50"/>
    </row>
    <row r="396" spans="1:7" ht="13.8" thickTop="1">
      <c r="G396" s="3"/>
    </row>
    <row r="397" spans="1:7">
      <c r="G397" s="3"/>
    </row>
    <row r="398" spans="1:7">
      <c r="G398" s="3"/>
    </row>
    <row r="399" spans="1:7">
      <c r="G399" s="3"/>
    </row>
  </sheetData>
  <mergeCells count="7">
    <mergeCell ref="F1:F2"/>
    <mergeCell ref="A4:A5"/>
    <mergeCell ref="B4:B5"/>
    <mergeCell ref="C4:C5"/>
    <mergeCell ref="D4:D5"/>
    <mergeCell ref="B1:E1"/>
    <mergeCell ref="B2:E2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70"/>
  <sheetViews>
    <sheetView showGridLines="0" view="pageBreakPreview" topLeftCell="A14" zoomScaleNormal="100" zoomScaleSheetLayoutView="100" workbookViewId="0">
      <selection activeCell="H56" sqref="H56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214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215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4"/>
      <c r="C13" s="12"/>
      <c r="D13" s="81"/>
      <c r="E13" s="83"/>
      <c r="F13" s="58"/>
    </row>
    <row r="14" spans="1:6" s="68" customFormat="1" ht="13.8">
      <c r="A14" s="77"/>
      <c r="B14" s="70" t="str">
        <f>"Sous-Total "&amp;B8</f>
        <v>Sous-Total Travaux de relevés</v>
      </c>
      <c r="C14" s="77"/>
      <c r="D14" s="78"/>
      <c r="E14" s="79"/>
      <c r="F14" s="67">
        <f>SUBTOTAL(9,F10:F11)</f>
        <v>0</v>
      </c>
    </row>
    <row r="15" spans="1:6">
      <c r="A15" s="12"/>
      <c r="B15" s="76"/>
      <c r="C15" s="12"/>
      <c r="D15" s="81"/>
      <c r="E15" s="83"/>
      <c r="F15" s="58"/>
    </row>
    <row r="16" spans="1:6" s="68" customFormat="1" ht="13.8">
      <c r="A16" s="77" t="s">
        <v>20</v>
      </c>
      <c r="B16" s="96" t="s">
        <v>21</v>
      </c>
      <c r="C16" s="77"/>
      <c r="D16" s="78"/>
      <c r="E16" s="79"/>
      <c r="F16" s="67"/>
    </row>
    <row r="17" spans="1:6" ht="6.75" customHeight="1">
      <c r="A17" s="12"/>
      <c r="B17" s="97"/>
      <c r="C17" s="12"/>
      <c r="D17" s="81"/>
      <c r="E17" s="83"/>
      <c r="F17" s="58"/>
    </row>
    <row r="18" spans="1:6">
      <c r="A18" s="12"/>
      <c r="B18" s="98" t="s">
        <v>215</v>
      </c>
      <c r="C18" s="12"/>
      <c r="D18" s="81"/>
      <c r="E18" s="75"/>
      <c r="F18" s="66"/>
    </row>
    <row r="19" spans="1:6">
      <c r="A19" s="12"/>
      <c r="B19" s="76" t="s">
        <v>23</v>
      </c>
      <c r="C19" s="12" t="s">
        <v>11</v>
      </c>
      <c r="D19" s="59">
        <v>1</v>
      </c>
      <c r="E19" s="75"/>
      <c r="F19" s="66"/>
    </row>
    <row r="20" spans="1:6">
      <c r="A20" s="12"/>
      <c r="B20" s="76" t="s">
        <v>170</v>
      </c>
      <c r="C20" s="12" t="s">
        <v>11</v>
      </c>
      <c r="D20" s="59">
        <v>1</v>
      </c>
      <c r="E20" s="75"/>
      <c r="F20" s="66"/>
    </row>
    <row r="21" spans="1:6">
      <c r="A21" s="12"/>
      <c r="B21" s="76" t="s">
        <v>24</v>
      </c>
      <c r="C21" s="12" t="s">
        <v>11</v>
      </c>
      <c r="D21" s="59">
        <v>1</v>
      </c>
      <c r="E21" s="75"/>
      <c r="F21" s="66"/>
    </row>
    <row r="22" spans="1:6">
      <c r="A22" s="12"/>
      <c r="B22" s="76" t="s">
        <v>25</v>
      </c>
      <c r="C22" s="12" t="s">
        <v>11</v>
      </c>
      <c r="D22" s="59">
        <v>1</v>
      </c>
      <c r="E22" s="75"/>
      <c r="F22" s="66"/>
    </row>
    <row r="23" spans="1:6" ht="12" customHeight="1">
      <c r="A23" s="12"/>
      <c r="B23" s="76" t="s">
        <v>26</v>
      </c>
      <c r="C23" s="12" t="s">
        <v>11</v>
      </c>
      <c r="D23" s="59">
        <v>1</v>
      </c>
      <c r="E23" s="75"/>
      <c r="F23" s="66"/>
    </row>
    <row r="24" spans="1:6">
      <c r="A24" s="12"/>
      <c r="B24" s="74"/>
      <c r="C24" s="12"/>
      <c r="D24" s="81"/>
      <c r="E24" s="83"/>
      <c r="F24" s="58"/>
    </row>
    <row r="25" spans="1:6" s="68" customFormat="1" ht="13.8">
      <c r="A25" s="77"/>
      <c r="B25" s="70" t="str">
        <f>"Sous-Total "&amp;B16</f>
        <v>Sous-Total Travaux de dépose</v>
      </c>
      <c r="C25" s="77"/>
      <c r="D25" s="78"/>
      <c r="E25" s="79"/>
      <c r="F25" s="67">
        <f>SUBTOTAL(9,F16:F23)</f>
        <v>0</v>
      </c>
    </row>
    <row r="26" spans="1:6">
      <c r="A26" s="12"/>
      <c r="B26" s="76"/>
      <c r="C26" s="12"/>
      <c r="D26" s="81"/>
      <c r="E26" s="83"/>
      <c r="F26" s="58"/>
    </row>
    <row r="27" spans="1:6" s="68" customFormat="1" ht="13.8">
      <c r="A27" s="77" t="s">
        <v>29</v>
      </c>
      <c r="B27" s="96" t="s">
        <v>30</v>
      </c>
      <c r="C27" s="77"/>
      <c r="D27" s="78"/>
      <c r="E27" s="80"/>
      <c r="F27" s="69"/>
    </row>
    <row r="28" spans="1:6" ht="6.75" customHeight="1">
      <c r="A28" s="12"/>
      <c r="B28" s="97"/>
      <c r="C28" s="12"/>
      <c r="D28" s="81"/>
      <c r="E28" s="75"/>
      <c r="F28" s="66"/>
    </row>
    <row r="29" spans="1:6">
      <c r="A29" s="12"/>
      <c r="B29" s="98" t="s">
        <v>215</v>
      </c>
      <c r="C29" s="12"/>
      <c r="D29" s="59"/>
      <c r="E29" s="75"/>
      <c r="F29" s="66"/>
    </row>
    <row r="30" spans="1:6" ht="3.75" customHeight="1">
      <c r="A30" s="12"/>
      <c r="B30" s="97"/>
      <c r="C30" s="12"/>
      <c r="D30" s="59"/>
      <c r="E30" s="75"/>
      <c r="F30" s="66"/>
    </row>
    <row r="31" spans="1:6">
      <c r="A31" s="12"/>
      <c r="B31" s="76" t="s">
        <v>31</v>
      </c>
      <c r="C31" s="12" t="s">
        <v>12</v>
      </c>
      <c r="D31" s="59">
        <v>2</v>
      </c>
      <c r="E31" s="75"/>
      <c r="F31" s="66"/>
    </row>
    <row r="32" spans="1:6">
      <c r="A32" s="12"/>
      <c r="B32" s="84" t="s">
        <v>32</v>
      </c>
      <c r="C32" s="12"/>
      <c r="D32" s="59"/>
      <c r="E32" s="75"/>
      <c r="F32" s="66"/>
    </row>
    <row r="33" spans="1:6">
      <c r="A33" s="12"/>
      <c r="B33" s="84" t="s">
        <v>33</v>
      </c>
      <c r="C33" s="12"/>
      <c r="D33" s="59"/>
      <c r="E33" s="75"/>
      <c r="F33" s="66"/>
    </row>
    <row r="34" spans="1:6">
      <c r="A34" s="12"/>
      <c r="B34" s="76"/>
      <c r="C34" s="12"/>
      <c r="D34" s="59"/>
      <c r="E34" s="75"/>
      <c r="F34" s="66"/>
    </row>
    <row r="35" spans="1:6" ht="12" customHeight="1">
      <c r="A35" s="12"/>
      <c r="B35" s="76" t="s">
        <v>34</v>
      </c>
      <c r="C35" s="12" t="s">
        <v>12</v>
      </c>
      <c r="D35" s="59">
        <v>2</v>
      </c>
      <c r="E35" s="75"/>
      <c r="F35" s="66"/>
    </row>
    <row r="36" spans="1:6">
      <c r="A36" s="12"/>
      <c r="B36" s="84" t="s">
        <v>171</v>
      </c>
      <c r="C36" s="12"/>
      <c r="D36" s="59"/>
      <c r="E36" s="75"/>
      <c r="F36" s="66"/>
    </row>
    <row r="37" spans="1:6" s="7" customFormat="1">
      <c r="A37" s="85"/>
      <c r="B37" s="97"/>
      <c r="C37" s="12"/>
      <c r="D37" s="59"/>
      <c r="E37" s="75"/>
      <c r="F37" s="66"/>
    </row>
    <row r="38" spans="1:6" s="7" customFormat="1">
      <c r="A38" s="85"/>
      <c r="B38" s="76" t="s">
        <v>36</v>
      </c>
      <c r="C38" s="12"/>
      <c r="D38" s="59"/>
      <c r="E38" s="75"/>
      <c r="F38" s="66"/>
    </row>
    <row r="39" spans="1:6" s="7" customFormat="1">
      <c r="A39" s="85"/>
      <c r="B39" s="84" t="s">
        <v>37</v>
      </c>
      <c r="C39" s="12" t="s">
        <v>12</v>
      </c>
      <c r="D39" s="12"/>
      <c r="E39" s="75"/>
      <c r="F39" s="66"/>
    </row>
    <row r="40" spans="1:6" s="7" customFormat="1">
      <c r="A40" s="85"/>
      <c r="B40" s="84" t="s">
        <v>322</v>
      </c>
      <c r="C40" s="12" t="s">
        <v>12</v>
      </c>
      <c r="D40" s="12"/>
      <c r="E40" s="86"/>
      <c r="F40" s="66"/>
    </row>
    <row r="41" spans="1:6" ht="6.75" customHeight="1">
      <c r="A41" s="12"/>
      <c r="B41" s="97"/>
      <c r="C41" s="12"/>
      <c r="D41" s="59"/>
      <c r="E41" s="75"/>
      <c r="F41" s="66"/>
    </row>
    <row r="42" spans="1:6">
      <c r="A42" s="12"/>
      <c r="B42" s="84" t="s">
        <v>45</v>
      </c>
      <c r="C42" s="12" t="s">
        <v>9</v>
      </c>
      <c r="D42" s="59"/>
      <c r="E42" s="75"/>
      <c r="F42" s="66"/>
    </row>
    <row r="43" spans="1:6">
      <c r="A43" s="12"/>
      <c r="B43" s="84" t="s">
        <v>46</v>
      </c>
      <c r="C43" s="12" t="s">
        <v>9</v>
      </c>
      <c r="D43" s="59"/>
      <c r="E43" s="75"/>
      <c r="F43" s="66"/>
    </row>
    <row r="44" spans="1:6">
      <c r="A44" s="11"/>
      <c r="B44" s="84" t="s">
        <v>172</v>
      </c>
      <c r="C44" s="12" t="s">
        <v>9</v>
      </c>
      <c r="D44" s="59"/>
      <c r="E44" s="75"/>
      <c r="F44" s="66"/>
    </row>
    <row r="45" spans="1:6">
      <c r="A45" s="82"/>
      <c r="B45" s="84" t="s">
        <v>173</v>
      </c>
      <c r="C45" s="12" t="s">
        <v>9</v>
      </c>
      <c r="D45" s="59"/>
      <c r="E45" s="75"/>
      <c r="F45" s="66"/>
    </row>
    <row r="46" spans="1:6">
      <c r="A46" s="11"/>
      <c r="B46" s="97"/>
      <c r="C46" s="12"/>
      <c r="D46" s="59"/>
      <c r="E46" s="75"/>
      <c r="F46" s="66"/>
    </row>
    <row r="47" spans="1:6" s="7" customFormat="1">
      <c r="A47" s="85"/>
      <c r="B47" s="116" t="s">
        <v>42</v>
      </c>
      <c r="C47" s="12"/>
      <c r="D47" s="59"/>
      <c r="E47" s="75"/>
      <c r="F47" s="66"/>
    </row>
    <row r="48" spans="1:6">
      <c r="A48" s="85"/>
      <c r="B48" s="84" t="s">
        <v>43</v>
      </c>
      <c r="C48" s="12" t="s">
        <v>10</v>
      </c>
      <c r="D48" s="81"/>
      <c r="E48" s="83"/>
      <c r="F48" s="58"/>
    </row>
    <row r="49" spans="1:6" s="56" customFormat="1" ht="12.75" customHeight="1">
      <c r="A49" s="88"/>
      <c r="B49" s="84" t="s">
        <v>44</v>
      </c>
      <c r="C49" s="71" t="s">
        <v>10</v>
      </c>
      <c r="D49" s="11"/>
      <c r="E49" s="72"/>
      <c r="F49" s="58"/>
    </row>
    <row r="50" spans="1:6" s="56" customFormat="1">
      <c r="A50" s="88"/>
      <c r="B50" s="91"/>
      <c r="C50" s="71"/>
      <c r="D50" s="12"/>
      <c r="E50" s="72"/>
      <c r="F50" s="58"/>
    </row>
    <row r="51" spans="1:6" s="68" customFormat="1" ht="13.8">
      <c r="A51" s="77"/>
      <c r="B51" s="70" t="str">
        <f>"Sous-Total "&amp;B27</f>
        <v>Sous-Total Installations HTA</v>
      </c>
      <c r="C51" s="77"/>
      <c r="D51" s="78"/>
      <c r="E51" s="79"/>
      <c r="F51" s="67">
        <f>SUBTOTAL(9,F27:F50)</f>
        <v>0</v>
      </c>
    </row>
    <row r="52" spans="1:6" s="56" customFormat="1">
      <c r="A52" s="88"/>
      <c r="B52" s="73"/>
      <c r="C52" s="71"/>
      <c r="D52" s="12"/>
      <c r="E52" s="72"/>
      <c r="F52" s="58"/>
    </row>
    <row r="53" spans="1:6" s="68" customFormat="1" ht="13.8">
      <c r="A53" s="77" t="s">
        <v>73</v>
      </c>
      <c r="B53" s="96" t="s">
        <v>56</v>
      </c>
      <c r="C53" s="77"/>
      <c r="D53" s="78"/>
      <c r="E53" s="80"/>
      <c r="F53" s="69"/>
    </row>
    <row r="54" spans="1:6" ht="6.75" customHeight="1">
      <c r="A54" s="12"/>
      <c r="B54" s="97"/>
      <c r="C54" s="12"/>
      <c r="D54" s="81"/>
      <c r="E54" s="75"/>
      <c r="F54" s="66"/>
    </row>
    <row r="55" spans="1:6" s="56" customFormat="1">
      <c r="A55" s="88"/>
      <c r="B55" s="76" t="s">
        <v>216</v>
      </c>
      <c r="C55" s="71" t="s">
        <v>12</v>
      </c>
      <c r="D55" s="12">
        <v>1</v>
      </c>
      <c r="E55" s="72"/>
      <c r="F55" s="58"/>
    </row>
    <row r="56" spans="1:6" s="56" customFormat="1">
      <c r="A56" s="88"/>
      <c r="B56" s="76" t="s">
        <v>217</v>
      </c>
      <c r="C56" s="71" t="s">
        <v>12</v>
      </c>
      <c r="D56" s="12">
        <v>1</v>
      </c>
      <c r="E56" s="72"/>
      <c r="F56" s="58"/>
    </row>
    <row r="57" spans="1:6" s="56" customFormat="1">
      <c r="A57" s="88"/>
      <c r="B57" s="102"/>
      <c r="C57" s="71"/>
      <c r="D57" s="12"/>
      <c r="E57" s="72"/>
      <c r="F57" s="58"/>
    </row>
    <row r="58" spans="1:6" s="56" customFormat="1">
      <c r="A58" s="88"/>
      <c r="B58" s="76" t="s">
        <v>218</v>
      </c>
      <c r="C58" s="71" t="s">
        <v>12</v>
      </c>
      <c r="D58" s="12">
        <v>1</v>
      </c>
      <c r="E58" s="72"/>
      <c r="F58" s="58"/>
    </row>
    <row r="59" spans="1:6" s="56" customFormat="1">
      <c r="A59" s="88"/>
      <c r="B59" s="76" t="s">
        <v>219</v>
      </c>
      <c r="C59" s="71" t="s">
        <v>12</v>
      </c>
      <c r="D59" s="12">
        <v>1</v>
      </c>
      <c r="E59" s="72"/>
      <c r="F59" s="58"/>
    </row>
    <row r="60" spans="1:6" s="56" customFormat="1">
      <c r="A60" s="88"/>
      <c r="B60" s="102"/>
      <c r="C60" s="71"/>
      <c r="D60" s="12"/>
      <c r="E60" s="72"/>
      <c r="F60" s="58"/>
    </row>
    <row r="61" spans="1:6" s="68" customFormat="1" ht="13.8">
      <c r="A61" s="77"/>
      <c r="B61" s="96" t="str">
        <f>"Sous-Total "&amp;B53</f>
        <v>Sous-Total Tableaux Généraux Basse Tension</v>
      </c>
      <c r="C61" s="77"/>
      <c r="D61" s="78"/>
      <c r="E61" s="79"/>
      <c r="F61" s="67">
        <f>SUBTOTAL(9,F53:F59)</f>
        <v>0</v>
      </c>
    </row>
    <row r="62" spans="1:6" s="56" customFormat="1">
      <c r="A62" s="88"/>
      <c r="B62" s="102"/>
      <c r="C62" s="71"/>
      <c r="D62" s="12"/>
      <c r="E62" s="72"/>
      <c r="F62" s="58"/>
    </row>
    <row r="63" spans="1:6" s="68" customFormat="1" ht="13.8">
      <c r="A63" s="77" t="s">
        <v>74</v>
      </c>
      <c r="B63" s="96" t="s">
        <v>75</v>
      </c>
      <c r="C63" s="77"/>
      <c r="D63" s="78"/>
      <c r="E63" s="80"/>
      <c r="F63" s="69"/>
    </row>
    <row r="64" spans="1:6" ht="6.75" customHeight="1">
      <c r="A64" s="12"/>
      <c r="B64" s="97"/>
      <c r="C64" s="12"/>
      <c r="D64" s="81"/>
      <c r="E64" s="75"/>
      <c r="F64" s="66"/>
    </row>
    <row r="65" spans="1:6">
      <c r="A65" s="12"/>
      <c r="B65" s="76" t="s">
        <v>76</v>
      </c>
      <c r="C65" s="12" t="s">
        <v>12</v>
      </c>
      <c r="D65" s="59">
        <v>1</v>
      </c>
      <c r="E65" s="75"/>
      <c r="F65" s="66"/>
    </row>
    <row r="66" spans="1:6" s="56" customFormat="1">
      <c r="A66" s="88"/>
      <c r="B66" s="84" t="s">
        <v>178</v>
      </c>
      <c r="C66" s="71"/>
      <c r="D66" s="12"/>
      <c r="E66" s="72"/>
      <c r="F66" s="58"/>
    </row>
    <row r="67" spans="1:6" s="56" customFormat="1">
      <c r="A67" s="88"/>
      <c r="B67" s="102"/>
      <c r="C67" s="71"/>
      <c r="D67" s="12"/>
      <c r="E67" s="72"/>
      <c r="F67" s="58"/>
    </row>
    <row r="68" spans="1:6">
      <c r="A68" s="12"/>
      <c r="B68" s="76" t="s">
        <v>77</v>
      </c>
      <c r="C68" s="12" t="s">
        <v>12</v>
      </c>
      <c r="D68" s="59">
        <v>1</v>
      </c>
      <c r="E68" s="75"/>
      <c r="F68" s="66"/>
    </row>
    <row r="69" spans="1:6" s="56" customFormat="1">
      <c r="A69" s="88"/>
      <c r="B69" s="84" t="s">
        <v>79</v>
      </c>
      <c r="C69" s="71"/>
      <c r="D69" s="12"/>
      <c r="E69" s="72"/>
      <c r="F69" s="58"/>
    </row>
    <row r="70" spans="1:6" s="56" customFormat="1">
      <c r="A70" s="88"/>
      <c r="B70" s="102"/>
      <c r="C70" s="71"/>
      <c r="D70" s="12"/>
      <c r="E70" s="72"/>
      <c r="F70" s="58"/>
    </row>
    <row r="71" spans="1:6" s="68" customFormat="1" ht="13.8">
      <c r="A71" s="77"/>
      <c r="B71" s="70" t="str">
        <f>"Sous-Total "&amp;B63</f>
        <v>Sous-Total Alimentations Sans Interruption</v>
      </c>
      <c r="C71" s="77"/>
      <c r="D71" s="78"/>
      <c r="E71" s="79"/>
      <c r="F71" s="67">
        <f>SUBTOTAL(9,F63:F69)</f>
        <v>0</v>
      </c>
    </row>
    <row r="72" spans="1:6" s="56" customFormat="1">
      <c r="A72" s="88"/>
      <c r="B72" s="73"/>
      <c r="C72" s="71"/>
      <c r="D72" s="12"/>
      <c r="E72" s="72"/>
      <c r="F72" s="58"/>
    </row>
    <row r="73" spans="1:6" s="68" customFormat="1" ht="13.8">
      <c r="A73" s="77" t="s">
        <v>80</v>
      </c>
      <c r="B73" s="96" t="s">
        <v>81</v>
      </c>
      <c r="C73" s="77"/>
      <c r="D73" s="78"/>
      <c r="E73" s="80"/>
      <c r="F73" s="69"/>
    </row>
    <row r="74" spans="1:6" ht="6.75" customHeight="1">
      <c r="A74" s="12"/>
      <c r="B74" s="97"/>
      <c r="C74" s="12"/>
      <c r="D74" s="81"/>
      <c r="E74" s="75"/>
      <c r="F74" s="66"/>
    </row>
    <row r="75" spans="1:6">
      <c r="A75" s="12"/>
      <c r="B75" s="97" t="s">
        <v>82</v>
      </c>
      <c r="C75" s="12"/>
      <c r="D75" s="59"/>
      <c r="E75" s="75"/>
      <c r="F75" s="66"/>
    </row>
    <row r="76" spans="1:6">
      <c r="A76" s="12"/>
      <c r="B76" s="74"/>
      <c r="C76" s="12"/>
      <c r="D76" s="59"/>
      <c r="E76" s="75"/>
      <c r="F76" s="66"/>
    </row>
    <row r="77" spans="1:6" s="68" customFormat="1" ht="13.8">
      <c r="A77" s="77"/>
      <c r="B77" s="70" t="str">
        <f>"Sous-Total "&amp;B73</f>
        <v>Sous-Total Automatismes</v>
      </c>
      <c r="C77" s="77"/>
      <c r="D77" s="78"/>
      <c r="E77" s="79"/>
      <c r="F77" s="67">
        <f>SUBTOTAL(9,F73:F75)</f>
        <v>0</v>
      </c>
    </row>
    <row r="78" spans="1:6" s="56" customFormat="1">
      <c r="A78" s="88"/>
      <c r="B78" s="73"/>
      <c r="C78" s="71"/>
      <c r="D78" s="12"/>
      <c r="E78" s="72"/>
      <c r="F78" s="58"/>
    </row>
    <row r="79" spans="1:6" s="68" customFormat="1" ht="13.8">
      <c r="A79" s="77" t="s">
        <v>83</v>
      </c>
      <c r="B79" s="96" t="s">
        <v>84</v>
      </c>
      <c r="C79" s="77"/>
      <c r="D79" s="78"/>
      <c r="E79" s="80"/>
      <c r="F79" s="69"/>
    </row>
    <row r="80" spans="1:6" ht="6.75" customHeight="1">
      <c r="A80" s="12"/>
      <c r="B80" s="97"/>
      <c r="C80" s="12"/>
      <c r="D80" s="81"/>
      <c r="E80" s="75"/>
      <c r="F80" s="66"/>
    </row>
    <row r="81" spans="1:6">
      <c r="A81" s="12"/>
      <c r="B81" s="76" t="s">
        <v>85</v>
      </c>
      <c r="C81" s="12"/>
      <c r="D81" s="59"/>
      <c r="E81" s="75"/>
      <c r="F81" s="66"/>
    </row>
    <row r="82" spans="1:6" s="56" customFormat="1">
      <c r="A82" s="88"/>
      <c r="B82" s="101" t="s">
        <v>86</v>
      </c>
      <c r="C82" s="71" t="s">
        <v>9</v>
      </c>
      <c r="D82" s="12"/>
      <c r="E82" s="72"/>
      <c r="F82" s="58"/>
    </row>
    <row r="83" spans="1:6" s="56" customFormat="1">
      <c r="A83" s="88"/>
      <c r="B83" s="101" t="s">
        <v>87</v>
      </c>
      <c r="C83" s="71" t="s">
        <v>9</v>
      </c>
      <c r="D83" s="12"/>
      <c r="E83" s="72"/>
      <c r="F83" s="58"/>
    </row>
    <row r="84" spans="1:6" s="56" customFormat="1">
      <c r="A84" s="88"/>
      <c r="B84" s="101" t="s">
        <v>88</v>
      </c>
      <c r="C84" s="71" t="s">
        <v>10</v>
      </c>
      <c r="D84" s="12"/>
      <c r="E84" s="72"/>
      <c r="F84" s="58"/>
    </row>
    <row r="85" spans="1:6" s="56" customFormat="1">
      <c r="A85" s="88"/>
      <c r="B85" s="102"/>
      <c r="C85" s="71"/>
      <c r="D85" s="12"/>
      <c r="E85" s="72"/>
      <c r="F85" s="58"/>
    </row>
    <row r="86" spans="1:6" s="56" customFormat="1">
      <c r="A86" s="88"/>
      <c r="B86" s="76" t="s">
        <v>98</v>
      </c>
      <c r="C86" s="71"/>
      <c r="D86" s="12"/>
      <c r="E86" s="72"/>
      <c r="F86" s="58"/>
    </row>
    <row r="87" spans="1:6" s="56" customFormat="1">
      <c r="A87" s="88"/>
      <c r="B87" s="101" t="s">
        <v>89</v>
      </c>
      <c r="C87" s="71" t="s">
        <v>9</v>
      </c>
      <c r="D87" s="12"/>
      <c r="E87" s="72"/>
      <c r="F87" s="58"/>
    </row>
    <row r="88" spans="1:6" s="56" customFormat="1">
      <c r="A88" s="88"/>
      <c r="B88" s="101" t="s">
        <v>90</v>
      </c>
      <c r="C88" s="71" t="s">
        <v>9</v>
      </c>
      <c r="D88" s="12"/>
      <c r="E88" s="72"/>
      <c r="F88" s="58"/>
    </row>
    <row r="89" spans="1:6" s="56" customFormat="1">
      <c r="A89" s="88"/>
      <c r="B89" s="101" t="s">
        <v>91</v>
      </c>
      <c r="C89" s="71" t="s">
        <v>9</v>
      </c>
      <c r="D89" s="12"/>
      <c r="E89" s="72"/>
      <c r="F89" s="58"/>
    </row>
    <row r="90" spans="1:6" s="56" customFormat="1">
      <c r="A90" s="88"/>
      <c r="B90" s="101" t="s">
        <v>92</v>
      </c>
      <c r="C90" s="71" t="s">
        <v>9</v>
      </c>
      <c r="D90" s="12"/>
      <c r="E90" s="72"/>
      <c r="F90" s="58"/>
    </row>
    <row r="91" spans="1:6" s="56" customFormat="1">
      <c r="A91" s="88"/>
      <c r="B91" s="101" t="s">
        <v>93</v>
      </c>
      <c r="C91" s="71" t="s">
        <v>9</v>
      </c>
      <c r="D91" s="12"/>
      <c r="E91" s="72"/>
      <c r="F91" s="58"/>
    </row>
    <row r="92" spans="1:6" s="56" customFormat="1">
      <c r="A92" s="88"/>
      <c r="B92" s="101" t="s">
        <v>87</v>
      </c>
      <c r="C92" s="71" t="s">
        <v>9</v>
      </c>
      <c r="D92" s="12"/>
      <c r="E92" s="72"/>
      <c r="F92" s="58"/>
    </row>
    <row r="93" spans="1:6" s="56" customFormat="1">
      <c r="A93" s="88"/>
      <c r="B93" s="101" t="s">
        <v>88</v>
      </c>
      <c r="C93" s="71"/>
      <c r="D93" s="12"/>
      <c r="E93" s="72"/>
      <c r="F93" s="58"/>
    </row>
    <row r="94" spans="1:6" s="56" customFormat="1">
      <c r="A94" s="88"/>
      <c r="B94" s="101"/>
      <c r="C94" s="71"/>
      <c r="D94" s="12"/>
      <c r="E94" s="72"/>
      <c r="F94" s="58"/>
    </row>
    <row r="95" spans="1:6" s="56" customFormat="1">
      <c r="A95" s="88"/>
      <c r="B95" s="76" t="s">
        <v>17</v>
      </c>
      <c r="C95" s="71"/>
      <c r="D95" s="12"/>
      <c r="E95" s="72"/>
      <c r="F95" s="58"/>
    </row>
    <row r="96" spans="1:6" s="56" customFormat="1">
      <c r="A96" s="88"/>
      <c r="B96" s="101" t="s">
        <v>94</v>
      </c>
      <c r="C96" s="71" t="s">
        <v>9</v>
      </c>
      <c r="D96" s="12"/>
      <c r="E96" s="72"/>
      <c r="F96" s="58"/>
    </row>
    <row r="97" spans="1:6" s="56" customFormat="1">
      <c r="A97" s="88"/>
      <c r="B97" s="101" t="s">
        <v>95</v>
      </c>
      <c r="C97" s="71" t="s">
        <v>9</v>
      </c>
      <c r="D97" s="12"/>
      <c r="E97" s="72"/>
      <c r="F97" s="58"/>
    </row>
    <row r="98" spans="1:6" s="56" customFormat="1">
      <c r="A98" s="88"/>
      <c r="B98" s="101" t="s">
        <v>96</v>
      </c>
      <c r="C98" s="71" t="s">
        <v>10</v>
      </c>
      <c r="D98" s="12"/>
      <c r="E98" s="72"/>
      <c r="F98" s="58"/>
    </row>
    <row r="99" spans="1:6" s="56" customFormat="1">
      <c r="A99" s="88"/>
      <c r="B99" s="73"/>
      <c r="C99" s="71"/>
      <c r="D99" s="12"/>
      <c r="E99" s="72"/>
      <c r="F99" s="58"/>
    </row>
    <row r="100" spans="1:6" s="68" customFormat="1" ht="13.8">
      <c r="A100" s="77"/>
      <c r="B100" s="70" t="str">
        <f>"Sous-Total "&amp;B79</f>
        <v>Sous-Total Cheminement des câbles</v>
      </c>
      <c r="C100" s="77"/>
      <c r="D100" s="78"/>
      <c r="E100" s="79"/>
      <c r="F100" s="67">
        <f>SUBTOTAL(9,F79:F98)</f>
        <v>0</v>
      </c>
    </row>
    <row r="101" spans="1:6" s="56" customFormat="1">
      <c r="A101" s="88"/>
      <c r="B101" s="73"/>
      <c r="C101" s="71"/>
      <c r="D101" s="12"/>
      <c r="E101" s="72"/>
      <c r="F101" s="58"/>
    </row>
    <row r="102" spans="1:6" s="68" customFormat="1" ht="13.8">
      <c r="A102" s="77" t="s">
        <v>13</v>
      </c>
      <c r="B102" s="96" t="s">
        <v>99</v>
      </c>
      <c r="C102" s="77"/>
      <c r="D102" s="78"/>
      <c r="E102" s="80"/>
      <c r="F102" s="69"/>
    </row>
    <row r="103" spans="1:6" ht="6.75" customHeight="1">
      <c r="A103" s="12"/>
      <c r="B103" s="97"/>
      <c r="C103" s="12"/>
      <c r="D103" s="81"/>
      <c r="E103" s="75"/>
      <c r="F103" s="66"/>
    </row>
    <row r="104" spans="1:6">
      <c r="A104" s="12"/>
      <c r="B104" s="76" t="s">
        <v>290</v>
      </c>
      <c r="C104" s="12" t="s">
        <v>11</v>
      </c>
      <c r="D104" s="59">
        <v>1</v>
      </c>
      <c r="E104" s="75"/>
      <c r="F104" s="66"/>
    </row>
    <row r="105" spans="1:6">
      <c r="A105" s="12"/>
      <c r="B105" s="76" t="s">
        <v>291</v>
      </c>
      <c r="C105" s="12" t="s">
        <v>11</v>
      </c>
      <c r="D105" s="59">
        <v>1</v>
      </c>
      <c r="E105" s="75"/>
      <c r="F105" s="66"/>
    </row>
    <row r="106" spans="1:6">
      <c r="A106" s="12"/>
      <c r="B106" s="76" t="s">
        <v>325</v>
      </c>
      <c r="C106" s="12" t="s">
        <v>12</v>
      </c>
      <c r="D106" s="59">
        <v>2</v>
      </c>
      <c r="E106" s="75"/>
      <c r="F106" s="66"/>
    </row>
    <row r="107" spans="1:6" s="56" customFormat="1">
      <c r="A107" s="88"/>
      <c r="B107" s="73"/>
      <c r="C107" s="71"/>
      <c r="D107" s="12"/>
      <c r="E107" s="72"/>
      <c r="F107" s="58"/>
    </row>
    <row r="108" spans="1:6" s="68" customFormat="1" ht="13.8">
      <c r="A108" s="77"/>
      <c r="B108" s="70" t="str">
        <f>"Sous-Total "&amp;B102</f>
        <v>Sous-Total Distribution secondaire Basse Tension</v>
      </c>
      <c r="C108" s="77"/>
      <c r="D108" s="78"/>
      <c r="E108" s="79"/>
      <c r="F108" s="67">
        <f>SUBTOTAL(9,F102:F105)</f>
        <v>0</v>
      </c>
    </row>
    <row r="109" spans="1:6" s="56" customFormat="1">
      <c r="A109" s="88"/>
      <c r="B109" s="73"/>
      <c r="C109" s="71"/>
      <c r="D109" s="12"/>
      <c r="E109" s="72"/>
      <c r="F109" s="58"/>
    </row>
    <row r="110" spans="1:6" s="68" customFormat="1" ht="13.8">
      <c r="A110" s="77" t="s">
        <v>317</v>
      </c>
      <c r="B110" s="96" t="s">
        <v>316</v>
      </c>
      <c r="C110" s="77"/>
      <c r="D110" s="78"/>
      <c r="E110" s="80"/>
      <c r="F110" s="69"/>
    </row>
    <row r="111" spans="1:6" ht="6.75" customHeight="1">
      <c r="A111" s="12"/>
      <c r="B111" s="97"/>
      <c r="C111" s="12"/>
      <c r="D111" s="81"/>
      <c r="E111" s="75"/>
      <c r="F111" s="66"/>
    </row>
    <row r="112" spans="1:6">
      <c r="A112" s="12"/>
      <c r="B112" s="76" t="s">
        <v>107</v>
      </c>
      <c r="C112" s="12" t="s">
        <v>12</v>
      </c>
      <c r="D112" s="59"/>
      <c r="E112" s="75"/>
      <c r="F112" s="66"/>
    </row>
    <row r="113" spans="1:6">
      <c r="A113" s="12"/>
      <c r="B113" s="76" t="s">
        <v>117</v>
      </c>
      <c r="C113" s="12" t="s">
        <v>12</v>
      </c>
      <c r="D113" s="59"/>
      <c r="E113" s="75"/>
      <c r="F113" s="66"/>
    </row>
    <row r="114" spans="1:6" s="56" customFormat="1">
      <c r="A114" s="88"/>
      <c r="B114" s="89" t="s">
        <v>118</v>
      </c>
      <c r="C114" s="71" t="s">
        <v>12</v>
      </c>
      <c r="D114" s="12"/>
      <c r="E114" s="72"/>
      <c r="F114" s="58"/>
    </row>
    <row r="115" spans="1:6" s="56" customFormat="1">
      <c r="A115" s="88"/>
      <c r="B115" s="89" t="s">
        <v>315</v>
      </c>
      <c r="C115" s="71" t="s">
        <v>12</v>
      </c>
      <c r="D115" s="12"/>
      <c r="E115" s="72"/>
      <c r="F115" s="58"/>
    </row>
    <row r="116" spans="1:6" s="56" customFormat="1">
      <c r="A116" s="88"/>
      <c r="B116" s="89" t="s">
        <v>109</v>
      </c>
      <c r="C116" s="71" t="s">
        <v>12</v>
      </c>
      <c r="D116" s="12"/>
      <c r="E116" s="72"/>
      <c r="F116" s="58"/>
    </row>
    <row r="117" spans="1:6" s="56" customFormat="1">
      <c r="A117" s="88"/>
      <c r="B117" s="89" t="s">
        <v>110</v>
      </c>
      <c r="C117" s="71" t="s">
        <v>12</v>
      </c>
      <c r="D117" s="12"/>
      <c r="E117" s="72"/>
      <c r="F117" s="58"/>
    </row>
    <row r="118" spans="1:6" s="56" customFormat="1">
      <c r="A118" s="88"/>
      <c r="B118" s="89" t="s">
        <v>112</v>
      </c>
      <c r="C118" s="71" t="s">
        <v>12</v>
      </c>
      <c r="D118" s="12"/>
      <c r="E118" s="72"/>
      <c r="F118" s="58"/>
    </row>
    <row r="119" spans="1:6" s="56" customFormat="1">
      <c r="A119" s="88"/>
      <c r="B119" s="89" t="s">
        <v>111</v>
      </c>
      <c r="C119" s="71" t="s">
        <v>10</v>
      </c>
      <c r="D119" s="12"/>
      <c r="E119" s="72"/>
      <c r="F119" s="58"/>
    </row>
    <row r="120" spans="1:6">
      <c r="A120" s="12"/>
      <c r="B120" s="76" t="s">
        <v>122</v>
      </c>
      <c r="C120" s="12" t="s">
        <v>10</v>
      </c>
      <c r="D120" s="59"/>
      <c r="E120" s="75"/>
      <c r="F120" s="66"/>
    </row>
    <row r="121" spans="1:6" s="56" customFormat="1">
      <c r="A121" s="88"/>
      <c r="B121" s="73"/>
      <c r="C121" s="71"/>
      <c r="D121" s="12"/>
      <c r="E121" s="72"/>
      <c r="F121" s="58"/>
    </row>
    <row r="122" spans="1:6" s="68" customFormat="1" ht="13.8">
      <c r="A122" s="77"/>
      <c r="B122" s="70" t="str">
        <f>"Sous-Total "&amp;B110</f>
        <v>Sous-Total Eclairage et petit appareillage</v>
      </c>
      <c r="C122" s="77"/>
      <c r="D122" s="78"/>
      <c r="E122" s="79"/>
      <c r="F122" s="67">
        <f>SUBTOTAL(9,F110:F120)</f>
        <v>0</v>
      </c>
    </row>
    <row r="123" spans="1:6" s="56" customFormat="1">
      <c r="A123" s="88"/>
      <c r="B123" s="73"/>
      <c r="C123" s="71"/>
      <c r="D123" s="12"/>
      <c r="E123" s="72"/>
      <c r="F123" s="58"/>
    </row>
    <row r="124" spans="1:6" s="68" customFormat="1" ht="13.8">
      <c r="A124" s="77" t="s">
        <v>16</v>
      </c>
      <c r="B124" s="96" t="s">
        <v>286</v>
      </c>
      <c r="C124" s="77"/>
      <c r="D124" s="78"/>
      <c r="E124" s="80"/>
      <c r="F124" s="69"/>
    </row>
    <row r="125" spans="1:6" ht="6.75" customHeight="1">
      <c r="A125" s="12"/>
      <c r="B125" s="97"/>
      <c r="C125" s="12"/>
      <c r="D125" s="81"/>
      <c r="E125" s="75"/>
      <c r="F125" s="66"/>
    </row>
    <row r="126" spans="1:6">
      <c r="A126" s="12"/>
      <c r="B126" s="76" t="s">
        <v>124</v>
      </c>
      <c r="C126" s="12"/>
      <c r="D126" s="59"/>
      <c r="E126" s="75"/>
      <c r="F126" s="66"/>
    </row>
    <row r="127" spans="1:6">
      <c r="A127" s="12"/>
      <c r="B127" s="84" t="s">
        <v>133</v>
      </c>
      <c r="C127" s="12" t="s">
        <v>125</v>
      </c>
      <c r="D127" s="59"/>
      <c r="E127" s="75"/>
      <c r="F127" s="66"/>
    </row>
    <row r="128" spans="1:6">
      <c r="A128" s="12"/>
      <c r="B128" s="84" t="s">
        <v>318</v>
      </c>
      <c r="C128" s="12" t="s">
        <v>125</v>
      </c>
      <c r="D128" s="59"/>
      <c r="E128" s="75"/>
      <c r="F128" s="66"/>
    </row>
    <row r="129" spans="1:6" ht="26.4">
      <c r="A129" s="12"/>
      <c r="B129" s="84" t="s">
        <v>319</v>
      </c>
      <c r="C129" s="12" t="s">
        <v>11</v>
      </c>
      <c r="D129" s="59"/>
      <c r="E129" s="75"/>
      <c r="F129" s="66"/>
    </row>
    <row r="130" spans="1:6">
      <c r="A130" s="12"/>
      <c r="B130" s="84"/>
      <c r="C130" s="12"/>
      <c r="D130" s="59"/>
      <c r="E130" s="75"/>
      <c r="F130" s="66"/>
    </row>
    <row r="131" spans="1:6">
      <c r="A131" s="12"/>
      <c r="B131" s="76" t="s">
        <v>136</v>
      </c>
      <c r="C131" s="12"/>
      <c r="D131" s="59"/>
      <c r="E131" s="75"/>
      <c r="F131" s="66"/>
    </row>
    <row r="132" spans="1:6">
      <c r="A132" s="12"/>
      <c r="B132" s="84" t="s">
        <v>142</v>
      </c>
      <c r="C132" s="12" t="s">
        <v>125</v>
      </c>
      <c r="D132" s="59"/>
      <c r="E132" s="75"/>
      <c r="F132" s="66"/>
    </row>
    <row r="133" spans="1:6" ht="12" customHeight="1">
      <c r="A133" s="12"/>
      <c r="B133" s="84" t="s">
        <v>144</v>
      </c>
      <c r="C133" s="12" t="s">
        <v>125</v>
      </c>
      <c r="D133" s="59"/>
      <c r="E133" s="75"/>
      <c r="F133" s="66"/>
    </row>
    <row r="134" spans="1:6">
      <c r="A134" s="12"/>
      <c r="B134" s="84" t="s">
        <v>145</v>
      </c>
      <c r="C134" s="12" t="s">
        <v>125</v>
      </c>
      <c r="D134" s="59"/>
      <c r="E134" s="75"/>
      <c r="F134" s="66"/>
    </row>
    <row r="135" spans="1:6" s="7" customFormat="1" ht="14.4">
      <c r="A135" s="87"/>
      <c r="B135" s="105"/>
      <c r="C135" s="12"/>
      <c r="D135" s="12"/>
      <c r="E135" s="86"/>
      <c r="F135" s="65"/>
    </row>
    <row r="136" spans="1:6" s="7" customFormat="1">
      <c r="A136" s="87"/>
      <c r="B136" s="76" t="s">
        <v>147</v>
      </c>
      <c r="C136" s="12"/>
      <c r="D136" s="12"/>
      <c r="E136" s="75"/>
      <c r="F136" s="66"/>
    </row>
    <row r="137" spans="1:6" s="7" customFormat="1" ht="14.4">
      <c r="A137" s="85"/>
      <c r="B137" s="84" t="s">
        <v>149</v>
      </c>
      <c r="C137" s="106" t="s">
        <v>125</v>
      </c>
      <c r="D137" s="12"/>
      <c r="E137" s="86"/>
      <c r="F137" s="66"/>
    </row>
    <row r="138" spans="1:6" ht="14.4">
      <c r="A138" s="12"/>
      <c r="B138" s="84" t="s">
        <v>152</v>
      </c>
      <c r="C138" s="106" t="s">
        <v>125</v>
      </c>
      <c r="D138" s="59"/>
      <c r="E138" s="75"/>
      <c r="F138" s="66"/>
    </row>
    <row r="139" spans="1:6" ht="14.4">
      <c r="A139" s="12"/>
      <c r="B139" s="84" t="s">
        <v>153</v>
      </c>
      <c r="C139" s="106" t="s">
        <v>125</v>
      </c>
      <c r="D139" s="59"/>
      <c r="E139" s="75"/>
      <c r="F139" s="66"/>
    </row>
    <row r="140" spans="1:6">
      <c r="A140" s="82"/>
      <c r="B140" s="74"/>
      <c r="C140" s="12"/>
      <c r="D140" s="59"/>
      <c r="E140" s="75"/>
      <c r="F140" s="66"/>
    </row>
    <row r="141" spans="1:6">
      <c r="A141" s="11"/>
      <c r="B141" s="76" t="s">
        <v>156</v>
      </c>
      <c r="C141" s="12"/>
      <c r="D141" s="59"/>
      <c r="E141" s="75"/>
      <c r="F141" s="66"/>
    </row>
    <row r="142" spans="1:6" s="7" customFormat="1">
      <c r="A142" s="85"/>
      <c r="B142" s="84" t="s">
        <v>159</v>
      </c>
      <c r="C142" s="12"/>
      <c r="D142" s="59"/>
      <c r="E142" s="75"/>
      <c r="F142" s="66"/>
    </row>
    <row r="143" spans="1:6">
      <c r="A143" s="85"/>
      <c r="B143" s="114" t="s">
        <v>157</v>
      </c>
      <c r="C143" s="12" t="s">
        <v>12</v>
      </c>
      <c r="D143" s="81"/>
      <c r="E143" s="83"/>
      <c r="F143" s="58"/>
    </row>
    <row r="144" spans="1:6" s="56" customFormat="1">
      <c r="A144" s="88"/>
      <c r="B144" s="114" t="s">
        <v>158</v>
      </c>
      <c r="C144" s="71" t="s">
        <v>12</v>
      </c>
      <c r="D144" s="12"/>
      <c r="E144" s="72"/>
      <c r="F144" s="58"/>
    </row>
    <row r="145" spans="1:6" s="56" customFormat="1">
      <c r="A145" s="88"/>
      <c r="B145" s="84" t="s">
        <v>160</v>
      </c>
      <c r="C145" s="71"/>
      <c r="D145" s="12"/>
      <c r="E145" s="72"/>
      <c r="F145" s="58"/>
    </row>
    <row r="146" spans="1:6" s="56" customFormat="1">
      <c r="A146" s="88"/>
      <c r="B146" s="114" t="s">
        <v>157</v>
      </c>
      <c r="C146" s="12" t="s">
        <v>12</v>
      </c>
      <c r="D146" s="12"/>
      <c r="E146" s="72"/>
      <c r="F146" s="58"/>
    </row>
    <row r="147" spans="1:6" s="56" customFormat="1">
      <c r="A147" s="88"/>
      <c r="B147" s="114" t="s">
        <v>158</v>
      </c>
      <c r="C147" s="71" t="s">
        <v>12</v>
      </c>
      <c r="D147" s="12"/>
      <c r="E147" s="72"/>
      <c r="F147" s="58"/>
    </row>
    <row r="148" spans="1:6" s="56" customFormat="1" ht="14.4">
      <c r="A148" s="88"/>
      <c r="B148" s="107"/>
      <c r="C148" s="71"/>
      <c r="D148" s="12"/>
      <c r="E148" s="72"/>
      <c r="F148" s="58"/>
    </row>
    <row r="149" spans="1:6" s="7" customFormat="1">
      <c r="A149" s="87"/>
      <c r="B149" s="76" t="s">
        <v>167</v>
      </c>
      <c r="C149" s="12"/>
      <c r="D149" s="12"/>
      <c r="E149" s="75"/>
      <c r="F149" s="66"/>
    </row>
    <row r="150" spans="1:6" s="7" customFormat="1">
      <c r="A150" s="85"/>
      <c r="B150" s="84" t="s">
        <v>162</v>
      </c>
      <c r="C150" s="12" t="s">
        <v>12</v>
      </c>
      <c r="D150" s="59"/>
      <c r="E150" s="75"/>
      <c r="F150" s="66"/>
    </row>
    <row r="151" spans="1:6" s="7" customFormat="1">
      <c r="A151" s="85"/>
      <c r="B151" s="84" t="s">
        <v>163</v>
      </c>
      <c r="C151" s="12" t="s">
        <v>12</v>
      </c>
      <c r="D151" s="59"/>
      <c r="E151" s="75"/>
      <c r="F151" s="66"/>
    </row>
    <row r="152" spans="1:6" s="7" customFormat="1">
      <c r="A152" s="85"/>
      <c r="B152" s="92" t="s">
        <v>267</v>
      </c>
      <c r="C152" s="12" t="s">
        <v>12</v>
      </c>
      <c r="D152" s="59"/>
      <c r="E152" s="75"/>
      <c r="F152" s="66"/>
    </row>
    <row r="153" spans="1:6" s="7" customFormat="1">
      <c r="A153" s="85"/>
      <c r="B153" s="84" t="s">
        <v>164</v>
      </c>
      <c r="C153" s="62" t="s">
        <v>11</v>
      </c>
      <c r="D153" s="59"/>
      <c r="E153" s="75"/>
      <c r="F153" s="66"/>
    </row>
    <row r="154" spans="1:6" s="7" customFormat="1">
      <c r="A154" s="85"/>
      <c r="B154" s="84" t="s">
        <v>165</v>
      </c>
      <c r="C154" s="62" t="s">
        <v>11</v>
      </c>
      <c r="D154" s="59"/>
      <c r="E154" s="75"/>
      <c r="F154" s="66"/>
    </row>
    <row r="155" spans="1:6">
      <c r="A155" s="1"/>
      <c r="B155" s="84" t="s">
        <v>50</v>
      </c>
      <c r="C155" s="62" t="s">
        <v>11</v>
      </c>
      <c r="D155" s="62">
        <v>1</v>
      </c>
      <c r="E155" s="65"/>
      <c r="F155" s="66"/>
    </row>
    <row r="156" spans="1:6">
      <c r="A156" s="1"/>
      <c r="B156" s="84" t="s">
        <v>169</v>
      </c>
      <c r="C156" s="62" t="s">
        <v>11</v>
      </c>
      <c r="D156" s="62">
        <v>1</v>
      </c>
      <c r="E156" s="65"/>
      <c r="F156" s="66"/>
    </row>
    <row r="157" spans="1:6" s="7" customFormat="1">
      <c r="A157" s="85"/>
      <c r="B157" s="74"/>
      <c r="C157" s="12"/>
      <c r="D157" s="59"/>
      <c r="E157" s="75"/>
      <c r="F157" s="66"/>
    </row>
    <row r="158" spans="1:6" s="7" customFormat="1">
      <c r="A158" s="87"/>
      <c r="B158" s="76" t="s">
        <v>166</v>
      </c>
      <c r="C158" s="12"/>
      <c r="D158" s="12"/>
      <c r="E158" s="75"/>
      <c r="F158" s="66"/>
    </row>
    <row r="159" spans="1:6" s="7" customFormat="1">
      <c r="A159" s="85"/>
      <c r="B159" s="74" t="s">
        <v>320</v>
      </c>
      <c r="C159" s="108" t="s">
        <v>11</v>
      </c>
      <c r="D159" s="59"/>
      <c r="E159" s="75"/>
      <c r="F159" s="66"/>
    </row>
    <row r="160" spans="1:6" s="56" customFormat="1">
      <c r="A160" s="88"/>
      <c r="B160" s="74" t="s">
        <v>168</v>
      </c>
      <c r="C160" s="109" t="s">
        <v>12</v>
      </c>
      <c r="D160" s="12"/>
      <c r="E160" s="72"/>
      <c r="F160" s="58"/>
    </row>
    <row r="161" spans="1:7" s="56" customFormat="1">
      <c r="A161" s="88"/>
      <c r="B161" s="74" t="s">
        <v>324</v>
      </c>
      <c r="C161" s="109" t="s">
        <v>12</v>
      </c>
      <c r="D161" s="12"/>
      <c r="E161" s="72"/>
      <c r="F161" s="58"/>
    </row>
    <row r="162" spans="1:7" s="56" customFormat="1" ht="14.4">
      <c r="A162" s="88"/>
      <c r="B162" s="107"/>
      <c r="C162" s="110"/>
      <c r="D162" s="12"/>
      <c r="E162" s="72"/>
      <c r="F162" s="58"/>
    </row>
    <row r="163" spans="1:7" s="68" customFormat="1" ht="13.8">
      <c r="A163" s="77"/>
      <c r="B163" s="70" t="str">
        <f>"Sous-Total "&amp;B124</f>
        <v>Sous-Total Travaux de second œuvre et autres CET</v>
      </c>
      <c r="C163" s="77"/>
      <c r="D163" s="78"/>
      <c r="E163" s="79"/>
      <c r="F163" s="67">
        <f>SUBTOTAL(9,F124:F162)</f>
        <v>0</v>
      </c>
    </row>
    <row r="164" spans="1:7" ht="13.8" thickBot="1">
      <c r="A164" s="1"/>
      <c r="B164" s="17"/>
      <c r="C164" s="1"/>
      <c r="D164" s="12"/>
      <c r="E164" s="13"/>
      <c r="F164" s="51"/>
    </row>
    <row r="165" spans="1:7" ht="13.8" thickTop="1">
      <c r="A165" s="42"/>
      <c r="B165" s="43" t="str">
        <f>"TOTAL "&amp;A2&amp;B2</f>
        <v>TOTAL POSTE PUGET</v>
      </c>
      <c r="C165" s="23"/>
      <c r="D165" s="24"/>
      <c r="E165" s="44"/>
      <c r="F165" s="57">
        <f>SUBTOTAL(9,F7:F163)</f>
        <v>0</v>
      </c>
    </row>
    <row r="166" spans="1:7" ht="13.8" thickBot="1">
      <c r="A166" s="45"/>
      <c r="B166" s="46"/>
      <c r="C166" s="47"/>
      <c r="D166" s="48"/>
      <c r="E166" s="49"/>
      <c r="F166" s="50"/>
    </row>
    <row r="167" spans="1:7" ht="13.8" thickTop="1">
      <c r="G167" s="3"/>
    </row>
    <row r="168" spans="1:7">
      <c r="G168" s="3"/>
    </row>
    <row r="169" spans="1:7">
      <c r="G169" s="3"/>
    </row>
    <row r="170" spans="1:7">
      <c r="G170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65"/>
  <sheetViews>
    <sheetView showGridLines="0" view="pageBreakPreview" topLeftCell="A112" zoomScale="85" zoomScaleNormal="100" zoomScaleSheetLayoutView="85" workbookViewId="0">
      <selection activeCell="M153" sqref="M153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179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26.4">
      <c r="A9" s="12"/>
      <c r="B9" s="76" t="s">
        <v>250</v>
      </c>
      <c r="C9" s="12" t="s">
        <v>11</v>
      </c>
      <c r="D9" s="59">
        <v>1</v>
      </c>
      <c r="E9" s="75"/>
      <c r="F9" s="66"/>
    </row>
    <row r="10" spans="1:6">
      <c r="A10" s="12"/>
      <c r="B10" s="76" t="s">
        <v>321</v>
      </c>
      <c r="C10" s="12" t="s">
        <v>11</v>
      </c>
      <c r="D10" s="59">
        <v>1</v>
      </c>
      <c r="E10" s="75"/>
      <c r="F10" s="66"/>
    </row>
    <row r="11" spans="1:6">
      <c r="A11" s="12"/>
      <c r="B11" s="74"/>
      <c r="C11" s="12"/>
      <c r="D11" s="81"/>
      <c r="E11" s="83"/>
      <c r="F11" s="58"/>
    </row>
    <row r="12" spans="1:6" s="68" customFormat="1" ht="13.8">
      <c r="A12" s="77"/>
      <c r="B12" s="70" t="str">
        <f>"Sous-Total "&amp;B8</f>
        <v>Sous-Total Travaux de relevés</v>
      </c>
      <c r="C12" s="77"/>
      <c r="D12" s="78"/>
      <c r="E12" s="79"/>
      <c r="F12" s="67">
        <f>SUBTOTAL(9,F9:F9)</f>
        <v>0</v>
      </c>
    </row>
    <row r="13" spans="1:6">
      <c r="A13" s="12"/>
      <c r="B13" s="76"/>
      <c r="C13" s="12"/>
      <c r="D13" s="81"/>
      <c r="E13" s="83"/>
      <c r="F13" s="58"/>
    </row>
    <row r="14" spans="1:6" s="68" customFormat="1" ht="13.8">
      <c r="A14" s="77" t="s">
        <v>20</v>
      </c>
      <c r="B14" s="96" t="s">
        <v>21</v>
      </c>
      <c r="C14" s="77"/>
      <c r="D14" s="78"/>
      <c r="E14" s="79"/>
      <c r="F14" s="67"/>
    </row>
    <row r="15" spans="1:6">
      <c r="A15" s="12"/>
      <c r="B15" s="76" t="s">
        <v>23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170</v>
      </c>
      <c r="C16" s="12" t="s">
        <v>11</v>
      </c>
      <c r="D16" s="59">
        <v>1</v>
      </c>
      <c r="E16" s="75"/>
      <c r="F16" s="66"/>
    </row>
    <row r="17" spans="1:6">
      <c r="A17" s="12"/>
      <c r="B17" s="76" t="s">
        <v>24</v>
      </c>
      <c r="C17" s="12" t="s">
        <v>11</v>
      </c>
      <c r="D17" s="59">
        <v>1</v>
      </c>
      <c r="E17" s="75"/>
      <c r="F17" s="66"/>
    </row>
    <row r="18" spans="1:6">
      <c r="A18" s="12"/>
      <c r="B18" s="76" t="s">
        <v>25</v>
      </c>
      <c r="C18" s="12" t="s">
        <v>11</v>
      </c>
      <c r="D18" s="59">
        <v>1</v>
      </c>
      <c r="E18" s="75"/>
      <c r="F18" s="66"/>
    </row>
    <row r="19" spans="1:6" ht="12" customHeight="1">
      <c r="A19" s="12"/>
      <c r="B19" s="76" t="s">
        <v>26</v>
      </c>
      <c r="C19" s="12" t="s">
        <v>11</v>
      </c>
      <c r="D19" s="59">
        <v>1</v>
      </c>
      <c r="E19" s="75"/>
      <c r="F19" s="66"/>
    </row>
    <row r="20" spans="1:6">
      <c r="A20" s="12"/>
      <c r="B20" s="74"/>
      <c r="C20" s="12"/>
      <c r="D20" s="81"/>
      <c r="E20" s="83"/>
      <c r="F20" s="58"/>
    </row>
    <row r="21" spans="1:6" s="68" customFormat="1" ht="13.8">
      <c r="A21" s="77"/>
      <c r="B21" s="70" t="str">
        <f>"Sous-Total "&amp;B14</f>
        <v>Sous-Total Travaux de dépose</v>
      </c>
      <c r="C21" s="77"/>
      <c r="D21" s="78"/>
      <c r="E21" s="79"/>
      <c r="F21" s="67">
        <f>SUBTOTAL(9,F14:F19)</f>
        <v>0</v>
      </c>
    </row>
    <row r="22" spans="1:6">
      <c r="A22" s="12"/>
      <c r="B22" s="76"/>
      <c r="C22" s="12"/>
      <c r="D22" s="81"/>
      <c r="E22" s="83"/>
      <c r="F22" s="58"/>
    </row>
    <row r="23" spans="1:6" s="68" customFormat="1" ht="13.8">
      <c r="A23" s="77" t="s">
        <v>29</v>
      </c>
      <c r="B23" s="96" t="s">
        <v>30</v>
      </c>
      <c r="C23" s="77"/>
      <c r="D23" s="78"/>
      <c r="E23" s="80"/>
      <c r="F23" s="69"/>
    </row>
    <row r="24" spans="1:6" ht="3.75" customHeight="1">
      <c r="A24" s="12"/>
      <c r="B24" s="97"/>
      <c r="C24" s="12"/>
      <c r="D24" s="59"/>
      <c r="E24" s="75"/>
      <c r="F24" s="66"/>
    </row>
    <row r="25" spans="1:6">
      <c r="A25" s="12"/>
      <c r="B25" s="76" t="s">
        <v>31</v>
      </c>
      <c r="C25" s="12" t="s">
        <v>12</v>
      </c>
      <c r="D25" s="59">
        <v>2</v>
      </c>
      <c r="E25" s="75"/>
      <c r="F25" s="66"/>
    </row>
    <row r="26" spans="1:6">
      <c r="A26" s="12"/>
      <c r="B26" s="84" t="s">
        <v>32</v>
      </c>
      <c r="C26" s="12"/>
      <c r="D26" s="59"/>
      <c r="E26" s="75"/>
      <c r="F26" s="66"/>
    </row>
    <row r="27" spans="1:6">
      <c r="A27" s="12"/>
      <c r="B27" s="84" t="s">
        <v>33</v>
      </c>
      <c r="C27" s="12"/>
      <c r="D27" s="59"/>
      <c r="E27" s="75"/>
      <c r="F27" s="66"/>
    </row>
    <row r="28" spans="1:6">
      <c r="A28" s="12"/>
      <c r="B28" s="76"/>
      <c r="C28" s="12"/>
      <c r="D28" s="59"/>
      <c r="E28" s="75"/>
      <c r="F28" s="66"/>
    </row>
    <row r="29" spans="1:6" ht="12" customHeight="1">
      <c r="A29" s="12"/>
      <c r="B29" s="76" t="s">
        <v>34</v>
      </c>
      <c r="C29" s="12" t="s">
        <v>12</v>
      </c>
      <c r="D29" s="59">
        <v>2</v>
      </c>
      <c r="E29" s="75"/>
      <c r="F29" s="66"/>
    </row>
    <row r="30" spans="1:6">
      <c r="A30" s="12"/>
      <c r="B30" s="84" t="s">
        <v>171</v>
      </c>
      <c r="C30" s="12"/>
      <c r="D30" s="59"/>
      <c r="E30" s="75"/>
      <c r="F30" s="66"/>
    </row>
    <row r="31" spans="1:6" s="7" customFormat="1">
      <c r="A31" s="85"/>
      <c r="B31" s="97"/>
      <c r="C31" s="12"/>
      <c r="D31" s="59"/>
      <c r="E31" s="75"/>
      <c r="F31" s="66"/>
    </row>
    <row r="32" spans="1:6" s="7" customFormat="1">
      <c r="A32" s="85"/>
      <c r="B32" s="76" t="s">
        <v>36</v>
      </c>
      <c r="C32" s="12"/>
      <c r="D32" s="59"/>
      <c r="E32" s="75"/>
      <c r="F32" s="66"/>
    </row>
    <row r="33" spans="1:6" s="7" customFormat="1">
      <c r="A33" s="85"/>
      <c r="B33" s="84" t="s">
        <v>37</v>
      </c>
      <c r="C33" s="12" t="s">
        <v>12</v>
      </c>
      <c r="D33" s="12"/>
      <c r="E33" s="75"/>
      <c r="F33" s="66"/>
    </row>
    <row r="34" spans="1:6" s="7" customFormat="1">
      <c r="A34" s="85"/>
      <c r="B34" s="84" t="s">
        <v>322</v>
      </c>
      <c r="C34" s="12" t="s">
        <v>12</v>
      </c>
      <c r="D34" s="12"/>
      <c r="E34" s="86"/>
      <c r="F34" s="66"/>
    </row>
    <row r="35" spans="1:6" ht="6.75" customHeight="1">
      <c r="A35" s="12"/>
      <c r="B35" s="97"/>
      <c r="C35" s="12"/>
      <c r="D35" s="59"/>
      <c r="E35" s="75"/>
      <c r="F35" s="66"/>
    </row>
    <row r="36" spans="1:6">
      <c r="A36" s="12"/>
      <c r="B36" s="84" t="s">
        <v>45</v>
      </c>
      <c r="C36" s="12" t="s">
        <v>9</v>
      </c>
      <c r="D36" s="59"/>
      <c r="E36" s="75"/>
      <c r="F36" s="66"/>
    </row>
    <row r="37" spans="1:6">
      <c r="A37" s="12"/>
      <c r="B37" s="84" t="s">
        <v>46</v>
      </c>
      <c r="C37" s="12" t="s">
        <v>9</v>
      </c>
      <c r="D37" s="59"/>
      <c r="E37" s="75"/>
      <c r="F37" s="66"/>
    </row>
    <row r="38" spans="1:6">
      <c r="A38" s="11"/>
      <c r="B38" s="84" t="s">
        <v>172</v>
      </c>
      <c r="C38" s="12" t="s">
        <v>9</v>
      </c>
      <c r="D38" s="59"/>
      <c r="E38" s="75"/>
      <c r="F38" s="66"/>
    </row>
    <row r="39" spans="1:6">
      <c r="A39" s="82"/>
      <c r="B39" s="84" t="s">
        <v>173</v>
      </c>
      <c r="C39" s="12" t="s">
        <v>9</v>
      </c>
      <c r="D39" s="59"/>
      <c r="E39" s="75"/>
      <c r="F39" s="66"/>
    </row>
    <row r="40" spans="1:6">
      <c r="A40" s="11"/>
      <c r="B40" s="97"/>
      <c r="C40" s="12"/>
      <c r="D40" s="59"/>
      <c r="E40" s="75"/>
      <c r="F40" s="66"/>
    </row>
    <row r="41" spans="1:6" s="7" customFormat="1">
      <c r="A41" s="85"/>
      <c r="B41" s="116" t="s">
        <v>42</v>
      </c>
      <c r="C41" s="12"/>
      <c r="D41" s="59"/>
      <c r="E41" s="75"/>
      <c r="F41" s="66"/>
    </row>
    <row r="42" spans="1:6">
      <c r="A42" s="85"/>
      <c r="B42" s="84" t="s">
        <v>43</v>
      </c>
      <c r="C42" s="12" t="s">
        <v>10</v>
      </c>
      <c r="D42" s="81"/>
      <c r="E42" s="83"/>
      <c r="F42" s="58"/>
    </row>
    <row r="43" spans="1:6" s="56" customFormat="1" ht="12.75" customHeight="1">
      <c r="A43" s="88"/>
      <c r="B43" s="84" t="s">
        <v>44</v>
      </c>
      <c r="C43" s="71" t="s">
        <v>10</v>
      </c>
      <c r="D43" s="11"/>
      <c r="E43" s="72"/>
      <c r="F43" s="58"/>
    </row>
    <row r="44" spans="1:6" s="56" customFormat="1">
      <c r="A44" s="88"/>
      <c r="B44" s="91"/>
      <c r="C44" s="71"/>
      <c r="D44" s="12"/>
      <c r="E44" s="72"/>
      <c r="F44" s="58"/>
    </row>
    <row r="45" spans="1:6" s="68" customFormat="1" ht="13.8">
      <c r="A45" s="77"/>
      <c r="B45" s="70" t="str">
        <f>"Sous-Total "&amp;B23</f>
        <v>Sous-Total Installations HTA</v>
      </c>
      <c r="C45" s="77"/>
      <c r="D45" s="78"/>
      <c r="E45" s="79"/>
      <c r="F45" s="67">
        <f>SUBTOTAL(9,F23:F44)</f>
        <v>0</v>
      </c>
    </row>
    <row r="46" spans="1:6" s="56" customFormat="1">
      <c r="A46" s="88"/>
      <c r="B46" s="73"/>
      <c r="C46" s="71"/>
      <c r="D46" s="12"/>
      <c r="E46" s="72"/>
      <c r="F46" s="58"/>
    </row>
    <row r="47" spans="1:6" s="68" customFormat="1" ht="13.8">
      <c r="A47" s="77" t="s">
        <v>73</v>
      </c>
      <c r="B47" s="96" t="s">
        <v>56</v>
      </c>
      <c r="C47" s="77"/>
      <c r="D47" s="78"/>
      <c r="E47" s="80"/>
      <c r="F47" s="69"/>
    </row>
    <row r="48" spans="1:6" ht="3.75" customHeight="1">
      <c r="A48" s="12"/>
      <c r="B48" s="97"/>
      <c r="C48" s="12"/>
      <c r="D48" s="59"/>
      <c r="E48" s="75"/>
      <c r="F48" s="66"/>
    </row>
    <row r="49" spans="1:6" s="56" customFormat="1">
      <c r="A49" s="88"/>
      <c r="B49" s="76" t="s">
        <v>174</v>
      </c>
      <c r="C49" s="71" t="s">
        <v>12</v>
      </c>
      <c r="D49" s="12">
        <v>1</v>
      </c>
      <c r="E49" s="72"/>
      <c r="F49" s="58"/>
    </row>
    <row r="50" spans="1:6" s="56" customFormat="1">
      <c r="A50" s="88"/>
      <c r="B50" s="76" t="s">
        <v>175</v>
      </c>
      <c r="C50" s="71" t="s">
        <v>12</v>
      </c>
      <c r="D50" s="12">
        <v>1</v>
      </c>
      <c r="E50" s="72"/>
      <c r="F50" s="58"/>
    </row>
    <row r="51" spans="1:6" s="56" customFormat="1">
      <c r="A51" s="88"/>
      <c r="B51" s="102"/>
      <c r="C51" s="71"/>
      <c r="D51" s="12"/>
      <c r="E51" s="72"/>
      <c r="F51" s="58"/>
    </row>
    <row r="52" spans="1:6" s="56" customFormat="1">
      <c r="A52" s="88"/>
      <c r="B52" s="76" t="s">
        <v>176</v>
      </c>
      <c r="C52" s="71" t="s">
        <v>12</v>
      </c>
      <c r="D52" s="12">
        <v>1</v>
      </c>
      <c r="E52" s="72"/>
      <c r="F52" s="58"/>
    </row>
    <row r="53" spans="1:6" s="56" customFormat="1">
      <c r="A53" s="88"/>
      <c r="B53" s="76" t="s">
        <v>177</v>
      </c>
      <c r="C53" s="71" t="s">
        <v>12</v>
      </c>
      <c r="D53" s="12">
        <v>1</v>
      </c>
      <c r="E53" s="72"/>
      <c r="F53" s="58"/>
    </row>
    <row r="54" spans="1:6" s="56" customFormat="1">
      <c r="A54" s="88"/>
      <c r="B54" s="102"/>
      <c r="C54" s="71"/>
      <c r="D54" s="12"/>
      <c r="E54" s="72"/>
      <c r="F54" s="58"/>
    </row>
    <row r="55" spans="1:6" s="68" customFormat="1" ht="13.8">
      <c r="A55" s="77"/>
      <c r="B55" s="96" t="str">
        <f>"Sous-Total "&amp;B47</f>
        <v>Sous-Total Tableaux Généraux Basse Tension</v>
      </c>
      <c r="C55" s="77"/>
      <c r="D55" s="78"/>
      <c r="E55" s="79"/>
      <c r="F55" s="67">
        <f>SUBTOTAL(9,F47:F53)</f>
        <v>0</v>
      </c>
    </row>
    <row r="56" spans="1:6" s="56" customFormat="1">
      <c r="A56" s="88"/>
      <c r="B56" s="102"/>
      <c r="C56" s="71"/>
      <c r="D56" s="12"/>
      <c r="E56" s="72"/>
      <c r="F56" s="58"/>
    </row>
    <row r="57" spans="1:6" s="68" customFormat="1" ht="13.8">
      <c r="A57" s="77" t="s">
        <v>74</v>
      </c>
      <c r="B57" s="96" t="s">
        <v>75</v>
      </c>
      <c r="C57" s="77"/>
      <c r="D57" s="78"/>
      <c r="E57" s="80"/>
      <c r="F57" s="69"/>
    </row>
    <row r="58" spans="1:6" ht="3.75" customHeight="1">
      <c r="A58" s="12"/>
      <c r="B58" s="97"/>
      <c r="C58" s="12"/>
      <c r="D58" s="59"/>
      <c r="E58" s="75"/>
      <c r="F58" s="66"/>
    </row>
    <row r="59" spans="1:6">
      <c r="A59" s="12"/>
      <c r="B59" s="76" t="s">
        <v>76</v>
      </c>
      <c r="C59" s="12" t="s">
        <v>12</v>
      </c>
      <c r="D59" s="59">
        <v>1</v>
      </c>
      <c r="E59" s="75"/>
      <c r="F59" s="66"/>
    </row>
    <row r="60" spans="1:6" s="56" customFormat="1">
      <c r="A60" s="88"/>
      <c r="B60" s="84" t="s">
        <v>178</v>
      </c>
      <c r="C60" s="71"/>
      <c r="D60" s="12"/>
      <c r="E60" s="72"/>
      <c r="F60" s="58"/>
    </row>
    <row r="61" spans="1:6" s="56" customFormat="1">
      <c r="A61" s="88"/>
      <c r="B61" s="102"/>
      <c r="C61" s="71"/>
      <c r="D61" s="12"/>
      <c r="E61" s="72"/>
      <c r="F61" s="58"/>
    </row>
    <row r="62" spans="1:6">
      <c r="A62" s="12"/>
      <c r="B62" s="76" t="s">
        <v>77</v>
      </c>
      <c r="C62" s="12" t="s">
        <v>12</v>
      </c>
      <c r="D62" s="59">
        <v>1</v>
      </c>
      <c r="E62" s="75"/>
      <c r="F62" s="66"/>
    </row>
    <row r="63" spans="1:6" s="56" customFormat="1">
      <c r="A63" s="88"/>
      <c r="B63" s="84" t="s">
        <v>79</v>
      </c>
      <c r="C63" s="71"/>
      <c r="D63" s="12"/>
      <c r="E63" s="72"/>
      <c r="F63" s="58"/>
    </row>
    <row r="64" spans="1:6" s="56" customFormat="1">
      <c r="A64" s="88"/>
      <c r="B64" s="102"/>
      <c r="C64" s="71"/>
      <c r="D64" s="12"/>
      <c r="E64" s="72"/>
      <c r="F64" s="58"/>
    </row>
    <row r="65" spans="1:6" s="68" customFormat="1" ht="13.8">
      <c r="A65" s="77"/>
      <c r="B65" s="70" t="str">
        <f>"Sous-Total "&amp;B57</f>
        <v>Sous-Total Alimentations Sans Interruption</v>
      </c>
      <c r="C65" s="77"/>
      <c r="D65" s="78"/>
      <c r="E65" s="79"/>
      <c r="F65" s="67">
        <f>SUBTOTAL(9,F57:F63)</f>
        <v>0</v>
      </c>
    </row>
    <row r="66" spans="1:6" s="56" customFormat="1">
      <c r="A66" s="88"/>
      <c r="B66" s="73"/>
      <c r="C66" s="71"/>
      <c r="D66" s="12"/>
      <c r="E66" s="72"/>
      <c r="F66" s="58"/>
    </row>
    <row r="67" spans="1:6" s="68" customFormat="1" ht="13.8">
      <c r="A67" s="77" t="s">
        <v>80</v>
      </c>
      <c r="B67" s="96" t="s">
        <v>81</v>
      </c>
      <c r="C67" s="77"/>
      <c r="D67" s="78"/>
      <c r="E67" s="80"/>
      <c r="F67" s="69"/>
    </row>
    <row r="68" spans="1:6" ht="6.75" customHeight="1">
      <c r="A68" s="12"/>
      <c r="B68" s="97"/>
      <c r="C68" s="12"/>
      <c r="D68" s="81"/>
      <c r="E68" s="75"/>
      <c r="F68" s="66"/>
    </row>
    <row r="69" spans="1:6">
      <c r="A69" s="12"/>
      <c r="B69" s="97" t="s">
        <v>82</v>
      </c>
      <c r="C69" s="12"/>
      <c r="D69" s="59"/>
      <c r="E69" s="75"/>
      <c r="F69" s="66"/>
    </row>
    <row r="70" spans="1:6" ht="3.75" customHeight="1">
      <c r="A70" s="12"/>
      <c r="B70" s="76"/>
      <c r="C70" s="12"/>
      <c r="D70" s="59"/>
      <c r="E70" s="75"/>
      <c r="F70" s="66"/>
    </row>
    <row r="71" spans="1:6">
      <c r="A71" s="12"/>
      <c r="B71" s="74"/>
      <c r="C71" s="12"/>
      <c r="D71" s="59"/>
      <c r="E71" s="75"/>
      <c r="F71" s="66"/>
    </row>
    <row r="72" spans="1:6" s="68" customFormat="1" ht="13.8">
      <c r="A72" s="77"/>
      <c r="B72" s="70" t="str">
        <f>"Sous-Total "&amp;B67</f>
        <v>Sous-Total Automatismes</v>
      </c>
      <c r="C72" s="77"/>
      <c r="D72" s="78"/>
      <c r="E72" s="79"/>
      <c r="F72" s="67">
        <f>SUBTOTAL(9,F67:F70)</f>
        <v>0</v>
      </c>
    </row>
    <row r="73" spans="1:6" s="56" customFormat="1">
      <c r="A73" s="88"/>
      <c r="B73" s="73"/>
      <c r="C73" s="71"/>
      <c r="D73" s="12"/>
      <c r="E73" s="72"/>
      <c r="F73" s="58"/>
    </row>
    <row r="74" spans="1:6" s="68" customFormat="1" ht="13.8">
      <c r="A74" s="77" t="s">
        <v>83</v>
      </c>
      <c r="B74" s="96" t="s">
        <v>84</v>
      </c>
      <c r="C74" s="77"/>
      <c r="D74" s="78"/>
      <c r="E74" s="80"/>
      <c r="F74" s="69"/>
    </row>
    <row r="75" spans="1:6" ht="3.75" customHeight="1">
      <c r="A75" s="12"/>
      <c r="B75" s="97"/>
      <c r="C75" s="12"/>
      <c r="D75" s="59"/>
      <c r="E75" s="75"/>
      <c r="F75" s="66"/>
    </row>
    <row r="76" spans="1:6">
      <c r="A76" s="12"/>
      <c r="B76" s="76" t="s">
        <v>85</v>
      </c>
      <c r="C76" s="12"/>
      <c r="D76" s="59"/>
      <c r="E76" s="75"/>
      <c r="F76" s="66"/>
    </row>
    <row r="77" spans="1:6" s="56" customFormat="1">
      <c r="A77" s="88"/>
      <c r="B77" s="101" t="s">
        <v>86</v>
      </c>
      <c r="C77" s="71" t="s">
        <v>9</v>
      </c>
      <c r="D77" s="12"/>
      <c r="E77" s="72"/>
      <c r="F77" s="58"/>
    </row>
    <row r="78" spans="1:6" s="56" customFormat="1">
      <c r="A78" s="88"/>
      <c r="B78" s="101" t="s">
        <v>87</v>
      </c>
      <c r="C78" s="71" t="s">
        <v>9</v>
      </c>
      <c r="D78" s="12"/>
      <c r="E78" s="72"/>
      <c r="F78" s="58"/>
    </row>
    <row r="79" spans="1:6" s="56" customFormat="1">
      <c r="A79" s="88"/>
      <c r="B79" s="101" t="s">
        <v>88</v>
      </c>
      <c r="C79" s="71" t="s">
        <v>10</v>
      </c>
      <c r="D79" s="12"/>
      <c r="E79" s="72"/>
      <c r="F79" s="58"/>
    </row>
    <row r="80" spans="1:6" s="56" customFormat="1">
      <c r="A80" s="88"/>
      <c r="B80" s="102"/>
      <c r="C80" s="71"/>
      <c r="D80" s="12"/>
      <c r="E80" s="72"/>
      <c r="F80" s="58"/>
    </row>
    <row r="81" spans="1:6" s="56" customFormat="1">
      <c r="A81" s="88"/>
      <c r="B81" s="76" t="s">
        <v>98</v>
      </c>
      <c r="C81" s="71"/>
      <c r="D81" s="12"/>
      <c r="E81" s="72"/>
      <c r="F81" s="58"/>
    </row>
    <row r="82" spans="1:6" s="56" customFormat="1">
      <c r="A82" s="88"/>
      <c r="B82" s="101" t="s">
        <v>89</v>
      </c>
      <c r="C82" s="71" t="s">
        <v>9</v>
      </c>
      <c r="D82" s="12"/>
      <c r="E82" s="72"/>
      <c r="F82" s="58"/>
    </row>
    <row r="83" spans="1:6" s="56" customFormat="1">
      <c r="A83" s="88"/>
      <c r="B83" s="101" t="s">
        <v>90</v>
      </c>
      <c r="C83" s="71" t="s">
        <v>9</v>
      </c>
      <c r="D83" s="12"/>
      <c r="E83" s="72"/>
      <c r="F83" s="58"/>
    </row>
    <row r="84" spans="1:6" s="56" customFormat="1">
      <c r="A84" s="88"/>
      <c r="B84" s="101" t="s">
        <v>91</v>
      </c>
      <c r="C84" s="71" t="s">
        <v>9</v>
      </c>
      <c r="D84" s="12"/>
      <c r="E84" s="72"/>
      <c r="F84" s="58"/>
    </row>
    <row r="85" spans="1:6" s="56" customFormat="1">
      <c r="A85" s="88"/>
      <c r="B85" s="101" t="s">
        <v>92</v>
      </c>
      <c r="C85" s="71" t="s">
        <v>9</v>
      </c>
      <c r="D85" s="12"/>
      <c r="E85" s="72"/>
      <c r="F85" s="58"/>
    </row>
    <row r="86" spans="1:6" s="56" customFormat="1">
      <c r="A86" s="88"/>
      <c r="B86" s="101" t="s">
        <v>93</v>
      </c>
      <c r="C86" s="71" t="s">
        <v>9</v>
      </c>
      <c r="D86" s="12"/>
      <c r="E86" s="72"/>
      <c r="F86" s="58"/>
    </row>
    <row r="87" spans="1:6" s="56" customFormat="1">
      <c r="A87" s="88"/>
      <c r="B87" s="101" t="s">
        <v>87</v>
      </c>
      <c r="C87" s="71" t="s">
        <v>9</v>
      </c>
      <c r="D87" s="12"/>
      <c r="E87" s="72"/>
      <c r="F87" s="58"/>
    </row>
    <row r="88" spans="1:6" s="56" customFormat="1">
      <c r="A88" s="88"/>
      <c r="B88" s="101" t="s">
        <v>88</v>
      </c>
      <c r="C88" s="71"/>
      <c r="D88" s="12"/>
      <c r="E88" s="72"/>
      <c r="F88" s="58"/>
    </row>
    <row r="89" spans="1:6" s="56" customFormat="1">
      <c r="A89" s="88"/>
      <c r="B89" s="101"/>
      <c r="C89" s="71"/>
      <c r="D89" s="12"/>
      <c r="E89" s="72"/>
      <c r="F89" s="58"/>
    </row>
    <row r="90" spans="1:6" s="56" customFormat="1">
      <c r="A90" s="88"/>
      <c r="B90" s="76" t="s">
        <v>17</v>
      </c>
      <c r="C90" s="71"/>
      <c r="D90" s="12"/>
      <c r="E90" s="72"/>
      <c r="F90" s="58"/>
    </row>
    <row r="91" spans="1:6" s="56" customFormat="1">
      <c r="A91" s="88"/>
      <c r="B91" s="101" t="s">
        <v>94</v>
      </c>
      <c r="C91" s="71" t="s">
        <v>9</v>
      </c>
      <c r="D91" s="12"/>
      <c r="E91" s="72"/>
      <c r="F91" s="58"/>
    </row>
    <row r="92" spans="1:6" s="56" customFormat="1">
      <c r="A92" s="88"/>
      <c r="B92" s="101" t="s">
        <v>95</v>
      </c>
      <c r="C92" s="71" t="s">
        <v>9</v>
      </c>
      <c r="D92" s="12"/>
      <c r="E92" s="72"/>
      <c r="F92" s="58"/>
    </row>
    <row r="93" spans="1:6" s="56" customFormat="1">
      <c r="A93" s="88"/>
      <c r="B93" s="101" t="s">
        <v>96</v>
      </c>
      <c r="C93" s="71" t="s">
        <v>10</v>
      </c>
      <c r="D93" s="12"/>
      <c r="E93" s="72"/>
      <c r="F93" s="58"/>
    </row>
    <row r="94" spans="1:6" s="56" customFormat="1">
      <c r="A94" s="88"/>
      <c r="B94" s="73"/>
      <c r="C94" s="71"/>
      <c r="D94" s="12"/>
      <c r="E94" s="72"/>
      <c r="F94" s="58"/>
    </row>
    <row r="95" spans="1:6" s="68" customFormat="1" ht="13.8">
      <c r="A95" s="77"/>
      <c r="B95" s="70" t="str">
        <f>"Sous-Total "&amp;B74</f>
        <v>Sous-Total Cheminement des câbles</v>
      </c>
      <c r="C95" s="77"/>
      <c r="D95" s="78"/>
      <c r="E95" s="79"/>
      <c r="F95" s="67">
        <f>SUBTOTAL(9,F74:F93)</f>
        <v>0</v>
      </c>
    </row>
    <row r="96" spans="1:6" s="56" customFormat="1">
      <c r="A96" s="88"/>
      <c r="B96" s="73"/>
      <c r="C96" s="71"/>
      <c r="D96" s="12"/>
      <c r="E96" s="72"/>
      <c r="F96" s="58"/>
    </row>
    <row r="97" spans="1:6" s="68" customFormat="1" ht="13.8">
      <c r="A97" s="77" t="s">
        <v>13</v>
      </c>
      <c r="B97" s="96" t="s">
        <v>99</v>
      </c>
      <c r="C97" s="77"/>
      <c r="D97" s="78"/>
      <c r="E97" s="80"/>
      <c r="F97" s="69"/>
    </row>
    <row r="98" spans="1:6" ht="3.75" customHeight="1">
      <c r="A98" s="12"/>
      <c r="B98" s="97"/>
      <c r="C98" s="12"/>
      <c r="D98" s="59"/>
      <c r="E98" s="75"/>
      <c r="F98" s="66"/>
    </row>
    <row r="99" spans="1:6">
      <c r="A99" s="12"/>
      <c r="B99" s="76" t="s">
        <v>290</v>
      </c>
      <c r="C99" s="12" t="s">
        <v>11</v>
      </c>
      <c r="D99" s="59">
        <v>1</v>
      </c>
      <c r="E99" s="75"/>
      <c r="F99" s="66"/>
    </row>
    <row r="100" spans="1:6">
      <c r="A100" s="12"/>
      <c r="B100" s="76" t="s">
        <v>291</v>
      </c>
      <c r="C100" s="12" t="s">
        <v>11</v>
      </c>
      <c r="D100" s="59">
        <v>1</v>
      </c>
      <c r="E100" s="75"/>
      <c r="F100" s="66"/>
    </row>
    <row r="101" spans="1:6">
      <c r="A101" s="12"/>
      <c r="B101" s="76" t="s">
        <v>325</v>
      </c>
      <c r="C101" s="12" t="s">
        <v>12</v>
      </c>
      <c r="D101" s="59">
        <v>2</v>
      </c>
      <c r="E101" s="75"/>
      <c r="F101" s="66"/>
    </row>
    <row r="102" spans="1:6" s="56" customFormat="1">
      <c r="A102" s="88"/>
      <c r="B102" s="73"/>
      <c r="C102" s="71"/>
      <c r="D102" s="12"/>
      <c r="E102" s="72"/>
      <c r="F102" s="58"/>
    </row>
    <row r="103" spans="1:6" s="68" customFormat="1" ht="13.8">
      <c r="A103" s="77"/>
      <c r="B103" s="70" t="str">
        <f>"Sous-Total "&amp;B97</f>
        <v>Sous-Total Distribution secondaire Basse Tension</v>
      </c>
      <c r="C103" s="77"/>
      <c r="D103" s="78"/>
      <c r="E103" s="79"/>
      <c r="F103" s="67">
        <f>SUBTOTAL(9,F97:F100)</f>
        <v>0</v>
      </c>
    </row>
    <row r="104" spans="1:6" s="56" customFormat="1">
      <c r="A104" s="88"/>
      <c r="B104" s="73"/>
      <c r="C104" s="71"/>
      <c r="D104" s="12"/>
      <c r="E104" s="72"/>
      <c r="F104" s="58"/>
    </row>
    <row r="105" spans="1:6" s="68" customFormat="1" ht="13.8">
      <c r="A105" s="77" t="s">
        <v>317</v>
      </c>
      <c r="B105" s="96" t="s">
        <v>106</v>
      </c>
      <c r="C105" s="77"/>
      <c r="D105" s="78"/>
      <c r="E105" s="80"/>
      <c r="F105" s="69"/>
    </row>
    <row r="106" spans="1:6" ht="3.75" customHeight="1">
      <c r="A106" s="12"/>
      <c r="B106" s="97"/>
      <c r="C106" s="12"/>
      <c r="D106" s="59"/>
      <c r="E106" s="75"/>
      <c r="F106" s="66"/>
    </row>
    <row r="107" spans="1:6">
      <c r="A107" s="12"/>
      <c r="B107" s="76" t="s">
        <v>107</v>
      </c>
      <c r="C107" s="12" t="s">
        <v>12</v>
      </c>
      <c r="D107" s="59"/>
      <c r="E107" s="75"/>
      <c r="F107" s="66"/>
    </row>
    <row r="108" spans="1:6">
      <c r="A108" s="12"/>
      <c r="B108" s="76" t="s">
        <v>117</v>
      </c>
      <c r="C108" s="12" t="s">
        <v>12</v>
      </c>
      <c r="D108" s="59"/>
      <c r="E108" s="75"/>
      <c r="F108" s="66"/>
    </row>
    <row r="109" spans="1:6" s="56" customFormat="1">
      <c r="A109" s="88"/>
      <c r="B109" s="89" t="s">
        <v>118</v>
      </c>
      <c r="C109" s="71" t="s">
        <v>12</v>
      </c>
      <c r="D109" s="12"/>
      <c r="E109" s="72"/>
      <c r="F109" s="58"/>
    </row>
    <row r="110" spans="1:6" s="56" customFormat="1">
      <c r="A110" s="88"/>
      <c r="B110" s="89" t="s">
        <v>315</v>
      </c>
      <c r="C110" s="71" t="s">
        <v>12</v>
      </c>
      <c r="D110" s="12"/>
      <c r="E110" s="72"/>
      <c r="F110" s="58"/>
    </row>
    <row r="111" spans="1:6" s="56" customFormat="1">
      <c r="A111" s="88"/>
      <c r="B111" s="89" t="s">
        <v>109</v>
      </c>
      <c r="C111" s="71" t="s">
        <v>12</v>
      </c>
      <c r="D111" s="12"/>
      <c r="E111" s="72"/>
      <c r="F111" s="58"/>
    </row>
    <row r="112" spans="1:6" s="56" customFormat="1">
      <c r="A112" s="88"/>
      <c r="B112" s="89" t="s">
        <v>110</v>
      </c>
      <c r="C112" s="71" t="s">
        <v>12</v>
      </c>
      <c r="D112" s="12"/>
      <c r="E112" s="72"/>
      <c r="F112" s="58"/>
    </row>
    <row r="113" spans="1:6" s="56" customFormat="1">
      <c r="A113" s="88"/>
      <c r="B113" s="89" t="s">
        <v>112</v>
      </c>
      <c r="C113" s="71" t="s">
        <v>12</v>
      </c>
      <c r="D113" s="12"/>
      <c r="E113" s="72"/>
      <c r="F113" s="58"/>
    </row>
    <row r="114" spans="1:6" s="56" customFormat="1">
      <c r="A114" s="88"/>
      <c r="B114" s="89" t="s">
        <v>111</v>
      </c>
      <c r="C114" s="71" t="s">
        <v>10</v>
      </c>
      <c r="D114" s="12"/>
      <c r="E114" s="72"/>
      <c r="F114" s="58"/>
    </row>
    <row r="115" spans="1:6">
      <c r="A115" s="12"/>
      <c r="B115" s="76" t="s">
        <v>122</v>
      </c>
      <c r="C115" s="12" t="s">
        <v>10</v>
      </c>
      <c r="D115" s="59"/>
      <c r="E115" s="75"/>
      <c r="F115" s="66"/>
    </row>
    <row r="116" spans="1:6" s="56" customFormat="1">
      <c r="A116" s="88"/>
      <c r="B116" s="73"/>
      <c r="C116" s="71"/>
      <c r="D116" s="12"/>
      <c r="E116" s="72"/>
      <c r="F116" s="58"/>
    </row>
    <row r="117" spans="1:6" s="68" customFormat="1" ht="13.8">
      <c r="A117" s="77"/>
      <c r="B117" s="70" t="str">
        <f>"Sous-Total "&amp;B105</f>
        <v>Sous-Total Eclairage et Petit Appareillage</v>
      </c>
      <c r="C117" s="77"/>
      <c r="D117" s="78"/>
      <c r="E117" s="79"/>
      <c r="F117" s="67">
        <f>SUBTOTAL(9,F105:F115)</f>
        <v>0</v>
      </c>
    </row>
    <row r="118" spans="1:6" s="56" customFormat="1">
      <c r="A118" s="88"/>
      <c r="B118" s="73"/>
      <c r="C118" s="71"/>
      <c r="D118" s="12"/>
      <c r="E118" s="72"/>
      <c r="F118" s="58"/>
    </row>
    <row r="119" spans="1:6" s="68" customFormat="1" ht="13.8">
      <c r="A119" s="77" t="s">
        <v>16</v>
      </c>
      <c r="B119" s="96" t="s">
        <v>286</v>
      </c>
      <c r="C119" s="77"/>
      <c r="D119" s="78"/>
      <c r="E119" s="80"/>
      <c r="F119" s="69"/>
    </row>
    <row r="120" spans="1:6" ht="3.75" customHeight="1">
      <c r="A120" s="12"/>
      <c r="B120" s="97"/>
      <c r="C120" s="12"/>
      <c r="D120" s="59"/>
      <c r="E120" s="75"/>
      <c r="F120" s="66"/>
    </row>
    <row r="121" spans="1:6">
      <c r="A121" s="12"/>
      <c r="B121" s="76" t="s">
        <v>124</v>
      </c>
      <c r="C121" s="12"/>
      <c r="D121" s="59"/>
      <c r="E121" s="75"/>
      <c r="F121" s="66"/>
    </row>
    <row r="122" spans="1:6">
      <c r="A122" s="12"/>
      <c r="B122" s="84" t="s">
        <v>133</v>
      </c>
      <c r="C122" s="12" t="s">
        <v>125</v>
      </c>
      <c r="D122" s="59"/>
      <c r="E122" s="75"/>
      <c r="F122" s="66"/>
    </row>
    <row r="123" spans="1:6">
      <c r="A123" s="12"/>
      <c r="B123" s="84" t="s">
        <v>318</v>
      </c>
      <c r="C123" s="12" t="s">
        <v>125</v>
      </c>
      <c r="D123" s="59"/>
      <c r="E123" s="75"/>
      <c r="F123" s="66"/>
    </row>
    <row r="124" spans="1:6" ht="26.4">
      <c r="A124" s="12"/>
      <c r="B124" s="84" t="s">
        <v>319</v>
      </c>
      <c r="C124" s="12" t="s">
        <v>11</v>
      </c>
      <c r="D124" s="59"/>
      <c r="E124" s="75"/>
      <c r="F124" s="66"/>
    </row>
    <row r="125" spans="1:6">
      <c r="A125" s="12"/>
      <c r="B125" s="84"/>
      <c r="C125" s="12"/>
      <c r="D125" s="59"/>
      <c r="E125" s="75"/>
      <c r="F125" s="66"/>
    </row>
    <row r="126" spans="1:6">
      <c r="A126" s="12"/>
      <c r="B126" s="76" t="s">
        <v>136</v>
      </c>
      <c r="C126" s="12"/>
      <c r="D126" s="59"/>
      <c r="E126" s="75"/>
      <c r="F126" s="66"/>
    </row>
    <row r="127" spans="1:6">
      <c r="A127" s="12"/>
      <c r="B127" s="84" t="s">
        <v>142</v>
      </c>
      <c r="C127" s="12" t="s">
        <v>125</v>
      </c>
      <c r="D127" s="59"/>
      <c r="E127" s="75"/>
      <c r="F127" s="66"/>
    </row>
    <row r="128" spans="1:6" ht="12" customHeight="1">
      <c r="A128" s="12"/>
      <c r="B128" s="84" t="s">
        <v>144</v>
      </c>
      <c r="C128" s="12" t="s">
        <v>125</v>
      </c>
      <c r="D128" s="59"/>
      <c r="E128" s="75"/>
      <c r="F128" s="66"/>
    </row>
    <row r="129" spans="1:6">
      <c r="A129" s="12"/>
      <c r="B129" s="84" t="s">
        <v>145</v>
      </c>
      <c r="C129" s="12" t="s">
        <v>125</v>
      </c>
      <c r="D129" s="59"/>
      <c r="E129" s="75"/>
      <c r="F129" s="66"/>
    </row>
    <row r="130" spans="1:6" s="7" customFormat="1" ht="14.4">
      <c r="A130" s="87"/>
      <c r="B130" s="105"/>
      <c r="C130" s="12"/>
      <c r="D130" s="12"/>
      <c r="E130" s="86"/>
      <c r="F130" s="65"/>
    </row>
    <row r="131" spans="1:6" s="7" customFormat="1">
      <c r="A131" s="87"/>
      <c r="B131" s="76" t="s">
        <v>147</v>
      </c>
      <c r="C131" s="12"/>
      <c r="D131" s="12"/>
      <c r="E131" s="75"/>
      <c r="F131" s="66"/>
    </row>
    <row r="132" spans="1:6" s="7" customFormat="1" ht="14.4">
      <c r="A132" s="85"/>
      <c r="B132" s="84" t="s">
        <v>149</v>
      </c>
      <c r="C132" s="106" t="s">
        <v>125</v>
      </c>
      <c r="D132" s="12"/>
      <c r="E132" s="86"/>
      <c r="F132" s="66"/>
    </row>
    <row r="133" spans="1:6" ht="14.4">
      <c r="A133" s="12"/>
      <c r="B133" s="84" t="s">
        <v>152</v>
      </c>
      <c r="C133" s="106" t="s">
        <v>125</v>
      </c>
      <c r="D133" s="59"/>
      <c r="E133" s="75"/>
      <c r="F133" s="66"/>
    </row>
    <row r="134" spans="1:6" ht="14.4">
      <c r="A134" s="12"/>
      <c r="B134" s="84" t="s">
        <v>153</v>
      </c>
      <c r="C134" s="106" t="s">
        <v>125</v>
      </c>
      <c r="D134" s="59"/>
      <c r="E134" s="75"/>
      <c r="F134" s="66"/>
    </row>
    <row r="135" spans="1:6">
      <c r="A135" s="82"/>
      <c r="B135" s="74"/>
      <c r="C135" s="12"/>
      <c r="D135" s="59"/>
      <c r="E135" s="75"/>
      <c r="F135" s="66"/>
    </row>
    <row r="136" spans="1:6">
      <c r="A136" s="11"/>
      <c r="B136" s="76" t="s">
        <v>156</v>
      </c>
      <c r="C136" s="12"/>
      <c r="D136" s="59"/>
      <c r="E136" s="75"/>
      <c r="F136" s="66"/>
    </row>
    <row r="137" spans="1:6" s="7" customFormat="1">
      <c r="A137" s="85"/>
      <c r="B137" s="84" t="s">
        <v>159</v>
      </c>
      <c r="C137" s="12"/>
      <c r="D137" s="59"/>
      <c r="E137" s="75"/>
      <c r="F137" s="66"/>
    </row>
    <row r="138" spans="1:6">
      <c r="A138" s="85"/>
      <c r="B138" s="114" t="s">
        <v>157</v>
      </c>
      <c r="C138" s="12" t="s">
        <v>12</v>
      </c>
      <c r="D138" s="81"/>
      <c r="E138" s="83"/>
      <c r="F138" s="58"/>
    </row>
    <row r="139" spans="1:6" s="56" customFormat="1">
      <c r="A139" s="88"/>
      <c r="B139" s="114" t="s">
        <v>158</v>
      </c>
      <c r="C139" s="71" t="s">
        <v>12</v>
      </c>
      <c r="D139" s="12"/>
      <c r="E139" s="72"/>
      <c r="F139" s="58"/>
    </row>
    <row r="140" spans="1:6" s="56" customFormat="1">
      <c r="A140" s="88"/>
      <c r="B140" s="84" t="s">
        <v>160</v>
      </c>
      <c r="C140" s="71"/>
      <c r="D140" s="12"/>
      <c r="E140" s="72"/>
      <c r="F140" s="58"/>
    </row>
    <row r="141" spans="1:6" s="56" customFormat="1">
      <c r="A141" s="88"/>
      <c r="B141" s="114" t="s">
        <v>157</v>
      </c>
      <c r="C141" s="12" t="s">
        <v>12</v>
      </c>
      <c r="D141" s="12"/>
      <c r="E141" s="72"/>
      <c r="F141" s="58"/>
    </row>
    <row r="142" spans="1:6" s="56" customFormat="1">
      <c r="A142" s="88"/>
      <c r="B142" s="114" t="s">
        <v>158</v>
      </c>
      <c r="C142" s="71" t="s">
        <v>12</v>
      </c>
      <c r="D142" s="12"/>
      <c r="E142" s="72"/>
      <c r="F142" s="58"/>
    </row>
    <row r="143" spans="1:6" s="56" customFormat="1" ht="14.4">
      <c r="A143" s="88"/>
      <c r="B143" s="107"/>
      <c r="C143" s="71"/>
      <c r="D143" s="12"/>
      <c r="E143" s="72"/>
      <c r="F143" s="58"/>
    </row>
    <row r="144" spans="1:6" s="7" customFormat="1">
      <c r="A144" s="87"/>
      <c r="B144" s="76" t="s">
        <v>167</v>
      </c>
      <c r="C144" s="12"/>
      <c r="D144" s="12"/>
      <c r="E144" s="75"/>
      <c r="F144" s="66"/>
    </row>
    <row r="145" spans="1:6" s="7" customFormat="1">
      <c r="A145" s="85"/>
      <c r="B145" s="84" t="s">
        <v>162</v>
      </c>
      <c r="C145" s="12" t="s">
        <v>12</v>
      </c>
      <c r="D145" s="59"/>
      <c r="E145" s="75"/>
      <c r="F145" s="66"/>
    </row>
    <row r="146" spans="1:6" s="7" customFormat="1">
      <c r="A146" s="85"/>
      <c r="B146" s="84" t="s">
        <v>163</v>
      </c>
      <c r="C146" s="12" t="s">
        <v>12</v>
      </c>
      <c r="D146" s="59"/>
      <c r="E146" s="75"/>
      <c r="F146" s="66"/>
    </row>
    <row r="147" spans="1:6" s="7" customFormat="1">
      <c r="A147" s="85"/>
      <c r="B147" s="92" t="s">
        <v>267</v>
      </c>
      <c r="C147" s="12" t="s">
        <v>12</v>
      </c>
      <c r="D147" s="59"/>
      <c r="E147" s="75"/>
      <c r="F147" s="66"/>
    </row>
    <row r="148" spans="1:6" s="7" customFormat="1">
      <c r="A148" s="85"/>
      <c r="B148" s="84" t="s">
        <v>164</v>
      </c>
      <c r="C148" s="62" t="s">
        <v>11</v>
      </c>
      <c r="D148" s="59"/>
      <c r="E148" s="75"/>
      <c r="F148" s="66"/>
    </row>
    <row r="149" spans="1:6" s="7" customFormat="1">
      <c r="A149" s="85"/>
      <c r="B149" s="84" t="s">
        <v>165</v>
      </c>
      <c r="C149" s="62" t="s">
        <v>11</v>
      </c>
      <c r="D149" s="59"/>
      <c r="E149" s="75"/>
      <c r="F149" s="66"/>
    </row>
    <row r="150" spans="1:6">
      <c r="A150" s="1"/>
      <c r="B150" s="84" t="s">
        <v>50</v>
      </c>
      <c r="C150" s="62" t="s">
        <v>11</v>
      </c>
      <c r="D150" s="62">
        <v>1</v>
      </c>
      <c r="E150" s="65"/>
      <c r="F150" s="66"/>
    </row>
    <row r="151" spans="1:6">
      <c r="A151" s="1"/>
      <c r="B151" s="84" t="s">
        <v>169</v>
      </c>
      <c r="C151" s="62" t="s">
        <v>11</v>
      </c>
      <c r="D151" s="62">
        <v>1</v>
      </c>
      <c r="E151" s="65"/>
      <c r="F151" s="66"/>
    </row>
    <row r="152" spans="1:6" s="7" customFormat="1">
      <c r="A152" s="85"/>
      <c r="B152" s="74"/>
      <c r="C152" s="12"/>
      <c r="D152" s="59"/>
      <c r="E152" s="75"/>
      <c r="F152" s="66"/>
    </row>
    <row r="153" spans="1:6" s="7" customFormat="1">
      <c r="A153" s="87"/>
      <c r="B153" s="76" t="s">
        <v>166</v>
      </c>
      <c r="C153" s="12"/>
      <c r="D153" s="12"/>
      <c r="E153" s="75"/>
      <c r="F153" s="66"/>
    </row>
    <row r="154" spans="1:6" s="7" customFormat="1">
      <c r="A154" s="85"/>
      <c r="B154" s="74" t="s">
        <v>320</v>
      </c>
      <c r="C154" s="108" t="s">
        <v>11</v>
      </c>
      <c r="D154" s="59"/>
      <c r="E154" s="75"/>
      <c r="F154" s="66"/>
    </row>
    <row r="155" spans="1:6" s="56" customFormat="1">
      <c r="A155" s="88"/>
      <c r="B155" s="74" t="s">
        <v>168</v>
      </c>
      <c r="C155" s="109" t="s">
        <v>12</v>
      </c>
      <c r="D155" s="12"/>
      <c r="E155" s="72"/>
      <c r="F155" s="58"/>
    </row>
    <row r="156" spans="1:6" s="56" customFormat="1">
      <c r="A156" s="88"/>
      <c r="B156" s="74" t="s">
        <v>324</v>
      </c>
      <c r="C156" s="109" t="s">
        <v>12</v>
      </c>
      <c r="D156" s="12"/>
      <c r="E156" s="72"/>
      <c r="F156" s="58"/>
    </row>
    <row r="157" spans="1:6" s="56" customFormat="1" ht="14.4">
      <c r="A157" s="88"/>
      <c r="B157" s="107"/>
      <c r="C157" s="110"/>
      <c r="D157" s="12"/>
      <c r="E157" s="72"/>
      <c r="F157" s="58"/>
    </row>
    <row r="158" spans="1:6" s="68" customFormat="1" ht="13.8">
      <c r="A158" s="77"/>
      <c r="B158" s="70" t="str">
        <f>"Sous-Total "&amp;B119</f>
        <v>Sous-Total Travaux de second œuvre et autres CET</v>
      </c>
      <c r="C158" s="77"/>
      <c r="D158" s="78"/>
      <c r="E158" s="79"/>
      <c r="F158" s="67">
        <f>SUBTOTAL(9,F119:F155)</f>
        <v>0</v>
      </c>
    </row>
    <row r="159" spans="1:6" ht="13.8" thickBot="1">
      <c r="A159" s="1"/>
      <c r="B159" s="17"/>
      <c r="C159" s="1"/>
      <c r="D159" s="12"/>
      <c r="E159" s="13"/>
      <c r="F159" s="51"/>
    </row>
    <row r="160" spans="1:6" ht="13.8" thickTop="1">
      <c r="A160" s="42"/>
      <c r="B160" s="43" t="str">
        <f>"TOTAL "&amp;A2&amp;B2</f>
        <v>TOTAL POSTE FLORE</v>
      </c>
      <c r="C160" s="23"/>
      <c r="D160" s="24"/>
      <c r="E160" s="44"/>
      <c r="F160" s="57">
        <f>SUBTOTAL(9,F7:F158)</f>
        <v>0</v>
      </c>
    </row>
    <row r="161" spans="1:7" ht="13.8" thickBot="1">
      <c r="A161" s="45"/>
      <c r="B161" s="46"/>
      <c r="C161" s="47"/>
      <c r="D161" s="48"/>
      <c r="E161" s="49"/>
      <c r="F161" s="50"/>
    </row>
    <row r="162" spans="1:7" ht="13.8" thickTop="1">
      <c r="G162" s="3"/>
    </row>
    <row r="163" spans="1:7">
      <c r="G163" s="3"/>
    </row>
    <row r="164" spans="1:7">
      <c r="G164" s="3"/>
    </row>
    <row r="165" spans="1:7">
      <c r="G165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65"/>
  <sheetViews>
    <sheetView showGridLines="0" view="pageBreakPreview" topLeftCell="A115" zoomScale="85" zoomScaleNormal="100" zoomScaleSheetLayoutView="85" workbookViewId="0">
      <selection activeCell="L156" sqref="L156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180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 ht="26.4">
      <c r="A10" s="12"/>
      <c r="B10" s="76" t="s">
        <v>250</v>
      </c>
      <c r="C10" s="12" t="s">
        <v>11</v>
      </c>
      <c r="D10" s="59">
        <v>1</v>
      </c>
      <c r="E10" s="75"/>
      <c r="F10" s="66"/>
    </row>
    <row r="11" spans="1:6">
      <c r="A11" s="12"/>
      <c r="B11" s="76" t="s">
        <v>321</v>
      </c>
      <c r="C11" s="12" t="s">
        <v>11</v>
      </c>
      <c r="D11" s="59">
        <v>1</v>
      </c>
      <c r="E11" s="75"/>
      <c r="F11" s="66"/>
    </row>
    <row r="12" spans="1:6">
      <c r="A12" s="12"/>
      <c r="B12" s="74"/>
      <c r="C12" s="12"/>
      <c r="D12" s="81"/>
      <c r="E12" s="83"/>
      <c r="F12" s="58"/>
    </row>
    <row r="13" spans="1:6" s="68" customFormat="1" ht="13.8">
      <c r="A13" s="77"/>
      <c r="B13" s="70" t="str">
        <f>"Sous-Total "&amp;B8</f>
        <v>Sous-Total Travaux de relevés</v>
      </c>
      <c r="C13" s="77"/>
      <c r="D13" s="78"/>
      <c r="E13" s="79"/>
      <c r="F13" s="67">
        <f>SUBTOTAL(9,F10:F10)</f>
        <v>0</v>
      </c>
    </row>
    <row r="14" spans="1:6">
      <c r="A14" s="12"/>
      <c r="B14" s="76"/>
      <c r="C14" s="12"/>
      <c r="D14" s="81"/>
      <c r="E14" s="83"/>
      <c r="F14" s="58"/>
    </row>
    <row r="15" spans="1:6" s="68" customFormat="1" ht="13.8">
      <c r="A15" s="77" t="s">
        <v>20</v>
      </c>
      <c r="B15" s="96" t="s">
        <v>21</v>
      </c>
      <c r="C15" s="77"/>
      <c r="D15" s="78"/>
      <c r="E15" s="79"/>
      <c r="F15" s="67"/>
    </row>
    <row r="16" spans="1:6" ht="6.75" customHeight="1">
      <c r="A16" s="12"/>
      <c r="B16" s="97"/>
      <c r="C16" s="12"/>
      <c r="D16" s="81"/>
      <c r="E16" s="83"/>
      <c r="F16" s="58"/>
    </row>
    <row r="17" spans="1:6">
      <c r="A17" s="12"/>
      <c r="B17" s="76" t="s">
        <v>23</v>
      </c>
      <c r="C17" s="12" t="s">
        <v>11</v>
      </c>
      <c r="D17" s="59">
        <v>1</v>
      </c>
      <c r="E17" s="75"/>
      <c r="F17" s="66"/>
    </row>
    <row r="18" spans="1:6">
      <c r="A18" s="12"/>
      <c r="B18" s="76" t="s">
        <v>170</v>
      </c>
      <c r="C18" s="12" t="s">
        <v>11</v>
      </c>
      <c r="D18" s="59">
        <v>1</v>
      </c>
      <c r="E18" s="75"/>
      <c r="F18" s="66"/>
    </row>
    <row r="19" spans="1:6">
      <c r="A19" s="12"/>
      <c r="B19" s="76" t="s">
        <v>24</v>
      </c>
      <c r="C19" s="12" t="s">
        <v>11</v>
      </c>
      <c r="D19" s="59">
        <v>1</v>
      </c>
      <c r="E19" s="75"/>
      <c r="F19" s="66"/>
    </row>
    <row r="20" spans="1:6">
      <c r="A20" s="12"/>
      <c r="B20" s="76" t="s">
        <v>25</v>
      </c>
      <c r="C20" s="12" t="s">
        <v>11</v>
      </c>
      <c r="D20" s="59">
        <v>1</v>
      </c>
      <c r="E20" s="75"/>
      <c r="F20" s="66"/>
    </row>
    <row r="21" spans="1:6" ht="12" customHeight="1">
      <c r="A21" s="12"/>
      <c r="B21" s="76" t="s">
        <v>26</v>
      </c>
      <c r="C21" s="12" t="s">
        <v>11</v>
      </c>
      <c r="D21" s="59">
        <v>1</v>
      </c>
      <c r="E21" s="75"/>
      <c r="F21" s="66"/>
    </row>
    <row r="22" spans="1:6">
      <c r="A22" s="12"/>
      <c r="B22" s="74"/>
      <c r="C22" s="12"/>
      <c r="D22" s="81"/>
      <c r="E22" s="83"/>
      <c r="F22" s="58"/>
    </row>
    <row r="23" spans="1:6" s="68" customFormat="1" ht="13.8">
      <c r="A23" s="77"/>
      <c r="B23" s="70" t="str">
        <f>"Sous-Total "&amp;B15</f>
        <v>Sous-Total Travaux de dépose</v>
      </c>
      <c r="C23" s="77"/>
      <c r="D23" s="78"/>
      <c r="E23" s="79"/>
      <c r="F23" s="67">
        <f>SUBTOTAL(9,F15:F21)</f>
        <v>0</v>
      </c>
    </row>
    <row r="24" spans="1:6">
      <c r="A24" s="12"/>
      <c r="B24" s="76"/>
      <c r="C24" s="12"/>
      <c r="D24" s="81"/>
      <c r="E24" s="83"/>
      <c r="F24" s="58"/>
    </row>
    <row r="25" spans="1:6" s="68" customFormat="1" ht="13.8">
      <c r="A25" s="77" t="s">
        <v>29</v>
      </c>
      <c r="B25" s="96" t="s">
        <v>30</v>
      </c>
      <c r="C25" s="77"/>
      <c r="D25" s="78"/>
      <c r="E25" s="80"/>
      <c r="F25" s="69"/>
    </row>
    <row r="26" spans="1:6" ht="6.75" customHeight="1">
      <c r="A26" s="12"/>
      <c r="B26" s="97"/>
      <c r="C26" s="12"/>
      <c r="D26" s="81"/>
      <c r="E26" s="75"/>
      <c r="F26" s="66"/>
    </row>
    <row r="27" spans="1:6">
      <c r="A27" s="12"/>
      <c r="B27" s="76" t="s">
        <v>31</v>
      </c>
      <c r="C27" s="12" t="s">
        <v>12</v>
      </c>
      <c r="D27" s="59">
        <v>2</v>
      </c>
      <c r="E27" s="75"/>
      <c r="F27" s="66"/>
    </row>
    <row r="28" spans="1:6">
      <c r="A28" s="12"/>
      <c r="B28" s="84" t="s">
        <v>32</v>
      </c>
      <c r="C28" s="12"/>
      <c r="D28" s="59"/>
      <c r="E28" s="75"/>
      <c r="F28" s="66"/>
    </row>
    <row r="29" spans="1:6">
      <c r="A29" s="12"/>
      <c r="B29" s="84" t="s">
        <v>33</v>
      </c>
      <c r="C29" s="12"/>
      <c r="D29" s="59"/>
      <c r="E29" s="75"/>
      <c r="F29" s="66"/>
    </row>
    <row r="30" spans="1:6">
      <c r="A30" s="12"/>
      <c r="B30" s="76"/>
      <c r="C30" s="12"/>
      <c r="D30" s="59"/>
      <c r="E30" s="75"/>
      <c r="F30" s="66"/>
    </row>
    <row r="31" spans="1:6" ht="12" customHeight="1">
      <c r="A31" s="12"/>
      <c r="B31" s="76" t="s">
        <v>34</v>
      </c>
      <c r="C31" s="12" t="s">
        <v>12</v>
      </c>
      <c r="D31" s="59">
        <v>2</v>
      </c>
      <c r="E31" s="75"/>
      <c r="F31" s="66"/>
    </row>
    <row r="32" spans="1:6">
      <c r="A32" s="12"/>
      <c r="B32" s="84" t="s">
        <v>171</v>
      </c>
      <c r="C32" s="12"/>
      <c r="D32" s="59"/>
      <c r="E32" s="75"/>
      <c r="F32" s="66"/>
    </row>
    <row r="33" spans="1:6" s="7" customFormat="1">
      <c r="A33" s="85"/>
      <c r="B33" s="97"/>
      <c r="C33" s="12"/>
      <c r="D33" s="59"/>
      <c r="E33" s="75"/>
      <c r="F33" s="66"/>
    </row>
    <row r="34" spans="1:6" s="7" customFormat="1">
      <c r="A34" s="85"/>
      <c r="B34" s="76" t="s">
        <v>36</v>
      </c>
      <c r="C34" s="12"/>
      <c r="D34" s="59"/>
      <c r="E34" s="75"/>
      <c r="F34" s="66"/>
    </row>
    <row r="35" spans="1:6" s="7" customFormat="1">
      <c r="A35" s="85"/>
      <c r="B35" s="84" t="s">
        <v>37</v>
      </c>
      <c r="C35" s="12" t="s">
        <v>12</v>
      </c>
      <c r="D35" s="12"/>
      <c r="E35" s="75"/>
      <c r="F35" s="66"/>
    </row>
    <row r="36" spans="1:6" s="7" customFormat="1">
      <c r="A36" s="85"/>
      <c r="B36" s="84" t="s">
        <v>322</v>
      </c>
      <c r="C36" s="12" t="s">
        <v>12</v>
      </c>
      <c r="D36" s="12"/>
      <c r="E36" s="86"/>
      <c r="F36" s="66"/>
    </row>
    <row r="37" spans="1:6" ht="6.75" customHeight="1">
      <c r="A37" s="12"/>
      <c r="B37" s="97"/>
      <c r="C37" s="12"/>
      <c r="D37" s="59"/>
      <c r="E37" s="75"/>
      <c r="F37" s="66"/>
    </row>
    <row r="38" spans="1:6">
      <c r="A38" s="12"/>
      <c r="B38" s="84" t="s">
        <v>45</v>
      </c>
      <c r="C38" s="12" t="s">
        <v>9</v>
      </c>
      <c r="D38" s="59"/>
      <c r="E38" s="75"/>
      <c r="F38" s="66"/>
    </row>
    <row r="39" spans="1:6">
      <c r="A39" s="12"/>
      <c r="B39" s="84" t="s">
        <v>46</v>
      </c>
      <c r="C39" s="12" t="s">
        <v>9</v>
      </c>
      <c r="D39" s="59"/>
      <c r="E39" s="75"/>
      <c r="F39" s="66"/>
    </row>
    <row r="40" spans="1:6">
      <c r="A40" s="11"/>
      <c r="B40" s="84" t="s">
        <v>172</v>
      </c>
      <c r="C40" s="12" t="s">
        <v>9</v>
      </c>
      <c r="D40" s="59"/>
      <c r="E40" s="75"/>
      <c r="F40" s="66"/>
    </row>
    <row r="41" spans="1:6">
      <c r="A41" s="82"/>
      <c r="B41" s="84" t="s">
        <v>173</v>
      </c>
      <c r="C41" s="12" t="s">
        <v>9</v>
      </c>
      <c r="D41" s="59"/>
      <c r="E41" s="75"/>
      <c r="F41" s="66"/>
    </row>
    <row r="42" spans="1:6">
      <c r="A42" s="11"/>
      <c r="B42" s="97"/>
      <c r="C42" s="12"/>
      <c r="D42" s="59"/>
      <c r="E42" s="75"/>
      <c r="F42" s="66"/>
    </row>
    <row r="43" spans="1:6">
      <c r="A43" s="85"/>
      <c r="B43" s="84" t="s">
        <v>43</v>
      </c>
      <c r="C43" s="12" t="s">
        <v>10</v>
      </c>
      <c r="D43" s="81"/>
      <c r="E43" s="83"/>
      <c r="F43" s="58"/>
    </row>
    <row r="44" spans="1:6" s="56" customFormat="1" ht="12.75" customHeight="1">
      <c r="A44" s="88"/>
      <c r="B44" s="84" t="s">
        <v>44</v>
      </c>
      <c r="C44" s="71" t="s">
        <v>10</v>
      </c>
      <c r="D44" s="11"/>
      <c r="E44" s="72"/>
      <c r="F44" s="58"/>
    </row>
    <row r="45" spans="1:6" s="56" customFormat="1">
      <c r="A45" s="88"/>
      <c r="B45" s="91"/>
      <c r="C45" s="71"/>
      <c r="D45" s="12"/>
      <c r="E45" s="72"/>
      <c r="F45" s="58"/>
    </row>
    <row r="46" spans="1:6" s="68" customFormat="1" ht="13.8">
      <c r="A46" s="77"/>
      <c r="B46" s="70" t="str">
        <f>"Sous-Total "&amp;B25</f>
        <v>Sous-Total Installations HTA</v>
      </c>
      <c r="C46" s="77"/>
      <c r="D46" s="78"/>
      <c r="E46" s="79"/>
      <c r="F46" s="67">
        <f>SUBTOTAL(9,F25:F45)</f>
        <v>0</v>
      </c>
    </row>
    <row r="47" spans="1:6" s="56" customFormat="1">
      <c r="A47" s="88"/>
      <c r="B47" s="73"/>
      <c r="C47" s="71"/>
      <c r="D47" s="12"/>
      <c r="E47" s="72"/>
      <c r="F47" s="58"/>
    </row>
    <row r="48" spans="1:6" s="68" customFormat="1" ht="13.8">
      <c r="A48" s="77" t="s">
        <v>73</v>
      </c>
      <c r="B48" s="96" t="s">
        <v>56</v>
      </c>
      <c r="C48" s="77"/>
      <c r="D48" s="78"/>
      <c r="E48" s="80"/>
      <c r="F48" s="69"/>
    </row>
    <row r="49" spans="1:6" ht="6.75" customHeight="1">
      <c r="A49" s="12"/>
      <c r="B49" s="97"/>
      <c r="C49" s="12"/>
      <c r="D49" s="81"/>
      <c r="E49" s="75"/>
      <c r="F49" s="66"/>
    </row>
    <row r="50" spans="1:6" s="56" customFormat="1">
      <c r="A50" s="88"/>
      <c r="B50" s="76" t="s">
        <v>181</v>
      </c>
      <c r="C50" s="71" t="s">
        <v>12</v>
      </c>
      <c r="D50" s="12">
        <v>1</v>
      </c>
      <c r="E50" s="72"/>
      <c r="F50" s="58"/>
    </row>
    <row r="51" spans="1:6" s="56" customFormat="1">
      <c r="A51" s="88"/>
      <c r="B51" s="76" t="s">
        <v>182</v>
      </c>
      <c r="C51" s="71" t="s">
        <v>12</v>
      </c>
      <c r="D51" s="12">
        <v>1</v>
      </c>
      <c r="E51" s="72"/>
      <c r="F51" s="58"/>
    </row>
    <row r="52" spans="1:6" s="56" customFormat="1">
      <c r="A52" s="88"/>
      <c r="B52" s="102"/>
      <c r="C52" s="71"/>
      <c r="D52" s="12"/>
      <c r="E52" s="72"/>
      <c r="F52" s="58"/>
    </row>
    <row r="53" spans="1:6" s="56" customFormat="1">
      <c r="A53" s="88"/>
      <c r="B53" s="76" t="s">
        <v>183</v>
      </c>
      <c r="C53" s="71" t="s">
        <v>12</v>
      </c>
      <c r="D53" s="12">
        <v>1</v>
      </c>
      <c r="E53" s="72"/>
      <c r="F53" s="58"/>
    </row>
    <row r="54" spans="1:6" s="56" customFormat="1">
      <c r="A54" s="88"/>
      <c r="B54" s="76" t="s">
        <v>184</v>
      </c>
      <c r="C54" s="71" t="s">
        <v>12</v>
      </c>
      <c r="D54" s="12">
        <v>1</v>
      </c>
      <c r="E54" s="72"/>
      <c r="F54" s="58"/>
    </row>
    <row r="55" spans="1:6" s="56" customFormat="1">
      <c r="A55" s="88"/>
      <c r="B55" s="102"/>
      <c r="C55" s="71"/>
      <c r="D55" s="12"/>
      <c r="E55" s="72"/>
      <c r="F55" s="58"/>
    </row>
    <row r="56" spans="1:6" s="68" customFormat="1" ht="13.8">
      <c r="A56" s="77"/>
      <c r="B56" s="96" t="str">
        <f>"Sous-Total "&amp;B48</f>
        <v>Sous-Total Tableaux Généraux Basse Tension</v>
      </c>
      <c r="C56" s="77"/>
      <c r="D56" s="78"/>
      <c r="E56" s="79"/>
      <c r="F56" s="67">
        <f>SUBTOTAL(9,F48:F54)</f>
        <v>0</v>
      </c>
    </row>
    <row r="57" spans="1:6" s="56" customFormat="1">
      <c r="A57" s="88"/>
      <c r="B57" s="102"/>
      <c r="C57" s="71"/>
      <c r="D57" s="12"/>
      <c r="E57" s="72"/>
      <c r="F57" s="58"/>
    </row>
    <row r="58" spans="1:6" s="68" customFormat="1" ht="13.8">
      <c r="A58" s="77" t="s">
        <v>74</v>
      </c>
      <c r="B58" s="96" t="s">
        <v>75</v>
      </c>
      <c r="C58" s="77"/>
      <c r="D58" s="78"/>
      <c r="E58" s="80"/>
      <c r="F58" s="69"/>
    </row>
    <row r="59" spans="1:6" ht="6.75" customHeight="1">
      <c r="A59" s="12"/>
      <c r="B59" s="97"/>
      <c r="C59" s="12"/>
      <c r="D59" s="81"/>
      <c r="E59" s="75"/>
      <c r="F59" s="66"/>
    </row>
    <row r="60" spans="1:6">
      <c r="A60" s="12"/>
      <c r="B60" s="76" t="s">
        <v>76</v>
      </c>
      <c r="C60" s="12" t="s">
        <v>12</v>
      </c>
      <c r="D60" s="59">
        <v>1</v>
      </c>
      <c r="E60" s="75"/>
      <c r="F60" s="66"/>
    </row>
    <row r="61" spans="1:6" s="56" customFormat="1">
      <c r="A61" s="88"/>
      <c r="B61" s="84" t="s">
        <v>78</v>
      </c>
      <c r="C61" s="71"/>
      <c r="D61" s="12"/>
      <c r="E61" s="72"/>
      <c r="F61" s="58"/>
    </row>
    <row r="62" spans="1:6" s="56" customFormat="1">
      <c r="A62" s="88"/>
      <c r="B62" s="102"/>
      <c r="C62" s="71"/>
      <c r="D62" s="12"/>
      <c r="E62" s="72"/>
      <c r="F62" s="58"/>
    </row>
    <row r="63" spans="1:6">
      <c r="A63" s="12"/>
      <c r="B63" s="76" t="s">
        <v>77</v>
      </c>
      <c r="C63" s="12" t="s">
        <v>12</v>
      </c>
      <c r="D63" s="59">
        <v>1</v>
      </c>
      <c r="E63" s="75"/>
      <c r="F63" s="66"/>
    </row>
    <row r="64" spans="1:6" s="56" customFormat="1">
      <c r="A64" s="88"/>
      <c r="B64" s="84" t="s">
        <v>79</v>
      </c>
      <c r="C64" s="71"/>
      <c r="D64" s="12"/>
      <c r="E64" s="72"/>
      <c r="F64" s="58"/>
    </row>
    <row r="65" spans="1:6" s="56" customFormat="1">
      <c r="A65" s="88"/>
      <c r="B65" s="102"/>
      <c r="C65" s="71"/>
      <c r="D65" s="12"/>
      <c r="E65" s="72"/>
      <c r="F65" s="58"/>
    </row>
    <row r="66" spans="1:6" s="68" customFormat="1" ht="13.8">
      <c r="A66" s="77"/>
      <c r="B66" s="70" t="str">
        <f>"Sous-Total "&amp;B58</f>
        <v>Sous-Total Alimentations Sans Interruption</v>
      </c>
      <c r="C66" s="77"/>
      <c r="D66" s="78"/>
      <c r="E66" s="79"/>
      <c r="F66" s="67">
        <f>SUBTOTAL(9,F58:F64)</f>
        <v>0</v>
      </c>
    </row>
    <row r="67" spans="1:6" s="56" customFormat="1">
      <c r="A67" s="88"/>
      <c r="B67" s="73"/>
      <c r="C67" s="71"/>
      <c r="D67" s="12"/>
      <c r="E67" s="72"/>
      <c r="F67" s="58"/>
    </row>
    <row r="68" spans="1:6" s="68" customFormat="1" ht="13.8">
      <c r="A68" s="77" t="s">
        <v>80</v>
      </c>
      <c r="B68" s="96" t="s">
        <v>81</v>
      </c>
      <c r="C68" s="77"/>
      <c r="D68" s="78"/>
      <c r="E68" s="80"/>
      <c r="F68" s="69"/>
    </row>
    <row r="69" spans="1:6" ht="6.75" customHeight="1">
      <c r="A69" s="12"/>
      <c r="B69" s="97"/>
      <c r="C69" s="12"/>
      <c r="D69" s="81"/>
      <c r="E69" s="75"/>
      <c r="F69" s="66"/>
    </row>
    <row r="70" spans="1:6">
      <c r="A70" s="12"/>
      <c r="B70" s="97" t="s">
        <v>82</v>
      </c>
      <c r="C70" s="12"/>
      <c r="D70" s="59"/>
      <c r="E70" s="75"/>
      <c r="F70" s="66"/>
    </row>
    <row r="71" spans="1:6">
      <c r="A71" s="12"/>
      <c r="B71" s="74"/>
      <c r="C71" s="12"/>
      <c r="D71" s="59"/>
      <c r="E71" s="75"/>
      <c r="F71" s="66"/>
    </row>
    <row r="72" spans="1:6" s="68" customFormat="1" ht="13.8">
      <c r="A72" s="77"/>
      <c r="B72" s="70" t="str">
        <f>"Sous-Total "&amp;B68</f>
        <v>Sous-Total Automatismes</v>
      </c>
      <c r="C72" s="77"/>
      <c r="D72" s="78"/>
      <c r="E72" s="79"/>
      <c r="F72" s="67">
        <f>SUBTOTAL(9,F68:F70)</f>
        <v>0</v>
      </c>
    </row>
    <row r="73" spans="1:6" s="56" customFormat="1">
      <c r="A73" s="88"/>
      <c r="B73" s="73"/>
      <c r="C73" s="71"/>
      <c r="D73" s="12"/>
      <c r="E73" s="72"/>
      <c r="F73" s="58"/>
    </row>
    <row r="74" spans="1:6" s="68" customFormat="1" ht="13.8">
      <c r="A74" s="77" t="s">
        <v>83</v>
      </c>
      <c r="B74" s="96" t="s">
        <v>84</v>
      </c>
      <c r="C74" s="77"/>
      <c r="D74" s="78"/>
      <c r="E74" s="80"/>
      <c r="F74" s="69"/>
    </row>
    <row r="75" spans="1:6" ht="3.75" customHeight="1">
      <c r="A75" s="12"/>
      <c r="B75" s="97"/>
      <c r="C75" s="12"/>
      <c r="D75" s="59"/>
      <c r="E75" s="75"/>
      <c r="F75" s="66"/>
    </row>
    <row r="76" spans="1:6">
      <c r="A76" s="12"/>
      <c r="B76" s="76" t="s">
        <v>85</v>
      </c>
      <c r="C76" s="12"/>
      <c r="D76" s="59"/>
      <c r="E76" s="75"/>
      <c r="F76" s="66"/>
    </row>
    <row r="77" spans="1:6" s="56" customFormat="1">
      <c r="A77" s="88"/>
      <c r="B77" s="101" t="s">
        <v>86</v>
      </c>
      <c r="C77" s="71" t="s">
        <v>9</v>
      </c>
      <c r="D77" s="12"/>
      <c r="E77" s="72"/>
      <c r="F77" s="58"/>
    </row>
    <row r="78" spans="1:6" s="56" customFormat="1">
      <c r="A78" s="88"/>
      <c r="B78" s="101" t="s">
        <v>87</v>
      </c>
      <c r="C78" s="71" t="s">
        <v>9</v>
      </c>
      <c r="D78" s="12"/>
      <c r="E78" s="72"/>
      <c r="F78" s="58"/>
    </row>
    <row r="79" spans="1:6" s="56" customFormat="1">
      <c r="A79" s="88"/>
      <c r="B79" s="101" t="s">
        <v>88</v>
      </c>
      <c r="C79" s="71" t="s">
        <v>10</v>
      </c>
      <c r="D79" s="12"/>
      <c r="E79" s="72"/>
      <c r="F79" s="58"/>
    </row>
    <row r="80" spans="1:6" s="56" customFormat="1">
      <c r="A80" s="88"/>
      <c r="B80" s="102"/>
      <c r="C80" s="71"/>
      <c r="D80" s="12"/>
      <c r="E80" s="72"/>
      <c r="F80" s="58"/>
    </row>
    <row r="81" spans="1:6" s="56" customFormat="1">
      <c r="A81" s="88"/>
      <c r="B81" s="76" t="s">
        <v>98</v>
      </c>
      <c r="C81" s="71"/>
      <c r="D81" s="12"/>
      <c r="E81" s="72"/>
      <c r="F81" s="58"/>
    </row>
    <row r="82" spans="1:6" s="56" customFormat="1">
      <c r="A82" s="88"/>
      <c r="B82" s="101" t="s">
        <v>89</v>
      </c>
      <c r="C82" s="71" t="s">
        <v>9</v>
      </c>
      <c r="D82" s="12"/>
      <c r="E82" s="72"/>
      <c r="F82" s="58"/>
    </row>
    <row r="83" spans="1:6" s="56" customFormat="1">
      <c r="A83" s="88"/>
      <c r="B83" s="101" t="s">
        <v>90</v>
      </c>
      <c r="C83" s="71" t="s">
        <v>9</v>
      </c>
      <c r="D83" s="12"/>
      <c r="E83" s="72"/>
      <c r="F83" s="58"/>
    </row>
    <row r="84" spans="1:6" s="56" customFormat="1">
      <c r="A84" s="88"/>
      <c r="B84" s="101" t="s">
        <v>91</v>
      </c>
      <c r="C84" s="71" t="s">
        <v>9</v>
      </c>
      <c r="D84" s="12"/>
      <c r="E84" s="72"/>
      <c r="F84" s="58"/>
    </row>
    <row r="85" spans="1:6" s="56" customFormat="1">
      <c r="A85" s="88"/>
      <c r="B85" s="101" t="s">
        <v>92</v>
      </c>
      <c r="C85" s="71" t="s">
        <v>9</v>
      </c>
      <c r="D85" s="12"/>
      <c r="E85" s="72"/>
      <c r="F85" s="58"/>
    </row>
    <row r="86" spans="1:6" s="56" customFormat="1">
      <c r="A86" s="88"/>
      <c r="B86" s="101" t="s">
        <v>93</v>
      </c>
      <c r="C86" s="71" t="s">
        <v>9</v>
      </c>
      <c r="D86" s="12"/>
      <c r="E86" s="72"/>
      <c r="F86" s="58"/>
    </row>
    <row r="87" spans="1:6" s="56" customFormat="1">
      <c r="A87" s="88"/>
      <c r="B87" s="101" t="s">
        <v>87</v>
      </c>
      <c r="C87" s="71" t="s">
        <v>9</v>
      </c>
      <c r="D87" s="12"/>
      <c r="E87" s="72"/>
      <c r="F87" s="58"/>
    </row>
    <row r="88" spans="1:6" s="56" customFormat="1">
      <c r="A88" s="88"/>
      <c r="B88" s="101" t="s">
        <v>88</v>
      </c>
      <c r="C88" s="71"/>
      <c r="D88" s="12"/>
      <c r="E88" s="72"/>
      <c r="F88" s="58"/>
    </row>
    <row r="89" spans="1:6" s="56" customFormat="1">
      <c r="A89" s="88"/>
      <c r="B89" s="101"/>
      <c r="C89" s="71"/>
      <c r="D89" s="12"/>
      <c r="E89" s="72"/>
      <c r="F89" s="58"/>
    </row>
    <row r="90" spans="1:6" s="56" customFormat="1">
      <c r="A90" s="88"/>
      <c r="B90" s="76" t="s">
        <v>17</v>
      </c>
      <c r="C90" s="71"/>
      <c r="D90" s="12"/>
      <c r="E90" s="72"/>
      <c r="F90" s="58"/>
    </row>
    <row r="91" spans="1:6" s="56" customFormat="1">
      <c r="A91" s="88"/>
      <c r="B91" s="101" t="s">
        <v>94</v>
      </c>
      <c r="C91" s="71" t="s">
        <v>9</v>
      </c>
      <c r="D91" s="12"/>
      <c r="E91" s="72"/>
      <c r="F91" s="58"/>
    </row>
    <row r="92" spans="1:6" s="56" customFormat="1">
      <c r="A92" s="88"/>
      <c r="B92" s="101" t="s">
        <v>95</v>
      </c>
      <c r="C92" s="71" t="s">
        <v>9</v>
      </c>
      <c r="D92" s="12"/>
      <c r="E92" s="72"/>
      <c r="F92" s="58"/>
    </row>
    <row r="93" spans="1:6" s="56" customFormat="1">
      <c r="A93" s="88"/>
      <c r="B93" s="101" t="s">
        <v>96</v>
      </c>
      <c r="C93" s="71" t="s">
        <v>10</v>
      </c>
      <c r="D93" s="12"/>
      <c r="E93" s="72"/>
      <c r="F93" s="58"/>
    </row>
    <row r="94" spans="1:6" s="56" customFormat="1">
      <c r="A94" s="88"/>
      <c r="B94" s="73"/>
      <c r="C94" s="71"/>
      <c r="D94" s="12"/>
      <c r="E94" s="72"/>
      <c r="F94" s="58"/>
    </row>
    <row r="95" spans="1:6" s="68" customFormat="1" ht="13.8">
      <c r="A95" s="77"/>
      <c r="B95" s="70" t="str">
        <f>"Sous-Total "&amp;B74</f>
        <v>Sous-Total Cheminement des câbles</v>
      </c>
      <c r="C95" s="77"/>
      <c r="D95" s="78"/>
      <c r="E95" s="79"/>
      <c r="F95" s="67">
        <f>SUBTOTAL(9,F74:F93)</f>
        <v>0</v>
      </c>
    </row>
    <row r="96" spans="1:6" s="56" customFormat="1">
      <c r="A96" s="88"/>
      <c r="B96" s="73"/>
      <c r="C96" s="71"/>
      <c r="D96" s="12"/>
      <c r="E96" s="72"/>
      <c r="F96" s="58"/>
    </row>
    <row r="97" spans="1:6" s="68" customFormat="1" ht="13.8">
      <c r="A97" s="77" t="s">
        <v>13</v>
      </c>
      <c r="B97" s="96" t="s">
        <v>99</v>
      </c>
      <c r="C97" s="77"/>
      <c r="D97" s="78"/>
      <c r="E97" s="80"/>
      <c r="F97" s="69"/>
    </row>
    <row r="98" spans="1:6" ht="3.75" customHeight="1">
      <c r="A98" s="12"/>
      <c r="B98" s="97"/>
      <c r="C98" s="12"/>
      <c r="D98" s="59"/>
      <c r="E98" s="75"/>
      <c r="F98" s="66"/>
    </row>
    <row r="99" spans="1:6">
      <c r="A99" s="12"/>
      <c r="B99" s="76" t="s">
        <v>290</v>
      </c>
      <c r="C99" s="12" t="s">
        <v>11</v>
      </c>
      <c r="D99" s="59">
        <v>1</v>
      </c>
      <c r="E99" s="75"/>
      <c r="F99" s="66"/>
    </row>
    <row r="100" spans="1:6">
      <c r="A100" s="12"/>
      <c r="B100" s="76" t="s">
        <v>291</v>
      </c>
      <c r="C100" s="12" t="s">
        <v>11</v>
      </c>
      <c r="D100" s="59">
        <v>1</v>
      </c>
      <c r="E100" s="75"/>
      <c r="F100" s="66"/>
    </row>
    <row r="101" spans="1:6">
      <c r="A101" s="12"/>
      <c r="B101" s="76" t="s">
        <v>325</v>
      </c>
      <c r="C101" s="12" t="s">
        <v>12</v>
      </c>
      <c r="D101" s="59">
        <v>2</v>
      </c>
      <c r="E101" s="75"/>
      <c r="F101" s="66"/>
    </row>
    <row r="102" spans="1:6" s="56" customFormat="1">
      <c r="A102" s="88"/>
      <c r="B102" s="73"/>
      <c r="C102" s="71"/>
      <c r="D102" s="12"/>
      <c r="E102" s="72"/>
      <c r="F102" s="58"/>
    </row>
    <row r="103" spans="1:6" s="68" customFormat="1" ht="13.8">
      <c r="A103" s="77"/>
      <c r="B103" s="70" t="str">
        <f>"Sous-Total "&amp;B97</f>
        <v>Sous-Total Distribution secondaire Basse Tension</v>
      </c>
      <c r="C103" s="77"/>
      <c r="D103" s="78"/>
      <c r="E103" s="79"/>
      <c r="F103" s="67">
        <f>SUBTOTAL(9,F97:F102)</f>
        <v>0</v>
      </c>
    </row>
    <row r="104" spans="1:6" s="56" customFormat="1">
      <c r="A104" s="88"/>
      <c r="B104" s="73"/>
      <c r="C104" s="71"/>
      <c r="D104" s="12"/>
      <c r="E104" s="72"/>
      <c r="F104" s="58"/>
    </row>
    <row r="105" spans="1:6" s="68" customFormat="1" ht="13.8">
      <c r="A105" s="77" t="s">
        <v>317</v>
      </c>
      <c r="B105" s="96" t="s">
        <v>106</v>
      </c>
      <c r="C105" s="77"/>
      <c r="D105" s="78"/>
      <c r="E105" s="80"/>
      <c r="F105" s="69"/>
    </row>
    <row r="106" spans="1:6" ht="3.75" customHeight="1">
      <c r="A106" s="12"/>
      <c r="B106" s="97"/>
      <c r="C106" s="12"/>
      <c r="D106" s="59"/>
      <c r="E106" s="75"/>
      <c r="F106" s="66"/>
    </row>
    <row r="107" spans="1:6">
      <c r="A107" s="12"/>
      <c r="B107" s="76" t="s">
        <v>107</v>
      </c>
      <c r="C107" s="12" t="s">
        <v>12</v>
      </c>
      <c r="D107" s="59"/>
      <c r="E107" s="75"/>
      <c r="F107" s="66"/>
    </row>
    <row r="108" spans="1:6">
      <c r="A108" s="12"/>
      <c r="B108" s="76" t="s">
        <v>117</v>
      </c>
      <c r="C108" s="12" t="s">
        <v>12</v>
      </c>
      <c r="D108" s="59"/>
      <c r="E108" s="75"/>
      <c r="F108" s="66"/>
    </row>
    <row r="109" spans="1:6" s="56" customFormat="1">
      <c r="A109" s="88"/>
      <c r="B109" s="89" t="s">
        <v>118</v>
      </c>
      <c r="C109" s="71" t="s">
        <v>12</v>
      </c>
      <c r="D109" s="12"/>
      <c r="E109" s="72"/>
      <c r="F109" s="58"/>
    </row>
    <row r="110" spans="1:6" s="56" customFormat="1">
      <c r="A110" s="88"/>
      <c r="B110" s="89" t="s">
        <v>315</v>
      </c>
      <c r="C110" s="71" t="s">
        <v>12</v>
      </c>
      <c r="D110" s="12"/>
      <c r="E110" s="72"/>
      <c r="F110" s="58"/>
    </row>
    <row r="111" spans="1:6" s="56" customFormat="1">
      <c r="A111" s="88"/>
      <c r="B111" s="89" t="s">
        <v>109</v>
      </c>
      <c r="C111" s="71" t="s">
        <v>12</v>
      </c>
      <c r="D111" s="12"/>
      <c r="E111" s="72"/>
      <c r="F111" s="58"/>
    </row>
    <row r="112" spans="1:6" s="56" customFormat="1">
      <c r="A112" s="88"/>
      <c r="B112" s="89" t="s">
        <v>110</v>
      </c>
      <c r="C112" s="71" t="s">
        <v>12</v>
      </c>
      <c r="D112" s="12"/>
      <c r="E112" s="72"/>
      <c r="F112" s="58"/>
    </row>
    <row r="113" spans="1:6" s="56" customFormat="1">
      <c r="A113" s="88"/>
      <c r="B113" s="89" t="s">
        <v>112</v>
      </c>
      <c r="C113" s="71" t="s">
        <v>12</v>
      </c>
      <c r="D113" s="12"/>
      <c r="E113" s="72"/>
      <c r="F113" s="58"/>
    </row>
    <row r="114" spans="1:6" s="56" customFormat="1">
      <c r="A114" s="88"/>
      <c r="B114" s="89" t="s">
        <v>111</v>
      </c>
      <c r="C114" s="71" t="s">
        <v>10</v>
      </c>
      <c r="D114" s="12"/>
      <c r="E114" s="72"/>
      <c r="F114" s="58"/>
    </row>
    <row r="115" spans="1:6">
      <c r="A115" s="12"/>
      <c r="B115" s="76" t="s">
        <v>122</v>
      </c>
      <c r="C115" s="12" t="s">
        <v>10</v>
      </c>
      <c r="D115" s="59"/>
      <c r="E115" s="75"/>
      <c r="F115" s="66"/>
    </row>
    <row r="116" spans="1:6" s="56" customFormat="1">
      <c r="A116" s="88"/>
      <c r="B116" s="73"/>
      <c r="C116" s="71"/>
      <c r="D116" s="12"/>
      <c r="E116" s="72"/>
      <c r="F116" s="58"/>
    </row>
    <row r="117" spans="1:6" s="68" customFormat="1" ht="13.8">
      <c r="A117" s="77"/>
      <c r="B117" s="70" t="str">
        <f>"Sous-Total "&amp;B105</f>
        <v>Sous-Total Eclairage et Petit Appareillage</v>
      </c>
      <c r="C117" s="77"/>
      <c r="D117" s="78"/>
      <c r="E117" s="79"/>
      <c r="F117" s="67">
        <f>SUBTOTAL(9,F105:F115)</f>
        <v>0</v>
      </c>
    </row>
    <row r="118" spans="1:6" s="56" customFormat="1">
      <c r="A118" s="88"/>
      <c r="B118" s="73"/>
      <c r="C118" s="71"/>
      <c r="D118" s="12"/>
      <c r="E118" s="72"/>
      <c r="F118" s="58"/>
    </row>
    <row r="119" spans="1:6" s="68" customFormat="1" ht="13.8">
      <c r="A119" s="77" t="s">
        <v>16</v>
      </c>
      <c r="B119" s="96" t="s">
        <v>286</v>
      </c>
      <c r="C119" s="77"/>
      <c r="D119" s="78"/>
      <c r="E119" s="80"/>
      <c r="F119" s="69"/>
    </row>
    <row r="120" spans="1:6" ht="3.75" customHeight="1">
      <c r="A120" s="12"/>
      <c r="B120" s="97"/>
      <c r="C120" s="12"/>
      <c r="D120" s="59"/>
      <c r="E120" s="75"/>
      <c r="F120" s="66"/>
    </row>
    <row r="121" spans="1:6">
      <c r="A121" s="12"/>
      <c r="B121" s="76" t="s">
        <v>124</v>
      </c>
      <c r="C121" s="12"/>
      <c r="D121" s="59"/>
      <c r="E121" s="75"/>
      <c r="F121" s="66"/>
    </row>
    <row r="122" spans="1:6">
      <c r="A122" s="12"/>
      <c r="B122" s="84" t="s">
        <v>133</v>
      </c>
      <c r="C122" s="12" t="s">
        <v>125</v>
      </c>
      <c r="D122" s="59"/>
      <c r="E122" s="75"/>
      <c r="F122" s="66"/>
    </row>
    <row r="123" spans="1:6">
      <c r="A123" s="12"/>
      <c r="B123" s="84" t="s">
        <v>318</v>
      </c>
      <c r="C123" s="12" t="s">
        <v>125</v>
      </c>
      <c r="D123" s="59"/>
      <c r="E123" s="75"/>
      <c r="F123" s="66"/>
    </row>
    <row r="124" spans="1:6" ht="26.4">
      <c r="A124" s="12"/>
      <c r="B124" s="84" t="s">
        <v>319</v>
      </c>
      <c r="C124" s="12" t="s">
        <v>11</v>
      </c>
      <c r="D124" s="59"/>
      <c r="E124" s="75"/>
      <c r="F124" s="66"/>
    </row>
    <row r="125" spans="1:6">
      <c r="A125" s="12"/>
      <c r="B125" s="84"/>
      <c r="C125" s="12"/>
      <c r="D125" s="59"/>
      <c r="E125" s="75"/>
      <c r="F125" s="66"/>
    </row>
    <row r="126" spans="1:6">
      <c r="A126" s="12"/>
      <c r="B126" s="76" t="s">
        <v>136</v>
      </c>
      <c r="C126" s="12"/>
      <c r="D126" s="59"/>
      <c r="E126" s="75"/>
      <c r="F126" s="66"/>
    </row>
    <row r="127" spans="1:6">
      <c r="A127" s="12"/>
      <c r="B127" s="84" t="s">
        <v>142</v>
      </c>
      <c r="C127" s="12" t="s">
        <v>125</v>
      </c>
      <c r="D127" s="59"/>
      <c r="E127" s="75"/>
      <c r="F127" s="66"/>
    </row>
    <row r="128" spans="1:6" ht="12" customHeight="1">
      <c r="A128" s="12"/>
      <c r="B128" s="84" t="s">
        <v>144</v>
      </c>
      <c r="C128" s="12" t="s">
        <v>125</v>
      </c>
      <c r="D128" s="59"/>
      <c r="E128" s="75"/>
      <c r="F128" s="66"/>
    </row>
    <row r="129" spans="1:6">
      <c r="A129" s="12"/>
      <c r="B129" s="84" t="s">
        <v>145</v>
      </c>
      <c r="C129" s="12" t="s">
        <v>125</v>
      </c>
      <c r="D129" s="59"/>
      <c r="E129" s="75"/>
      <c r="F129" s="66"/>
    </row>
    <row r="130" spans="1:6" s="7" customFormat="1" ht="14.4">
      <c r="A130" s="87"/>
      <c r="B130" s="105"/>
      <c r="C130" s="12"/>
      <c r="D130" s="12"/>
      <c r="E130" s="86"/>
      <c r="F130" s="65"/>
    </row>
    <row r="131" spans="1:6" s="7" customFormat="1">
      <c r="A131" s="87"/>
      <c r="B131" s="76" t="s">
        <v>147</v>
      </c>
      <c r="C131" s="12"/>
      <c r="D131" s="12"/>
      <c r="E131" s="75"/>
      <c r="F131" s="66"/>
    </row>
    <row r="132" spans="1:6" s="7" customFormat="1" ht="14.4">
      <c r="A132" s="85"/>
      <c r="B132" s="84" t="s">
        <v>149</v>
      </c>
      <c r="C132" s="106" t="s">
        <v>125</v>
      </c>
      <c r="D132" s="12"/>
      <c r="E132" s="86"/>
      <c r="F132" s="66"/>
    </row>
    <row r="133" spans="1:6" ht="14.4">
      <c r="A133" s="12"/>
      <c r="B133" s="84" t="s">
        <v>152</v>
      </c>
      <c r="C133" s="106" t="s">
        <v>125</v>
      </c>
      <c r="D133" s="59"/>
      <c r="E133" s="75"/>
      <c r="F133" s="66"/>
    </row>
    <row r="134" spans="1:6" ht="14.4">
      <c r="A134" s="12"/>
      <c r="B134" s="84" t="s">
        <v>153</v>
      </c>
      <c r="C134" s="106" t="s">
        <v>125</v>
      </c>
      <c r="D134" s="59"/>
      <c r="E134" s="75"/>
      <c r="F134" s="66"/>
    </row>
    <row r="135" spans="1:6">
      <c r="A135" s="82"/>
      <c r="B135" s="74"/>
      <c r="C135" s="12"/>
      <c r="D135" s="59"/>
      <c r="E135" s="75"/>
      <c r="F135" s="66"/>
    </row>
    <row r="136" spans="1:6">
      <c r="A136" s="11"/>
      <c r="B136" s="76" t="s">
        <v>156</v>
      </c>
      <c r="C136" s="12"/>
      <c r="D136" s="59"/>
      <c r="E136" s="75"/>
      <c r="F136" s="66"/>
    </row>
    <row r="137" spans="1:6" s="7" customFormat="1">
      <c r="A137" s="85"/>
      <c r="B137" s="84" t="s">
        <v>159</v>
      </c>
      <c r="C137" s="12"/>
      <c r="D137" s="59"/>
      <c r="E137" s="75"/>
      <c r="F137" s="66"/>
    </row>
    <row r="138" spans="1:6">
      <c r="A138" s="85"/>
      <c r="B138" s="114" t="s">
        <v>157</v>
      </c>
      <c r="C138" s="12" t="s">
        <v>12</v>
      </c>
      <c r="D138" s="81"/>
      <c r="E138" s="83"/>
      <c r="F138" s="58"/>
    </row>
    <row r="139" spans="1:6" s="56" customFormat="1">
      <c r="A139" s="88"/>
      <c r="B139" s="114" t="s">
        <v>158</v>
      </c>
      <c r="C139" s="71" t="s">
        <v>12</v>
      </c>
      <c r="D139" s="12"/>
      <c r="E139" s="72"/>
      <c r="F139" s="58"/>
    </row>
    <row r="140" spans="1:6" s="56" customFormat="1">
      <c r="A140" s="88"/>
      <c r="B140" s="84" t="s">
        <v>160</v>
      </c>
      <c r="C140" s="71"/>
      <c r="D140" s="12"/>
      <c r="E140" s="72"/>
      <c r="F140" s="58"/>
    </row>
    <row r="141" spans="1:6" s="56" customFormat="1">
      <c r="A141" s="88"/>
      <c r="B141" s="114" t="s">
        <v>157</v>
      </c>
      <c r="C141" s="12" t="s">
        <v>12</v>
      </c>
      <c r="D141" s="12"/>
      <c r="E141" s="72"/>
      <c r="F141" s="58"/>
    </row>
    <row r="142" spans="1:6" s="56" customFormat="1">
      <c r="A142" s="88"/>
      <c r="B142" s="114" t="s">
        <v>158</v>
      </c>
      <c r="C142" s="71" t="s">
        <v>12</v>
      </c>
      <c r="D142" s="12"/>
      <c r="E142" s="72"/>
      <c r="F142" s="58"/>
    </row>
    <row r="143" spans="1:6" s="56" customFormat="1" ht="14.4">
      <c r="A143" s="88"/>
      <c r="B143" s="107"/>
      <c r="C143" s="71"/>
      <c r="D143" s="12"/>
      <c r="E143" s="72"/>
      <c r="F143" s="58"/>
    </row>
    <row r="144" spans="1:6" s="7" customFormat="1">
      <c r="A144" s="87"/>
      <c r="B144" s="76" t="s">
        <v>167</v>
      </c>
      <c r="C144" s="12"/>
      <c r="D144" s="12"/>
      <c r="E144" s="75"/>
      <c r="F144" s="66"/>
    </row>
    <row r="145" spans="1:6" s="7" customFormat="1">
      <c r="A145" s="85"/>
      <c r="B145" s="84" t="s">
        <v>162</v>
      </c>
      <c r="C145" s="12" t="s">
        <v>12</v>
      </c>
      <c r="D145" s="59"/>
      <c r="E145" s="75"/>
      <c r="F145" s="66"/>
    </row>
    <row r="146" spans="1:6" s="7" customFormat="1">
      <c r="A146" s="85"/>
      <c r="B146" s="84" t="s">
        <v>163</v>
      </c>
      <c r="C146" s="12" t="s">
        <v>12</v>
      </c>
      <c r="D146" s="59"/>
      <c r="E146" s="75"/>
      <c r="F146" s="66"/>
    </row>
    <row r="147" spans="1:6" s="7" customFormat="1">
      <c r="A147" s="85"/>
      <c r="B147" s="92" t="s">
        <v>267</v>
      </c>
      <c r="C147" s="12" t="s">
        <v>12</v>
      </c>
      <c r="D147" s="59"/>
      <c r="E147" s="75"/>
      <c r="F147" s="66"/>
    </row>
    <row r="148" spans="1:6" s="7" customFormat="1">
      <c r="A148" s="85"/>
      <c r="B148" s="84" t="s">
        <v>164</v>
      </c>
      <c r="C148" s="62" t="s">
        <v>11</v>
      </c>
      <c r="D148" s="59"/>
      <c r="E148" s="75"/>
      <c r="F148" s="66"/>
    </row>
    <row r="149" spans="1:6" s="7" customFormat="1">
      <c r="A149" s="85"/>
      <c r="B149" s="84" t="s">
        <v>165</v>
      </c>
      <c r="C149" s="62" t="s">
        <v>11</v>
      </c>
      <c r="D149" s="59"/>
      <c r="E149" s="75"/>
      <c r="F149" s="66"/>
    </row>
    <row r="150" spans="1:6">
      <c r="A150" s="1"/>
      <c r="B150" s="84" t="s">
        <v>50</v>
      </c>
      <c r="C150" s="62" t="s">
        <v>11</v>
      </c>
      <c r="D150" s="62">
        <v>1</v>
      </c>
      <c r="E150" s="65"/>
      <c r="F150" s="66"/>
    </row>
    <row r="151" spans="1:6">
      <c r="A151" s="1"/>
      <c r="B151" s="84" t="s">
        <v>169</v>
      </c>
      <c r="C151" s="62" t="s">
        <v>11</v>
      </c>
      <c r="D151" s="62">
        <v>1</v>
      </c>
      <c r="E151" s="65"/>
      <c r="F151" s="66"/>
    </row>
    <row r="152" spans="1:6" s="7" customFormat="1">
      <c r="A152" s="85"/>
      <c r="B152" s="74"/>
      <c r="C152" s="12"/>
      <c r="D152" s="59"/>
      <c r="E152" s="75"/>
      <c r="F152" s="66"/>
    </row>
    <row r="153" spans="1:6" s="7" customFormat="1">
      <c r="A153" s="87"/>
      <c r="B153" s="76" t="s">
        <v>166</v>
      </c>
      <c r="C153" s="12"/>
      <c r="D153" s="12"/>
      <c r="E153" s="75"/>
      <c r="F153" s="66"/>
    </row>
    <row r="154" spans="1:6" s="7" customFormat="1">
      <c r="A154" s="85"/>
      <c r="B154" s="74" t="s">
        <v>320</v>
      </c>
      <c r="C154" s="108" t="s">
        <v>11</v>
      </c>
      <c r="D154" s="59"/>
      <c r="E154" s="75"/>
      <c r="F154" s="66"/>
    </row>
    <row r="155" spans="1:6" s="56" customFormat="1">
      <c r="A155" s="88"/>
      <c r="B155" s="74" t="s">
        <v>168</v>
      </c>
      <c r="C155" s="109" t="s">
        <v>12</v>
      </c>
      <c r="D155" s="12"/>
      <c r="E155" s="72"/>
      <c r="F155" s="58"/>
    </row>
    <row r="156" spans="1:6" s="56" customFormat="1">
      <c r="A156" s="88"/>
      <c r="B156" s="74" t="s">
        <v>324</v>
      </c>
      <c r="C156" s="109" t="s">
        <v>12</v>
      </c>
      <c r="D156" s="12"/>
      <c r="E156" s="72"/>
      <c r="F156" s="58"/>
    </row>
    <row r="157" spans="1:6" s="56" customFormat="1" ht="14.4">
      <c r="A157" s="88"/>
      <c r="B157" s="107"/>
      <c r="C157" s="110"/>
      <c r="D157" s="12"/>
      <c r="E157" s="72"/>
      <c r="F157" s="58"/>
    </row>
    <row r="158" spans="1:6" s="68" customFormat="1" ht="13.8">
      <c r="A158" s="77"/>
      <c r="B158" s="70" t="str">
        <f>"Sous-Total "&amp;B119</f>
        <v>Sous-Total Travaux de second œuvre et autres CET</v>
      </c>
      <c r="C158" s="77"/>
      <c r="D158" s="78"/>
      <c r="E158" s="79"/>
      <c r="F158" s="67">
        <f>SUBTOTAL(9,F119:F155)</f>
        <v>0</v>
      </c>
    </row>
    <row r="159" spans="1:6" ht="13.8" thickBot="1">
      <c r="A159" s="1"/>
      <c r="B159" s="17"/>
      <c r="C159" s="1"/>
      <c r="D159" s="12"/>
      <c r="E159" s="13"/>
      <c r="F159" s="51"/>
    </row>
    <row r="160" spans="1:6" ht="13.8" thickTop="1">
      <c r="A160" s="42"/>
      <c r="B160" s="43" t="str">
        <f>"TOTAL "&amp;A2&amp;B2</f>
        <v>TOTAL POSTE LEMONNIER</v>
      </c>
      <c r="C160" s="23"/>
      <c r="D160" s="24"/>
      <c r="E160" s="44"/>
      <c r="F160" s="57">
        <f>SUBTOTAL(9,F7:F158)</f>
        <v>0</v>
      </c>
    </row>
    <row r="161" spans="1:7" ht="13.8" thickBot="1">
      <c r="A161" s="45"/>
      <c r="B161" s="46"/>
      <c r="C161" s="47"/>
      <c r="D161" s="48"/>
      <c r="E161" s="49"/>
      <c r="F161" s="50"/>
    </row>
    <row r="162" spans="1:7" ht="13.8" thickTop="1">
      <c r="G162" s="3"/>
    </row>
    <row r="163" spans="1:7">
      <c r="G163" s="3"/>
    </row>
    <row r="164" spans="1:7">
      <c r="G164" s="3"/>
    </row>
    <row r="165" spans="1:7">
      <c r="G165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295"/>
  <sheetViews>
    <sheetView showGridLines="0" view="pageBreakPreview" topLeftCell="A244" zoomScale="85" zoomScaleNormal="100" zoomScaleSheetLayoutView="85" workbookViewId="0">
      <selection activeCell="J280" sqref="J280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185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186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6"/>
      <c r="C13" s="12"/>
      <c r="D13" s="59"/>
      <c r="E13" s="75"/>
      <c r="F13" s="66"/>
    </row>
    <row r="14" spans="1:6">
      <c r="A14" s="12"/>
      <c r="B14" s="98" t="s">
        <v>189</v>
      </c>
      <c r="C14" s="12"/>
      <c r="D14" s="81"/>
      <c r="E14" s="75"/>
      <c r="F14" s="66"/>
    </row>
    <row r="15" spans="1:6" ht="26.4">
      <c r="A15" s="12"/>
      <c r="B15" s="76" t="s">
        <v>250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321</v>
      </c>
      <c r="C16" s="12" t="s">
        <v>11</v>
      </c>
      <c r="D16" s="59">
        <v>1</v>
      </c>
      <c r="E16" s="75"/>
      <c r="F16" s="66"/>
    </row>
    <row r="17" spans="1:6">
      <c r="A17" s="12"/>
      <c r="B17" s="74"/>
      <c r="C17" s="12"/>
      <c r="D17" s="81"/>
      <c r="E17" s="83"/>
      <c r="F17" s="58"/>
    </row>
    <row r="18" spans="1:6" s="68" customFormat="1" ht="13.8">
      <c r="A18" s="77"/>
      <c r="B18" s="70" t="str">
        <f>"Sous-Total "&amp;B8</f>
        <v>Sous-Total Travaux de relevés</v>
      </c>
      <c r="C18" s="77"/>
      <c r="D18" s="78"/>
      <c r="E18" s="79"/>
      <c r="F18" s="67">
        <f>SUBTOTAL(9,F10:F15)</f>
        <v>0</v>
      </c>
    </row>
    <row r="19" spans="1:6">
      <c r="A19" s="12"/>
      <c r="B19" s="76"/>
      <c r="C19" s="12"/>
      <c r="D19" s="81"/>
      <c r="E19" s="83"/>
      <c r="F19" s="58"/>
    </row>
    <row r="20" spans="1:6" s="68" customFormat="1" ht="13.8">
      <c r="A20" s="77" t="s">
        <v>20</v>
      </c>
      <c r="B20" s="96" t="s">
        <v>21</v>
      </c>
      <c r="C20" s="77"/>
      <c r="D20" s="78"/>
      <c r="E20" s="79"/>
      <c r="F20" s="67"/>
    </row>
    <row r="21" spans="1:6" ht="6.75" customHeight="1">
      <c r="A21" s="12"/>
      <c r="B21" s="97"/>
      <c r="C21" s="12"/>
      <c r="D21" s="81"/>
      <c r="E21" s="83"/>
      <c r="F21" s="58"/>
    </row>
    <row r="22" spans="1:6">
      <c r="A22" s="12"/>
      <c r="B22" s="98" t="s">
        <v>186</v>
      </c>
      <c r="C22" s="12"/>
      <c r="D22" s="81"/>
      <c r="E22" s="75"/>
      <c r="F22" s="66"/>
    </row>
    <row r="23" spans="1:6">
      <c r="A23" s="12"/>
      <c r="B23" s="76" t="s">
        <v>23</v>
      </c>
      <c r="C23" s="12" t="s">
        <v>11</v>
      </c>
      <c r="D23" s="59">
        <v>1</v>
      </c>
      <c r="E23" s="75"/>
      <c r="F23" s="66"/>
    </row>
    <row r="24" spans="1:6">
      <c r="A24" s="12"/>
      <c r="B24" s="76" t="s">
        <v>170</v>
      </c>
      <c r="C24" s="12" t="s">
        <v>11</v>
      </c>
      <c r="D24" s="59">
        <v>1</v>
      </c>
      <c r="E24" s="75"/>
      <c r="F24" s="66"/>
    </row>
    <row r="25" spans="1:6">
      <c r="A25" s="12"/>
      <c r="B25" s="76" t="s">
        <v>24</v>
      </c>
      <c r="C25" s="12" t="s">
        <v>11</v>
      </c>
      <c r="D25" s="59">
        <v>1</v>
      </c>
      <c r="E25" s="75"/>
      <c r="F25" s="66"/>
    </row>
    <row r="26" spans="1:6">
      <c r="A26" s="12"/>
      <c r="B26" s="76" t="s">
        <v>25</v>
      </c>
      <c r="C26" s="12" t="s">
        <v>11</v>
      </c>
      <c r="D26" s="59">
        <v>1</v>
      </c>
      <c r="E26" s="75"/>
      <c r="F26" s="66"/>
    </row>
    <row r="27" spans="1:6" ht="12" customHeight="1">
      <c r="A27" s="12"/>
      <c r="B27" s="76" t="s">
        <v>26</v>
      </c>
      <c r="C27" s="12" t="s">
        <v>11</v>
      </c>
      <c r="D27" s="59">
        <v>1</v>
      </c>
      <c r="E27" s="75"/>
      <c r="F27" s="66"/>
    </row>
    <row r="28" spans="1:6">
      <c r="A28" s="12"/>
      <c r="B28" s="76"/>
      <c r="C28" s="12"/>
      <c r="D28" s="81"/>
      <c r="E28" s="75"/>
      <c r="F28" s="66"/>
    </row>
    <row r="29" spans="1:6">
      <c r="A29" s="12"/>
      <c r="B29" s="98" t="s">
        <v>189</v>
      </c>
      <c r="C29" s="12"/>
      <c r="D29" s="81"/>
      <c r="E29" s="75"/>
      <c r="F29" s="66"/>
    </row>
    <row r="30" spans="1:6">
      <c r="A30" s="12"/>
      <c r="B30" s="76" t="s">
        <v>23</v>
      </c>
      <c r="C30" s="12" t="s">
        <v>11</v>
      </c>
      <c r="D30" s="59">
        <v>1</v>
      </c>
      <c r="E30" s="75"/>
      <c r="F30" s="66"/>
    </row>
    <row r="31" spans="1:6">
      <c r="A31" s="12"/>
      <c r="B31" s="76" t="s">
        <v>170</v>
      </c>
      <c r="C31" s="12" t="s">
        <v>11</v>
      </c>
      <c r="D31" s="59">
        <v>1</v>
      </c>
      <c r="E31" s="75"/>
      <c r="F31" s="66"/>
    </row>
    <row r="32" spans="1:6">
      <c r="A32" s="12"/>
      <c r="B32" s="76" t="s">
        <v>24</v>
      </c>
      <c r="C32" s="12" t="s">
        <v>11</v>
      </c>
      <c r="D32" s="59">
        <v>1</v>
      </c>
      <c r="E32" s="75"/>
      <c r="F32" s="66"/>
    </row>
    <row r="33" spans="1:6">
      <c r="A33" s="12"/>
      <c r="B33" s="76" t="s">
        <v>25</v>
      </c>
      <c r="C33" s="12" t="s">
        <v>11</v>
      </c>
      <c r="D33" s="59">
        <v>1</v>
      </c>
      <c r="E33" s="75"/>
      <c r="F33" s="66"/>
    </row>
    <row r="34" spans="1:6" ht="12" customHeight="1">
      <c r="A34" s="12"/>
      <c r="B34" s="76" t="s">
        <v>26</v>
      </c>
      <c r="C34" s="12" t="s">
        <v>11</v>
      </c>
      <c r="D34" s="59">
        <v>1</v>
      </c>
      <c r="E34" s="75"/>
      <c r="F34" s="66"/>
    </row>
    <row r="35" spans="1:6">
      <c r="A35" s="12"/>
      <c r="B35" s="74"/>
      <c r="C35" s="12"/>
      <c r="D35" s="81"/>
      <c r="E35" s="83"/>
      <c r="F35" s="58"/>
    </row>
    <row r="36" spans="1:6" s="68" customFormat="1" ht="13.8">
      <c r="A36" s="77"/>
      <c r="B36" s="70" t="str">
        <f>"Sous-Total "&amp;B20</f>
        <v>Sous-Total Travaux de dépose</v>
      </c>
      <c r="C36" s="77"/>
      <c r="D36" s="78"/>
      <c r="E36" s="79"/>
      <c r="F36" s="67">
        <f>SUBTOTAL(9,F20:F34)</f>
        <v>0</v>
      </c>
    </row>
    <row r="37" spans="1:6">
      <c r="A37" s="12"/>
      <c r="B37" s="76"/>
      <c r="C37" s="12"/>
      <c r="D37" s="81"/>
      <c r="E37" s="83"/>
      <c r="F37" s="58"/>
    </row>
    <row r="38" spans="1:6" s="68" customFormat="1" ht="13.8">
      <c r="A38" s="77" t="s">
        <v>29</v>
      </c>
      <c r="B38" s="96" t="s">
        <v>30</v>
      </c>
      <c r="C38" s="77"/>
      <c r="D38" s="78"/>
      <c r="E38" s="80"/>
      <c r="F38" s="69"/>
    </row>
    <row r="39" spans="1:6" ht="6.75" customHeight="1">
      <c r="A39" s="12"/>
      <c r="B39" s="97"/>
      <c r="C39" s="12"/>
      <c r="D39" s="81"/>
      <c r="E39" s="75"/>
      <c r="F39" s="66"/>
    </row>
    <row r="40" spans="1:6">
      <c r="A40" s="12"/>
      <c r="B40" s="98" t="s">
        <v>186</v>
      </c>
      <c r="C40" s="12"/>
      <c r="D40" s="59"/>
      <c r="E40" s="75"/>
      <c r="F40" s="66"/>
    </row>
    <row r="41" spans="1:6" ht="3.75" customHeight="1">
      <c r="A41" s="12"/>
      <c r="B41" s="97"/>
      <c r="C41" s="12"/>
      <c r="D41" s="59"/>
      <c r="E41" s="75"/>
      <c r="F41" s="66"/>
    </row>
    <row r="42" spans="1:6">
      <c r="A42" s="12"/>
      <c r="B42" s="76" t="s">
        <v>31</v>
      </c>
      <c r="C42" s="12" t="s">
        <v>12</v>
      </c>
      <c r="D42" s="59">
        <v>2</v>
      </c>
      <c r="E42" s="75"/>
      <c r="F42" s="66"/>
    </row>
    <row r="43" spans="1:6">
      <c r="A43" s="12"/>
      <c r="B43" s="84" t="s">
        <v>32</v>
      </c>
      <c r="C43" s="12"/>
      <c r="D43" s="59"/>
      <c r="E43" s="75"/>
      <c r="F43" s="66"/>
    </row>
    <row r="44" spans="1:6">
      <c r="A44" s="12"/>
      <c r="B44" s="84" t="s">
        <v>33</v>
      </c>
      <c r="C44" s="12"/>
      <c r="D44" s="59"/>
      <c r="E44" s="75"/>
      <c r="F44" s="66"/>
    </row>
    <row r="45" spans="1:6">
      <c r="A45" s="12"/>
      <c r="B45" s="76"/>
      <c r="C45" s="12"/>
      <c r="D45" s="59"/>
      <c r="E45" s="75"/>
      <c r="F45" s="66"/>
    </row>
    <row r="46" spans="1:6" ht="12" customHeight="1">
      <c r="A46" s="12"/>
      <c r="B46" s="76" t="s">
        <v>34</v>
      </c>
      <c r="C46" s="12" t="s">
        <v>12</v>
      </c>
      <c r="D46" s="59">
        <v>2</v>
      </c>
      <c r="E46" s="75"/>
      <c r="F46" s="66"/>
    </row>
    <row r="47" spans="1:6">
      <c r="A47" s="12"/>
      <c r="B47" s="84" t="s">
        <v>35</v>
      </c>
      <c r="C47" s="12"/>
      <c r="D47" s="59"/>
      <c r="E47" s="75"/>
      <c r="F47" s="66"/>
    </row>
    <row r="48" spans="1:6" s="7" customFormat="1">
      <c r="A48" s="85"/>
      <c r="B48" s="97"/>
      <c r="C48" s="12"/>
      <c r="D48" s="59"/>
      <c r="E48" s="75"/>
      <c r="F48" s="66"/>
    </row>
    <row r="49" spans="1:6" s="7" customFormat="1">
      <c r="A49" s="85"/>
      <c r="B49" s="76" t="s">
        <v>36</v>
      </c>
      <c r="C49" s="12"/>
      <c r="D49" s="59"/>
      <c r="E49" s="75"/>
      <c r="F49" s="66"/>
    </row>
    <row r="50" spans="1:6" s="7" customFormat="1">
      <c r="A50" s="85"/>
      <c r="B50" s="84" t="s">
        <v>37</v>
      </c>
      <c r="C50" s="12" t="s">
        <v>12</v>
      </c>
      <c r="D50" s="12"/>
      <c r="E50" s="75"/>
      <c r="F50" s="66"/>
    </row>
    <row r="51" spans="1:6" s="7" customFormat="1">
      <c r="A51" s="85"/>
      <c r="B51" s="84" t="s">
        <v>322</v>
      </c>
      <c r="C51" s="12" t="s">
        <v>12</v>
      </c>
      <c r="D51" s="12"/>
      <c r="E51" s="86"/>
      <c r="F51" s="66"/>
    </row>
    <row r="52" spans="1:6" ht="6.75" customHeight="1">
      <c r="A52" s="12"/>
      <c r="B52" s="97"/>
      <c r="C52" s="12"/>
      <c r="D52" s="59"/>
      <c r="E52" s="75"/>
      <c r="F52" s="66"/>
    </row>
    <row r="53" spans="1:6">
      <c r="A53" s="12"/>
      <c r="B53" s="84" t="s">
        <v>45</v>
      </c>
      <c r="C53" s="12" t="s">
        <v>9</v>
      </c>
      <c r="D53" s="59"/>
      <c r="E53" s="75"/>
      <c r="F53" s="66"/>
    </row>
    <row r="54" spans="1:6">
      <c r="A54" s="12"/>
      <c r="B54" s="84" t="s">
        <v>46</v>
      </c>
      <c r="C54" s="12" t="s">
        <v>9</v>
      </c>
      <c r="D54" s="59"/>
      <c r="E54" s="75"/>
      <c r="F54" s="66"/>
    </row>
    <row r="55" spans="1:6">
      <c r="A55" s="11"/>
      <c r="B55" s="84" t="s">
        <v>47</v>
      </c>
      <c r="C55" s="12" t="s">
        <v>9</v>
      </c>
      <c r="D55" s="59"/>
      <c r="E55" s="75"/>
      <c r="F55" s="66"/>
    </row>
    <row r="56" spans="1:6">
      <c r="A56" s="82"/>
      <c r="B56" s="84" t="s">
        <v>48</v>
      </c>
      <c r="C56" s="12" t="s">
        <v>9</v>
      </c>
      <c r="D56" s="59"/>
      <c r="E56" s="75"/>
      <c r="F56" s="66"/>
    </row>
    <row r="57" spans="1:6">
      <c r="A57" s="11"/>
      <c r="B57" s="97"/>
      <c r="C57" s="12"/>
      <c r="D57" s="59"/>
      <c r="E57" s="75"/>
      <c r="F57" s="66"/>
    </row>
    <row r="58" spans="1:6" s="7" customFormat="1">
      <c r="A58" s="85"/>
      <c r="B58" s="116" t="s">
        <v>42</v>
      </c>
      <c r="C58" s="12"/>
      <c r="D58" s="59"/>
      <c r="E58" s="75"/>
      <c r="F58" s="66"/>
    </row>
    <row r="59" spans="1:6">
      <c r="A59" s="85"/>
      <c r="B59" s="84" t="s">
        <v>43</v>
      </c>
      <c r="C59" s="12" t="s">
        <v>10</v>
      </c>
      <c r="D59" s="81"/>
      <c r="E59" s="83"/>
      <c r="F59" s="58"/>
    </row>
    <row r="60" spans="1:6" s="56" customFormat="1" ht="12.75" customHeight="1">
      <c r="A60" s="88"/>
      <c r="B60" s="84" t="s">
        <v>44</v>
      </c>
      <c r="C60" s="71" t="s">
        <v>10</v>
      </c>
      <c r="D60" s="11"/>
      <c r="E60" s="72"/>
      <c r="F60" s="58"/>
    </row>
    <row r="61" spans="1:6" s="56" customFormat="1" ht="12.75" customHeight="1">
      <c r="A61" s="88"/>
      <c r="B61" s="99"/>
      <c r="C61" s="71"/>
      <c r="D61" s="12"/>
      <c r="E61" s="72"/>
      <c r="F61" s="58"/>
    </row>
    <row r="62" spans="1:6">
      <c r="A62" s="12"/>
      <c r="B62" s="98" t="s">
        <v>189</v>
      </c>
      <c r="C62" s="12"/>
      <c r="D62" s="59"/>
      <c r="E62" s="75"/>
      <c r="F62" s="66"/>
    </row>
    <row r="63" spans="1:6" ht="3.75" customHeight="1">
      <c r="A63" s="12"/>
      <c r="B63" s="97"/>
      <c r="C63" s="12"/>
      <c r="D63" s="59"/>
      <c r="E63" s="75"/>
      <c r="F63" s="66"/>
    </row>
    <row r="64" spans="1:6" s="56" customFormat="1">
      <c r="A64" s="90"/>
      <c r="B64" s="76" t="s">
        <v>190</v>
      </c>
      <c r="C64" s="71" t="s">
        <v>12</v>
      </c>
      <c r="D64" s="12"/>
      <c r="E64" s="72"/>
      <c r="F64" s="58"/>
    </row>
    <row r="65" spans="1:6" s="56" customFormat="1">
      <c r="A65" s="90"/>
      <c r="B65" s="76" t="s">
        <v>191</v>
      </c>
      <c r="C65" s="71" t="s">
        <v>12</v>
      </c>
      <c r="D65" s="12"/>
      <c r="E65" s="72"/>
      <c r="F65" s="58"/>
    </row>
    <row r="66" spans="1:6" s="56" customFormat="1">
      <c r="A66" s="88"/>
      <c r="B66" s="91"/>
      <c r="C66" s="71"/>
      <c r="D66" s="12"/>
      <c r="E66" s="72"/>
      <c r="F66" s="58"/>
    </row>
    <row r="67" spans="1:6" s="68" customFormat="1" ht="13.8">
      <c r="A67" s="77"/>
      <c r="B67" s="70" t="str">
        <f>"Sous-Total "&amp;B38</f>
        <v>Sous-Total Installations HTA</v>
      </c>
      <c r="C67" s="77"/>
      <c r="D67" s="78"/>
      <c r="E67" s="79"/>
      <c r="F67" s="67">
        <f>SUBTOTAL(9,F38:F66)</f>
        <v>0</v>
      </c>
    </row>
    <row r="68" spans="1:6" s="56" customFormat="1">
      <c r="A68" s="88"/>
      <c r="B68" s="73"/>
      <c r="C68" s="71"/>
      <c r="D68" s="12"/>
      <c r="E68" s="72"/>
      <c r="F68" s="58"/>
    </row>
    <row r="69" spans="1:6" s="68" customFormat="1" ht="13.8">
      <c r="A69" s="77" t="s">
        <v>73</v>
      </c>
      <c r="B69" s="96" t="s">
        <v>56</v>
      </c>
      <c r="C69" s="77"/>
      <c r="D69" s="78"/>
      <c r="E69" s="80"/>
      <c r="F69" s="69"/>
    </row>
    <row r="70" spans="1:6" ht="6.75" customHeight="1">
      <c r="A70" s="12"/>
      <c r="B70" s="97"/>
      <c r="C70" s="12"/>
      <c r="D70" s="81"/>
      <c r="E70" s="75"/>
      <c r="F70" s="66"/>
    </row>
    <row r="71" spans="1:6">
      <c r="A71" s="12"/>
      <c r="B71" s="98" t="s">
        <v>186</v>
      </c>
      <c r="C71" s="12"/>
      <c r="D71" s="59"/>
      <c r="E71" s="75"/>
      <c r="F71" s="66"/>
    </row>
    <row r="72" spans="1:6" ht="3.75" customHeight="1">
      <c r="A72" s="12"/>
      <c r="B72" s="97"/>
      <c r="C72" s="12"/>
      <c r="D72" s="59"/>
      <c r="E72" s="75"/>
      <c r="F72" s="66"/>
    </row>
    <row r="73" spans="1:6">
      <c r="A73" s="12"/>
      <c r="B73" s="76" t="s">
        <v>57</v>
      </c>
      <c r="C73" s="12" t="s">
        <v>12</v>
      </c>
      <c r="D73" s="59">
        <v>1</v>
      </c>
      <c r="E73" s="75"/>
      <c r="F73" s="66"/>
    </row>
    <row r="74" spans="1:6" s="56" customFormat="1">
      <c r="A74" s="88"/>
      <c r="B74" s="76" t="s">
        <v>58</v>
      </c>
      <c r="C74" s="12" t="s">
        <v>12</v>
      </c>
      <c r="D74" s="59">
        <v>1</v>
      </c>
      <c r="E74" s="72"/>
      <c r="F74" s="58"/>
    </row>
    <row r="75" spans="1:6" s="56" customFormat="1">
      <c r="A75" s="88"/>
      <c r="B75" s="102"/>
      <c r="C75" s="71"/>
      <c r="D75" s="12"/>
      <c r="E75" s="72"/>
      <c r="F75" s="58"/>
    </row>
    <row r="76" spans="1:6" s="56" customFormat="1">
      <c r="A76" s="88"/>
      <c r="B76" s="76" t="s">
        <v>187</v>
      </c>
      <c r="C76" s="71" t="s">
        <v>12</v>
      </c>
      <c r="D76" s="12">
        <v>1</v>
      </c>
      <c r="E76" s="72"/>
      <c r="F76" s="58"/>
    </row>
    <row r="77" spans="1:6" s="56" customFormat="1">
      <c r="A77" s="88"/>
      <c r="B77" s="76" t="s">
        <v>188</v>
      </c>
      <c r="C77" s="71" t="s">
        <v>12</v>
      </c>
      <c r="D77" s="12">
        <v>1</v>
      </c>
      <c r="E77" s="72"/>
      <c r="F77" s="58"/>
    </row>
    <row r="78" spans="1:6" s="56" customFormat="1">
      <c r="A78" s="88"/>
      <c r="B78" s="102"/>
      <c r="C78" s="71"/>
      <c r="D78" s="12"/>
      <c r="E78" s="72"/>
      <c r="F78" s="58"/>
    </row>
    <row r="79" spans="1:6">
      <c r="A79" s="12"/>
      <c r="B79" s="98" t="s">
        <v>189</v>
      </c>
      <c r="C79" s="12"/>
      <c r="D79" s="59"/>
      <c r="E79" s="75"/>
      <c r="F79" s="66"/>
    </row>
    <row r="80" spans="1:6" ht="3.75" customHeight="1">
      <c r="A80" s="12"/>
      <c r="B80" s="97"/>
      <c r="C80" s="12"/>
      <c r="D80" s="59"/>
      <c r="E80" s="75"/>
      <c r="F80" s="66"/>
    </row>
    <row r="81" spans="1:6" s="56" customFormat="1">
      <c r="A81" s="88"/>
      <c r="B81" s="76" t="s">
        <v>192</v>
      </c>
      <c r="C81" s="71" t="s">
        <v>12</v>
      </c>
      <c r="D81" s="12">
        <v>1</v>
      </c>
      <c r="E81" s="72"/>
      <c r="F81" s="58"/>
    </row>
    <row r="82" spans="1:6" s="56" customFormat="1">
      <c r="A82" s="88"/>
      <c r="B82" s="76" t="s">
        <v>193</v>
      </c>
      <c r="C82" s="71" t="s">
        <v>12</v>
      </c>
      <c r="D82" s="12">
        <v>1</v>
      </c>
      <c r="E82" s="72"/>
      <c r="F82" s="58"/>
    </row>
    <row r="83" spans="1:6" s="56" customFormat="1">
      <c r="A83" s="88"/>
      <c r="B83" s="102"/>
      <c r="C83" s="71"/>
      <c r="D83" s="12"/>
      <c r="E83" s="72"/>
      <c r="F83" s="58"/>
    </row>
    <row r="84" spans="1:6" s="56" customFormat="1">
      <c r="A84" s="88"/>
      <c r="B84" s="76" t="s">
        <v>194</v>
      </c>
      <c r="C84" s="71" t="s">
        <v>12</v>
      </c>
      <c r="D84" s="12">
        <v>1</v>
      </c>
      <c r="E84" s="72"/>
      <c r="F84" s="58"/>
    </row>
    <row r="85" spans="1:6" s="56" customFormat="1">
      <c r="A85" s="88"/>
      <c r="B85" s="102"/>
      <c r="C85" s="71"/>
      <c r="D85" s="12"/>
      <c r="E85" s="72"/>
      <c r="F85" s="58"/>
    </row>
    <row r="86" spans="1:6" s="68" customFormat="1" ht="13.8">
      <c r="A86" s="77"/>
      <c r="B86" s="96" t="str">
        <f>"Sous-Total "&amp;B69</f>
        <v>Sous-Total Tableaux Généraux Basse Tension</v>
      </c>
      <c r="C86" s="77"/>
      <c r="D86" s="78"/>
      <c r="E86" s="79"/>
      <c r="F86" s="67">
        <f>SUBTOTAL(9,F69:F84)</f>
        <v>0</v>
      </c>
    </row>
    <row r="87" spans="1:6" s="56" customFormat="1">
      <c r="A87" s="88"/>
      <c r="B87" s="102"/>
      <c r="C87" s="71"/>
      <c r="D87" s="12"/>
      <c r="E87" s="72"/>
      <c r="F87" s="58"/>
    </row>
    <row r="88" spans="1:6" s="68" customFormat="1" ht="13.8">
      <c r="A88" s="77" t="s">
        <v>74</v>
      </c>
      <c r="B88" s="96" t="s">
        <v>75</v>
      </c>
      <c r="C88" s="77"/>
      <c r="D88" s="78"/>
      <c r="E88" s="80"/>
      <c r="F88" s="69"/>
    </row>
    <row r="89" spans="1:6" ht="6.75" customHeight="1">
      <c r="A89" s="12"/>
      <c r="B89" s="97"/>
      <c r="C89" s="12"/>
      <c r="D89" s="81"/>
      <c r="E89" s="75"/>
      <c r="F89" s="66"/>
    </row>
    <row r="90" spans="1:6">
      <c r="A90" s="12"/>
      <c r="B90" s="98" t="s">
        <v>186</v>
      </c>
      <c r="C90" s="12"/>
      <c r="D90" s="59"/>
      <c r="E90" s="75"/>
      <c r="F90" s="66"/>
    </row>
    <row r="91" spans="1:6" ht="3.75" customHeight="1">
      <c r="A91" s="12"/>
      <c r="B91" s="97"/>
      <c r="C91" s="12"/>
      <c r="D91" s="59"/>
      <c r="E91" s="75"/>
      <c r="F91" s="66"/>
    </row>
    <row r="92" spans="1:6">
      <c r="A92" s="12"/>
      <c r="B92" s="76" t="s">
        <v>76</v>
      </c>
      <c r="C92" s="12" t="s">
        <v>12</v>
      </c>
      <c r="D92" s="59">
        <v>1</v>
      </c>
      <c r="E92" s="75"/>
      <c r="F92" s="66"/>
    </row>
    <row r="93" spans="1:6" s="56" customFormat="1">
      <c r="A93" s="88"/>
      <c r="B93" s="84" t="s">
        <v>178</v>
      </c>
      <c r="C93" s="71"/>
      <c r="D93" s="12"/>
      <c r="E93" s="72"/>
      <c r="F93" s="58"/>
    </row>
    <row r="94" spans="1:6" s="56" customFormat="1">
      <c r="A94" s="88"/>
      <c r="B94" s="102"/>
      <c r="C94" s="71"/>
      <c r="D94" s="12"/>
      <c r="E94" s="72"/>
      <c r="F94" s="58"/>
    </row>
    <row r="95" spans="1:6">
      <c r="A95" s="12"/>
      <c r="B95" s="76" t="s">
        <v>77</v>
      </c>
      <c r="C95" s="12" t="s">
        <v>12</v>
      </c>
      <c r="D95" s="59">
        <v>1</v>
      </c>
      <c r="E95" s="75"/>
      <c r="F95" s="66"/>
    </row>
    <row r="96" spans="1:6" s="56" customFormat="1">
      <c r="A96" s="88"/>
      <c r="B96" s="84" t="s">
        <v>79</v>
      </c>
      <c r="C96" s="71"/>
      <c r="D96" s="12"/>
      <c r="E96" s="72"/>
      <c r="F96" s="58"/>
    </row>
    <row r="97" spans="1:6" s="56" customFormat="1">
      <c r="A97" s="88"/>
      <c r="B97" s="102"/>
      <c r="C97" s="71"/>
      <c r="D97" s="12"/>
      <c r="E97" s="72"/>
      <c r="F97" s="58"/>
    </row>
    <row r="98" spans="1:6">
      <c r="A98" s="12"/>
      <c r="B98" s="98" t="s">
        <v>189</v>
      </c>
      <c r="C98" s="12"/>
      <c r="D98" s="59"/>
      <c r="E98" s="75"/>
      <c r="F98" s="66"/>
    </row>
    <row r="99" spans="1:6" ht="3.75" customHeight="1">
      <c r="A99" s="12"/>
      <c r="B99" s="97"/>
      <c r="C99" s="12"/>
      <c r="D99" s="59"/>
      <c r="E99" s="75"/>
      <c r="F99" s="66"/>
    </row>
    <row r="100" spans="1:6">
      <c r="A100" s="12"/>
      <c r="B100" s="76" t="s">
        <v>76</v>
      </c>
      <c r="C100" s="12" t="s">
        <v>12</v>
      </c>
      <c r="D100" s="59">
        <v>1</v>
      </c>
      <c r="E100" s="75"/>
      <c r="F100" s="66"/>
    </row>
    <row r="101" spans="1:6" s="56" customFormat="1">
      <c r="A101" s="88"/>
      <c r="B101" s="84" t="s">
        <v>78</v>
      </c>
      <c r="C101" s="71"/>
      <c r="D101" s="12"/>
      <c r="E101" s="72"/>
      <c r="F101" s="58"/>
    </row>
    <row r="102" spans="1:6" s="56" customFormat="1">
      <c r="A102" s="88"/>
      <c r="B102" s="102"/>
      <c r="C102" s="71"/>
      <c r="D102" s="12"/>
      <c r="E102" s="72"/>
      <c r="F102" s="58"/>
    </row>
    <row r="103" spans="1:6" s="68" customFormat="1" ht="13.8">
      <c r="A103" s="77"/>
      <c r="B103" s="70" t="str">
        <f>"Sous-Total "&amp;B88</f>
        <v>Sous-Total Alimentations Sans Interruption</v>
      </c>
      <c r="C103" s="77"/>
      <c r="D103" s="78"/>
      <c r="E103" s="79"/>
      <c r="F103" s="67">
        <f>SUBTOTAL(9,F88:F101)</f>
        <v>0</v>
      </c>
    </row>
    <row r="104" spans="1:6" s="56" customFormat="1">
      <c r="A104" s="88"/>
      <c r="B104" s="73"/>
      <c r="C104" s="71"/>
      <c r="D104" s="12"/>
      <c r="E104" s="72"/>
      <c r="F104" s="58"/>
    </row>
    <row r="105" spans="1:6" s="68" customFormat="1" ht="13.8">
      <c r="A105" s="77" t="s">
        <v>80</v>
      </c>
      <c r="B105" s="96" t="s">
        <v>81</v>
      </c>
      <c r="C105" s="77"/>
      <c r="D105" s="78"/>
      <c r="E105" s="80"/>
      <c r="F105" s="69"/>
    </row>
    <row r="106" spans="1:6" ht="6.75" customHeight="1">
      <c r="A106" s="12"/>
      <c r="B106" s="97"/>
      <c r="C106" s="12"/>
      <c r="D106" s="81"/>
      <c r="E106" s="75"/>
      <c r="F106" s="66"/>
    </row>
    <row r="107" spans="1:6">
      <c r="A107" s="12"/>
      <c r="B107" s="97" t="s">
        <v>82</v>
      </c>
      <c r="C107" s="12"/>
      <c r="D107" s="59"/>
      <c r="E107" s="75"/>
      <c r="F107" s="66"/>
    </row>
    <row r="108" spans="1:6">
      <c r="A108" s="12"/>
      <c r="B108" s="74"/>
      <c r="C108" s="12"/>
      <c r="D108" s="59"/>
      <c r="E108" s="75"/>
      <c r="F108" s="66"/>
    </row>
    <row r="109" spans="1:6" s="68" customFormat="1" ht="13.8">
      <c r="A109" s="77"/>
      <c r="B109" s="70" t="str">
        <f>"Sous-Total "&amp;B105</f>
        <v>Sous-Total Automatismes</v>
      </c>
      <c r="C109" s="77"/>
      <c r="D109" s="78"/>
      <c r="E109" s="79"/>
      <c r="F109" s="67">
        <f>SUBTOTAL(9,F105:F107)</f>
        <v>0</v>
      </c>
    </row>
    <row r="110" spans="1:6" s="56" customFormat="1">
      <c r="A110" s="88"/>
      <c r="B110" s="73"/>
      <c r="C110" s="71"/>
      <c r="D110" s="12"/>
      <c r="E110" s="72"/>
      <c r="F110" s="58"/>
    </row>
    <row r="111" spans="1:6" s="68" customFormat="1" ht="13.8">
      <c r="A111" s="77" t="s">
        <v>83</v>
      </c>
      <c r="B111" s="96" t="s">
        <v>84</v>
      </c>
      <c r="C111" s="77"/>
      <c r="D111" s="78"/>
      <c r="E111" s="80"/>
      <c r="F111" s="69"/>
    </row>
    <row r="112" spans="1:6" ht="6.75" customHeight="1">
      <c r="A112" s="12"/>
      <c r="B112" s="97"/>
      <c r="C112" s="12"/>
      <c r="D112" s="81"/>
      <c r="E112" s="75"/>
      <c r="F112" s="66"/>
    </row>
    <row r="113" spans="1:6">
      <c r="A113" s="12"/>
      <c r="B113" s="98" t="s">
        <v>186</v>
      </c>
      <c r="C113" s="12"/>
      <c r="D113" s="59"/>
      <c r="E113" s="75"/>
      <c r="F113" s="66"/>
    </row>
    <row r="114" spans="1:6" ht="3.75" customHeight="1">
      <c r="A114" s="12"/>
      <c r="B114" s="97"/>
      <c r="C114" s="12"/>
      <c r="D114" s="59"/>
      <c r="E114" s="75"/>
      <c r="F114" s="66"/>
    </row>
    <row r="115" spans="1:6">
      <c r="A115" s="12"/>
      <c r="B115" s="76" t="s">
        <v>85</v>
      </c>
      <c r="C115" s="12"/>
      <c r="D115" s="59"/>
      <c r="E115" s="75"/>
      <c r="F115" s="66"/>
    </row>
    <row r="116" spans="1:6" s="56" customFormat="1">
      <c r="A116" s="88"/>
      <c r="B116" s="101" t="s">
        <v>86</v>
      </c>
      <c r="C116" s="71" t="s">
        <v>9</v>
      </c>
      <c r="D116" s="12"/>
      <c r="E116" s="72"/>
      <c r="F116" s="58"/>
    </row>
    <row r="117" spans="1:6" s="56" customFormat="1">
      <c r="A117" s="88"/>
      <c r="B117" s="101" t="s">
        <v>87</v>
      </c>
      <c r="C117" s="71" t="s">
        <v>9</v>
      </c>
      <c r="D117" s="12"/>
      <c r="E117" s="72"/>
      <c r="F117" s="58"/>
    </row>
    <row r="118" spans="1:6" s="56" customFormat="1">
      <c r="A118" s="88"/>
      <c r="B118" s="101" t="s">
        <v>88</v>
      </c>
      <c r="C118" s="71" t="s">
        <v>10</v>
      </c>
      <c r="D118" s="12"/>
      <c r="E118" s="72"/>
      <c r="F118" s="58"/>
    </row>
    <row r="119" spans="1:6" s="56" customFormat="1">
      <c r="A119" s="88"/>
      <c r="B119" s="102"/>
      <c r="C119" s="71"/>
      <c r="D119" s="12"/>
      <c r="E119" s="72"/>
      <c r="F119" s="58"/>
    </row>
    <row r="120" spans="1:6" s="56" customFormat="1">
      <c r="A120" s="88"/>
      <c r="B120" s="76" t="s">
        <v>98</v>
      </c>
      <c r="C120" s="71"/>
      <c r="D120" s="12"/>
      <c r="E120" s="72"/>
      <c r="F120" s="58"/>
    </row>
    <row r="121" spans="1:6" s="56" customFormat="1">
      <c r="A121" s="88"/>
      <c r="B121" s="101" t="s">
        <v>89</v>
      </c>
      <c r="C121" s="71" t="s">
        <v>9</v>
      </c>
      <c r="D121" s="12"/>
      <c r="E121" s="72"/>
      <c r="F121" s="58"/>
    </row>
    <row r="122" spans="1:6" s="56" customFormat="1">
      <c r="A122" s="88"/>
      <c r="B122" s="101" t="s">
        <v>90</v>
      </c>
      <c r="C122" s="71" t="s">
        <v>9</v>
      </c>
      <c r="D122" s="12"/>
      <c r="E122" s="72"/>
      <c r="F122" s="58"/>
    </row>
    <row r="123" spans="1:6" s="56" customFormat="1">
      <c r="A123" s="88"/>
      <c r="B123" s="101" t="s">
        <v>91</v>
      </c>
      <c r="C123" s="71" t="s">
        <v>9</v>
      </c>
      <c r="D123" s="12"/>
      <c r="E123" s="72"/>
      <c r="F123" s="58"/>
    </row>
    <row r="124" spans="1:6" s="56" customFormat="1">
      <c r="A124" s="88"/>
      <c r="B124" s="101" t="s">
        <v>92</v>
      </c>
      <c r="C124" s="71" t="s">
        <v>9</v>
      </c>
      <c r="D124" s="12"/>
      <c r="E124" s="72"/>
      <c r="F124" s="58"/>
    </row>
    <row r="125" spans="1:6" s="56" customFormat="1">
      <c r="A125" s="88"/>
      <c r="B125" s="101" t="s">
        <v>93</v>
      </c>
      <c r="C125" s="71" t="s">
        <v>9</v>
      </c>
      <c r="D125" s="12"/>
      <c r="E125" s="72"/>
      <c r="F125" s="58"/>
    </row>
    <row r="126" spans="1:6" s="56" customFormat="1">
      <c r="A126" s="88"/>
      <c r="B126" s="101" t="s">
        <v>87</v>
      </c>
      <c r="C126" s="71" t="s">
        <v>9</v>
      </c>
      <c r="D126" s="12"/>
      <c r="E126" s="72"/>
      <c r="F126" s="58"/>
    </row>
    <row r="127" spans="1:6" s="56" customFormat="1">
      <c r="A127" s="88"/>
      <c r="B127" s="101" t="s">
        <v>88</v>
      </c>
      <c r="C127" s="71"/>
      <c r="D127" s="12"/>
      <c r="E127" s="72"/>
      <c r="F127" s="58"/>
    </row>
    <row r="128" spans="1:6" s="56" customFormat="1">
      <c r="A128" s="88"/>
      <c r="B128" s="101"/>
      <c r="C128" s="71"/>
      <c r="D128" s="12"/>
      <c r="E128" s="72"/>
      <c r="F128" s="58"/>
    </row>
    <row r="129" spans="1:6" s="56" customFormat="1">
      <c r="A129" s="88"/>
      <c r="B129" s="76" t="s">
        <v>17</v>
      </c>
      <c r="C129" s="71"/>
      <c r="D129" s="12"/>
      <c r="E129" s="72"/>
      <c r="F129" s="58"/>
    </row>
    <row r="130" spans="1:6" s="56" customFormat="1">
      <c r="A130" s="88"/>
      <c r="B130" s="101" t="s">
        <v>94</v>
      </c>
      <c r="C130" s="71" t="s">
        <v>9</v>
      </c>
      <c r="D130" s="12"/>
      <c r="E130" s="72"/>
      <c r="F130" s="58"/>
    </row>
    <row r="131" spans="1:6" s="56" customFormat="1">
      <c r="A131" s="88"/>
      <c r="B131" s="101" t="s">
        <v>95</v>
      </c>
      <c r="C131" s="71" t="s">
        <v>9</v>
      </c>
      <c r="D131" s="12"/>
      <c r="E131" s="72"/>
      <c r="F131" s="58"/>
    </row>
    <row r="132" spans="1:6" s="56" customFormat="1">
      <c r="A132" s="88"/>
      <c r="B132" s="101" t="s">
        <v>96</v>
      </c>
      <c r="C132" s="71" t="s">
        <v>10</v>
      </c>
      <c r="D132" s="12"/>
      <c r="E132" s="72"/>
      <c r="F132" s="58"/>
    </row>
    <row r="133" spans="1:6" s="56" customFormat="1">
      <c r="A133" s="88"/>
      <c r="B133" s="101"/>
      <c r="C133" s="71"/>
      <c r="D133" s="12"/>
      <c r="E133" s="72"/>
      <c r="F133" s="58"/>
    </row>
    <row r="134" spans="1:6">
      <c r="A134" s="12"/>
      <c r="B134" s="98" t="s">
        <v>189</v>
      </c>
      <c r="C134" s="12"/>
      <c r="D134" s="59"/>
      <c r="E134" s="75"/>
      <c r="F134" s="66"/>
    </row>
    <row r="135" spans="1:6" ht="3.75" customHeight="1">
      <c r="A135" s="12"/>
      <c r="B135" s="97"/>
      <c r="C135" s="12"/>
      <c r="D135" s="59"/>
      <c r="E135" s="75"/>
      <c r="F135" s="66"/>
    </row>
    <row r="136" spans="1:6" s="56" customFormat="1">
      <c r="A136" s="88"/>
      <c r="B136" s="76" t="s">
        <v>98</v>
      </c>
      <c r="C136" s="71"/>
      <c r="D136" s="12"/>
      <c r="E136" s="72"/>
      <c r="F136" s="58"/>
    </row>
    <row r="137" spans="1:6" s="56" customFormat="1">
      <c r="A137" s="88"/>
      <c r="B137" s="101" t="s">
        <v>89</v>
      </c>
      <c r="C137" s="71" t="s">
        <v>9</v>
      </c>
      <c r="D137" s="12"/>
      <c r="E137" s="72"/>
      <c r="F137" s="58"/>
    </row>
    <row r="138" spans="1:6" s="56" customFormat="1">
      <c r="A138" s="88"/>
      <c r="B138" s="101" t="s">
        <v>90</v>
      </c>
      <c r="C138" s="71" t="s">
        <v>9</v>
      </c>
      <c r="D138" s="12"/>
      <c r="E138" s="72"/>
      <c r="F138" s="58"/>
    </row>
    <row r="139" spans="1:6" s="56" customFormat="1">
      <c r="A139" s="88"/>
      <c r="B139" s="101" t="s">
        <v>91</v>
      </c>
      <c r="C139" s="71" t="s">
        <v>9</v>
      </c>
      <c r="D139" s="12"/>
      <c r="E139" s="72"/>
      <c r="F139" s="58"/>
    </row>
    <row r="140" spans="1:6" s="56" customFormat="1">
      <c r="A140" s="88"/>
      <c r="B140" s="101" t="s">
        <v>92</v>
      </c>
      <c r="C140" s="71" t="s">
        <v>9</v>
      </c>
      <c r="D140" s="12"/>
      <c r="E140" s="72"/>
      <c r="F140" s="58"/>
    </row>
    <row r="141" spans="1:6" s="56" customFormat="1">
      <c r="A141" s="88"/>
      <c r="B141" s="101" t="s">
        <v>93</v>
      </c>
      <c r="C141" s="71" t="s">
        <v>9</v>
      </c>
      <c r="D141" s="12"/>
      <c r="E141" s="72"/>
      <c r="F141" s="58"/>
    </row>
    <row r="142" spans="1:6" s="56" customFormat="1">
      <c r="A142" s="88"/>
      <c r="B142" s="101" t="s">
        <v>87</v>
      </c>
      <c r="C142" s="71" t="s">
        <v>9</v>
      </c>
      <c r="D142" s="12"/>
      <c r="E142" s="72"/>
      <c r="F142" s="58"/>
    </row>
    <row r="143" spans="1:6" s="56" customFormat="1">
      <c r="A143" s="88"/>
      <c r="B143" s="101" t="s">
        <v>88</v>
      </c>
      <c r="C143" s="71"/>
      <c r="D143" s="12"/>
      <c r="E143" s="72"/>
      <c r="F143" s="58"/>
    </row>
    <row r="144" spans="1:6" s="56" customFormat="1">
      <c r="A144" s="88"/>
      <c r="B144" s="101"/>
      <c r="C144" s="71"/>
      <c r="D144" s="12"/>
      <c r="E144" s="72"/>
      <c r="F144" s="58"/>
    </row>
    <row r="145" spans="1:6" s="56" customFormat="1">
      <c r="A145" s="88"/>
      <c r="B145" s="76" t="s">
        <v>17</v>
      </c>
      <c r="C145" s="71"/>
      <c r="D145" s="12"/>
      <c r="E145" s="72"/>
      <c r="F145" s="58"/>
    </row>
    <row r="146" spans="1:6" s="56" customFormat="1">
      <c r="A146" s="88"/>
      <c r="B146" s="101" t="s">
        <v>94</v>
      </c>
      <c r="C146" s="71" t="s">
        <v>9</v>
      </c>
      <c r="D146" s="12"/>
      <c r="E146" s="72"/>
      <c r="F146" s="58"/>
    </row>
    <row r="147" spans="1:6" s="56" customFormat="1">
      <c r="A147" s="88"/>
      <c r="B147" s="101" t="s">
        <v>95</v>
      </c>
      <c r="C147" s="71" t="s">
        <v>9</v>
      </c>
      <c r="D147" s="12"/>
      <c r="E147" s="72"/>
      <c r="F147" s="58"/>
    </row>
    <row r="148" spans="1:6" s="56" customFormat="1">
      <c r="A148" s="88"/>
      <c r="B148" s="101" t="s">
        <v>96</v>
      </c>
      <c r="C148" s="71" t="s">
        <v>10</v>
      </c>
      <c r="D148" s="12"/>
      <c r="E148" s="72"/>
      <c r="F148" s="58"/>
    </row>
    <row r="149" spans="1:6" s="56" customFormat="1">
      <c r="A149" s="88"/>
      <c r="B149" s="73"/>
      <c r="C149" s="71"/>
      <c r="D149" s="12"/>
      <c r="E149" s="72"/>
      <c r="F149" s="58"/>
    </row>
    <row r="150" spans="1:6" s="68" customFormat="1" ht="13.8">
      <c r="A150" s="77"/>
      <c r="B150" s="70" t="str">
        <f>"Sous-Total "&amp;B111</f>
        <v>Sous-Total Cheminement des câbles</v>
      </c>
      <c r="C150" s="77"/>
      <c r="D150" s="78"/>
      <c r="E150" s="79"/>
      <c r="F150" s="67">
        <f>SUBTOTAL(9,F111:F148)</f>
        <v>0</v>
      </c>
    </row>
    <row r="151" spans="1:6" s="56" customFormat="1">
      <c r="A151" s="88"/>
      <c r="B151" s="73"/>
      <c r="C151" s="71"/>
      <c r="D151" s="12"/>
      <c r="E151" s="72"/>
      <c r="F151" s="58"/>
    </row>
    <row r="152" spans="1:6" s="68" customFormat="1" ht="13.8">
      <c r="A152" s="77" t="s">
        <v>13</v>
      </c>
      <c r="B152" s="96" t="s">
        <v>99</v>
      </c>
      <c r="C152" s="77"/>
      <c r="D152" s="78"/>
      <c r="E152" s="80"/>
      <c r="F152" s="69"/>
    </row>
    <row r="153" spans="1:6" ht="6.75" customHeight="1">
      <c r="A153" s="12"/>
      <c r="B153" s="97"/>
      <c r="C153" s="12"/>
      <c r="D153" s="81"/>
      <c r="E153" s="75"/>
      <c r="F153" s="66"/>
    </row>
    <row r="154" spans="1:6">
      <c r="A154" s="12"/>
      <c r="B154" s="98" t="s">
        <v>186</v>
      </c>
      <c r="C154" s="12"/>
      <c r="D154" s="59"/>
      <c r="E154" s="75"/>
      <c r="F154" s="66"/>
    </row>
    <row r="155" spans="1:6" ht="3.75" customHeight="1">
      <c r="A155" s="12"/>
      <c r="B155" s="97"/>
      <c r="C155" s="12"/>
      <c r="D155" s="59"/>
      <c r="E155" s="75"/>
      <c r="F155" s="66"/>
    </row>
    <row r="156" spans="1:6" s="7" customFormat="1">
      <c r="A156" s="85"/>
      <c r="B156" s="76" t="s">
        <v>287</v>
      </c>
      <c r="C156" s="12"/>
      <c r="D156" s="59"/>
      <c r="E156" s="75"/>
      <c r="F156" s="66"/>
    </row>
    <row r="157" spans="1:6">
      <c r="A157" s="11"/>
      <c r="B157" s="84" t="s">
        <v>305</v>
      </c>
      <c r="C157" s="12" t="s">
        <v>9</v>
      </c>
      <c r="D157" s="59"/>
      <c r="E157" s="75"/>
      <c r="F157" s="66"/>
    </row>
    <row r="158" spans="1:6" s="56" customFormat="1">
      <c r="A158" s="88"/>
      <c r="B158" s="114" t="s">
        <v>294</v>
      </c>
      <c r="C158" s="12"/>
      <c r="D158" s="59"/>
      <c r="E158" s="72"/>
      <c r="F158" s="58"/>
    </row>
    <row r="159" spans="1:6">
      <c r="A159" s="82"/>
      <c r="B159" s="84" t="s">
        <v>306</v>
      </c>
      <c r="C159" s="12" t="s">
        <v>9</v>
      </c>
      <c r="D159" s="59"/>
      <c r="E159" s="75"/>
      <c r="F159" s="66"/>
    </row>
    <row r="160" spans="1:6" s="56" customFormat="1">
      <c r="A160" s="88"/>
      <c r="B160" s="114" t="s">
        <v>294</v>
      </c>
      <c r="C160" s="12"/>
      <c r="D160" s="59"/>
      <c r="E160" s="72"/>
      <c r="F160" s="58"/>
    </row>
    <row r="161" spans="1:6" s="56" customFormat="1">
      <c r="A161" s="88"/>
      <c r="B161" s="73"/>
      <c r="C161" s="71"/>
      <c r="D161" s="12"/>
      <c r="E161" s="72"/>
      <c r="F161" s="58"/>
    </row>
    <row r="162" spans="1:6">
      <c r="A162" s="12"/>
      <c r="B162" s="76" t="s">
        <v>290</v>
      </c>
      <c r="C162" s="12" t="s">
        <v>11</v>
      </c>
      <c r="D162" s="59">
        <v>1</v>
      </c>
      <c r="E162" s="75"/>
      <c r="F162" s="66"/>
    </row>
    <row r="163" spans="1:6">
      <c r="A163" s="12"/>
      <c r="B163" s="76" t="s">
        <v>291</v>
      </c>
      <c r="C163" s="12" t="s">
        <v>11</v>
      </c>
      <c r="D163" s="59">
        <v>1</v>
      </c>
      <c r="E163" s="75"/>
      <c r="F163" s="66"/>
    </row>
    <row r="164" spans="1:6">
      <c r="A164" s="12"/>
      <c r="B164" s="76" t="s">
        <v>325</v>
      </c>
      <c r="C164" s="12" t="s">
        <v>12</v>
      </c>
      <c r="D164" s="59">
        <v>2</v>
      </c>
      <c r="E164" s="75"/>
      <c r="F164" s="66"/>
    </row>
    <row r="165" spans="1:6" s="56" customFormat="1">
      <c r="A165" s="88"/>
      <c r="B165" s="73"/>
      <c r="C165" s="71"/>
      <c r="D165" s="12"/>
      <c r="E165" s="72"/>
      <c r="F165" s="58"/>
    </row>
    <row r="166" spans="1:6">
      <c r="A166" s="12"/>
      <c r="B166" s="98" t="s">
        <v>189</v>
      </c>
      <c r="C166" s="12"/>
      <c r="D166" s="59"/>
      <c r="E166" s="75"/>
      <c r="F166" s="66"/>
    </row>
    <row r="167" spans="1:6" ht="3.75" customHeight="1">
      <c r="A167" s="12"/>
      <c r="B167" s="97"/>
      <c r="C167" s="12"/>
      <c r="D167" s="59"/>
      <c r="E167" s="75"/>
      <c r="F167" s="66"/>
    </row>
    <row r="168" spans="1:6" s="7" customFormat="1">
      <c r="A168" s="85"/>
      <c r="B168" s="76" t="s">
        <v>287</v>
      </c>
      <c r="C168" s="12"/>
      <c r="D168" s="59"/>
      <c r="E168" s="75"/>
      <c r="F168" s="66"/>
    </row>
    <row r="169" spans="1:6">
      <c r="A169" s="11"/>
      <c r="B169" s="84" t="s">
        <v>307</v>
      </c>
      <c r="C169" s="12" t="s">
        <v>9</v>
      </c>
      <c r="D169" s="59"/>
      <c r="E169" s="75"/>
      <c r="F169" s="66"/>
    </row>
    <row r="170" spans="1:6" s="56" customFormat="1">
      <c r="A170" s="88"/>
      <c r="B170" s="114" t="s">
        <v>294</v>
      </c>
      <c r="C170" s="12"/>
      <c r="D170" s="59"/>
      <c r="E170" s="72"/>
      <c r="F170" s="58"/>
    </row>
    <row r="171" spans="1:6">
      <c r="A171" s="82"/>
      <c r="B171" s="84" t="s">
        <v>308</v>
      </c>
      <c r="C171" s="12" t="s">
        <v>9</v>
      </c>
      <c r="D171" s="59"/>
      <c r="E171" s="75"/>
      <c r="F171" s="66"/>
    </row>
    <row r="172" spans="1:6" s="56" customFormat="1">
      <c r="A172" s="88"/>
      <c r="B172" s="114" t="s">
        <v>294</v>
      </c>
      <c r="C172" s="12"/>
      <c r="D172" s="59"/>
      <c r="E172" s="72"/>
      <c r="F172" s="58"/>
    </row>
    <row r="173" spans="1:6" s="56" customFormat="1">
      <c r="A173" s="88"/>
      <c r="B173" s="73"/>
      <c r="C173" s="71"/>
      <c r="D173" s="12"/>
      <c r="E173" s="72"/>
      <c r="F173" s="58"/>
    </row>
    <row r="174" spans="1:6">
      <c r="A174" s="12"/>
      <c r="B174" s="76" t="s">
        <v>290</v>
      </c>
      <c r="C174" s="12" t="s">
        <v>11</v>
      </c>
      <c r="D174" s="59">
        <v>1</v>
      </c>
      <c r="E174" s="75"/>
      <c r="F174" s="66"/>
    </row>
    <row r="175" spans="1:6">
      <c r="A175" s="12"/>
      <c r="B175" s="76" t="s">
        <v>291</v>
      </c>
      <c r="C175" s="12" t="s">
        <v>11</v>
      </c>
      <c r="D175" s="59">
        <v>1</v>
      </c>
      <c r="E175" s="75"/>
      <c r="F175" s="66"/>
    </row>
    <row r="176" spans="1:6">
      <c r="A176" s="12"/>
      <c r="B176" s="76" t="s">
        <v>325</v>
      </c>
      <c r="C176" s="12" t="s">
        <v>12</v>
      </c>
      <c r="D176" s="59">
        <v>2</v>
      </c>
      <c r="E176" s="75"/>
      <c r="F176" s="66"/>
    </row>
    <row r="177" spans="1:6" s="56" customFormat="1">
      <c r="A177" s="88"/>
      <c r="B177" s="73"/>
      <c r="C177" s="71"/>
      <c r="D177" s="12"/>
      <c r="E177" s="72"/>
      <c r="F177" s="58"/>
    </row>
    <row r="178" spans="1:6" s="68" customFormat="1" ht="13.8">
      <c r="A178" s="77"/>
      <c r="B178" s="70" t="str">
        <f>"Sous-Total "&amp;B152</f>
        <v>Sous-Total Distribution secondaire Basse Tension</v>
      </c>
      <c r="C178" s="77"/>
      <c r="D178" s="78"/>
      <c r="E178" s="79"/>
      <c r="F178" s="67">
        <f>SUBTOTAL(9,F152:F177)</f>
        <v>0</v>
      </c>
    </row>
    <row r="179" spans="1:6" s="56" customFormat="1">
      <c r="A179" s="88"/>
      <c r="B179" s="73"/>
      <c r="C179" s="71"/>
      <c r="D179" s="12"/>
      <c r="E179" s="72"/>
      <c r="F179" s="58"/>
    </row>
    <row r="180" spans="1:6" s="68" customFormat="1" ht="13.8">
      <c r="A180" s="77" t="s">
        <v>317</v>
      </c>
      <c r="B180" s="96" t="s">
        <v>106</v>
      </c>
      <c r="C180" s="77"/>
      <c r="D180" s="78"/>
      <c r="E180" s="80"/>
      <c r="F180" s="69"/>
    </row>
    <row r="181" spans="1:6" ht="6.75" customHeight="1">
      <c r="A181" s="12"/>
      <c r="B181" s="97"/>
      <c r="C181" s="12"/>
      <c r="D181" s="81"/>
      <c r="E181" s="75"/>
      <c r="F181" s="66"/>
    </row>
    <row r="182" spans="1:6">
      <c r="A182" s="12"/>
      <c r="B182" s="98" t="s">
        <v>186</v>
      </c>
      <c r="C182" s="12"/>
      <c r="D182" s="59"/>
      <c r="E182" s="75"/>
      <c r="F182" s="66"/>
    </row>
    <row r="183" spans="1:6" ht="3.75" customHeight="1">
      <c r="A183" s="12"/>
      <c r="B183" s="97"/>
      <c r="C183" s="12"/>
      <c r="D183" s="59"/>
      <c r="E183" s="75"/>
      <c r="F183" s="66"/>
    </row>
    <row r="184" spans="1:6">
      <c r="A184" s="12"/>
      <c r="B184" s="76" t="s">
        <v>107</v>
      </c>
      <c r="C184" s="12" t="s">
        <v>12</v>
      </c>
      <c r="D184" s="59"/>
      <c r="E184" s="75"/>
      <c r="F184" s="66"/>
    </row>
    <row r="185" spans="1:6">
      <c r="A185" s="12"/>
      <c r="B185" s="76" t="s">
        <v>117</v>
      </c>
      <c r="C185" s="12" t="s">
        <v>12</v>
      </c>
      <c r="D185" s="59"/>
      <c r="E185" s="75"/>
      <c r="F185" s="66"/>
    </row>
    <row r="186" spans="1:6" s="56" customFormat="1">
      <c r="A186" s="88"/>
      <c r="B186" s="89" t="s">
        <v>118</v>
      </c>
      <c r="C186" s="71" t="s">
        <v>12</v>
      </c>
      <c r="D186" s="12"/>
      <c r="E186" s="72"/>
      <c r="F186" s="58"/>
    </row>
    <row r="187" spans="1:6" s="56" customFormat="1">
      <c r="A187" s="88"/>
      <c r="B187" s="89" t="s">
        <v>315</v>
      </c>
      <c r="C187" s="71" t="s">
        <v>12</v>
      </c>
      <c r="D187" s="12"/>
      <c r="E187" s="72"/>
      <c r="F187" s="58"/>
    </row>
    <row r="188" spans="1:6" s="56" customFormat="1">
      <c r="A188" s="88"/>
      <c r="B188" s="89" t="s">
        <v>109</v>
      </c>
      <c r="C188" s="71" t="s">
        <v>12</v>
      </c>
      <c r="D188" s="12"/>
      <c r="E188" s="72"/>
      <c r="F188" s="58"/>
    </row>
    <row r="189" spans="1:6" s="56" customFormat="1">
      <c r="A189" s="88"/>
      <c r="B189" s="89" t="s">
        <v>110</v>
      </c>
      <c r="C189" s="71" t="s">
        <v>12</v>
      </c>
      <c r="D189" s="12"/>
      <c r="E189" s="72"/>
      <c r="F189" s="58"/>
    </row>
    <row r="190" spans="1:6" s="56" customFormat="1">
      <c r="A190" s="88"/>
      <c r="B190" s="89" t="s">
        <v>112</v>
      </c>
      <c r="C190" s="71" t="s">
        <v>12</v>
      </c>
      <c r="D190" s="12"/>
      <c r="E190" s="72"/>
      <c r="F190" s="58"/>
    </row>
    <row r="191" spans="1:6" s="56" customFormat="1">
      <c r="A191" s="88"/>
      <c r="B191" s="89" t="s">
        <v>111</v>
      </c>
      <c r="C191" s="71" t="s">
        <v>10</v>
      </c>
      <c r="D191" s="12"/>
      <c r="E191" s="72"/>
      <c r="F191" s="58"/>
    </row>
    <row r="192" spans="1:6">
      <c r="A192" s="12"/>
      <c r="B192" s="76" t="s">
        <v>122</v>
      </c>
      <c r="C192" s="12" t="s">
        <v>10</v>
      </c>
      <c r="D192" s="59"/>
      <c r="E192" s="75"/>
      <c r="F192" s="66"/>
    </row>
    <row r="193" spans="1:6" s="56" customFormat="1">
      <c r="A193" s="88"/>
      <c r="B193" s="73"/>
      <c r="C193" s="71"/>
      <c r="D193" s="12"/>
      <c r="E193" s="72"/>
      <c r="F193" s="58"/>
    </row>
    <row r="194" spans="1:6">
      <c r="A194" s="12"/>
      <c r="B194" s="98" t="s">
        <v>189</v>
      </c>
      <c r="C194" s="12"/>
      <c r="D194" s="59"/>
      <c r="E194" s="75"/>
      <c r="F194" s="66"/>
    </row>
    <row r="195" spans="1:6" ht="3.75" customHeight="1">
      <c r="A195" s="12"/>
      <c r="B195" s="97"/>
      <c r="C195" s="12"/>
      <c r="D195" s="59"/>
      <c r="E195" s="75"/>
      <c r="F195" s="66"/>
    </row>
    <row r="196" spans="1:6">
      <c r="A196" s="12"/>
      <c r="B196" s="76" t="s">
        <v>107</v>
      </c>
      <c r="C196" s="12" t="s">
        <v>12</v>
      </c>
      <c r="D196" s="59"/>
      <c r="E196" s="75"/>
      <c r="F196" s="66"/>
    </row>
    <row r="197" spans="1:6">
      <c r="A197" s="12"/>
      <c r="B197" s="76" t="s">
        <v>117</v>
      </c>
      <c r="C197" s="12" t="s">
        <v>12</v>
      </c>
      <c r="D197" s="59"/>
      <c r="E197" s="75"/>
      <c r="F197" s="66"/>
    </row>
    <row r="198" spans="1:6" s="56" customFormat="1">
      <c r="A198" s="88"/>
      <c r="B198" s="89" t="s">
        <v>118</v>
      </c>
      <c r="C198" s="71" t="s">
        <v>12</v>
      </c>
      <c r="D198" s="12"/>
      <c r="E198" s="72"/>
      <c r="F198" s="58"/>
    </row>
    <row r="199" spans="1:6" s="56" customFormat="1">
      <c r="A199" s="88"/>
      <c r="B199" s="89" t="s">
        <v>315</v>
      </c>
      <c r="C199" s="71" t="s">
        <v>12</v>
      </c>
      <c r="D199" s="12"/>
      <c r="E199" s="72"/>
      <c r="F199" s="58"/>
    </row>
    <row r="200" spans="1:6" s="56" customFormat="1">
      <c r="A200" s="88"/>
      <c r="B200" s="89" t="s">
        <v>109</v>
      </c>
      <c r="C200" s="71" t="s">
        <v>12</v>
      </c>
      <c r="D200" s="12"/>
      <c r="E200" s="72"/>
      <c r="F200" s="58"/>
    </row>
    <row r="201" spans="1:6" s="56" customFormat="1">
      <c r="A201" s="88"/>
      <c r="B201" s="89" t="s">
        <v>110</v>
      </c>
      <c r="C201" s="71" t="s">
        <v>12</v>
      </c>
      <c r="D201" s="12"/>
      <c r="E201" s="72"/>
      <c r="F201" s="58"/>
    </row>
    <row r="202" spans="1:6" s="56" customFormat="1">
      <c r="A202" s="88"/>
      <c r="B202" s="89" t="s">
        <v>112</v>
      </c>
      <c r="C202" s="71" t="s">
        <v>12</v>
      </c>
      <c r="D202" s="12"/>
      <c r="E202" s="72"/>
      <c r="F202" s="58"/>
    </row>
    <row r="203" spans="1:6" s="56" customFormat="1">
      <c r="A203" s="88"/>
      <c r="B203" s="89" t="s">
        <v>111</v>
      </c>
      <c r="C203" s="71" t="s">
        <v>10</v>
      </c>
      <c r="D203" s="12"/>
      <c r="E203" s="72"/>
      <c r="F203" s="58"/>
    </row>
    <row r="204" spans="1:6">
      <c r="A204" s="12"/>
      <c r="B204" s="76" t="s">
        <v>122</v>
      </c>
      <c r="C204" s="12" t="s">
        <v>10</v>
      </c>
      <c r="D204" s="59"/>
      <c r="E204" s="75"/>
      <c r="F204" s="66"/>
    </row>
    <row r="205" spans="1:6" s="56" customFormat="1">
      <c r="A205" s="88"/>
      <c r="B205" s="73"/>
      <c r="C205" s="71"/>
      <c r="D205" s="12"/>
      <c r="E205" s="72"/>
      <c r="F205" s="58"/>
    </row>
    <row r="206" spans="1:6" s="68" customFormat="1" ht="13.8">
      <c r="A206" s="77"/>
      <c r="B206" s="70" t="str">
        <f>"Sous-Total "&amp;B180</f>
        <v>Sous-Total Eclairage et Petit Appareillage</v>
      </c>
      <c r="C206" s="77"/>
      <c r="D206" s="78"/>
      <c r="E206" s="79"/>
      <c r="F206" s="67">
        <f>SUBTOTAL(9,F180:F204)</f>
        <v>0</v>
      </c>
    </row>
    <row r="207" spans="1:6" s="56" customFormat="1">
      <c r="A207" s="88"/>
      <c r="B207" s="73"/>
      <c r="C207" s="71"/>
      <c r="D207" s="12"/>
      <c r="E207" s="72"/>
      <c r="F207" s="58"/>
    </row>
    <row r="208" spans="1:6" s="68" customFormat="1" ht="13.8">
      <c r="A208" s="77" t="s">
        <v>16</v>
      </c>
      <c r="B208" s="96" t="s">
        <v>286</v>
      </c>
      <c r="C208" s="77"/>
      <c r="D208" s="78"/>
      <c r="E208" s="80"/>
      <c r="F208" s="69"/>
    </row>
    <row r="209" spans="1:6" ht="6.75" customHeight="1">
      <c r="A209" s="12"/>
      <c r="B209" s="97"/>
      <c r="C209" s="12"/>
      <c r="D209" s="81"/>
      <c r="E209" s="75"/>
      <c r="F209" s="66"/>
    </row>
    <row r="210" spans="1:6">
      <c r="A210" s="12"/>
      <c r="B210" s="98" t="s">
        <v>186</v>
      </c>
      <c r="C210" s="12"/>
      <c r="D210" s="59"/>
      <c r="E210" s="75"/>
      <c r="F210" s="66"/>
    </row>
    <row r="211" spans="1:6" ht="3.75" customHeight="1">
      <c r="A211" s="12"/>
      <c r="B211" s="97"/>
      <c r="C211" s="12"/>
      <c r="D211" s="59"/>
      <c r="E211" s="75"/>
      <c r="F211" s="66"/>
    </row>
    <row r="212" spans="1:6">
      <c r="A212" s="12"/>
      <c r="B212" s="76" t="s">
        <v>124</v>
      </c>
      <c r="C212" s="12"/>
      <c r="D212" s="59"/>
      <c r="E212" s="75"/>
      <c r="F212" s="66"/>
    </row>
    <row r="213" spans="1:6">
      <c r="A213" s="12"/>
      <c r="B213" s="84" t="s">
        <v>133</v>
      </c>
      <c r="C213" s="12" t="s">
        <v>125</v>
      </c>
      <c r="D213" s="59"/>
      <c r="E213" s="75"/>
      <c r="F213" s="66"/>
    </row>
    <row r="214" spans="1:6">
      <c r="A214" s="12"/>
      <c r="B214" s="84" t="s">
        <v>318</v>
      </c>
      <c r="C214" s="12" t="s">
        <v>125</v>
      </c>
      <c r="D214" s="59"/>
      <c r="E214" s="75"/>
      <c r="F214" s="66"/>
    </row>
    <row r="215" spans="1:6" ht="26.4">
      <c r="A215" s="12"/>
      <c r="B215" s="84" t="s">
        <v>319</v>
      </c>
      <c r="C215" s="12" t="s">
        <v>11</v>
      </c>
      <c r="D215" s="59"/>
      <c r="E215" s="75"/>
      <c r="F215" s="66"/>
    </row>
    <row r="216" spans="1:6">
      <c r="A216" s="12"/>
      <c r="B216" s="84"/>
      <c r="C216" s="12"/>
      <c r="D216" s="59"/>
      <c r="E216" s="75"/>
      <c r="F216" s="66"/>
    </row>
    <row r="217" spans="1:6">
      <c r="A217" s="12"/>
      <c r="B217" s="76" t="s">
        <v>136</v>
      </c>
      <c r="C217" s="12"/>
      <c r="D217" s="59"/>
      <c r="E217" s="75"/>
      <c r="F217" s="66"/>
    </row>
    <row r="218" spans="1:6">
      <c r="A218" s="12"/>
      <c r="B218" s="84" t="s">
        <v>142</v>
      </c>
      <c r="C218" s="12" t="s">
        <v>125</v>
      </c>
      <c r="D218" s="59"/>
      <c r="E218" s="75"/>
      <c r="F218" s="66"/>
    </row>
    <row r="219" spans="1:6" ht="12" customHeight="1">
      <c r="A219" s="12"/>
      <c r="B219" s="84" t="s">
        <v>144</v>
      </c>
      <c r="C219" s="12" t="s">
        <v>125</v>
      </c>
      <c r="D219" s="59"/>
      <c r="E219" s="75"/>
      <c r="F219" s="66"/>
    </row>
    <row r="220" spans="1:6">
      <c r="A220" s="12"/>
      <c r="B220" s="84" t="s">
        <v>145</v>
      </c>
      <c r="C220" s="12" t="s">
        <v>125</v>
      </c>
      <c r="D220" s="59"/>
      <c r="E220" s="75"/>
      <c r="F220" s="66"/>
    </row>
    <row r="221" spans="1:6" s="7" customFormat="1" ht="14.4">
      <c r="A221" s="87"/>
      <c r="B221" s="105"/>
      <c r="C221" s="12"/>
      <c r="D221" s="12"/>
      <c r="E221" s="86"/>
      <c r="F221" s="65"/>
    </row>
    <row r="222" spans="1:6" s="7" customFormat="1">
      <c r="A222" s="87"/>
      <c r="B222" s="76" t="s">
        <v>147</v>
      </c>
      <c r="C222" s="12"/>
      <c r="D222" s="12"/>
      <c r="E222" s="75"/>
      <c r="F222" s="66"/>
    </row>
    <row r="223" spans="1:6" s="7" customFormat="1" ht="14.4">
      <c r="A223" s="85"/>
      <c r="B223" s="84" t="s">
        <v>149</v>
      </c>
      <c r="C223" s="106" t="s">
        <v>125</v>
      </c>
      <c r="D223" s="12"/>
      <c r="E223" s="86"/>
      <c r="F223" s="66"/>
    </row>
    <row r="224" spans="1:6" ht="14.4">
      <c r="A224" s="12"/>
      <c r="B224" s="84" t="s">
        <v>152</v>
      </c>
      <c r="C224" s="106" t="s">
        <v>125</v>
      </c>
      <c r="D224" s="59"/>
      <c r="E224" s="75"/>
      <c r="F224" s="66"/>
    </row>
    <row r="225" spans="1:6" ht="14.4">
      <c r="A225" s="12"/>
      <c r="B225" s="84" t="s">
        <v>153</v>
      </c>
      <c r="C225" s="106" t="s">
        <v>125</v>
      </c>
      <c r="D225" s="59"/>
      <c r="E225" s="75"/>
      <c r="F225" s="66"/>
    </row>
    <row r="226" spans="1:6">
      <c r="A226" s="82"/>
      <c r="B226" s="74"/>
      <c r="C226" s="12"/>
      <c r="D226" s="59"/>
      <c r="E226" s="75"/>
      <c r="F226" s="66"/>
    </row>
    <row r="227" spans="1:6">
      <c r="A227" s="11"/>
      <c r="B227" s="76" t="s">
        <v>156</v>
      </c>
      <c r="C227" s="12"/>
      <c r="D227" s="59"/>
      <c r="E227" s="75"/>
      <c r="F227" s="66"/>
    </row>
    <row r="228" spans="1:6" s="7" customFormat="1">
      <c r="A228" s="85"/>
      <c r="B228" s="84" t="s">
        <v>159</v>
      </c>
      <c r="C228" s="12"/>
      <c r="D228" s="59"/>
      <c r="E228" s="75"/>
      <c r="F228" s="66"/>
    </row>
    <row r="229" spans="1:6">
      <c r="A229" s="85"/>
      <c r="B229" s="114" t="s">
        <v>157</v>
      </c>
      <c r="C229" s="12" t="s">
        <v>12</v>
      </c>
      <c r="D229" s="81"/>
      <c r="E229" s="83"/>
      <c r="F229" s="58"/>
    </row>
    <row r="230" spans="1:6" s="56" customFormat="1">
      <c r="A230" s="88"/>
      <c r="B230" s="114" t="s">
        <v>158</v>
      </c>
      <c r="C230" s="71" t="s">
        <v>12</v>
      </c>
      <c r="D230" s="12"/>
      <c r="E230" s="72"/>
      <c r="F230" s="58"/>
    </row>
    <row r="231" spans="1:6" s="56" customFormat="1">
      <c r="A231" s="88"/>
      <c r="B231" s="84" t="s">
        <v>160</v>
      </c>
      <c r="C231" s="71"/>
      <c r="D231" s="12"/>
      <c r="E231" s="72"/>
      <c r="F231" s="58"/>
    </row>
    <row r="232" spans="1:6" s="56" customFormat="1">
      <c r="A232" s="88"/>
      <c r="B232" s="114" t="s">
        <v>157</v>
      </c>
      <c r="C232" s="12" t="s">
        <v>12</v>
      </c>
      <c r="D232" s="12"/>
      <c r="E232" s="72"/>
      <c r="F232" s="58"/>
    </row>
    <row r="233" spans="1:6" s="56" customFormat="1">
      <c r="A233" s="88"/>
      <c r="B233" s="114" t="s">
        <v>158</v>
      </c>
      <c r="C233" s="71" t="s">
        <v>12</v>
      </c>
      <c r="D233" s="12"/>
      <c r="E233" s="72"/>
      <c r="F233" s="58"/>
    </row>
    <row r="234" spans="1:6" s="56" customFormat="1" ht="14.4">
      <c r="A234" s="88"/>
      <c r="B234" s="107"/>
      <c r="C234" s="71"/>
      <c r="D234" s="12"/>
      <c r="E234" s="72"/>
      <c r="F234" s="58"/>
    </row>
    <row r="235" spans="1:6" s="7" customFormat="1">
      <c r="A235" s="87"/>
      <c r="B235" s="76" t="s">
        <v>167</v>
      </c>
      <c r="C235" s="12"/>
      <c r="D235" s="12"/>
      <c r="E235" s="75"/>
      <c r="F235" s="66"/>
    </row>
    <row r="236" spans="1:6" s="7" customFormat="1">
      <c r="A236" s="85"/>
      <c r="B236" s="84" t="s">
        <v>162</v>
      </c>
      <c r="C236" s="12" t="s">
        <v>12</v>
      </c>
      <c r="D236" s="59"/>
      <c r="E236" s="75"/>
      <c r="F236" s="66"/>
    </row>
    <row r="237" spans="1:6" s="7" customFormat="1">
      <c r="A237" s="85"/>
      <c r="B237" s="84" t="s">
        <v>163</v>
      </c>
      <c r="C237" s="12" t="s">
        <v>12</v>
      </c>
      <c r="D237" s="59"/>
      <c r="E237" s="75"/>
      <c r="F237" s="66"/>
    </row>
    <row r="238" spans="1:6" s="7" customFormat="1">
      <c r="A238" s="85"/>
      <c r="B238" s="92" t="s">
        <v>267</v>
      </c>
      <c r="C238" s="12" t="s">
        <v>12</v>
      </c>
      <c r="D238" s="59"/>
      <c r="E238" s="75"/>
      <c r="F238" s="66"/>
    </row>
    <row r="239" spans="1:6" s="7" customFormat="1">
      <c r="A239" s="85"/>
      <c r="B239" s="84" t="s">
        <v>164</v>
      </c>
      <c r="C239" s="62" t="s">
        <v>11</v>
      </c>
      <c r="D239" s="59"/>
      <c r="E239" s="75"/>
      <c r="F239" s="66"/>
    </row>
    <row r="240" spans="1:6" s="7" customFormat="1">
      <c r="A240" s="85"/>
      <c r="B240" s="84" t="s">
        <v>165</v>
      </c>
      <c r="C240" s="62" t="s">
        <v>11</v>
      </c>
      <c r="D240" s="59"/>
      <c r="E240" s="75"/>
      <c r="F240" s="66"/>
    </row>
    <row r="241" spans="1:6">
      <c r="A241" s="1"/>
      <c r="B241" s="84" t="s">
        <v>50</v>
      </c>
      <c r="C241" s="62" t="s">
        <v>11</v>
      </c>
      <c r="D241" s="62">
        <v>1</v>
      </c>
      <c r="E241" s="65"/>
      <c r="F241" s="66"/>
    </row>
    <row r="242" spans="1:6">
      <c r="A242" s="1"/>
      <c r="B242" s="84" t="s">
        <v>169</v>
      </c>
      <c r="C242" s="62" t="s">
        <v>11</v>
      </c>
      <c r="D242" s="62">
        <v>1</v>
      </c>
      <c r="E242" s="65"/>
      <c r="F242" s="66"/>
    </row>
    <row r="243" spans="1:6" s="7" customFormat="1">
      <c r="A243" s="85"/>
      <c r="B243" s="74"/>
      <c r="C243" s="12"/>
      <c r="D243" s="59"/>
      <c r="E243" s="75"/>
      <c r="F243" s="66"/>
    </row>
    <row r="244" spans="1:6" s="7" customFormat="1">
      <c r="A244" s="87"/>
      <c r="B244" s="76" t="s">
        <v>166</v>
      </c>
      <c r="C244" s="12"/>
      <c r="D244" s="12"/>
      <c r="E244" s="75"/>
      <c r="F244" s="66"/>
    </row>
    <row r="245" spans="1:6" s="7" customFormat="1">
      <c r="A245" s="85"/>
      <c r="B245" s="74" t="s">
        <v>320</v>
      </c>
      <c r="C245" s="108" t="s">
        <v>11</v>
      </c>
      <c r="D245" s="59"/>
      <c r="E245" s="75"/>
      <c r="F245" s="66"/>
    </row>
    <row r="246" spans="1:6" s="56" customFormat="1">
      <c r="A246" s="88"/>
      <c r="B246" s="74" t="s">
        <v>168</v>
      </c>
      <c r="C246" s="109" t="s">
        <v>12</v>
      </c>
      <c r="D246" s="12"/>
      <c r="E246" s="72"/>
      <c r="F246" s="58"/>
    </row>
    <row r="247" spans="1:6" s="56" customFormat="1">
      <c r="A247" s="88"/>
      <c r="B247" s="74" t="s">
        <v>324</v>
      </c>
      <c r="C247" s="109" t="s">
        <v>12</v>
      </c>
      <c r="D247" s="12"/>
      <c r="E247" s="72"/>
      <c r="F247" s="58"/>
    </row>
    <row r="248" spans="1:6" s="56" customFormat="1" ht="14.4">
      <c r="A248" s="88"/>
      <c r="B248" s="107"/>
      <c r="C248" s="110"/>
      <c r="D248" s="12"/>
      <c r="E248" s="72"/>
      <c r="F248" s="58"/>
    </row>
    <row r="249" spans="1:6">
      <c r="A249" s="12"/>
      <c r="B249" s="98" t="s">
        <v>189</v>
      </c>
      <c r="C249" s="12"/>
      <c r="D249" s="59"/>
      <c r="E249" s="75"/>
      <c r="F249" s="66"/>
    </row>
    <row r="250" spans="1:6" ht="3.75" customHeight="1">
      <c r="A250" s="12"/>
      <c r="B250" s="97"/>
      <c r="C250" s="12"/>
      <c r="D250" s="59"/>
      <c r="E250" s="75"/>
      <c r="F250" s="66"/>
    </row>
    <row r="251" spans="1:6">
      <c r="A251" s="12"/>
      <c r="B251" s="76" t="s">
        <v>124</v>
      </c>
      <c r="C251" s="12"/>
      <c r="D251" s="59"/>
      <c r="E251" s="75"/>
      <c r="F251" s="66"/>
    </row>
    <row r="252" spans="1:6">
      <c r="A252" s="12"/>
      <c r="B252" s="84" t="s">
        <v>133</v>
      </c>
      <c r="C252" s="12" t="s">
        <v>125</v>
      </c>
      <c r="D252" s="59"/>
      <c r="E252" s="75"/>
      <c r="F252" s="66"/>
    </row>
    <row r="253" spans="1:6">
      <c r="A253" s="12"/>
      <c r="B253" s="84" t="s">
        <v>318</v>
      </c>
      <c r="C253" s="12" t="s">
        <v>125</v>
      </c>
      <c r="D253" s="59"/>
      <c r="E253" s="75"/>
      <c r="F253" s="66"/>
    </row>
    <row r="254" spans="1:6" ht="26.4">
      <c r="A254" s="12"/>
      <c r="B254" s="84" t="s">
        <v>319</v>
      </c>
      <c r="C254" s="12" t="s">
        <v>11</v>
      </c>
      <c r="D254" s="59"/>
      <c r="E254" s="75"/>
      <c r="F254" s="66"/>
    </row>
    <row r="255" spans="1:6">
      <c r="A255" s="12"/>
      <c r="B255" s="84"/>
      <c r="C255" s="12"/>
      <c r="D255" s="59"/>
      <c r="E255" s="75"/>
      <c r="F255" s="66"/>
    </row>
    <row r="256" spans="1:6">
      <c r="A256" s="12"/>
      <c r="B256" s="76" t="s">
        <v>136</v>
      </c>
      <c r="C256" s="12"/>
      <c r="D256" s="59"/>
      <c r="E256" s="75"/>
      <c r="F256" s="66"/>
    </row>
    <row r="257" spans="1:6">
      <c r="A257" s="12"/>
      <c r="B257" s="84" t="s">
        <v>142</v>
      </c>
      <c r="C257" s="12" t="s">
        <v>125</v>
      </c>
      <c r="D257" s="59"/>
      <c r="E257" s="75"/>
      <c r="F257" s="66"/>
    </row>
    <row r="258" spans="1:6" ht="12" customHeight="1">
      <c r="A258" s="12"/>
      <c r="B258" s="84" t="s">
        <v>144</v>
      </c>
      <c r="C258" s="12" t="s">
        <v>125</v>
      </c>
      <c r="D258" s="59"/>
      <c r="E258" s="75"/>
      <c r="F258" s="66"/>
    </row>
    <row r="259" spans="1:6">
      <c r="A259" s="12"/>
      <c r="B259" s="84" t="s">
        <v>145</v>
      </c>
      <c r="C259" s="12" t="s">
        <v>125</v>
      </c>
      <c r="D259" s="59"/>
      <c r="E259" s="75"/>
      <c r="F259" s="66"/>
    </row>
    <row r="260" spans="1:6" s="7" customFormat="1" ht="14.4">
      <c r="A260" s="87"/>
      <c r="B260" s="105"/>
      <c r="C260" s="12"/>
      <c r="D260" s="12"/>
      <c r="E260" s="86"/>
      <c r="F260" s="65"/>
    </row>
    <row r="261" spans="1:6" s="7" customFormat="1">
      <c r="A261" s="87"/>
      <c r="B261" s="76" t="s">
        <v>147</v>
      </c>
      <c r="C261" s="12"/>
      <c r="D261" s="12"/>
      <c r="E261" s="75"/>
      <c r="F261" s="66"/>
    </row>
    <row r="262" spans="1:6" s="7" customFormat="1" ht="14.4">
      <c r="A262" s="85"/>
      <c r="B262" s="84" t="s">
        <v>149</v>
      </c>
      <c r="C262" s="106" t="s">
        <v>125</v>
      </c>
      <c r="D262" s="12"/>
      <c r="E262" s="86"/>
      <c r="F262" s="66"/>
    </row>
    <row r="263" spans="1:6" ht="14.4">
      <c r="A263" s="12"/>
      <c r="B263" s="84" t="s">
        <v>152</v>
      </c>
      <c r="C263" s="106" t="s">
        <v>125</v>
      </c>
      <c r="D263" s="59"/>
      <c r="E263" s="75"/>
      <c r="F263" s="66"/>
    </row>
    <row r="264" spans="1:6" ht="14.4">
      <c r="A264" s="12"/>
      <c r="B264" s="84" t="s">
        <v>153</v>
      </c>
      <c r="C264" s="106" t="s">
        <v>125</v>
      </c>
      <c r="D264" s="59"/>
      <c r="E264" s="75"/>
      <c r="F264" s="66"/>
    </row>
    <row r="265" spans="1:6">
      <c r="A265" s="82"/>
      <c r="B265" s="74"/>
      <c r="C265" s="12"/>
      <c r="D265" s="59"/>
      <c r="E265" s="75"/>
      <c r="F265" s="66"/>
    </row>
    <row r="266" spans="1:6">
      <c r="A266" s="11"/>
      <c r="B266" s="76" t="s">
        <v>156</v>
      </c>
      <c r="C266" s="12"/>
      <c r="D266" s="59"/>
      <c r="E266" s="75"/>
      <c r="F266" s="66"/>
    </row>
    <row r="267" spans="1:6" s="7" customFormat="1">
      <c r="A267" s="85"/>
      <c r="B267" s="84" t="s">
        <v>159</v>
      </c>
      <c r="C267" s="12"/>
      <c r="D267" s="59"/>
      <c r="E267" s="75"/>
      <c r="F267" s="66"/>
    </row>
    <row r="268" spans="1:6">
      <c r="A268" s="85"/>
      <c r="B268" s="114" t="s">
        <v>157</v>
      </c>
      <c r="C268" s="12" t="s">
        <v>12</v>
      </c>
      <c r="D268" s="81"/>
      <c r="E268" s="83"/>
      <c r="F268" s="58"/>
    </row>
    <row r="269" spans="1:6" s="56" customFormat="1">
      <c r="A269" s="88"/>
      <c r="B269" s="114" t="s">
        <v>158</v>
      </c>
      <c r="C269" s="71" t="s">
        <v>12</v>
      </c>
      <c r="D269" s="12"/>
      <c r="E269" s="72"/>
      <c r="F269" s="58"/>
    </row>
    <row r="270" spans="1:6" s="56" customFormat="1">
      <c r="A270" s="88"/>
      <c r="B270" s="84" t="s">
        <v>160</v>
      </c>
      <c r="C270" s="71"/>
      <c r="D270" s="12"/>
      <c r="E270" s="72"/>
      <c r="F270" s="58"/>
    </row>
    <row r="271" spans="1:6" s="56" customFormat="1">
      <c r="A271" s="88"/>
      <c r="B271" s="114" t="s">
        <v>157</v>
      </c>
      <c r="C271" s="12" t="s">
        <v>12</v>
      </c>
      <c r="D271" s="12"/>
      <c r="E271" s="72"/>
      <c r="F271" s="58"/>
    </row>
    <row r="272" spans="1:6" s="56" customFormat="1">
      <c r="A272" s="88"/>
      <c r="B272" s="114" t="s">
        <v>158</v>
      </c>
      <c r="C272" s="71" t="s">
        <v>12</v>
      </c>
      <c r="D272" s="12"/>
      <c r="E272" s="72"/>
      <c r="F272" s="58"/>
    </row>
    <row r="273" spans="1:6" s="56" customFormat="1" ht="14.4">
      <c r="A273" s="88"/>
      <c r="B273" s="107"/>
      <c r="C273" s="71"/>
      <c r="D273" s="12"/>
      <c r="E273" s="72"/>
      <c r="F273" s="58"/>
    </row>
    <row r="274" spans="1:6" s="7" customFormat="1">
      <c r="A274" s="87"/>
      <c r="B274" s="76" t="s">
        <v>167</v>
      </c>
      <c r="C274" s="12"/>
      <c r="D274" s="12"/>
      <c r="E274" s="75"/>
      <c r="F274" s="66"/>
    </row>
    <row r="275" spans="1:6" s="7" customFormat="1">
      <c r="A275" s="85"/>
      <c r="B275" s="84" t="s">
        <v>162</v>
      </c>
      <c r="C275" s="12" t="s">
        <v>12</v>
      </c>
      <c r="D275" s="59"/>
      <c r="E275" s="75"/>
      <c r="F275" s="66"/>
    </row>
    <row r="276" spans="1:6" s="7" customFormat="1">
      <c r="A276" s="85"/>
      <c r="B276" s="84" t="s">
        <v>163</v>
      </c>
      <c r="C276" s="12" t="s">
        <v>12</v>
      </c>
      <c r="D276" s="59"/>
      <c r="E276" s="75"/>
      <c r="F276" s="66"/>
    </row>
    <row r="277" spans="1:6" s="7" customFormat="1">
      <c r="A277" s="85"/>
      <c r="B277" s="92" t="s">
        <v>267</v>
      </c>
      <c r="C277" s="12" t="s">
        <v>12</v>
      </c>
      <c r="D277" s="59"/>
      <c r="E277" s="75"/>
      <c r="F277" s="66"/>
    </row>
    <row r="278" spans="1:6" s="7" customFormat="1">
      <c r="A278" s="85"/>
      <c r="B278" s="84" t="s">
        <v>164</v>
      </c>
      <c r="C278" s="62" t="s">
        <v>11</v>
      </c>
      <c r="D278" s="59"/>
      <c r="E278" s="75"/>
      <c r="F278" s="66"/>
    </row>
    <row r="279" spans="1:6" s="7" customFormat="1">
      <c r="A279" s="85"/>
      <c r="B279" s="84" t="s">
        <v>165</v>
      </c>
      <c r="C279" s="62" t="s">
        <v>11</v>
      </c>
      <c r="D279" s="59"/>
      <c r="E279" s="75"/>
      <c r="F279" s="66"/>
    </row>
    <row r="280" spans="1:6">
      <c r="A280" s="1"/>
      <c r="B280" s="84" t="s">
        <v>50</v>
      </c>
      <c r="C280" s="62" t="s">
        <v>11</v>
      </c>
      <c r="D280" s="62">
        <v>1</v>
      </c>
      <c r="E280" s="65"/>
      <c r="F280" s="66"/>
    </row>
    <row r="281" spans="1:6">
      <c r="A281" s="1"/>
      <c r="B281" s="84" t="s">
        <v>169</v>
      </c>
      <c r="C281" s="62" t="s">
        <v>11</v>
      </c>
      <c r="D281" s="62">
        <v>1</v>
      </c>
      <c r="E281" s="65"/>
      <c r="F281" s="66"/>
    </row>
    <row r="282" spans="1:6" s="7" customFormat="1">
      <c r="A282" s="85"/>
      <c r="B282" s="74"/>
      <c r="C282" s="12"/>
      <c r="D282" s="59"/>
      <c r="E282" s="75"/>
      <c r="F282" s="66"/>
    </row>
    <row r="283" spans="1:6" s="7" customFormat="1">
      <c r="A283" s="87"/>
      <c r="B283" s="76" t="s">
        <v>166</v>
      </c>
      <c r="C283" s="12"/>
      <c r="D283" s="12"/>
      <c r="E283" s="75"/>
      <c r="F283" s="66"/>
    </row>
    <row r="284" spans="1:6" s="7" customFormat="1">
      <c r="A284" s="85"/>
      <c r="B284" s="74" t="s">
        <v>320</v>
      </c>
      <c r="C284" s="108" t="s">
        <v>11</v>
      </c>
      <c r="D284" s="59"/>
      <c r="E284" s="75"/>
      <c r="F284" s="66"/>
    </row>
    <row r="285" spans="1:6" s="56" customFormat="1">
      <c r="A285" s="88"/>
      <c r="B285" s="74" t="s">
        <v>168</v>
      </c>
      <c r="C285" s="109" t="s">
        <v>12</v>
      </c>
      <c r="D285" s="12"/>
      <c r="E285" s="72"/>
      <c r="F285" s="58"/>
    </row>
    <row r="286" spans="1:6" s="56" customFormat="1">
      <c r="A286" s="88"/>
      <c r="B286" s="74" t="s">
        <v>324</v>
      </c>
      <c r="C286" s="109" t="s">
        <v>12</v>
      </c>
      <c r="D286" s="12"/>
      <c r="E286" s="72"/>
      <c r="F286" s="58"/>
    </row>
    <row r="287" spans="1:6" s="56" customFormat="1" ht="14.4">
      <c r="A287" s="88"/>
      <c r="B287" s="107"/>
      <c r="C287" s="110"/>
      <c r="D287" s="12"/>
      <c r="E287" s="72"/>
      <c r="F287" s="58"/>
    </row>
    <row r="288" spans="1:6" s="68" customFormat="1" ht="13.8">
      <c r="A288" s="77"/>
      <c r="B288" s="70" t="str">
        <f>"Sous-Total "&amp;B208</f>
        <v>Sous-Total Travaux de second œuvre et autres CET</v>
      </c>
      <c r="C288" s="77"/>
      <c r="D288" s="78"/>
      <c r="E288" s="79"/>
      <c r="F288" s="67">
        <f>SUBTOTAL(9,F208:F285)</f>
        <v>0</v>
      </c>
    </row>
    <row r="289" spans="1:7" ht="13.8" thickBot="1">
      <c r="A289" s="1"/>
      <c r="B289" s="17"/>
      <c r="C289" s="1"/>
      <c r="D289" s="12"/>
      <c r="E289" s="13"/>
      <c r="F289" s="51"/>
    </row>
    <row r="290" spans="1:7" ht="13.8" thickTop="1">
      <c r="A290" s="42"/>
      <c r="B290" s="43" t="str">
        <f>"TOTAL "&amp;A2&amp;B2</f>
        <v>TOTAL POSTE LES ARTS - TUNISIE</v>
      </c>
      <c r="C290" s="23"/>
      <c r="D290" s="24"/>
      <c r="E290" s="44"/>
      <c r="F290" s="57">
        <f>SUBTOTAL(9,F7:F288)</f>
        <v>0</v>
      </c>
    </row>
    <row r="291" spans="1:7" ht="13.8" thickBot="1">
      <c r="A291" s="45"/>
      <c r="B291" s="46"/>
      <c r="C291" s="47"/>
      <c r="D291" s="48"/>
      <c r="E291" s="49"/>
      <c r="F291" s="50"/>
    </row>
    <row r="292" spans="1:7" ht="13.8" thickTop="1">
      <c r="G292" s="3"/>
    </row>
    <row r="293" spans="1:7">
      <c r="G293" s="3"/>
    </row>
    <row r="294" spans="1:7">
      <c r="G294" s="3"/>
    </row>
    <row r="295" spans="1:7">
      <c r="G295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66"/>
  <sheetViews>
    <sheetView showGridLines="0" view="pageBreakPreview" topLeftCell="A115" zoomScale="85" zoomScaleNormal="100" zoomScaleSheetLayoutView="85" workbookViewId="0">
      <selection activeCell="O166" sqref="O166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195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 ht="26.4">
      <c r="A10" s="12"/>
      <c r="B10" s="76" t="s">
        <v>250</v>
      </c>
      <c r="C10" s="12" t="s">
        <v>11</v>
      </c>
      <c r="D10" s="59">
        <v>1</v>
      </c>
      <c r="E10" s="75"/>
      <c r="F10" s="66"/>
    </row>
    <row r="11" spans="1:6">
      <c r="A11" s="12"/>
      <c r="B11" s="76" t="s">
        <v>321</v>
      </c>
      <c r="C11" s="12" t="s">
        <v>11</v>
      </c>
      <c r="D11" s="59">
        <v>1</v>
      </c>
      <c r="E11" s="75"/>
      <c r="F11" s="66"/>
    </row>
    <row r="12" spans="1:6" ht="12" customHeight="1">
      <c r="A12" s="12"/>
      <c r="B12" s="76"/>
      <c r="C12" s="12"/>
      <c r="D12" s="59"/>
      <c r="E12" s="75"/>
      <c r="F12" s="66"/>
    </row>
    <row r="13" spans="1:6" s="68" customFormat="1" ht="13.8">
      <c r="A13" s="77"/>
      <c r="B13" s="70" t="str">
        <f>"Sous-Total "&amp;B8</f>
        <v>Sous-Total Travaux de relevés</v>
      </c>
      <c r="C13" s="77"/>
      <c r="D13" s="78"/>
      <c r="E13" s="79"/>
      <c r="F13" s="67">
        <f>SUBTOTAL(9,F10:F10)</f>
        <v>0</v>
      </c>
    </row>
    <row r="14" spans="1:6">
      <c r="A14" s="12"/>
      <c r="B14" s="76"/>
      <c r="C14" s="12"/>
      <c r="D14" s="81"/>
      <c r="E14" s="83"/>
      <c r="F14" s="58"/>
    </row>
    <row r="15" spans="1:6" s="68" customFormat="1" ht="13.8">
      <c r="A15" s="77" t="s">
        <v>20</v>
      </c>
      <c r="B15" s="96" t="s">
        <v>21</v>
      </c>
      <c r="C15" s="77"/>
      <c r="D15" s="78"/>
      <c r="E15" s="79"/>
      <c r="F15" s="67"/>
    </row>
    <row r="16" spans="1:6" ht="6.75" customHeight="1">
      <c r="A16" s="12"/>
      <c r="B16" s="97"/>
      <c r="C16" s="12"/>
      <c r="D16" s="81"/>
      <c r="E16" s="83"/>
      <c r="F16" s="58"/>
    </row>
    <row r="17" spans="1:6">
      <c r="A17" s="12"/>
      <c r="B17" s="76" t="s">
        <v>23</v>
      </c>
      <c r="C17" s="12" t="s">
        <v>11</v>
      </c>
      <c r="D17" s="59">
        <v>1</v>
      </c>
      <c r="E17" s="75"/>
      <c r="F17" s="66"/>
    </row>
    <row r="18" spans="1:6">
      <c r="A18" s="12"/>
      <c r="B18" s="76" t="s">
        <v>170</v>
      </c>
      <c r="C18" s="12" t="s">
        <v>11</v>
      </c>
      <c r="D18" s="59">
        <v>1</v>
      </c>
      <c r="E18" s="75"/>
      <c r="F18" s="66"/>
    </row>
    <row r="19" spans="1:6">
      <c r="A19" s="12"/>
      <c r="B19" s="76" t="s">
        <v>24</v>
      </c>
      <c r="C19" s="12" t="s">
        <v>11</v>
      </c>
      <c r="D19" s="59">
        <v>1</v>
      </c>
      <c r="E19" s="75"/>
      <c r="F19" s="66"/>
    </row>
    <row r="20" spans="1:6">
      <c r="A20" s="12"/>
      <c r="B20" s="76" t="s">
        <v>25</v>
      </c>
      <c r="C20" s="12" t="s">
        <v>11</v>
      </c>
      <c r="D20" s="59">
        <v>1</v>
      </c>
      <c r="E20" s="75"/>
      <c r="F20" s="66"/>
    </row>
    <row r="21" spans="1:6" ht="12" customHeight="1">
      <c r="A21" s="12"/>
      <c r="B21" s="76" t="s">
        <v>26</v>
      </c>
      <c r="C21" s="12" t="s">
        <v>11</v>
      </c>
      <c r="D21" s="59">
        <v>1</v>
      </c>
      <c r="E21" s="75"/>
      <c r="F21" s="66"/>
    </row>
    <row r="22" spans="1:6">
      <c r="A22" s="12"/>
      <c r="B22" s="76"/>
      <c r="C22" s="12"/>
      <c r="D22" s="81"/>
      <c r="E22" s="83"/>
      <c r="F22" s="58"/>
    </row>
    <row r="23" spans="1:6" s="68" customFormat="1" ht="13.8">
      <c r="A23" s="77"/>
      <c r="B23" s="70" t="str">
        <f>"Sous-Total "&amp;B15</f>
        <v>Sous-Total Travaux de dépose</v>
      </c>
      <c r="C23" s="77"/>
      <c r="D23" s="78"/>
      <c r="E23" s="79"/>
      <c r="F23" s="67">
        <f>SUBTOTAL(9,F15:F22)</f>
        <v>0</v>
      </c>
    </row>
    <row r="24" spans="1:6">
      <c r="A24" s="12"/>
      <c r="B24" s="76"/>
      <c r="C24" s="12"/>
      <c r="D24" s="81"/>
      <c r="E24" s="83"/>
      <c r="F24" s="58"/>
    </row>
    <row r="25" spans="1:6" s="68" customFormat="1" ht="13.8">
      <c r="A25" s="77" t="s">
        <v>29</v>
      </c>
      <c r="B25" s="96" t="s">
        <v>30</v>
      </c>
      <c r="C25" s="77"/>
      <c r="D25" s="78"/>
      <c r="E25" s="80"/>
      <c r="F25" s="69"/>
    </row>
    <row r="26" spans="1:6" ht="6.75" customHeight="1">
      <c r="A26" s="12"/>
      <c r="B26" s="97"/>
      <c r="C26" s="12"/>
      <c r="D26" s="81"/>
      <c r="E26" s="75"/>
      <c r="F26" s="66"/>
    </row>
    <row r="27" spans="1:6">
      <c r="A27" s="12"/>
      <c r="B27" s="76" t="s">
        <v>31</v>
      </c>
      <c r="C27" s="12" t="s">
        <v>12</v>
      </c>
      <c r="D27" s="59">
        <v>2</v>
      </c>
      <c r="E27" s="75"/>
      <c r="F27" s="66"/>
    </row>
    <row r="28" spans="1:6">
      <c r="A28" s="12"/>
      <c r="B28" s="84" t="s">
        <v>32</v>
      </c>
      <c r="C28" s="12"/>
      <c r="D28" s="59"/>
      <c r="E28" s="75"/>
      <c r="F28" s="66"/>
    </row>
    <row r="29" spans="1:6">
      <c r="A29" s="12"/>
      <c r="B29" s="84" t="s">
        <v>33</v>
      </c>
      <c r="C29" s="12"/>
      <c r="D29" s="59"/>
      <c r="E29" s="75"/>
      <c r="F29" s="66"/>
    </row>
    <row r="30" spans="1:6">
      <c r="A30" s="12"/>
      <c r="B30" s="76"/>
      <c r="C30" s="12"/>
      <c r="D30" s="59"/>
      <c r="E30" s="75"/>
      <c r="F30" s="66"/>
    </row>
    <row r="31" spans="1:6" ht="12" customHeight="1">
      <c r="A31" s="12"/>
      <c r="B31" s="76" t="s">
        <v>34</v>
      </c>
      <c r="C31" s="12" t="s">
        <v>12</v>
      </c>
      <c r="D31" s="59">
        <v>2</v>
      </c>
      <c r="E31" s="75"/>
      <c r="F31" s="66"/>
    </row>
    <row r="32" spans="1:6">
      <c r="A32" s="12"/>
      <c r="B32" s="84" t="s">
        <v>171</v>
      </c>
      <c r="C32" s="12"/>
      <c r="D32" s="59"/>
      <c r="E32" s="75"/>
      <c r="F32" s="66"/>
    </row>
    <row r="33" spans="1:6" s="7" customFormat="1">
      <c r="A33" s="85"/>
      <c r="B33" s="97"/>
      <c r="C33" s="12"/>
      <c r="D33" s="59"/>
      <c r="E33" s="75"/>
      <c r="F33" s="66"/>
    </row>
    <row r="34" spans="1:6" s="7" customFormat="1">
      <c r="A34" s="85"/>
      <c r="B34" s="76" t="s">
        <v>36</v>
      </c>
      <c r="C34" s="12"/>
      <c r="D34" s="59"/>
      <c r="E34" s="75"/>
      <c r="F34" s="66"/>
    </row>
    <row r="35" spans="1:6" s="7" customFormat="1">
      <c r="A35" s="85"/>
      <c r="B35" s="84" t="s">
        <v>37</v>
      </c>
      <c r="C35" s="12" t="s">
        <v>12</v>
      </c>
      <c r="D35" s="12"/>
      <c r="E35" s="75"/>
      <c r="F35" s="66"/>
    </row>
    <row r="36" spans="1:6" s="7" customFormat="1">
      <c r="A36" s="85"/>
      <c r="B36" s="84" t="s">
        <v>322</v>
      </c>
      <c r="C36" s="12" t="s">
        <v>12</v>
      </c>
      <c r="D36" s="12"/>
      <c r="E36" s="86"/>
      <c r="F36" s="66"/>
    </row>
    <row r="37" spans="1:6" ht="6.75" customHeight="1">
      <c r="A37" s="12"/>
      <c r="B37" s="97"/>
      <c r="C37" s="12"/>
      <c r="D37" s="59"/>
      <c r="E37" s="75"/>
      <c r="F37" s="66"/>
    </row>
    <row r="38" spans="1:6">
      <c r="A38" s="12"/>
      <c r="B38" s="84" t="s">
        <v>45</v>
      </c>
      <c r="C38" s="12" t="s">
        <v>9</v>
      </c>
      <c r="D38" s="59"/>
      <c r="E38" s="75"/>
      <c r="F38" s="66"/>
    </row>
    <row r="39" spans="1:6">
      <c r="A39" s="12"/>
      <c r="B39" s="84" t="s">
        <v>46</v>
      </c>
      <c r="C39" s="12" t="s">
        <v>9</v>
      </c>
      <c r="D39" s="59"/>
      <c r="E39" s="75"/>
      <c r="F39" s="66"/>
    </row>
    <row r="40" spans="1:6">
      <c r="A40" s="11"/>
      <c r="B40" s="84" t="s">
        <v>172</v>
      </c>
      <c r="C40" s="12" t="s">
        <v>9</v>
      </c>
      <c r="D40" s="59"/>
      <c r="E40" s="75"/>
      <c r="F40" s="66"/>
    </row>
    <row r="41" spans="1:6">
      <c r="A41" s="82"/>
      <c r="B41" s="84" t="s">
        <v>173</v>
      </c>
      <c r="C41" s="12" t="s">
        <v>9</v>
      </c>
      <c r="D41" s="59"/>
      <c r="E41" s="75"/>
      <c r="F41" s="66"/>
    </row>
    <row r="42" spans="1:6">
      <c r="A42" s="11"/>
      <c r="B42" s="97"/>
      <c r="C42" s="12"/>
      <c r="D42" s="59"/>
      <c r="E42" s="75"/>
      <c r="F42" s="66"/>
    </row>
    <row r="43" spans="1:6" s="7" customFormat="1">
      <c r="A43" s="85"/>
      <c r="B43" s="116" t="s">
        <v>42</v>
      </c>
      <c r="C43" s="12"/>
      <c r="D43" s="59"/>
      <c r="E43" s="75"/>
      <c r="F43" s="66"/>
    </row>
    <row r="44" spans="1:6">
      <c r="A44" s="85"/>
      <c r="B44" s="84" t="s">
        <v>43</v>
      </c>
      <c r="C44" s="12" t="s">
        <v>10</v>
      </c>
      <c r="D44" s="81"/>
      <c r="E44" s="83"/>
      <c r="F44" s="58"/>
    </row>
    <row r="45" spans="1:6" s="56" customFormat="1" ht="12.75" customHeight="1">
      <c r="A45" s="88"/>
      <c r="B45" s="84" t="s">
        <v>44</v>
      </c>
      <c r="C45" s="71" t="s">
        <v>10</v>
      </c>
      <c r="D45" s="11"/>
      <c r="E45" s="72"/>
      <c r="F45" s="58"/>
    </row>
    <row r="46" spans="1:6" s="56" customFormat="1">
      <c r="A46" s="88"/>
      <c r="B46" s="100"/>
      <c r="C46" s="71"/>
      <c r="D46" s="12"/>
      <c r="E46" s="72"/>
      <c r="F46" s="58"/>
    </row>
    <row r="47" spans="1:6" s="68" customFormat="1" ht="13.8">
      <c r="A47" s="77"/>
      <c r="B47" s="70" t="str">
        <f>"Sous-Total "&amp;B25</f>
        <v>Sous-Total Installations HTA</v>
      </c>
      <c r="C47" s="77"/>
      <c r="D47" s="78"/>
      <c r="E47" s="79"/>
      <c r="F47" s="67">
        <f>SUBTOTAL(9,F25:F46)</f>
        <v>0</v>
      </c>
    </row>
    <row r="48" spans="1:6" s="56" customFormat="1">
      <c r="A48" s="88"/>
      <c r="B48" s="73"/>
      <c r="C48" s="71"/>
      <c r="D48" s="12"/>
      <c r="E48" s="72"/>
      <c r="F48" s="58"/>
    </row>
    <row r="49" spans="1:6" s="68" customFormat="1" ht="13.8">
      <c r="A49" s="77" t="s">
        <v>73</v>
      </c>
      <c r="B49" s="96" t="s">
        <v>56</v>
      </c>
      <c r="C49" s="77"/>
      <c r="D49" s="78"/>
      <c r="E49" s="80"/>
      <c r="F49" s="69"/>
    </row>
    <row r="50" spans="1:6" ht="6.75" customHeight="1">
      <c r="A50" s="12"/>
      <c r="B50" s="97"/>
      <c r="C50" s="12"/>
      <c r="D50" s="81"/>
      <c r="E50" s="75"/>
      <c r="F50" s="66"/>
    </row>
    <row r="51" spans="1:6" s="56" customFormat="1">
      <c r="A51" s="88"/>
      <c r="B51" s="76" t="s">
        <v>196</v>
      </c>
      <c r="C51" s="71" t="s">
        <v>12</v>
      </c>
      <c r="D51" s="12">
        <v>1</v>
      </c>
      <c r="E51" s="72"/>
      <c r="F51" s="58"/>
    </row>
    <row r="52" spans="1:6" s="56" customFormat="1">
      <c r="A52" s="88"/>
      <c r="B52" s="76" t="s">
        <v>197</v>
      </c>
      <c r="C52" s="71" t="s">
        <v>12</v>
      </c>
      <c r="D52" s="12">
        <v>1</v>
      </c>
      <c r="E52" s="72"/>
      <c r="F52" s="58"/>
    </row>
    <row r="53" spans="1:6" s="56" customFormat="1">
      <c r="A53" s="88"/>
      <c r="B53" s="102"/>
      <c r="C53" s="71"/>
      <c r="D53" s="12"/>
      <c r="E53" s="72"/>
      <c r="F53" s="58"/>
    </row>
    <row r="54" spans="1:6" s="56" customFormat="1">
      <c r="A54" s="88"/>
      <c r="B54" s="76" t="s">
        <v>198</v>
      </c>
      <c r="C54" s="71" t="s">
        <v>12</v>
      </c>
      <c r="D54" s="12">
        <v>1</v>
      </c>
      <c r="E54" s="72"/>
      <c r="F54" s="58"/>
    </row>
    <row r="55" spans="1:6" s="56" customFormat="1">
      <c r="A55" s="88"/>
      <c r="B55" s="76" t="s">
        <v>199</v>
      </c>
      <c r="C55" s="71" t="s">
        <v>12</v>
      </c>
      <c r="D55" s="12">
        <v>1</v>
      </c>
      <c r="E55" s="72"/>
      <c r="F55" s="58"/>
    </row>
    <row r="56" spans="1:6" s="56" customFormat="1">
      <c r="A56" s="88"/>
      <c r="B56" s="102"/>
      <c r="C56" s="71"/>
      <c r="D56" s="12"/>
      <c r="E56" s="72"/>
      <c r="F56" s="58"/>
    </row>
    <row r="57" spans="1:6" s="68" customFormat="1" ht="13.8">
      <c r="A57" s="77"/>
      <c r="B57" s="96" t="str">
        <f>"Sous-Total "&amp;B49</f>
        <v>Sous-Total Tableaux Généraux Basse Tension</v>
      </c>
      <c r="C57" s="77"/>
      <c r="D57" s="78"/>
      <c r="E57" s="79"/>
      <c r="F57" s="67">
        <f>SUBTOTAL(9,F49:F56)</f>
        <v>0</v>
      </c>
    </row>
    <row r="58" spans="1:6" s="56" customFormat="1">
      <c r="A58" s="88"/>
      <c r="B58" s="102"/>
      <c r="C58" s="71"/>
      <c r="D58" s="12"/>
      <c r="E58" s="72"/>
      <c r="F58" s="58"/>
    </row>
    <row r="59" spans="1:6" s="68" customFormat="1" ht="13.8">
      <c r="A59" s="77" t="s">
        <v>74</v>
      </c>
      <c r="B59" s="96" t="s">
        <v>75</v>
      </c>
      <c r="C59" s="77"/>
      <c r="D59" s="78"/>
      <c r="E59" s="80"/>
      <c r="F59" s="69"/>
    </row>
    <row r="60" spans="1:6" ht="6.75" customHeight="1">
      <c r="A60" s="12"/>
      <c r="B60" s="97"/>
      <c r="C60" s="12"/>
      <c r="D60" s="81"/>
      <c r="E60" s="75"/>
      <c r="F60" s="66"/>
    </row>
    <row r="61" spans="1:6">
      <c r="A61" s="12"/>
      <c r="B61" s="76" t="s">
        <v>76</v>
      </c>
      <c r="C61" s="12" t="s">
        <v>12</v>
      </c>
      <c r="D61" s="59">
        <v>1</v>
      </c>
      <c r="E61" s="75"/>
      <c r="F61" s="66"/>
    </row>
    <row r="62" spans="1:6" s="56" customFormat="1">
      <c r="A62" s="88"/>
      <c r="B62" s="84" t="s">
        <v>178</v>
      </c>
      <c r="C62" s="71"/>
      <c r="D62" s="12"/>
      <c r="E62" s="72"/>
      <c r="F62" s="58"/>
    </row>
    <row r="63" spans="1:6" s="56" customFormat="1">
      <c r="A63" s="88"/>
      <c r="B63" s="102"/>
      <c r="C63" s="71"/>
      <c r="D63" s="12"/>
      <c r="E63" s="72"/>
      <c r="F63" s="58"/>
    </row>
    <row r="64" spans="1:6">
      <c r="A64" s="12"/>
      <c r="B64" s="76" t="s">
        <v>77</v>
      </c>
      <c r="C64" s="12" t="s">
        <v>12</v>
      </c>
      <c r="D64" s="59">
        <v>1</v>
      </c>
      <c r="E64" s="75"/>
      <c r="F64" s="66"/>
    </row>
    <row r="65" spans="1:6" s="56" customFormat="1">
      <c r="A65" s="88"/>
      <c r="B65" s="84" t="s">
        <v>79</v>
      </c>
      <c r="C65" s="71"/>
      <c r="D65" s="12"/>
      <c r="E65" s="72"/>
      <c r="F65" s="58"/>
    </row>
    <row r="66" spans="1:6" s="56" customFormat="1">
      <c r="A66" s="88"/>
      <c r="B66" s="102"/>
      <c r="C66" s="71"/>
      <c r="D66" s="12"/>
      <c r="E66" s="72"/>
      <c r="F66" s="58"/>
    </row>
    <row r="67" spans="1:6" s="68" customFormat="1" ht="13.8">
      <c r="A67" s="77"/>
      <c r="B67" s="70" t="str">
        <f>"Sous-Total "&amp;B59</f>
        <v>Sous-Total Alimentations Sans Interruption</v>
      </c>
      <c r="C67" s="77"/>
      <c r="D67" s="78"/>
      <c r="E67" s="79"/>
      <c r="F67" s="67">
        <f>SUBTOTAL(9,F59:F66)</f>
        <v>0</v>
      </c>
    </row>
    <row r="68" spans="1:6" s="56" customFormat="1">
      <c r="A68" s="88"/>
      <c r="B68" s="73"/>
      <c r="C68" s="71"/>
      <c r="D68" s="12"/>
      <c r="E68" s="72"/>
      <c r="F68" s="58"/>
    </row>
    <row r="69" spans="1:6" s="68" customFormat="1" ht="13.8">
      <c r="A69" s="77" t="s">
        <v>80</v>
      </c>
      <c r="B69" s="96" t="s">
        <v>81</v>
      </c>
      <c r="C69" s="77"/>
      <c r="D69" s="78"/>
      <c r="E69" s="80"/>
      <c r="F69" s="69"/>
    </row>
    <row r="70" spans="1:6" ht="6.75" customHeight="1">
      <c r="A70" s="12"/>
      <c r="B70" s="97"/>
      <c r="C70" s="12"/>
      <c r="D70" s="81"/>
      <c r="E70" s="75"/>
      <c r="F70" s="66"/>
    </row>
    <row r="71" spans="1:6">
      <c r="A71" s="12"/>
      <c r="B71" s="97" t="s">
        <v>82</v>
      </c>
      <c r="C71" s="12"/>
      <c r="D71" s="59"/>
      <c r="E71" s="75"/>
      <c r="F71" s="66"/>
    </row>
    <row r="72" spans="1:6">
      <c r="A72" s="12"/>
      <c r="B72" s="74"/>
      <c r="C72" s="12"/>
      <c r="D72" s="59"/>
      <c r="E72" s="75"/>
      <c r="F72" s="66"/>
    </row>
    <row r="73" spans="1:6" s="68" customFormat="1" ht="13.8">
      <c r="A73" s="77"/>
      <c r="B73" s="70" t="str">
        <f>"Sous-Total "&amp;B69</f>
        <v>Sous-Total Automatismes</v>
      </c>
      <c r="C73" s="77"/>
      <c r="D73" s="78"/>
      <c r="E73" s="79"/>
      <c r="F73" s="67">
        <f>SUBTOTAL(9,F69:F71)</f>
        <v>0</v>
      </c>
    </row>
    <row r="74" spans="1:6" s="56" customFormat="1">
      <c r="A74" s="88"/>
      <c r="B74" s="73"/>
      <c r="C74" s="71"/>
      <c r="D74" s="12"/>
      <c r="E74" s="72"/>
      <c r="F74" s="58"/>
    </row>
    <row r="75" spans="1:6" s="68" customFormat="1" ht="13.8">
      <c r="A75" s="77" t="s">
        <v>83</v>
      </c>
      <c r="B75" s="96" t="s">
        <v>84</v>
      </c>
      <c r="C75" s="77"/>
      <c r="D75" s="78"/>
      <c r="E75" s="80"/>
      <c r="F75" s="69"/>
    </row>
    <row r="76" spans="1:6" ht="6.75" customHeight="1">
      <c r="A76" s="12"/>
      <c r="B76" s="97"/>
      <c r="C76" s="12"/>
      <c r="D76" s="81"/>
      <c r="E76" s="75"/>
      <c r="F76" s="66"/>
    </row>
    <row r="77" spans="1:6">
      <c r="A77" s="12"/>
      <c r="B77" s="76" t="s">
        <v>85</v>
      </c>
      <c r="C77" s="12"/>
      <c r="D77" s="59"/>
      <c r="E77" s="75"/>
      <c r="F77" s="66"/>
    </row>
    <row r="78" spans="1:6" s="56" customFormat="1">
      <c r="A78" s="88"/>
      <c r="B78" s="101" t="s">
        <v>86</v>
      </c>
      <c r="C78" s="71" t="s">
        <v>9</v>
      </c>
      <c r="D78" s="12"/>
      <c r="E78" s="72"/>
      <c r="F78" s="58"/>
    </row>
    <row r="79" spans="1:6" s="56" customFormat="1">
      <c r="A79" s="88"/>
      <c r="B79" s="101" t="s">
        <v>87</v>
      </c>
      <c r="C79" s="71" t="s">
        <v>9</v>
      </c>
      <c r="D79" s="12"/>
      <c r="E79" s="72"/>
      <c r="F79" s="58"/>
    </row>
    <row r="80" spans="1:6" s="56" customFormat="1">
      <c r="A80" s="88"/>
      <c r="B80" s="101" t="s">
        <v>88</v>
      </c>
      <c r="C80" s="71" t="s">
        <v>10</v>
      </c>
      <c r="D80" s="12"/>
      <c r="E80" s="72"/>
      <c r="F80" s="58"/>
    </row>
    <row r="81" spans="1:6" s="56" customFormat="1">
      <c r="A81" s="88"/>
      <c r="B81" s="102"/>
      <c r="C81" s="71"/>
      <c r="D81" s="12"/>
      <c r="E81" s="72"/>
      <c r="F81" s="58"/>
    </row>
    <row r="82" spans="1:6" s="56" customFormat="1">
      <c r="A82" s="88"/>
      <c r="B82" s="76" t="s">
        <v>98</v>
      </c>
      <c r="C82" s="71"/>
      <c r="D82" s="12"/>
      <c r="E82" s="72"/>
      <c r="F82" s="58"/>
    </row>
    <row r="83" spans="1:6" s="56" customFormat="1">
      <c r="A83" s="88"/>
      <c r="B83" s="101" t="s">
        <v>89</v>
      </c>
      <c r="C83" s="71" t="s">
        <v>9</v>
      </c>
      <c r="D83" s="12"/>
      <c r="E83" s="72"/>
      <c r="F83" s="58"/>
    </row>
    <row r="84" spans="1:6" s="56" customFormat="1">
      <c r="A84" s="88"/>
      <c r="B84" s="101" t="s">
        <v>90</v>
      </c>
      <c r="C84" s="71" t="s">
        <v>9</v>
      </c>
      <c r="D84" s="12"/>
      <c r="E84" s="72"/>
      <c r="F84" s="58"/>
    </row>
    <row r="85" spans="1:6" s="56" customFormat="1">
      <c r="A85" s="88"/>
      <c r="B85" s="101" t="s">
        <v>91</v>
      </c>
      <c r="C85" s="71" t="s">
        <v>9</v>
      </c>
      <c r="D85" s="12"/>
      <c r="E85" s="72"/>
      <c r="F85" s="58"/>
    </row>
    <row r="86" spans="1:6" s="56" customFormat="1">
      <c r="A86" s="88"/>
      <c r="B86" s="101" t="s">
        <v>92</v>
      </c>
      <c r="C86" s="71" t="s">
        <v>9</v>
      </c>
      <c r="D86" s="12"/>
      <c r="E86" s="72"/>
      <c r="F86" s="58"/>
    </row>
    <row r="87" spans="1:6" s="56" customFormat="1">
      <c r="A87" s="88"/>
      <c r="B87" s="101" t="s">
        <v>93</v>
      </c>
      <c r="C87" s="71" t="s">
        <v>9</v>
      </c>
      <c r="D87" s="12"/>
      <c r="E87" s="72"/>
      <c r="F87" s="58"/>
    </row>
    <row r="88" spans="1:6" s="56" customFormat="1">
      <c r="A88" s="88"/>
      <c r="B88" s="101" t="s">
        <v>87</v>
      </c>
      <c r="C88" s="71" t="s">
        <v>9</v>
      </c>
      <c r="D88" s="12"/>
      <c r="E88" s="72"/>
      <c r="F88" s="58"/>
    </row>
    <row r="89" spans="1:6" s="56" customFormat="1">
      <c r="A89" s="88"/>
      <c r="B89" s="101" t="s">
        <v>88</v>
      </c>
      <c r="C89" s="71"/>
      <c r="D89" s="12"/>
      <c r="E89" s="72"/>
      <c r="F89" s="58"/>
    </row>
    <row r="90" spans="1:6" s="56" customFormat="1">
      <c r="A90" s="88"/>
      <c r="B90" s="101"/>
      <c r="C90" s="71"/>
      <c r="D90" s="12"/>
      <c r="E90" s="72"/>
      <c r="F90" s="58"/>
    </row>
    <row r="91" spans="1:6" s="56" customFormat="1">
      <c r="A91" s="88"/>
      <c r="B91" s="76" t="s">
        <v>17</v>
      </c>
      <c r="C91" s="71"/>
      <c r="D91" s="12"/>
      <c r="E91" s="72"/>
      <c r="F91" s="58"/>
    </row>
    <row r="92" spans="1:6" s="56" customFormat="1">
      <c r="A92" s="88"/>
      <c r="B92" s="101" t="s">
        <v>94</v>
      </c>
      <c r="C92" s="71" t="s">
        <v>9</v>
      </c>
      <c r="D92" s="12"/>
      <c r="E92" s="72"/>
      <c r="F92" s="58"/>
    </row>
    <row r="93" spans="1:6" s="56" customFormat="1">
      <c r="A93" s="88"/>
      <c r="B93" s="101" t="s">
        <v>95</v>
      </c>
      <c r="C93" s="71" t="s">
        <v>9</v>
      </c>
      <c r="D93" s="12"/>
      <c r="E93" s="72"/>
      <c r="F93" s="58"/>
    </row>
    <row r="94" spans="1:6" s="56" customFormat="1">
      <c r="A94" s="88"/>
      <c r="B94" s="101" t="s">
        <v>96</v>
      </c>
      <c r="C94" s="71" t="s">
        <v>10</v>
      </c>
      <c r="D94" s="12"/>
      <c r="E94" s="72"/>
      <c r="F94" s="58"/>
    </row>
    <row r="95" spans="1:6" s="56" customFormat="1">
      <c r="A95" s="88"/>
      <c r="B95" s="73"/>
      <c r="C95" s="71"/>
      <c r="D95" s="12"/>
      <c r="E95" s="72"/>
      <c r="F95" s="58"/>
    </row>
    <row r="96" spans="1:6" s="68" customFormat="1" ht="13.8">
      <c r="A96" s="77"/>
      <c r="B96" s="70" t="str">
        <f>"Sous-Total "&amp;B75</f>
        <v>Sous-Total Cheminement des câbles</v>
      </c>
      <c r="C96" s="77"/>
      <c r="D96" s="78"/>
      <c r="E96" s="79"/>
      <c r="F96" s="67">
        <f>SUBTOTAL(9,F75:F94)</f>
        <v>0</v>
      </c>
    </row>
    <row r="97" spans="1:6" s="56" customFormat="1">
      <c r="A97" s="88"/>
      <c r="B97" s="73"/>
      <c r="C97" s="71"/>
      <c r="D97" s="12"/>
      <c r="E97" s="72"/>
      <c r="F97" s="58"/>
    </row>
    <row r="98" spans="1:6" s="68" customFormat="1" ht="13.8">
      <c r="A98" s="77" t="s">
        <v>13</v>
      </c>
      <c r="B98" s="96" t="s">
        <v>99</v>
      </c>
      <c r="C98" s="77"/>
      <c r="D98" s="78"/>
      <c r="E98" s="80"/>
      <c r="F98" s="69"/>
    </row>
    <row r="99" spans="1:6" ht="6.75" customHeight="1">
      <c r="A99" s="12"/>
      <c r="B99" s="97"/>
      <c r="C99" s="12"/>
      <c r="D99" s="81"/>
      <c r="E99" s="75"/>
      <c r="F99" s="66"/>
    </row>
    <row r="100" spans="1:6">
      <c r="A100" s="12"/>
      <c r="B100" s="76" t="s">
        <v>290</v>
      </c>
      <c r="C100" s="12" t="s">
        <v>11</v>
      </c>
      <c r="D100" s="59">
        <v>1</v>
      </c>
      <c r="E100" s="75"/>
      <c r="F100" s="66"/>
    </row>
    <row r="101" spans="1:6">
      <c r="A101" s="12"/>
      <c r="B101" s="76" t="s">
        <v>291</v>
      </c>
      <c r="C101" s="12" t="s">
        <v>11</v>
      </c>
      <c r="D101" s="59">
        <v>1</v>
      </c>
      <c r="E101" s="75"/>
      <c r="F101" s="66"/>
    </row>
    <row r="102" spans="1:6">
      <c r="A102" s="12"/>
      <c r="B102" s="76" t="s">
        <v>325</v>
      </c>
      <c r="C102" s="12" t="s">
        <v>12</v>
      </c>
      <c r="D102" s="59">
        <v>2</v>
      </c>
      <c r="E102" s="75"/>
      <c r="F102" s="66"/>
    </row>
    <row r="103" spans="1:6" s="56" customFormat="1">
      <c r="A103" s="88"/>
      <c r="B103" s="73"/>
      <c r="C103" s="71"/>
      <c r="D103" s="12"/>
      <c r="E103" s="72"/>
      <c r="F103" s="58"/>
    </row>
    <row r="104" spans="1:6" s="68" customFormat="1" ht="13.8">
      <c r="A104" s="77"/>
      <c r="B104" s="70" t="str">
        <f>"Sous-Total "&amp;B98</f>
        <v>Sous-Total Distribution secondaire Basse Tension</v>
      </c>
      <c r="C104" s="77"/>
      <c r="D104" s="78"/>
      <c r="E104" s="79"/>
      <c r="F104" s="67">
        <f>SUBTOTAL(9,F98:F101)</f>
        <v>0</v>
      </c>
    </row>
    <row r="105" spans="1:6" s="56" customFormat="1">
      <c r="A105" s="88"/>
      <c r="B105" s="73"/>
      <c r="C105" s="71"/>
      <c r="D105" s="12"/>
      <c r="E105" s="72"/>
      <c r="F105" s="58"/>
    </row>
    <row r="106" spans="1:6" s="68" customFormat="1" ht="13.8">
      <c r="A106" s="77" t="s">
        <v>317</v>
      </c>
      <c r="B106" s="96" t="s">
        <v>106</v>
      </c>
      <c r="C106" s="77"/>
      <c r="D106" s="78"/>
      <c r="E106" s="80"/>
      <c r="F106" s="69"/>
    </row>
    <row r="107" spans="1:6" ht="6.75" customHeight="1">
      <c r="A107" s="12"/>
      <c r="B107" s="97"/>
      <c r="C107" s="12"/>
      <c r="D107" s="81"/>
      <c r="E107" s="75"/>
      <c r="F107" s="66"/>
    </row>
    <row r="108" spans="1:6">
      <c r="A108" s="12"/>
      <c r="B108" s="76" t="s">
        <v>107</v>
      </c>
      <c r="C108" s="12" t="s">
        <v>12</v>
      </c>
      <c r="D108" s="59"/>
      <c r="E108" s="75"/>
      <c r="F108" s="66"/>
    </row>
    <row r="109" spans="1:6">
      <c r="A109" s="12"/>
      <c r="B109" s="76" t="s">
        <v>117</v>
      </c>
      <c r="C109" s="12" t="s">
        <v>12</v>
      </c>
      <c r="D109" s="59"/>
      <c r="E109" s="75"/>
      <c r="F109" s="66"/>
    </row>
    <row r="110" spans="1:6" s="56" customFormat="1">
      <c r="A110" s="88"/>
      <c r="B110" s="89" t="s">
        <v>118</v>
      </c>
      <c r="C110" s="71" t="s">
        <v>12</v>
      </c>
      <c r="D110" s="12"/>
      <c r="E110" s="72"/>
      <c r="F110" s="58"/>
    </row>
    <row r="111" spans="1:6" s="56" customFormat="1">
      <c r="A111" s="88"/>
      <c r="B111" s="89" t="s">
        <v>315</v>
      </c>
      <c r="C111" s="71" t="s">
        <v>12</v>
      </c>
      <c r="D111" s="12"/>
      <c r="E111" s="72"/>
      <c r="F111" s="58"/>
    </row>
    <row r="112" spans="1:6" s="56" customFormat="1">
      <c r="A112" s="88"/>
      <c r="B112" s="89" t="s">
        <v>109</v>
      </c>
      <c r="C112" s="71" t="s">
        <v>12</v>
      </c>
      <c r="D112" s="12"/>
      <c r="E112" s="72"/>
      <c r="F112" s="58"/>
    </row>
    <row r="113" spans="1:6" s="56" customFormat="1">
      <c r="A113" s="88"/>
      <c r="B113" s="89" t="s">
        <v>110</v>
      </c>
      <c r="C113" s="71" t="s">
        <v>12</v>
      </c>
      <c r="D113" s="12"/>
      <c r="E113" s="72"/>
      <c r="F113" s="58"/>
    </row>
    <row r="114" spans="1:6" s="56" customFormat="1">
      <c r="A114" s="88"/>
      <c r="B114" s="89" t="s">
        <v>112</v>
      </c>
      <c r="C114" s="71" t="s">
        <v>12</v>
      </c>
      <c r="D114" s="12"/>
      <c r="E114" s="72"/>
      <c r="F114" s="58"/>
    </row>
    <row r="115" spans="1:6" s="56" customFormat="1">
      <c r="A115" s="88"/>
      <c r="B115" s="89" t="s">
        <v>111</v>
      </c>
      <c r="C115" s="71" t="s">
        <v>10</v>
      </c>
      <c r="D115" s="12"/>
      <c r="E115" s="72"/>
      <c r="F115" s="58"/>
    </row>
    <row r="116" spans="1:6">
      <c r="A116" s="12"/>
      <c r="B116" s="76" t="s">
        <v>122</v>
      </c>
      <c r="C116" s="12" t="s">
        <v>10</v>
      </c>
      <c r="D116" s="59"/>
      <c r="E116" s="75"/>
      <c r="F116" s="66"/>
    </row>
    <row r="117" spans="1:6" s="56" customFormat="1">
      <c r="A117" s="88"/>
      <c r="B117" s="73"/>
      <c r="C117" s="71"/>
      <c r="D117" s="12"/>
      <c r="E117" s="72"/>
      <c r="F117" s="58"/>
    </row>
    <row r="118" spans="1:6" s="68" customFormat="1" ht="13.8">
      <c r="A118" s="77"/>
      <c r="B118" s="70" t="str">
        <f>"Sous-Total "&amp;B106</f>
        <v>Sous-Total Eclairage et Petit Appareillage</v>
      </c>
      <c r="C118" s="77"/>
      <c r="D118" s="78"/>
      <c r="E118" s="79"/>
      <c r="F118" s="67">
        <f>SUBTOTAL(9,F106:F116)</f>
        <v>0</v>
      </c>
    </row>
    <row r="119" spans="1:6" s="56" customFormat="1">
      <c r="A119" s="88"/>
      <c r="B119" s="73"/>
      <c r="C119" s="71"/>
      <c r="D119" s="12"/>
      <c r="E119" s="72"/>
      <c r="F119" s="58"/>
    </row>
    <row r="120" spans="1:6" s="68" customFormat="1" ht="13.8">
      <c r="A120" s="77" t="s">
        <v>16</v>
      </c>
      <c r="B120" s="96" t="s">
        <v>286</v>
      </c>
      <c r="C120" s="77"/>
      <c r="D120" s="78"/>
      <c r="E120" s="80"/>
      <c r="F120" s="69"/>
    </row>
    <row r="121" spans="1:6" ht="6.75" customHeight="1">
      <c r="A121" s="12"/>
      <c r="B121" s="97"/>
      <c r="C121" s="12"/>
      <c r="D121" s="81"/>
      <c r="E121" s="75"/>
      <c r="F121" s="66"/>
    </row>
    <row r="122" spans="1:6">
      <c r="A122" s="12"/>
      <c r="B122" s="76" t="s">
        <v>124</v>
      </c>
      <c r="C122" s="12"/>
      <c r="D122" s="59"/>
      <c r="E122" s="75"/>
      <c r="F122" s="66"/>
    </row>
    <row r="123" spans="1:6">
      <c r="A123" s="12"/>
      <c r="B123" s="84" t="s">
        <v>133</v>
      </c>
      <c r="C123" s="12" t="s">
        <v>125</v>
      </c>
      <c r="D123" s="59"/>
      <c r="E123" s="75"/>
      <c r="F123" s="66"/>
    </row>
    <row r="124" spans="1:6">
      <c r="A124" s="12"/>
      <c r="B124" s="84" t="s">
        <v>318</v>
      </c>
      <c r="C124" s="12" t="s">
        <v>125</v>
      </c>
      <c r="D124" s="59"/>
      <c r="E124" s="75"/>
      <c r="F124" s="66"/>
    </row>
    <row r="125" spans="1:6" ht="26.4">
      <c r="A125" s="12"/>
      <c r="B125" s="84" t="s">
        <v>319</v>
      </c>
      <c r="C125" s="12" t="s">
        <v>11</v>
      </c>
      <c r="D125" s="59"/>
      <c r="E125" s="75"/>
      <c r="F125" s="66"/>
    </row>
    <row r="126" spans="1:6">
      <c r="A126" s="12"/>
      <c r="B126" s="84"/>
      <c r="C126" s="12"/>
      <c r="D126" s="59"/>
      <c r="E126" s="75"/>
      <c r="F126" s="66"/>
    </row>
    <row r="127" spans="1:6">
      <c r="A127" s="12"/>
      <c r="B127" s="76" t="s">
        <v>136</v>
      </c>
      <c r="C127" s="12"/>
      <c r="D127" s="59"/>
      <c r="E127" s="75"/>
      <c r="F127" s="66"/>
    </row>
    <row r="128" spans="1:6">
      <c r="A128" s="12"/>
      <c r="B128" s="84" t="s">
        <v>142</v>
      </c>
      <c r="C128" s="12" t="s">
        <v>125</v>
      </c>
      <c r="D128" s="59"/>
      <c r="E128" s="75"/>
      <c r="F128" s="66"/>
    </row>
    <row r="129" spans="1:6" ht="12" customHeight="1">
      <c r="A129" s="12"/>
      <c r="B129" s="84" t="s">
        <v>144</v>
      </c>
      <c r="C129" s="12" t="s">
        <v>125</v>
      </c>
      <c r="D129" s="59"/>
      <c r="E129" s="75"/>
      <c r="F129" s="66"/>
    </row>
    <row r="130" spans="1:6">
      <c r="A130" s="12"/>
      <c r="B130" s="84" t="s">
        <v>145</v>
      </c>
      <c r="C130" s="12" t="s">
        <v>125</v>
      </c>
      <c r="D130" s="59"/>
      <c r="E130" s="75"/>
      <c r="F130" s="66"/>
    </row>
    <row r="131" spans="1:6" s="7" customFormat="1" ht="14.4">
      <c r="A131" s="87"/>
      <c r="B131" s="105"/>
      <c r="C131" s="12"/>
      <c r="D131" s="12"/>
      <c r="E131" s="86"/>
      <c r="F131" s="65"/>
    </row>
    <row r="132" spans="1:6" s="7" customFormat="1">
      <c r="A132" s="87"/>
      <c r="B132" s="76" t="s">
        <v>147</v>
      </c>
      <c r="C132" s="12"/>
      <c r="D132" s="12"/>
      <c r="E132" s="75"/>
      <c r="F132" s="66"/>
    </row>
    <row r="133" spans="1:6" s="7" customFormat="1" ht="14.4">
      <c r="A133" s="85"/>
      <c r="B133" s="84" t="s">
        <v>149</v>
      </c>
      <c r="C133" s="106" t="s">
        <v>125</v>
      </c>
      <c r="D133" s="12"/>
      <c r="E133" s="86"/>
      <c r="F133" s="66"/>
    </row>
    <row r="134" spans="1:6" ht="14.4">
      <c r="A134" s="12"/>
      <c r="B134" s="84" t="s">
        <v>152</v>
      </c>
      <c r="C134" s="106" t="s">
        <v>125</v>
      </c>
      <c r="D134" s="59"/>
      <c r="E134" s="75"/>
      <c r="F134" s="66"/>
    </row>
    <row r="135" spans="1:6" ht="14.4">
      <c r="A135" s="12"/>
      <c r="B135" s="84" t="s">
        <v>153</v>
      </c>
      <c r="C135" s="106" t="s">
        <v>125</v>
      </c>
      <c r="D135" s="59"/>
      <c r="E135" s="75"/>
      <c r="F135" s="66"/>
    </row>
    <row r="136" spans="1:6">
      <c r="A136" s="82"/>
      <c r="B136" s="74"/>
      <c r="C136" s="12"/>
      <c r="D136" s="59"/>
      <c r="E136" s="75"/>
      <c r="F136" s="66"/>
    </row>
    <row r="137" spans="1:6">
      <c r="A137" s="11"/>
      <c r="B137" s="76" t="s">
        <v>156</v>
      </c>
      <c r="C137" s="12"/>
      <c r="D137" s="59"/>
      <c r="E137" s="75"/>
      <c r="F137" s="66"/>
    </row>
    <row r="138" spans="1:6" s="7" customFormat="1">
      <c r="A138" s="85"/>
      <c r="B138" s="84" t="s">
        <v>159</v>
      </c>
      <c r="C138" s="12"/>
      <c r="D138" s="59"/>
      <c r="E138" s="75"/>
      <c r="F138" s="66"/>
    </row>
    <row r="139" spans="1:6">
      <c r="A139" s="85"/>
      <c r="B139" s="114" t="s">
        <v>157</v>
      </c>
      <c r="C139" s="12" t="s">
        <v>12</v>
      </c>
      <c r="D139" s="81"/>
      <c r="E139" s="83"/>
      <c r="F139" s="58"/>
    </row>
    <row r="140" spans="1:6" s="56" customFormat="1">
      <c r="A140" s="88"/>
      <c r="B140" s="114" t="s">
        <v>158</v>
      </c>
      <c r="C140" s="71" t="s">
        <v>12</v>
      </c>
      <c r="D140" s="12"/>
      <c r="E140" s="72"/>
      <c r="F140" s="58"/>
    </row>
    <row r="141" spans="1:6" s="56" customFormat="1">
      <c r="A141" s="88"/>
      <c r="B141" s="84" t="s">
        <v>160</v>
      </c>
      <c r="C141" s="71"/>
      <c r="D141" s="12"/>
      <c r="E141" s="72"/>
      <c r="F141" s="58"/>
    </row>
    <row r="142" spans="1:6" s="56" customFormat="1">
      <c r="A142" s="88"/>
      <c r="B142" s="114" t="s">
        <v>157</v>
      </c>
      <c r="C142" s="12" t="s">
        <v>12</v>
      </c>
      <c r="D142" s="12"/>
      <c r="E142" s="72"/>
      <c r="F142" s="58"/>
    </row>
    <row r="143" spans="1:6" s="56" customFormat="1">
      <c r="A143" s="88"/>
      <c r="B143" s="114" t="s">
        <v>158</v>
      </c>
      <c r="C143" s="71" t="s">
        <v>12</v>
      </c>
      <c r="D143" s="12"/>
      <c r="E143" s="72"/>
      <c r="F143" s="58"/>
    </row>
    <row r="144" spans="1:6" s="56" customFormat="1" ht="14.4">
      <c r="A144" s="88"/>
      <c r="B144" s="107"/>
      <c r="C144" s="71"/>
      <c r="D144" s="12"/>
      <c r="E144" s="72"/>
      <c r="F144" s="58"/>
    </row>
    <row r="145" spans="1:6" s="7" customFormat="1">
      <c r="A145" s="87"/>
      <c r="B145" s="76" t="s">
        <v>167</v>
      </c>
      <c r="C145" s="12"/>
      <c r="D145" s="12"/>
      <c r="E145" s="75"/>
      <c r="F145" s="66"/>
    </row>
    <row r="146" spans="1:6" s="7" customFormat="1">
      <c r="A146" s="85"/>
      <c r="B146" s="84" t="s">
        <v>162</v>
      </c>
      <c r="C146" s="12" t="s">
        <v>12</v>
      </c>
      <c r="D146" s="59"/>
      <c r="E146" s="75"/>
      <c r="F146" s="66"/>
    </row>
    <row r="147" spans="1:6" s="7" customFormat="1">
      <c r="A147" s="85"/>
      <c r="B147" s="84" t="s">
        <v>163</v>
      </c>
      <c r="C147" s="12" t="s">
        <v>12</v>
      </c>
      <c r="D147" s="59"/>
      <c r="E147" s="75"/>
      <c r="F147" s="66"/>
    </row>
    <row r="148" spans="1:6" s="7" customFormat="1">
      <c r="A148" s="85"/>
      <c r="B148" s="92" t="s">
        <v>267</v>
      </c>
      <c r="C148" s="12" t="s">
        <v>12</v>
      </c>
      <c r="D148" s="59"/>
      <c r="E148" s="75"/>
      <c r="F148" s="66"/>
    </row>
    <row r="149" spans="1:6" s="7" customFormat="1">
      <c r="A149" s="85"/>
      <c r="B149" s="84" t="s">
        <v>164</v>
      </c>
      <c r="C149" s="62" t="s">
        <v>11</v>
      </c>
      <c r="D149" s="59"/>
      <c r="E149" s="75"/>
      <c r="F149" s="66"/>
    </row>
    <row r="150" spans="1:6" s="7" customFormat="1">
      <c r="A150" s="85"/>
      <c r="B150" s="84" t="s">
        <v>165</v>
      </c>
      <c r="C150" s="62" t="s">
        <v>11</v>
      </c>
      <c r="D150" s="59"/>
      <c r="E150" s="75"/>
      <c r="F150" s="66"/>
    </row>
    <row r="151" spans="1:6">
      <c r="A151" s="1"/>
      <c r="B151" s="84" t="s">
        <v>50</v>
      </c>
      <c r="C151" s="62" t="s">
        <v>11</v>
      </c>
      <c r="D151" s="62">
        <v>1</v>
      </c>
      <c r="E151" s="65"/>
      <c r="F151" s="66"/>
    </row>
    <row r="152" spans="1:6">
      <c r="A152" s="1"/>
      <c r="B152" s="84" t="s">
        <v>169</v>
      </c>
      <c r="C152" s="62" t="s">
        <v>11</v>
      </c>
      <c r="D152" s="62">
        <v>1</v>
      </c>
      <c r="E152" s="65"/>
      <c r="F152" s="66"/>
    </row>
    <row r="153" spans="1:6" s="7" customFormat="1">
      <c r="A153" s="85"/>
      <c r="B153" s="74"/>
      <c r="C153" s="12"/>
      <c r="D153" s="59"/>
      <c r="E153" s="75"/>
      <c r="F153" s="66"/>
    </row>
    <row r="154" spans="1:6" s="7" customFormat="1">
      <c r="A154" s="87"/>
      <c r="B154" s="76" t="s">
        <v>166</v>
      </c>
      <c r="C154" s="12"/>
      <c r="D154" s="12"/>
      <c r="E154" s="75"/>
      <c r="F154" s="66"/>
    </row>
    <row r="155" spans="1:6" s="7" customFormat="1">
      <c r="A155" s="85"/>
      <c r="B155" s="74" t="s">
        <v>320</v>
      </c>
      <c r="C155" s="108" t="s">
        <v>11</v>
      </c>
      <c r="D155" s="59"/>
      <c r="E155" s="75"/>
      <c r="F155" s="66"/>
    </row>
    <row r="156" spans="1:6" s="56" customFormat="1">
      <c r="A156" s="88"/>
      <c r="B156" s="74" t="s">
        <v>168</v>
      </c>
      <c r="C156" s="109" t="s">
        <v>12</v>
      </c>
      <c r="D156" s="12"/>
      <c r="E156" s="72"/>
      <c r="F156" s="58"/>
    </row>
    <row r="157" spans="1:6" s="56" customFormat="1">
      <c r="A157" s="88"/>
      <c r="B157" s="74" t="s">
        <v>324</v>
      </c>
      <c r="C157" s="109" t="s">
        <v>12</v>
      </c>
      <c r="D157" s="12"/>
      <c r="E157" s="72"/>
      <c r="F157" s="58"/>
    </row>
    <row r="158" spans="1:6" s="56" customFormat="1" ht="14.4">
      <c r="A158" s="88"/>
      <c r="B158" s="107"/>
      <c r="C158" s="110"/>
      <c r="D158" s="12"/>
      <c r="E158" s="72"/>
      <c r="F158" s="58"/>
    </row>
    <row r="159" spans="1:6" s="68" customFormat="1" ht="13.8">
      <c r="A159" s="77"/>
      <c r="B159" s="70" t="str">
        <f>"Sous-Total "&amp;B120</f>
        <v>Sous-Total Travaux de second œuvre et autres CET</v>
      </c>
      <c r="C159" s="77"/>
      <c r="D159" s="78"/>
      <c r="E159" s="79"/>
      <c r="F159" s="67">
        <f>SUBTOTAL(9,F120:F158)</f>
        <v>0</v>
      </c>
    </row>
    <row r="160" spans="1:6" ht="13.8" thickBot="1">
      <c r="A160" s="1"/>
      <c r="B160" s="17"/>
      <c r="C160" s="1"/>
      <c r="D160" s="12"/>
      <c r="E160" s="13"/>
      <c r="F160" s="51"/>
    </row>
    <row r="161" spans="1:7" ht="13.8" thickTop="1">
      <c r="A161" s="42"/>
      <c r="B161" s="43" t="str">
        <f>"TOTAL "&amp;A2&amp;B2</f>
        <v>TOTAL POSTE MARENGO</v>
      </c>
      <c r="C161" s="23"/>
      <c r="D161" s="24"/>
      <c r="E161" s="44"/>
      <c r="F161" s="57">
        <f>SUBTOTAL(9,F7:F159)</f>
        <v>0</v>
      </c>
    </row>
    <row r="162" spans="1:7" ht="13.8" thickBot="1">
      <c r="A162" s="45"/>
      <c r="B162" s="46"/>
      <c r="C162" s="47"/>
      <c r="D162" s="48"/>
      <c r="E162" s="49"/>
      <c r="F162" s="50"/>
    </row>
    <row r="163" spans="1:7" ht="13.8" thickTop="1">
      <c r="G163" s="3"/>
    </row>
    <row r="164" spans="1:7">
      <c r="G164" s="3"/>
    </row>
    <row r="165" spans="1:7">
      <c r="G165" s="3"/>
    </row>
    <row r="166" spans="1:7">
      <c r="G166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10"/>
  <sheetViews>
    <sheetView showGridLines="0" view="pageBreakPreview" topLeftCell="A286" zoomScale="85" zoomScaleNormal="100" zoomScaleSheetLayoutView="85" workbookViewId="0">
      <selection activeCell="B59" sqref="B59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205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200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6"/>
      <c r="C13" s="12"/>
      <c r="D13" s="59"/>
      <c r="E13" s="75"/>
      <c r="F13" s="66"/>
    </row>
    <row r="14" spans="1:6">
      <c r="A14" s="12"/>
      <c r="B14" s="98" t="s">
        <v>206</v>
      </c>
      <c r="C14" s="12"/>
      <c r="D14" s="81"/>
      <c r="E14" s="75"/>
      <c r="F14" s="66"/>
    </row>
    <row r="15" spans="1:6" ht="26.4">
      <c r="A15" s="12"/>
      <c r="B15" s="76" t="s">
        <v>250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321</v>
      </c>
      <c r="C16" s="12" t="s">
        <v>11</v>
      </c>
      <c r="D16" s="59">
        <v>1</v>
      </c>
      <c r="E16" s="75"/>
      <c r="F16" s="66"/>
    </row>
    <row r="17" spans="1:6" ht="12" customHeight="1">
      <c r="A17" s="12"/>
      <c r="B17" s="76"/>
      <c r="C17" s="12"/>
      <c r="D17" s="59"/>
      <c r="E17" s="75"/>
      <c r="F17" s="66"/>
    </row>
    <row r="18" spans="1:6" s="68" customFormat="1" ht="13.8">
      <c r="A18" s="77"/>
      <c r="B18" s="70" t="str">
        <f>"Sous-Total "&amp;B8</f>
        <v>Sous-Total Travaux de relevés</v>
      </c>
      <c r="C18" s="77"/>
      <c r="D18" s="78"/>
      <c r="E18" s="79"/>
      <c r="F18" s="67">
        <f>SUBTOTAL(9,F10:F15)</f>
        <v>0</v>
      </c>
    </row>
    <row r="19" spans="1:6">
      <c r="A19" s="12"/>
      <c r="B19" s="76"/>
      <c r="C19" s="12"/>
      <c r="D19" s="81"/>
      <c r="E19" s="83"/>
      <c r="F19" s="58"/>
    </row>
    <row r="20" spans="1:6" s="68" customFormat="1" ht="13.8">
      <c r="A20" s="77" t="s">
        <v>20</v>
      </c>
      <c r="B20" s="96" t="s">
        <v>21</v>
      </c>
      <c r="C20" s="77"/>
      <c r="D20" s="78"/>
      <c r="E20" s="79"/>
      <c r="F20" s="67"/>
    </row>
    <row r="21" spans="1:6" ht="6.75" customHeight="1">
      <c r="A21" s="12"/>
      <c r="B21" s="97"/>
      <c r="C21" s="12"/>
      <c r="D21" s="81"/>
      <c r="E21" s="83"/>
      <c r="F21" s="58"/>
    </row>
    <row r="22" spans="1:6">
      <c r="A22" s="12"/>
      <c r="B22" s="98" t="s">
        <v>200</v>
      </c>
      <c r="C22" s="12"/>
      <c r="D22" s="81"/>
      <c r="E22" s="75"/>
      <c r="F22" s="66"/>
    </row>
    <row r="23" spans="1:6">
      <c r="A23" s="12"/>
      <c r="B23" s="76" t="s">
        <v>23</v>
      </c>
      <c r="C23" s="12" t="s">
        <v>11</v>
      </c>
      <c r="D23" s="59">
        <v>1</v>
      </c>
      <c r="E23" s="75"/>
      <c r="F23" s="66"/>
    </row>
    <row r="24" spans="1:6">
      <c r="A24" s="12"/>
      <c r="B24" s="76" t="s">
        <v>170</v>
      </c>
      <c r="C24" s="12" t="s">
        <v>11</v>
      </c>
      <c r="D24" s="59">
        <v>1</v>
      </c>
      <c r="E24" s="75"/>
      <c r="F24" s="66"/>
    </row>
    <row r="25" spans="1:6">
      <c r="A25" s="12"/>
      <c r="B25" s="76" t="s">
        <v>24</v>
      </c>
      <c r="C25" s="12" t="s">
        <v>11</v>
      </c>
      <c r="D25" s="59">
        <v>1</v>
      </c>
      <c r="E25" s="75"/>
      <c r="F25" s="66"/>
    </row>
    <row r="26" spans="1:6">
      <c r="A26" s="12"/>
      <c r="B26" s="76" t="s">
        <v>25</v>
      </c>
      <c r="C26" s="12" t="s">
        <v>11</v>
      </c>
      <c r="D26" s="59">
        <v>1</v>
      </c>
      <c r="E26" s="75"/>
      <c r="F26" s="66"/>
    </row>
    <row r="27" spans="1:6" ht="12" customHeight="1">
      <c r="A27" s="12"/>
      <c r="B27" s="76" t="s">
        <v>26</v>
      </c>
      <c r="C27" s="12" t="s">
        <v>11</v>
      </c>
      <c r="D27" s="59">
        <v>1</v>
      </c>
      <c r="E27" s="75"/>
      <c r="F27" s="66"/>
    </row>
    <row r="28" spans="1:6">
      <c r="A28" s="12"/>
      <c r="B28" s="76"/>
      <c r="C28" s="12"/>
      <c r="D28" s="81"/>
      <c r="E28" s="75"/>
      <c r="F28" s="66"/>
    </row>
    <row r="29" spans="1:6">
      <c r="A29" s="12"/>
      <c r="B29" s="98" t="s">
        <v>206</v>
      </c>
      <c r="C29" s="12"/>
      <c r="D29" s="81"/>
      <c r="E29" s="75"/>
      <c r="F29" s="66"/>
    </row>
    <row r="30" spans="1:6">
      <c r="A30" s="12"/>
      <c r="B30" s="76" t="s">
        <v>23</v>
      </c>
      <c r="C30" s="12" t="s">
        <v>11</v>
      </c>
      <c r="D30" s="59">
        <v>1</v>
      </c>
      <c r="E30" s="75"/>
      <c r="F30" s="66"/>
    </row>
    <row r="31" spans="1:6">
      <c r="A31" s="12"/>
      <c r="B31" s="76" t="s">
        <v>170</v>
      </c>
      <c r="C31" s="12" t="s">
        <v>11</v>
      </c>
      <c r="D31" s="59">
        <v>1</v>
      </c>
      <c r="E31" s="75"/>
      <c r="F31" s="66"/>
    </row>
    <row r="32" spans="1:6">
      <c r="A32" s="12"/>
      <c r="B32" s="76" t="s">
        <v>24</v>
      </c>
      <c r="C32" s="12" t="s">
        <v>11</v>
      </c>
      <c r="D32" s="59">
        <v>1</v>
      </c>
      <c r="E32" s="75"/>
      <c r="F32" s="66"/>
    </row>
    <row r="33" spans="1:6">
      <c r="A33" s="12"/>
      <c r="B33" s="76" t="s">
        <v>25</v>
      </c>
      <c r="C33" s="12" t="s">
        <v>11</v>
      </c>
      <c r="D33" s="59">
        <v>1</v>
      </c>
      <c r="E33" s="75"/>
      <c r="F33" s="66"/>
    </row>
    <row r="34" spans="1:6" ht="12" customHeight="1">
      <c r="A34" s="12"/>
      <c r="B34" s="76" t="s">
        <v>26</v>
      </c>
      <c r="C34" s="12" t="s">
        <v>11</v>
      </c>
      <c r="D34" s="59">
        <v>1</v>
      </c>
      <c r="E34" s="75"/>
      <c r="F34" s="66"/>
    </row>
    <row r="35" spans="1:6">
      <c r="A35" s="12"/>
      <c r="B35" s="76"/>
      <c r="C35" s="12"/>
      <c r="D35" s="81"/>
      <c r="E35" s="83"/>
      <c r="F35" s="58"/>
    </row>
    <row r="36" spans="1:6" s="68" customFormat="1" ht="13.8">
      <c r="A36" s="77"/>
      <c r="B36" s="70" t="str">
        <f>"Sous-Total "&amp;B20</f>
        <v>Sous-Total Travaux de dépose</v>
      </c>
      <c r="C36" s="77"/>
      <c r="D36" s="78"/>
      <c r="E36" s="79"/>
      <c r="F36" s="67">
        <f>SUBTOTAL(9,F20:F35)</f>
        <v>0</v>
      </c>
    </row>
    <row r="37" spans="1:6">
      <c r="A37" s="12"/>
      <c r="B37" s="76"/>
      <c r="C37" s="12"/>
      <c r="D37" s="81"/>
      <c r="E37" s="83"/>
      <c r="F37" s="58"/>
    </row>
    <row r="38" spans="1:6" s="68" customFormat="1" ht="13.8">
      <c r="A38" s="77" t="s">
        <v>29</v>
      </c>
      <c r="B38" s="96" t="s">
        <v>30</v>
      </c>
      <c r="C38" s="77"/>
      <c r="D38" s="78"/>
      <c r="E38" s="80"/>
      <c r="F38" s="69"/>
    </row>
    <row r="39" spans="1:6" ht="6.75" customHeight="1">
      <c r="A39" s="12"/>
      <c r="B39" s="97"/>
      <c r="C39" s="12"/>
      <c r="D39" s="81"/>
      <c r="E39" s="75"/>
      <c r="F39" s="66"/>
    </row>
    <row r="40" spans="1:6">
      <c r="A40" s="12"/>
      <c r="B40" s="98" t="s">
        <v>200</v>
      </c>
      <c r="C40" s="12"/>
      <c r="D40" s="59"/>
      <c r="E40" s="75"/>
      <c r="F40" s="66"/>
    </row>
    <row r="41" spans="1:6" ht="3.75" customHeight="1">
      <c r="A41" s="12"/>
      <c r="B41" s="97"/>
      <c r="C41" s="12"/>
      <c r="D41" s="59"/>
      <c r="E41" s="75"/>
      <c r="F41" s="66"/>
    </row>
    <row r="42" spans="1:6">
      <c r="A42" s="12"/>
      <c r="B42" s="76" t="s">
        <v>31</v>
      </c>
      <c r="C42" s="12" t="s">
        <v>12</v>
      </c>
      <c r="D42" s="59">
        <v>2</v>
      </c>
      <c r="E42" s="75"/>
      <c r="F42" s="66"/>
    </row>
    <row r="43" spans="1:6">
      <c r="A43" s="12"/>
      <c r="B43" s="84" t="s">
        <v>32</v>
      </c>
      <c r="C43" s="12"/>
      <c r="D43" s="59"/>
      <c r="E43" s="75"/>
      <c r="F43" s="66"/>
    </row>
    <row r="44" spans="1:6">
      <c r="A44" s="12"/>
      <c r="B44" s="84" t="s">
        <v>33</v>
      </c>
      <c r="C44" s="12"/>
      <c r="D44" s="59"/>
      <c r="E44" s="75"/>
      <c r="F44" s="66"/>
    </row>
    <row r="45" spans="1:6">
      <c r="A45" s="12"/>
      <c r="B45" s="76"/>
      <c r="C45" s="12"/>
      <c r="D45" s="59"/>
      <c r="E45" s="75"/>
      <c r="F45" s="66"/>
    </row>
    <row r="46" spans="1:6" ht="12" customHeight="1">
      <c r="A46" s="12"/>
      <c r="B46" s="76" t="s">
        <v>34</v>
      </c>
      <c r="C46" s="12" t="s">
        <v>12</v>
      </c>
      <c r="D46" s="59">
        <v>2</v>
      </c>
      <c r="E46" s="75"/>
      <c r="F46" s="66"/>
    </row>
    <row r="47" spans="1:6">
      <c r="A47" s="12"/>
      <c r="B47" s="84" t="s">
        <v>212</v>
      </c>
      <c r="C47" s="12"/>
      <c r="D47" s="59"/>
      <c r="E47" s="75"/>
      <c r="F47" s="66"/>
    </row>
    <row r="48" spans="1:6" s="7" customFormat="1">
      <c r="A48" s="85"/>
      <c r="B48" s="97"/>
      <c r="C48" s="12"/>
      <c r="D48" s="59"/>
      <c r="E48" s="75"/>
      <c r="F48" s="66"/>
    </row>
    <row r="49" spans="1:6" s="7" customFormat="1">
      <c r="A49" s="85"/>
      <c r="B49" s="76" t="s">
        <v>36</v>
      </c>
      <c r="C49" s="12"/>
      <c r="D49" s="59"/>
      <c r="E49" s="75"/>
      <c r="F49" s="66"/>
    </row>
    <row r="50" spans="1:6" s="7" customFormat="1">
      <c r="A50" s="85"/>
      <c r="B50" s="84" t="s">
        <v>37</v>
      </c>
      <c r="C50" s="12" t="s">
        <v>12</v>
      </c>
      <c r="D50" s="12"/>
      <c r="E50" s="75"/>
      <c r="F50" s="66"/>
    </row>
    <row r="51" spans="1:6" s="7" customFormat="1">
      <c r="A51" s="85"/>
      <c r="B51" s="84" t="s">
        <v>322</v>
      </c>
      <c r="C51" s="12" t="s">
        <v>12</v>
      </c>
      <c r="D51" s="12"/>
      <c r="E51" s="86"/>
      <c r="F51" s="66"/>
    </row>
    <row r="52" spans="1:6" ht="6.75" customHeight="1">
      <c r="A52" s="12"/>
      <c r="B52" s="97"/>
      <c r="C52" s="12"/>
      <c r="D52" s="59"/>
      <c r="E52" s="75"/>
      <c r="F52" s="66"/>
    </row>
    <row r="53" spans="1:6">
      <c r="A53" s="12"/>
      <c r="B53" s="84" t="s">
        <v>45</v>
      </c>
      <c r="C53" s="12" t="s">
        <v>9</v>
      </c>
      <c r="D53" s="59"/>
      <c r="E53" s="75"/>
      <c r="F53" s="66"/>
    </row>
    <row r="54" spans="1:6">
      <c r="A54" s="12"/>
      <c r="B54" s="84" t="s">
        <v>46</v>
      </c>
      <c r="C54" s="12" t="s">
        <v>9</v>
      </c>
      <c r="D54" s="59"/>
      <c r="E54" s="75"/>
      <c r="F54" s="66"/>
    </row>
    <row r="55" spans="1:6">
      <c r="A55" s="12"/>
      <c r="B55" s="84" t="s">
        <v>213</v>
      </c>
      <c r="C55" s="12" t="s">
        <v>9</v>
      </c>
      <c r="D55" s="59"/>
      <c r="E55" s="75"/>
      <c r="F55" s="66"/>
    </row>
    <row r="56" spans="1:6">
      <c r="A56" s="11"/>
      <c r="B56" s="84" t="s">
        <v>47</v>
      </c>
      <c r="C56" s="12" t="s">
        <v>9</v>
      </c>
      <c r="D56" s="59"/>
      <c r="E56" s="75"/>
      <c r="F56" s="66"/>
    </row>
    <row r="57" spans="1:6">
      <c r="A57" s="82"/>
      <c r="B57" s="84" t="s">
        <v>48</v>
      </c>
      <c r="C57" s="12" t="s">
        <v>9</v>
      </c>
      <c r="D57" s="59"/>
      <c r="E57" s="75"/>
      <c r="F57" s="66"/>
    </row>
    <row r="58" spans="1:6">
      <c r="A58" s="11"/>
      <c r="B58" s="97"/>
      <c r="C58" s="12"/>
      <c r="D58" s="59"/>
      <c r="E58" s="75"/>
      <c r="F58" s="66"/>
    </row>
    <row r="59" spans="1:6" s="7" customFormat="1">
      <c r="A59" s="85"/>
      <c r="B59" s="116" t="s">
        <v>42</v>
      </c>
      <c r="C59" s="12"/>
      <c r="D59" s="59"/>
      <c r="E59" s="75"/>
      <c r="F59" s="66"/>
    </row>
    <row r="60" spans="1:6">
      <c r="A60" s="85"/>
      <c r="B60" s="84" t="s">
        <v>43</v>
      </c>
      <c r="C60" s="12" t="s">
        <v>10</v>
      </c>
      <c r="D60" s="81"/>
      <c r="E60" s="83"/>
      <c r="F60" s="58"/>
    </row>
    <row r="61" spans="1:6" s="56" customFormat="1" ht="12.75" customHeight="1">
      <c r="A61" s="88"/>
      <c r="B61" s="84" t="s">
        <v>44</v>
      </c>
      <c r="C61" s="71" t="s">
        <v>10</v>
      </c>
      <c r="D61" s="11"/>
      <c r="E61" s="72"/>
      <c r="F61" s="58"/>
    </row>
    <row r="62" spans="1:6" s="56" customFormat="1" ht="12.75" customHeight="1">
      <c r="A62" s="88"/>
      <c r="B62" s="99"/>
      <c r="C62" s="71"/>
      <c r="D62" s="12"/>
      <c r="E62" s="72"/>
      <c r="F62" s="58"/>
    </row>
    <row r="63" spans="1:6">
      <c r="A63" s="12"/>
      <c r="B63" s="98" t="s">
        <v>206</v>
      </c>
      <c r="C63" s="12"/>
      <c r="D63" s="59"/>
      <c r="E63" s="75"/>
      <c r="F63" s="66"/>
    </row>
    <row r="64" spans="1:6" ht="3.75" customHeight="1">
      <c r="A64" s="12"/>
      <c r="B64" s="97"/>
      <c r="C64" s="12"/>
      <c r="D64" s="59"/>
      <c r="E64" s="75"/>
      <c r="F64" s="66"/>
    </row>
    <row r="65" spans="1:6" s="56" customFormat="1">
      <c r="A65" s="90"/>
      <c r="B65" s="76" t="s">
        <v>207</v>
      </c>
      <c r="C65" s="71" t="s">
        <v>12</v>
      </c>
      <c r="D65" s="12"/>
      <c r="E65" s="72"/>
      <c r="F65" s="58"/>
    </row>
    <row r="66" spans="1:6" s="56" customFormat="1">
      <c r="A66" s="90"/>
      <c r="B66" s="76" t="s">
        <v>208</v>
      </c>
      <c r="C66" s="71" t="s">
        <v>12</v>
      </c>
      <c r="D66" s="12"/>
      <c r="E66" s="72"/>
      <c r="F66" s="58"/>
    </row>
    <row r="67" spans="1:6" s="56" customFormat="1">
      <c r="A67" s="88"/>
      <c r="B67" s="100"/>
      <c r="C67" s="71"/>
      <c r="D67" s="12"/>
      <c r="E67" s="72"/>
      <c r="F67" s="58"/>
    </row>
    <row r="68" spans="1:6" s="68" customFormat="1" ht="13.8">
      <c r="A68" s="77"/>
      <c r="B68" s="70" t="str">
        <f>"Sous-Total "&amp;B38</f>
        <v>Sous-Total Installations HTA</v>
      </c>
      <c r="C68" s="77"/>
      <c r="D68" s="78"/>
      <c r="E68" s="79"/>
      <c r="F68" s="67">
        <f>SUBTOTAL(9,F38:F67)</f>
        <v>0</v>
      </c>
    </row>
    <row r="69" spans="1:6" s="56" customFormat="1">
      <c r="A69" s="88"/>
      <c r="B69" s="73"/>
      <c r="C69" s="71"/>
      <c r="D69" s="12"/>
      <c r="E69" s="72"/>
      <c r="F69" s="58"/>
    </row>
    <row r="70" spans="1:6" s="68" customFormat="1" ht="13.8">
      <c r="A70" s="77" t="s">
        <v>73</v>
      </c>
      <c r="B70" s="96" t="s">
        <v>56</v>
      </c>
      <c r="C70" s="77"/>
      <c r="D70" s="78"/>
      <c r="E70" s="80"/>
      <c r="F70" s="69"/>
    </row>
    <row r="71" spans="1:6" ht="6.75" customHeight="1">
      <c r="A71" s="12"/>
      <c r="B71" s="97"/>
      <c r="C71" s="12"/>
      <c r="D71" s="81"/>
      <c r="E71" s="75"/>
      <c r="F71" s="66"/>
    </row>
    <row r="72" spans="1:6">
      <c r="A72" s="12"/>
      <c r="B72" s="98" t="s">
        <v>200</v>
      </c>
      <c r="C72" s="12"/>
      <c r="D72" s="59"/>
      <c r="E72" s="75"/>
      <c r="F72" s="66"/>
    </row>
    <row r="73" spans="1:6" ht="3.75" customHeight="1">
      <c r="A73" s="12"/>
      <c r="B73" s="97"/>
      <c r="C73" s="12"/>
      <c r="D73" s="59"/>
      <c r="E73" s="75"/>
      <c r="F73" s="66"/>
    </row>
    <row r="74" spans="1:6">
      <c r="A74" s="12"/>
      <c r="B74" s="76" t="s">
        <v>57</v>
      </c>
      <c r="C74" s="12" t="s">
        <v>12</v>
      </c>
      <c r="D74" s="59">
        <v>1</v>
      </c>
      <c r="E74" s="75"/>
      <c r="F74" s="66"/>
    </row>
    <row r="75" spans="1:6" s="56" customFormat="1">
      <c r="A75" s="88"/>
      <c r="B75" s="76" t="s">
        <v>58</v>
      </c>
      <c r="C75" s="12" t="s">
        <v>12</v>
      </c>
      <c r="D75" s="59">
        <v>1</v>
      </c>
      <c r="E75" s="72"/>
      <c r="F75" s="58"/>
    </row>
    <row r="76" spans="1:6" s="56" customFormat="1">
      <c r="A76" s="88"/>
      <c r="B76" s="76"/>
      <c r="C76" s="71"/>
      <c r="D76" s="12"/>
      <c r="E76" s="72"/>
      <c r="F76" s="58"/>
    </row>
    <row r="77" spans="1:6" s="56" customFormat="1">
      <c r="A77" s="88"/>
      <c r="B77" s="76" t="s">
        <v>201</v>
      </c>
      <c r="C77" s="71" t="s">
        <v>12</v>
      </c>
      <c r="D77" s="12">
        <v>1</v>
      </c>
      <c r="E77" s="72"/>
      <c r="F77" s="58"/>
    </row>
    <row r="78" spans="1:6" s="56" customFormat="1">
      <c r="A78" s="88"/>
      <c r="B78" s="76" t="s">
        <v>202</v>
      </c>
      <c r="C78" s="71" t="s">
        <v>12</v>
      </c>
      <c r="D78" s="12">
        <v>1</v>
      </c>
      <c r="E78" s="72"/>
      <c r="F78" s="58"/>
    </row>
    <row r="79" spans="1:6" s="56" customFormat="1">
      <c r="A79" s="88"/>
      <c r="B79" s="102"/>
      <c r="C79" s="71"/>
      <c r="D79" s="12"/>
      <c r="E79" s="72"/>
      <c r="F79" s="58"/>
    </row>
    <row r="80" spans="1:6" s="56" customFormat="1">
      <c r="A80" s="88"/>
      <c r="B80" s="76" t="s">
        <v>203</v>
      </c>
      <c r="C80" s="71" t="s">
        <v>12</v>
      </c>
      <c r="D80" s="12">
        <v>1</v>
      </c>
      <c r="E80" s="72"/>
      <c r="F80" s="58"/>
    </row>
    <row r="81" spans="1:6" s="56" customFormat="1">
      <c r="A81" s="88"/>
      <c r="B81" s="76" t="s">
        <v>204</v>
      </c>
      <c r="C81" s="71" t="s">
        <v>12</v>
      </c>
      <c r="D81" s="12">
        <v>1</v>
      </c>
      <c r="E81" s="72"/>
      <c r="F81" s="58"/>
    </row>
    <row r="82" spans="1:6" s="56" customFormat="1">
      <c r="A82" s="88"/>
      <c r="B82" s="102"/>
      <c r="C82" s="71"/>
      <c r="D82" s="12"/>
      <c r="E82" s="72"/>
      <c r="F82" s="58"/>
    </row>
    <row r="83" spans="1:6">
      <c r="A83" s="12"/>
      <c r="B83" s="98" t="s">
        <v>206</v>
      </c>
      <c r="C83" s="12"/>
      <c r="D83" s="59"/>
      <c r="E83" s="75"/>
      <c r="F83" s="66"/>
    </row>
    <row r="84" spans="1:6" ht="3.75" customHeight="1">
      <c r="A84" s="12"/>
      <c r="B84" s="97"/>
      <c r="C84" s="12"/>
      <c r="D84" s="59"/>
      <c r="E84" s="75"/>
      <c r="F84" s="66"/>
    </row>
    <row r="85" spans="1:6" s="56" customFormat="1">
      <c r="A85" s="88"/>
      <c r="B85" s="76" t="s">
        <v>209</v>
      </c>
      <c r="C85" s="71" t="s">
        <v>12</v>
      </c>
      <c r="D85" s="12">
        <v>1</v>
      </c>
      <c r="E85" s="72"/>
      <c r="F85" s="58"/>
    </row>
    <row r="86" spans="1:6" s="56" customFormat="1">
      <c r="A86" s="88"/>
      <c r="B86" s="84" t="s">
        <v>59</v>
      </c>
      <c r="C86" s="71"/>
      <c r="D86" s="12"/>
      <c r="E86" s="72"/>
      <c r="F86" s="58"/>
    </row>
    <row r="87" spans="1:6" s="56" customFormat="1">
      <c r="A87" s="88"/>
      <c r="B87" s="84" t="s">
        <v>60</v>
      </c>
      <c r="C87" s="71"/>
      <c r="D87" s="12"/>
      <c r="E87" s="72"/>
      <c r="F87" s="58"/>
    </row>
    <row r="88" spans="1:6" s="56" customFormat="1">
      <c r="A88" s="88"/>
      <c r="B88" s="84" t="s">
        <v>61</v>
      </c>
      <c r="C88" s="71"/>
      <c r="D88" s="12"/>
      <c r="E88" s="72"/>
      <c r="F88" s="58"/>
    </row>
    <row r="89" spans="1:6" s="56" customFormat="1">
      <c r="A89" s="88"/>
      <c r="B89" s="101" t="s">
        <v>62</v>
      </c>
      <c r="C89" s="71"/>
      <c r="D89" s="12"/>
      <c r="E89" s="72"/>
      <c r="F89" s="58"/>
    </row>
    <row r="90" spans="1:6" s="56" customFormat="1">
      <c r="A90" s="88"/>
      <c r="B90" s="101" t="s">
        <v>64</v>
      </c>
      <c r="C90" s="71"/>
      <c r="D90" s="12"/>
      <c r="E90" s="72"/>
      <c r="F90" s="58"/>
    </row>
    <row r="91" spans="1:6" s="56" customFormat="1">
      <c r="A91" s="88"/>
      <c r="B91" s="102"/>
      <c r="C91" s="71"/>
      <c r="D91" s="12"/>
      <c r="E91" s="72"/>
      <c r="F91" s="58"/>
    </row>
    <row r="92" spans="1:6" s="56" customFormat="1">
      <c r="A92" s="88"/>
      <c r="B92" s="76" t="s">
        <v>210</v>
      </c>
      <c r="C92" s="71" t="s">
        <v>12</v>
      </c>
      <c r="D92" s="12">
        <v>1</v>
      </c>
      <c r="E92" s="72"/>
      <c r="F92" s="58"/>
    </row>
    <row r="93" spans="1:6" s="56" customFormat="1">
      <c r="A93" s="88"/>
      <c r="B93" s="84" t="s">
        <v>59</v>
      </c>
      <c r="C93" s="71"/>
      <c r="D93" s="12"/>
      <c r="E93" s="72"/>
      <c r="F93" s="58"/>
    </row>
    <row r="94" spans="1:6" s="56" customFormat="1">
      <c r="A94" s="88"/>
      <c r="B94" s="84" t="s">
        <v>60</v>
      </c>
      <c r="C94" s="71"/>
      <c r="D94" s="12"/>
      <c r="E94" s="72"/>
      <c r="F94" s="58"/>
    </row>
    <row r="95" spans="1:6" s="56" customFormat="1">
      <c r="A95" s="88"/>
      <c r="B95" s="84" t="s">
        <v>61</v>
      </c>
      <c r="C95" s="71"/>
      <c r="D95" s="12"/>
      <c r="E95" s="72"/>
      <c r="F95" s="58"/>
    </row>
    <row r="96" spans="1:6" s="56" customFormat="1">
      <c r="A96" s="88"/>
      <c r="B96" s="101" t="s">
        <v>62</v>
      </c>
      <c r="C96" s="71"/>
      <c r="D96" s="12"/>
      <c r="E96" s="72"/>
      <c r="F96" s="58"/>
    </row>
    <row r="97" spans="1:6" s="56" customFormat="1">
      <c r="A97" s="88"/>
      <c r="B97" s="101" t="s">
        <v>64</v>
      </c>
      <c r="C97" s="71"/>
      <c r="D97" s="12"/>
      <c r="E97" s="72"/>
      <c r="F97" s="58"/>
    </row>
    <row r="98" spans="1:6" s="56" customFormat="1">
      <c r="A98" s="88"/>
      <c r="B98" s="102"/>
      <c r="C98" s="71"/>
      <c r="D98" s="12"/>
      <c r="E98" s="72"/>
      <c r="F98" s="58"/>
    </row>
    <row r="99" spans="1:6" s="56" customFormat="1">
      <c r="A99" s="88"/>
      <c r="B99" s="76" t="s">
        <v>211</v>
      </c>
      <c r="C99" s="71" t="s">
        <v>12</v>
      </c>
      <c r="D99" s="12">
        <v>1</v>
      </c>
      <c r="E99" s="72"/>
      <c r="F99" s="58"/>
    </row>
    <row r="100" spans="1:6" s="56" customFormat="1">
      <c r="A100" s="88"/>
      <c r="B100" s="102"/>
      <c r="C100" s="71"/>
      <c r="D100" s="12"/>
      <c r="E100" s="72"/>
      <c r="F100" s="58"/>
    </row>
    <row r="101" spans="1:6" s="68" customFormat="1" ht="13.8">
      <c r="A101" s="77"/>
      <c r="B101" s="96" t="str">
        <f>"Sous-Total "&amp;B70</f>
        <v>Sous-Total Tableaux Généraux Basse Tension</v>
      </c>
      <c r="C101" s="77"/>
      <c r="D101" s="78"/>
      <c r="E101" s="79"/>
      <c r="F101" s="67">
        <f>SUBTOTAL(9,F70:F100)</f>
        <v>0</v>
      </c>
    </row>
    <row r="102" spans="1:6" s="56" customFormat="1">
      <c r="A102" s="88"/>
      <c r="B102" s="102"/>
      <c r="C102" s="71"/>
      <c r="D102" s="12"/>
      <c r="E102" s="72"/>
      <c r="F102" s="58"/>
    </row>
    <row r="103" spans="1:6" s="68" customFormat="1" ht="13.8">
      <c r="A103" s="77" t="s">
        <v>74</v>
      </c>
      <c r="B103" s="96" t="s">
        <v>75</v>
      </c>
      <c r="C103" s="77"/>
      <c r="D103" s="78"/>
      <c r="E103" s="80"/>
      <c r="F103" s="69"/>
    </row>
    <row r="104" spans="1:6" ht="6.75" customHeight="1">
      <c r="A104" s="12"/>
      <c r="B104" s="97"/>
      <c r="C104" s="12"/>
      <c r="D104" s="81"/>
      <c r="E104" s="75"/>
      <c r="F104" s="66"/>
    </row>
    <row r="105" spans="1:6">
      <c r="A105" s="12"/>
      <c r="B105" s="98" t="s">
        <v>200</v>
      </c>
      <c r="C105" s="12"/>
      <c r="D105" s="59"/>
      <c r="E105" s="75"/>
      <c r="F105" s="66"/>
    </row>
    <row r="106" spans="1:6" ht="3.75" customHeight="1">
      <c r="A106" s="12"/>
      <c r="B106" s="97"/>
      <c r="C106" s="12"/>
      <c r="D106" s="59"/>
      <c r="E106" s="75"/>
      <c r="F106" s="66"/>
    </row>
    <row r="107" spans="1:6">
      <c r="A107" s="12"/>
      <c r="B107" s="76" t="s">
        <v>76</v>
      </c>
      <c r="C107" s="12" t="s">
        <v>12</v>
      </c>
      <c r="D107" s="59">
        <v>1</v>
      </c>
      <c r="E107" s="75"/>
      <c r="F107" s="66"/>
    </row>
    <row r="108" spans="1:6" s="56" customFormat="1">
      <c r="A108" s="88"/>
      <c r="B108" s="84" t="s">
        <v>178</v>
      </c>
      <c r="C108" s="71"/>
      <c r="D108" s="12"/>
      <c r="E108" s="72"/>
      <c r="F108" s="58"/>
    </row>
    <row r="109" spans="1:6" s="56" customFormat="1">
      <c r="A109" s="88"/>
      <c r="B109" s="102"/>
      <c r="C109" s="71"/>
      <c r="D109" s="12"/>
      <c r="E109" s="72"/>
      <c r="F109" s="58"/>
    </row>
    <row r="110" spans="1:6">
      <c r="A110" s="12"/>
      <c r="B110" s="76" t="s">
        <v>77</v>
      </c>
      <c r="C110" s="12" t="s">
        <v>12</v>
      </c>
      <c r="D110" s="59">
        <v>1</v>
      </c>
      <c r="E110" s="75"/>
      <c r="F110" s="66"/>
    </row>
    <row r="111" spans="1:6" s="56" customFormat="1">
      <c r="A111" s="88"/>
      <c r="B111" s="84" t="s">
        <v>79</v>
      </c>
      <c r="C111" s="71"/>
      <c r="D111" s="12"/>
      <c r="E111" s="72"/>
      <c r="F111" s="58"/>
    </row>
    <row r="112" spans="1:6" s="56" customFormat="1">
      <c r="A112" s="88"/>
      <c r="B112" s="102"/>
      <c r="C112" s="71"/>
      <c r="D112" s="12"/>
      <c r="E112" s="72"/>
      <c r="F112" s="58"/>
    </row>
    <row r="113" spans="1:6">
      <c r="A113" s="12"/>
      <c r="B113" s="98" t="s">
        <v>206</v>
      </c>
      <c r="C113" s="12"/>
      <c r="D113" s="59"/>
      <c r="E113" s="75"/>
      <c r="F113" s="66"/>
    </row>
    <row r="114" spans="1:6" ht="3.75" customHeight="1">
      <c r="A114" s="12"/>
      <c r="B114" s="97"/>
      <c r="C114" s="12"/>
      <c r="D114" s="59"/>
      <c r="E114" s="75"/>
      <c r="F114" s="66"/>
    </row>
    <row r="115" spans="1:6">
      <c r="A115" s="12"/>
      <c r="B115" s="76" t="s">
        <v>76</v>
      </c>
      <c r="C115" s="12" t="s">
        <v>12</v>
      </c>
      <c r="D115" s="59">
        <v>1</v>
      </c>
      <c r="E115" s="75"/>
      <c r="F115" s="66"/>
    </row>
    <row r="116" spans="1:6" s="56" customFormat="1">
      <c r="A116" s="88"/>
      <c r="B116" s="84" t="s">
        <v>78</v>
      </c>
      <c r="C116" s="71"/>
      <c r="D116" s="12"/>
      <c r="E116" s="72"/>
      <c r="F116" s="58"/>
    </row>
    <row r="117" spans="1:6" s="56" customFormat="1">
      <c r="A117" s="88"/>
      <c r="B117" s="102"/>
      <c r="C117" s="71"/>
      <c r="D117" s="12"/>
      <c r="E117" s="72"/>
      <c r="F117" s="58"/>
    </row>
    <row r="118" spans="1:6" s="68" customFormat="1" ht="13.8">
      <c r="A118" s="77"/>
      <c r="B118" s="70" t="str">
        <f>"Sous-Total "&amp;B103</f>
        <v>Sous-Total Alimentations Sans Interruption</v>
      </c>
      <c r="C118" s="77"/>
      <c r="D118" s="78"/>
      <c r="E118" s="79"/>
      <c r="F118" s="67">
        <f>SUBTOTAL(9,F103:F117)</f>
        <v>0</v>
      </c>
    </row>
    <row r="119" spans="1:6" s="56" customFormat="1">
      <c r="A119" s="88"/>
      <c r="B119" s="73"/>
      <c r="C119" s="71"/>
      <c r="D119" s="12"/>
      <c r="E119" s="72"/>
      <c r="F119" s="58"/>
    </row>
    <row r="120" spans="1:6" s="68" customFormat="1" ht="13.8">
      <c r="A120" s="77" t="s">
        <v>80</v>
      </c>
      <c r="B120" s="96" t="s">
        <v>81</v>
      </c>
      <c r="C120" s="77"/>
      <c r="D120" s="78"/>
      <c r="E120" s="80"/>
      <c r="F120" s="69"/>
    </row>
    <row r="121" spans="1:6" ht="6.75" customHeight="1">
      <c r="A121" s="12"/>
      <c r="B121" s="97"/>
      <c r="C121" s="12"/>
      <c r="D121" s="81"/>
      <c r="E121" s="75"/>
      <c r="F121" s="66"/>
    </row>
    <row r="122" spans="1:6">
      <c r="A122" s="12"/>
      <c r="B122" s="97" t="s">
        <v>82</v>
      </c>
      <c r="C122" s="12"/>
      <c r="D122" s="59"/>
      <c r="E122" s="75"/>
      <c r="F122" s="66"/>
    </row>
    <row r="123" spans="1:6">
      <c r="A123" s="12"/>
      <c r="B123" s="74"/>
      <c r="C123" s="12"/>
      <c r="D123" s="59"/>
      <c r="E123" s="75"/>
      <c r="F123" s="66"/>
    </row>
    <row r="124" spans="1:6" s="68" customFormat="1" ht="13.8">
      <c r="A124" s="77"/>
      <c r="B124" s="70" t="str">
        <f>"Sous-Total "&amp;B120</f>
        <v>Sous-Total Automatismes</v>
      </c>
      <c r="C124" s="77"/>
      <c r="D124" s="78"/>
      <c r="E124" s="79"/>
      <c r="F124" s="67">
        <f>SUBTOTAL(9,F120:F122)</f>
        <v>0</v>
      </c>
    </row>
    <row r="125" spans="1:6" s="56" customFormat="1">
      <c r="A125" s="88"/>
      <c r="B125" s="73"/>
      <c r="C125" s="71"/>
      <c r="D125" s="12"/>
      <c r="E125" s="72"/>
      <c r="F125" s="58"/>
    </row>
    <row r="126" spans="1:6" s="68" customFormat="1" ht="13.8">
      <c r="A126" s="77" t="s">
        <v>83</v>
      </c>
      <c r="B126" s="96" t="s">
        <v>84</v>
      </c>
      <c r="C126" s="77"/>
      <c r="D126" s="78"/>
      <c r="E126" s="80"/>
      <c r="F126" s="69"/>
    </row>
    <row r="127" spans="1:6" ht="6.75" customHeight="1">
      <c r="A127" s="12"/>
      <c r="B127" s="97"/>
      <c r="C127" s="12"/>
      <c r="D127" s="81"/>
      <c r="E127" s="75"/>
      <c r="F127" s="66"/>
    </row>
    <row r="128" spans="1:6">
      <c r="A128" s="12"/>
      <c r="B128" s="98" t="s">
        <v>200</v>
      </c>
      <c r="C128" s="12"/>
      <c r="D128" s="59"/>
      <c r="E128" s="75"/>
      <c r="F128" s="66"/>
    </row>
    <row r="129" spans="1:6" ht="3.75" customHeight="1">
      <c r="A129" s="12"/>
      <c r="B129" s="97"/>
      <c r="C129" s="12"/>
      <c r="D129" s="59"/>
      <c r="E129" s="75"/>
      <c r="F129" s="66"/>
    </row>
    <row r="130" spans="1:6">
      <c r="A130" s="12"/>
      <c r="B130" s="76" t="s">
        <v>85</v>
      </c>
      <c r="C130" s="12"/>
      <c r="D130" s="59"/>
      <c r="E130" s="75"/>
      <c r="F130" s="66"/>
    </row>
    <row r="131" spans="1:6" s="56" customFormat="1">
      <c r="A131" s="88"/>
      <c r="B131" s="101" t="s">
        <v>86</v>
      </c>
      <c r="C131" s="71" t="s">
        <v>9</v>
      </c>
      <c r="D131" s="12"/>
      <c r="E131" s="72"/>
      <c r="F131" s="58"/>
    </row>
    <row r="132" spans="1:6" s="56" customFormat="1">
      <c r="A132" s="88"/>
      <c r="B132" s="101" t="s">
        <v>87</v>
      </c>
      <c r="C132" s="71" t="s">
        <v>9</v>
      </c>
      <c r="D132" s="12"/>
      <c r="E132" s="72"/>
      <c r="F132" s="58"/>
    </row>
    <row r="133" spans="1:6" s="56" customFormat="1">
      <c r="A133" s="88"/>
      <c r="B133" s="101" t="s">
        <v>88</v>
      </c>
      <c r="C133" s="71" t="s">
        <v>10</v>
      </c>
      <c r="D133" s="12"/>
      <c r="E133" s="72"/>
      <c r="F133" s="58"/>
    </row>
    <row r="134" spans="1:6" s="56" customFormat="1">
      <c r="A134" s="88"/>
      <c r="B134" s="102"/>
      <c r="C134" s="71"/>
      <c r="D134" s="12"/>
      <c r="E134" s="72"/>
      <c r="F134" s="58"/>
    </row>
    <row r="135" spans="1:6" s="56" customFormat="1">
      <c r="A135" s="88"/>
      <c r="B135" s="76" t="s">
        <v>98</v>
      </c>
      <c r="C135" s="71"/>
      <c r="D135" s="12"/>
      <c r="E135" s="72"/>
      <c r="F135" s="58"/>
    </row>
    <row r="136" spans="1:6" s="56" customFormat="1">
      <c r="A136" s="88"/>
      <c r="B136" s="101" t="s">
        <v>89</v>
      </c>
      <c r="C136" s="71" t="s">
        <v>9</v>
      </c>
      <c r="D136" s="12"/>
      <c r="E136" s="72"/>
      <c r="F136" s="58"/>
    </row>
    <row r="137" spans="1:6" s="56" customFormat="1">
      <c r="A137" s="88"/>
      <c r="B137" s="101" t="s">
        <v>90</v>
      </c>
      <c r="C137" s="71" t="s">
        <v>9</v>
      </c>
      <c r="D137" s="12"/>
      <c r="E137" s="72"/>
      <c r="F137" s="58"/>
    </row>
    <row r="138" spans="1:6" s="56" customFormat="1">
      <c r="A138" s="88"/>
      <c r="B138" s="101" t="s">
        <v>91</v>
      </c>
      <c r="C138" s="71" t="s">
        <v>9</v>
      </c>
      <c r="D138" s="12"/>
      <c r="E138" s="72"/>
      <c r="F138" s="58"/>
    </row>
    <row r="139" spans="1:6" s="56" customFormat="1">
      <c r="A139" s="88"/>
      <c r="B139" s="101" t="s">
        <v>92</v>
      </c>
      <c r="C139" s="71" t="s">
        <v>9</v>
      </c>
      <c r="D139" s="12"/>
      <c r="E139" s="72"/>
      <c r="F139" s="58"/>
    </row>
    <row r="140" spans="1:6" s="56" customFormat="1">
      <c r="A140" s="88"/>
      <c r="B140" s="101" t="s">
        <v>93</v>
      </c>
      <c r="C140" s="71" t="s">
        <v>9</v>
      </c>
      <c r="D140" s="12"/>
      <c r="E140" s="72"/>
      <c r="F140" s="58"/>
    </row>
    <row r="141" spans="1:6" s="56" customFormat="1">
      <c r="A141" s="88"/>
      <c r="B141" s="101" t="s">
        <v>87</v>
      </c>
      <c r="C141" s="71" t="s">
        <v>9</v>
      </c>
      <c r="D141" s="12"/>
      <c r="E141" s="72"/>
      <c r="F141" s="58"/>
    </row>
    <row r="142" spans="1:6" s="56" customFormat="1">
      <c r="A142" s="88"/>
      <c r="B142" s="101" t="s">
        <v>88</v>
      </c>
      <c r="C142" s="71"/>
      <c r="D142" s="12"/>
      <c r="E142" s="72"/>
      <c r="F142" s="58"/>
    </row>
    <row r="143" spans="1:6" s="56" customFormat="1">
      <c r="A143" s="88"/>
      <c r="B143" s="101"/>
      <c r="C143" s="71"/>
      <c r="D143" s="12"/>
      <c r="E143" s="72"/>
      <c r="F143" s="58"/>
    </row>
    <row r="144" spans="1:6" s="56" customFormat="1">
      <c r="A144" s="88"/>
      <c r="B144" s="76" t="s">
        <v>17</v>
      </c>
      <c r="C144" s="71"/>
      <c r="D144" s="12"/>
      <c r="E144" s="72"/>
      <c r="F144" s="58"/>
    </row>
    <row r="145" spans="1:6" s="56" customFormat="1">
      <c r="A145" s="88"/>
      <c r="B145" s="101" t="s">
        <v>94</v>
      </c>
      <c r="C145" s="71" t="s">
        <v>9</v>
      </c>
      <c r="D145" s="12"/>
      <c r="E145" s="72"/>
      <c r="F145" s="58"/>
    </row>
    <row r="146" spans="1:6" s="56" customFormat="1">
      <c r="A146" s="88"/>
      <c r="B146" s="101" t="s">
        <v>95</v>
      </c>
      <c r="C146" s="71" t="s">
        <v>9</v>
      </c>
      <c r="D146" s="12"/>
      <c r="E146" s="72"/>
      <c r="F146" s="58"/>
    </row>
    <row r="147" spans="1:6" s="56" customFormat="1">
      <c r="A147" s="88"/>
      <c r="B147" s="101" t="s">
        <v>96</v>
      </c>
      <c r="C147" s="71" t="s">
        <v>10</v>
      </c>
      <c r="D147" s="12"/>
      <c r="E147" s="72"/>
      <c r="F147" s="58"/>
    </row>
    <row r="148" spans="1:6" s="56" customFormat="1">
      <c r="A148" s="88"/>
      <c r="B148" s="101"/>
      <c r="C148" s="71"/>
      <c r="D148" s="12"/>
      <c r="E148" s="72"/>
      <c r="F148" s="58"/>
    </row>
    <row r="149" spans="1:6">
      <c r="A149" s="12"/>
      <c r="B149" s="98" t="s">
        <v>206</v>
      </c>
      <c r="C149" s="12"/>
      <c r="D149" s="59"/>
      <c r="E149" s="75"/>
      <c r="F149" s="66"/>
    </row>
    <row r="150" spans="1:6" ht="3.75" customHeight="1">
      <c r="A150" s="12"/>
      <c r="B150" s="97"/>
      <c r="C150" s="12"/>
      <c r="D150" s="59"/>
      <c r="E150" s="75"/>
      <c r="F150" s="66"/>
    </row>
    <row r="151" spans="1:6" s="56" customFormat="1">
      <c r="A151" s="88"/>
      <c r="B151" s="76" t="s">
        <v>98</v>
      </c>
      <c r="C151" s="71"/>
      <c r="D151" s="12"/>
      <c r="E151" s="72"/>
      <c r="F151" s="58"/>
    </row>
    <row r="152" spans="1:6" s="56" customFormat="1">
      <c r="A152" s="88"/>
      <c r="B152" s="101" t="s">
        <v>89</v>
      </c>
      <c r="C152" s="71" t="s">
        <v>9</v>
      </c>
      <c r="D152" s="12"/>
      <c r="E152" s="72"/>
      <c r="F152" s="58"/>
    </row>
    <row r="153" spans="1:6" s="56" customFormat="1">
      <c r="A153" s="88"/>
      <c r="B153" s="101" t="s">
        <v>90</v>
      </c>
      <c r="C153" s="71" t="s">
        <v>9</v>
      </c>
      <c r="D153" s="12"/>
      <c r="E153" s="72"/>
      <c r="F153" s="58"/>
    </row>
    <row r="154" spans="1:6" s="56" customFormat="1">
      <c r="A154" s="88"/>
      <c r="B154" s="101" t="s">
        <v>91</v>
      </c>
      <c r="C154" s="71" t="s">
        <v>9</v>
      </c>
      <c r="D154" s="12"/>
      <c r="E154" s="72"/>
      <c r="F154" s="58"/>
    </row>
    <row r="155" spans="1:6" s="56" customFormat="1">
      <c r="A155" s="88"/>
      <c r="B155" s="101" t="s">
        <v>92</v>
      </c>
      <c r="C155" s="71" t="s">
        <v>9</v>
      </c>
      <c r="D155" s="12"/>
      <c r="E155" s="72"/>
      <c r="F155" s="58"/>
    </row>
    <row r="156" spans="1:6" s="56" customFormat="1">
      <c r="A156" s="88"/>
      <c r="B156" s="101" t="s">
        <v>93</v>
      </c>
      <c r="C156" s="71" t="s">
        <v>9</v>
      </c>
      <c r="D156" s="12"/>
      <c r="E156" s="72"/>
      <c r="F156" s="58"/>
    </row>
    <row r="157" spans="1:6" s="56" customFormat="1">
      <c r="A157" s="88"/>
      <c r="B157" s="101" t="s">
        <v>87</v>
      </c>
      <c r="C157" s="71" t="s">
        <v>9</v>
      </c>
      <c r="D157" s="12"/>
      <c r="E157" s="72"/>
      <c r="F157" s="58"/>
    </row>
    <row r="158" spans="1:6" s="56" customFormat="1">
      <c r="A158" s="88"/>
      <c r="B158" s="101" t="s">
        <v>88</v>
      </c>
      <c r="C158" s="71"/>
      <c r="D158" s="12"/>
      <c r="E158" s="72"/>
      <c r="F158" s="58"/>
    </row>
    <row r="159" spans="1:6" s="56" customFormat="1">
      <c r="A159" s="88"/>
      <c r="B159" s="101"/>
      <c r="C159" s="71"/>
      <c r="D159" s="12"/>
      <c r="E159" s="72"/>
      <c r="F159" s="58"/>
    </row>
    <row r="160" spans="1:6" s="56" customFormat="1">
      <c r="A160" s="88"/>
      <c r="B160" s="76" t="s">
        <v>17</v>
      </c>
      <c r="C160" s="71"/>
      <c r="D160" s="12"/>
      <c r="E160" s="72"/>
      <c r="F160" s="58"/>
    </row>
    <row r="161" spans="1:6" s="56" customFormat="1">
      <c r="A161" s="88"/>
      <c r="B161" s="101" t="s">
        <v>94</v>
      </c>
      <c r="C161" s="71" t="s">
        <v>9</v>
      </c>
      <c r="D161" s="12"/>
      <c r="E161" s="72"/>
      <c r="F161" s="58"/>
    </row>
    <row r="162" spans="1:6" s="56" customFormat="1">
      <c r="A162" s="88"/>
      <c r="B162" s="101" t="s">
        <v>95</v>
      </c>
      <c r="C162" s="71" t="s">
        <v>9</v>
      </c>
      <c r="D162" s="12"/>
      <c r="E162" s="72"/>
      <c r="F162" s="58"/>
    </row>
    <row r="163" spans="1:6" s="56" customFormat="1">
      <c r="A163" s="88"/>
      <c r="B163" s="101" t="s">
        <v>96</v>
      </c>
      <c r="C163" s="71" t="s">
        <v>10</v>
      </c>
      <c r="D163" s="12"/>
      <c r="E163" s="72"/>
      <c r="F163" s="58"/>
    </row>
    <row r="164" spans="1:6" s="56" customFormat="1">
      <c r="A164" s="88"/>
      <c r="B164" s="73"/>
      <c r="C164" s="71"/>
      <c r="D164" s="12"/>
      <c r="E164" s="72"/>
      <c r="F164" s="58"/>
    </row>
    <row r="165" spans="1:6" s="68" customFormat="1" ht="13.8">
      <c r="A165" s="77"/>
      <c r="B165" s="70" t="str">
        <f>"Sous-Total "&amp;B126</f>
        <v>Sous-Total Cheminement des câbles</v>
      </c>
      <c r="C165" s="77"/>
      <c r="D165" s="78"/>
      <c r="E165" s="79"/>
      <c r="F165" s="67">
        <f>SUBTOTAL(9,F126:F163)</f>
        <v>0</v>
      </c>
    </row>
    <row r="166" spans="1:6" s="56" customFormat="1">
      <c r="A166" s="88"/>
      <c r="B166" s="73"/>
      <c r="C166" s="71"/>
      <c r="D166" s="12"/>
      <c r="E166" s="72"/>
      <c r="F166" s="58"/>
    </row>
    <row r="167" spans="1:6" s="68" customFormat="1" ht="13.8">
      <c r="A167" s="77" t="s">
        <v>13</v>
      </c>
      <c r="B167" s="96" t="s">
        <v>99</v>
      </c>
      <c r="C167" s="77"/>
      <c r="D167" s="78"/>
      <c r="E167" s="80"/>
      <c r="F167" s="69"/>
    </row>
    <row r="168" spans="1:6" ht="6.75" customHeight="1">
      <c r="A168" s="12"/>
      <c r="B168" s="97"/>
      <c r="C168" s="12"/>
      <c r="D168" s="81"/>
      <c r="E168" s="75"/>
      <c r="F168" s="66"/>
    </row>
    <row r="169" spans="1:6">
      <c r="A169" s="12"/>
      <c r="B169" s="98" t="s">
        <v>200</v>
      </c>
      <c r="C169" s="12"/>
      <c r="D169" s="59"/>
      <c r="E169" s="75"/>
      <c r="F169" s="66"/>
    </row>
    <row r="170" spans="1:6" ht="3.75" customHeight="1">
      <c r="A170" s="12"/>
      <c r="B170" s="97"/>
      <c r="C170" s="12"/>
      <c r="D170" s="59"/>
      <c r="E170" s="75"/>
      <c r="F170" s="66"/>
    </row>
    <row r="171" spans="1:6" s="7" customFormat="1">
      <c r="A171" s="85"/>
      <c r="B171" s="76" t="s">
        <v>287</v>
      </c>
      <c r="C171" s="12"/>
      <c r="D171" s="59"/>
      <c r="E171" s="75"/>
      <c r="F171" s="66"/>
    </row>
    <row r="172" spans="1:6">
      <c r="A172" s="11"/>
      <c r="B172" s="84" t="s">
        <v>301</v>
      </c>
      <c r="C172" s="12" t="s">
        <v>9</v>
      </c>
      <c r="D172" s="59"/>
      <c r="E172" s="75"/>
      <c r="F172" s="66"/>
    </row>
    <row r="173" spans="1:6" s="56" customFormat="1">
      <c r="A173" s="88"/>
      <c r="B173" s="114" t="s">
        <v>294</v>
      </c>
      <c r="C173" s="12"/>
      <c r="D173" s="59"/>
      <c r="E173" s="72"/>
      <c r="F173" s="58"/>
    </row>
    <row r="174" spans="1:6">
      <c r="A174" s="82"/>
      <c r="B174" s="84" t="s">
        <v>302</v>
      </c>
      <c r="C174" s="12" t="s">
        <v>9</v>
      </c>
      <c r="D174" s="59"/>
      <c r="E174" s="75"/>
      <c r="F174" s="66"/>
    </row>
    <row r="175" spans="1:6" s="56" customFormat="1">
      <c r="A175" s="88"/>
      <c r="B175" s="114" t="s">
        <v>294</v>
      </c>
      <c r="C175" s="12"/>
      <c r="D175" s="59"/>
      <c r="E175" s="72"/>
      <c r="F175" s="58"/>
    </row>
    <row r="176" spans="1:6" s="56" customFormat="1">
      <c r="A176" s="88"/>
      <c r="B176" s="73"/>
      <c r="C176" s="71"/>
      <c r="D176" s="12"/>
      <c r="E176" s="72"/>
      <c r="F176" s="58"/>
    </row>
    <row r="177" spans="1:6">
      <c r="A177" s="12"/>
      <c r="B177" s="76" t="s">
        <v>290</v>
      </c>
      <c r="C177" s="12" t="s">
        <v>11</v>
      </c>
      <c r="D177" s="59">
        <v>1</v>
      </c>
      <c r="E177" s="75"/>
      <c r="F177" s="66"/>
    </row>
    <row r="178" spans="1:6">
      <c r="A178" s="12"/>
      <c r="B178" s="76" t="s">
        <v>291</v>
      </c>
      <c r="C178" s="12" t="s">
        <v>11</v>
      </c>
      <c r="D178" s="59">
        <v>1</v>
      </c>
      <c r="E178" s="75"/>
      <c r="F178" s="66"/>
    </row>
    <row r="179" spans="1:6">
      <c r="A179" s="12"/>
      <c r="B179" s="76" t="s">
        <v>325</v>
      </c>
      <c r="C179" s="12" t="s">
        <v>12</v>
      </c>
      <c r="D179" s="59">
        <v>2</v>
      </c>
      <c r="E179" s="75"/>
      <c r="F179" s="66"/>
    </row>
    <row r="180" spans="1:6" s="56" customFormat="1">
      <c r="A180" s="88"/>
      <c r="B180" s="73"/>
      <c r="C180" s="71"/>
      <c r="D180" s="12"/>
      <c r="E180" s="72"/>
      <c r="F180" s="58"/>
    </row>
    <row r="181" spans="1:6">
      <c r="A181" s="12"/>
      <c r="B181" s="98" t="s">
        <v>206</v>
      </c>
      <c r="C181" s="12"/>
      <c r="D181" s="59"/>
      <c r="E181" s="75"/>
      <c r="F181" s="66"/>
    </row>
    <row r="182" spans="1:6" ht="3.75" customHeight="1">
      <c r="A182" s="12"/>
      <c r="B182" s="97"/>
      <c r="C182" s="12"/>
      <c r="D182" s="59"/>
      <c r="E182" s="75"/>
      <c r="F182" s="66"/>
    </row>
    <row r="183" spans="1:6" s="7" customFormat="1">
      <c r="A183" s="85"/>
      <c r="B183" s="76" t="s">
        <v>287</v>
      </c>
      <c r="C183" s="12"/>
      <c r="D183" s="59"/>
      <c r="E183" s="75"/>
      <c r="F183" s="66"/>
    </row>
    <row r="184" spans="1:6">
      <c r="A184" s="11"/>
      <c r="B184" s="84" t="s">
        <v>303</v>
      </c>
      <c r="C184" s="12" t="s">
        <v>9</v>
      </c>
      <c r="D184" s="59"/>
      <c r="E184" s="75"/>
      <c r="F184" s="66"/>
    </row>
    <row r="185" spans="1:6" s="56" customFormat="1">
      <c r="A185" s="88"/>
      <c r="B185" s="114" t="s">
        <v>294</v>
      </c>
      <c r="C185" s="12"/>
      <c r="D185" s="59"/>
      <c r="E185" s="72"/>
      <c r="F185" s="58"/>
    </row>
    <row r="186" spans="1:6">
      <c r="A186" s="82"/>
      <c r="B186" s="84" t="s">
        <v>304</v>
      </c>
      <c r="C186" s="12" t="s">
        <v>9</v>
      </c>
      <c r="D186" s="59"/>
      <c r="E186" s="75"/>
      <c r="F186" s="66"/>
    </row>
    <row r="187" spans="1:6" s="56" customFormat="1">
      <c r="A187" s="88"/>
      <c r="B187" s="114" t="s">
        <v>294</v>
      </c>
      <c r="C187" s="12"/>
      <c r="D187" s="59"/>
      <c r="E187" s="72"/>
      <c r="F187" s="58"/>
    </row>
    <row r="188" spans="1:6" s="56" customFormat="1">
      <c r="A188" s="88"/>
      <c r="B188" s="73"/>
      <c r="C188" s="71"/>
      <c r="D188" s="12"/>
      <c r="E188" s="72"/>
      <c r="F188" s="58"/>
    </row>
    <row r="189" spans="1:6">
      <c r="A189" s="12"/>
      <c r="B189" s="76" t="s">
        <v>290</v>
      </c>
      <c r="C189" s="12" t="s">
        <v>11</v>
      </c>
      <c r="D189" s="59">
        <v>1</v>
      </c>
      <c r="E189" s="75"/>
      <c r="F189" s="66"/>
    </row>
    <row r="190" spans="1:6">
      <c r="A190" s="12"/>
      <c r="B190" s="76" t="s">
        <v>291</v>
      </c>
      <c r="C190" s="12" t="s">
        <v>11</v>
      </c>
      <c r="D190" s="59">
        <v>1</v>
      </c>
      <c r="E190" s="75"/>
      <c r="F190" s="66"/>
    </row>
    <row r="191" spans="1:6">
      <c r="A191" s="12"/>
      <c r="B191" s="76" t="s">
        <v>325</v>
      </c>
      <c r="C191" s="12" t="s">
        <v>12</v>
      </c>
      <c r="D191" s="59">
        <v>2</v>
      </c>
      <c r="E191" s="75"/>
      <c r="F191" s="66"/>
    </row>
    <row r="192" spans="1:6" s="56" customFormat="1">
      <c r="A192" s="88"/>
      <c r="B192" s="73"/>
      <c r="C192" s="71"/>
      <c r="D192" s="12"/>
      <c r="E192" s="72"/>
      <c r="F192" s="58"/>
    </row>
    <row r="193" spans="1:6" s="68" customFormat="1" ht="13.8">
      <c r="A193" s="77"/>
      <c r="B193" s="70" t="str">
        <f>"Sous-Total "&amp;B167</f>
        <v>Sous-Total Distribution secondaire Basse Tension</v>
      </c>
      <c r="C193" s="77"/>
      <c r="D193" s="78"/>
      <c r="E193" s="79"/>
      <c r="F193" s="67">
        <f>SUBTOTAL(9,F167:F190)</f>
        <v>0</v>
      </c>
    </row>
    <row r="194" spans="1:6" s="56" customFormat="1">
      <c r="A194" s="88"/>
      <c r="B194" s="73"/>
      <c r="C194" s="71"/>
      <c r="D194" s="12"/>
      <c r="E194" s="72"/>
      <c r="F194" s="58"/>
    </row>
    <row r="195" spans="1:6" s="68" customFormat="1" ht="13.8">
      <c r="A195" s="77" t="s">
        <v>317</v>
      </c>
      <c r="B195" s="96" t="s">
        <v>316</v>
      </c>
      <c r="C195" s="77"/>
      <c r="D195" s="78"/>
      <c r="E195" s="80"/>
      <c r="F195" s="69"/>
    </row>
    <row r="196" spans="1:6" ht="6.75" customHeight="1">
      <c r="A196" s="12"/>
      <c r="B196" s="97"/>
      <c r="C196" s="12"/>
      <c r="D196" s="81"/>
      <c r="E196" s="75"/>
      <c r="F196" s="66"/>
    </row>
    <row r="197" spans="1:6">
      <c r="A197" s="12"/>
      <c r="B197" s="98" t="s">
        <v>200</v>
      </c>
      <c r="C197" s="12"/>
      <c r="D197" s="59"/>
      <c r="E197" s="75"/>
      <c r="F197" s="66"/>
    </row>
    <row r="198" spans="1:6" ht="3.75" customHeight="1">
      <c r="A198" s="12"/>
      <c r="B198" s="97"/>
      <c r="C198" s="12"/>
      <c r="D198" s="59"/>
      <c r="E198" s="75"/>
      <c r="F198" s="66"/>
    </row>
    <row r="199" spans="1:6">
      <c r="A199" s="12"/>
      <c r="B199" s="76" t="s">
        <v>107</v>
      </c>
      <c r="C199" s="12" t="s">
        <v>12</v>
      </c>
      <c r="D199" s="59"/>
      <c r="E199" s="75"/>
      <c r="F199" s="66"/>
    </row>
    <row r="200" spans="1:6">
      <c r="A200" s="12"/>
      <c r="B200" s="76" t="s">
        <v>117</v>
      </c>
      <c r="C200" s="12" t="s">
        <v>12</v>
      </c>
      <c r="D200" s="59"/>
      <c r="E200" s="75"/>
      <c r="F200" s="66"/>
    </row>
    <row r="201" spans="1:6" s="56" customFormat="1">
      <c r="A201" s="88"/>
      <c r="B201" s="89" t="s">
        <v>118</v>
      </c>
      <c r="C201" s="71" t="s">
        <v>12</v>
      </c>
      <c r="D201" s="12"/>
      <c r="E201" s="72"/>
      <c r="F201" s="58"/>
    </row>
    <row r="202" spans="1:6" s="56" customFormat="1">
      <c r="A202" s="88"/>
      <c r="B202" s="89" t="s">
        <v>315</v>
      </c>
      <c r="C202" s="71" t="s">
        <v>12</v>
      </c>
      <c r="D202" s="12"/>
      <c r="E202" s="72"/>
      <c r="F202" s="58"/>
    </row>
    <row r="203" spans="1:6" s="56" customFormat="1">
      <c r="A203" s="88"/>
      <c r="B203" s="89" t="s">
        <v>109</v>
      </c>
      <c r="C203" s="71" t="s">
        <v>12</v>
      </c>
      <c r="D203" s="12"/>
      <c r="E203" s="72"/>
      <c r="F203" s="58"/>
    </row>
    <row r="204" spans="1:6" s="56" customFormat="1">
      <c r="A204" s="88"/>
      <c r="B204" s="89" t="s">
        <v>110</v>
      </c>
      <c r="C204" s="71" t="s">
        <v>12</v>
      </c>
      <c r="D204" s="12"/>
      <c r="E204" s="72"/>
      <c r="F204" s="58"/>
    </row>
    <row r="205" spans="1:6" s="56" customFormat="1">
      <c r="A205" s="88"/>
      <c r="B205" s="89" t="s">
        <v>112</v>
      </c>
      <c r="C205" s="71" t="s">
        <v>12</v>
      </c>
      <c r="D205" s="12"/>
      <c r="E205" s="72"/>
      <c r="F205" s="58"/>
    </row>
    <row r="206" spans="1:6" s="56" customFormat="1">
      <c r="A206" s="88"/>
      <c r="B206" s="89" t="s">
        <v>111</v>
      </c>
      <c r="C206" s="71" t="s">
        <v>10</v>
      </c>
      <c r="D206" s="12"/>
      <c r="E206" s="72"/>
      <c r="F206" s="58"/>
    </row>
    <row r="207" spans="1:6">
      <c r="A207" s="12"/>
      <c r="B207" s="76" t="s">
        <v>122</v>
      </c>
      <c r="C207" s="12" t="s">
        <v>10</v>
      </c>
      <c r="D207" s="59"/>
      <c r="E207" s="75"/>
      <c r="F207" s="66"/>
    </row>
    <row r="208" spans="1:6" s="56" customFormat="1">
      <c r="A208" s="88"/>
      <c r="B208" s="73"/>
      <c r="C208" s="71"/>
      <c r="D208" s="12"/>
      <c r="E208" s="72"/>
      <c r="F208" s="58"/>
    </row>
    <row r="209" spans="1:6">
      <c r="A209" s="12"/>
      <c r="B209" s="98" t="s">
        <v>206</v>
      </c>
      <c r="C209" s="12"/>
      <c r="D209" s="59"/>
      <c r="E209" s="75"/>
      <c r="F209" s="66"/>
    </row>
    <row r="210" spans="1:6" ht="3.75" customHeight="1">
      <c r="A210" s="12"/>
      <c r="B210" s="97"/>
      <c r="C210" s="12"/>
      <c r="D210" s="59"/>
      <c r="E210" s="75"/>
      <c r="F210" s="66"/>
    </row>
    <row r="211" spans="1:6">
      <c r="A211" s="12"/>
      <c r="B211" s="76" t="s">
        <v>107</v>
      </c>
      <c r="C211" s="12" t="s">
        <v>12</v>
      </c>
      <c r="D211" s="59"/>
      <c r="E211" s="75"/>
      <c r="F211" s="66"/>
    </row>
    <row r="212" spans="1:6">
      <c r="A212" s="12"/>
      <c r="B212" s="76" t="s">
        <v>117</v>
      </c>
      <c r="C212" s="12" t="s">
        <v>12</v>
      </c>
      <c r="D212" s="59"/>
      <c r="E212" s="75"/>
      <c r="F212" s="66"/>
    </row>
    <row r="213" spans="1:6" s="56" customFormat="1">
      <c r="A213" s="88"/>
      <c r="B213" s="89" t="s">
        <v>118</v>
      </c>
      <c r="C213" s="71" t="s">
        <v>12</v>
      </c>
      <c r="D213" s="12"/>
      <c r="E213" s="72"/>
      <c r="F213" s="58"/>
    </row>
    <row r="214" spans="1:6" s="56" customFormat="1">
      <c r="A214" s="88"/>
      <c r="B214" s="89" t="s">
        <v>315</v>
      </c>
      <c r="C214" s="71" t="s">
        <v>12</v>
      </c>
      <c r="D214" s="12"/>
      <c r="E214" s="72"/>
      <c r="F214" s="58"/>
    </row>
    <row r="215" spans="1:6" s="56" customFormat="1">
      <c r="A215" s="88"/>
      <c r="B215" s="89" t="s">
        <v>109</v>
      </c>
      <c r="C215" s="71" t="s">
        <v>12</v>
      </c>
      <c r="D215" s="12"/>
      <c r="E215" s="72"/>
      <c r="F215" s="58"/>
    </row>
    <row r="216" spans="1:6" s="56" customFormat="1">
      <c r="A216" s="88"/>
      <c r="B216" s="89" t="s">
        <v>110</v>
      </c>
      <c r="C216" s="71" t="s">
        <v>12</v>
      </c>
      <c r="D216" s="12"/>
      <c r="E216" s="72"/>
      <c r="F216" s="58"/>
    </row>
    <row r="217" spans="1:6" s="56" customFormat="1">
      <c r="A217" s="88"/>
      <c r="B217" s="89" t="s">
        <v>112</v>
      </c>
      <c r="C217" s="71" t="s">
        <v>12</v>
      </c>
      <c r="D217" s="12"/>
      <c r="E217" s="72"/>
      <c r="F217" s="58"/>
    </row>
    <row r="218" spans="1:6" s="56" customFormat="1">
      <c r="A218" s="88"/>
      <c r="B218" s="89" t="s">
        <v>111</v>
      </c>
      <c r="C218" s="71" t="s">
        <v>10</v>
      </c>
      <c r="D218" s="12"/>
      <c r="E218" s="72"/>
      <c r="F218" s="58"/>
    </row>
    <row r="219" spans="1:6">
      <c r="A219" s="12"/>
      <c r="B219" s="76" t="s">
        <v>122</v>
      </c>
      <c r="C219" s="12" t="s">
        <v>10</v>
      </c>
      <c r="D219" s="59"/>
      <c r="E219" s="75"/>
      <c r="F219" s="66"/>
    </row>
    <row r="220" spans="1:6" s="56" customFormat="1">
      <c r="A220" s="88"/>
      <c r="B220" s="73"/>
      <c r="C220" s="71"/>
      <c r="D220" s="12"/>
      <c r="E220" s="72"/>
      <c r="F220" s="58"/>
    </row>
    <row r="221" spans="1:6" s="68" customFormat="1" ht="13.8">
      <c r="A221" s="77"/>
      <c r="B221" s="70" t="str">
        <f>"Sous-Total "&amp;B195</f>
        <v>Sous-Total Eclairage et petit appareillage</v>
      </c>
      <c r="C221" s="77"/>
      <c r="D221" s="78"/>
      <c r="E221" s="79"/>
      <c r="F221" s="67">
        <f>SUBTOTAL(9,F195:F219)</f>
        <v>0</v>
      </c>
    </row>
    <row r="222" spans="1:6" s="56" customFormat="1">
      <c r="A222" s="88"/>
      <c r="B222" s="73"/>
      <c r="C222" s="71"/>
      <c r="D222" s="12"/>
      <c r="E222" s="72"/>
      <c r="F222" s="58"/>
    </row>
    <row r="223" spans="1:6" s="68" customFormat="1" ht="13.8">
      <c r="A223" s="77" t="s">
        <v>16</v>
      </c>
      <c r="B223" s="96" t="s">
        <v>286</v>
      </c>
      <c r="C223" s="77"/>
      <c r="D223" s="78"/>
      <c r="E223" s="80"/>
      <c r="F223" s="69"/>
    </row>
    <row r="224" spans="1:6" ht="6.75" customHeight="1">
      <c r="A224" s="12"/>
      <c r="B224" s="97"/>
      <c r="C224" s="12"/>
      <c r="D224" s="81"/>
      <c r="E224" s="75"/>
      <c r="F224" s="66"/>
    </row>
    <row r="225" spans="1:6">
      <c r="A225" s="12"/>
      <c r="B225" s="98" t="s">
        <v>200</v>
      </c>
      <c r="C225" s="12"/>
      <c r="D225" s="59"/>
      <c r="E225" s="75"/>
      <c r="F225" s="66"/>
    </row>
    <row r="226" spans="1:6" ht="3.75" customHeight="1">
      <c r="A226" s="12"/>
      <c r="B226" s="97"/>
      <c r="C226" s="12"/>
      <c r="D226" s="59"/>
      <c r="E226" s="75"/>
      <c r="F226" s="66"/>
    </row>
    <row r="227" spans="1:6">
      <c r="A227" s="12"/>
      <c r="B227" s="76" t="s">
        <v>124</v>
      </c>
      <c r="C227" s="12"/>
      <c r="D227" s="59"/>
      <c r="E227" s="75"/>
      <c r="F227" s="66"/>
    </row>
    <row r="228" spans="1:6">
      <c r="A228" s="12"/>
      <c r="B228" s="84" t="s">
        <v>133</v>
      </c>
      <c r="C228" s="12" t="s">
        <v>125</v>
      </c>
      <c r="D228" s="59"/>
      <c r="E228" s="75"/>
      <c r="F228" s="66"/>
    </row>
    <row r="229" spans="1:6">
      <c r="A229" s="12"/>
      <c r="B229" s="84" t="s">
        <v>318</v>
      </c>
      <c r="C229" s="12" t="s">
        <v>125</v>
      </c>
      <c r="D229" s="59"/>
      <c r="E229" s="75"/>
      <c r="F229" s="66"/>
    </row>
    <row r="230" spans="1:6" ht="26.4">
      <c r="A230" s="12"/>
      <c r="B230" s="84" t="s">
        <v>319</v>
      </c>
      <c r="C230" s="12" t="s">
        <v>11</v>
      </c>
      <c r="D230" s="59"/>
      <c r="E230" s="75"/>
      <c r="F230" s="66"/>
    </row>
    <row r="231" spans="1:6">
      <c r="A231" s="12"/>
      <c r="B231" s="84"/>
      <c r="C231" s="12"/>
      <c r="D231" s="59"/>
      <c r="E231" s="75"/>
      <c r="F231" s="66"/>
    </row>
    <row r="232" spans="1:6">
      <c r="A232" s="12"/>
      <c r="B232" s="76" t="s">
        <v>136</v>
      </c>
      <c r="C232" s="12"/>
      <c r="D232" s="59"/>
      <c r="E232" s="75"/>
      <c r="F232" s="66"/>
    </row>
    <row r="233" spans="1:6">
      <c r="A233" s="12"/>
      <c r="B233" s="84" t="s">
        <v>142</v>
      </c>
      <c r="C233" s="12" t="s">
        <v>125</v>
      </c>
      <c r="D233" s="59"/>
      <c r="E233" s="75"/>
      <c r="F233" s="66"/>
    </row>
    <row r="234" spans="1:6" ht="12" customHeight="1">
      <c r="A234" s="12"/>
      <c r="B234" s="84" t="s">
        <v>144</v>
      </c>
      <c r="C234" s="12" t="s">
        <v>125</v>
      </c>
      <c r="D234" s="59"/>
      <c r="E234" s="75"/>
      <c r="F234" s="66"/>
    </row>
    <row r="235" spans="1:6">
      <c r="A235" s="12"/>
      <c r="B235" s="84" t="s">
        <v>145</v>
      </c>
      <c r="C235" s="12" t="s">
        <v>125</v>
      </c>
      <c r="D235" s="59"/>
      <c r="E235" s="75"/>
      <c r="F235" s="66"/>
    </row>
    <row r="236" spans="1:6" s="7" customFormat="1" ht="14.4">
      <c r="A236" s="87"/>
      <c r="B236" s="105"/>
      <c r="C236" s="12"/>
      <c r="D236" s="12"/>
      <c r="E236" s="86"/>
      <c r="F236" s="65"/>
    </row>
    <row r="237" spans="1:6" s="7" customFormat="1">
      <c r="A237" s="87"/>
      <c r="B237" s="76" t="s">
        <v>147</v>
      </c>
      <c r="C237" s="12"/>
      <c r="D237" s="12"/>
      <c r="E237" s="75"/>
      <c r="F237" s="66"/>
    </row>
    <row r="238" spans="1:6" s="7" customFormat="1" ht="14.4">
      <c r="A238" s="85"/>
      <c r="B238" s="84" t="s">
        <v>149</v>
      </c>
      <c r="C238" s="106" t="s">
        <v>125</v>
      </c>
      <c r="D238" s="12"/>
      <c r="E238" s="86"/>
      <c r="F238" s="66"/>
    </row>
    <row r="239" spans="1:6" ht="14.4">
      <c r="A239" s="12"/>
      <c r="B239" s="84" t="s">
        <v>152</v>
      </c>
      <c r="C239" s="106" t="s">
        <v>125</v>
      </c>
      <c r="D239" s="59"/>
      <c r="E239" s="75"/>
      <c r="F239" s="66"/>
    </row>
    <row r="240" spans="1:6" ht="14.4">
      <c r="A240" s="12"/>
      <c r="B240" s="84" t="s">
        <v>153</v>
      </c>
      <c r="C240" s="106" t="s">
        <v>125</v>
      </c>
      <c r="D240" s="59"/>
      <c r="E240" s="75"/>
      <c r="F240" s="66"/>
    </row>
    <row r="241" spans="1:6">
      <c r="A241" s="82"/>
      <c r="B241" s="74"/>
      <c r="C241" s="12"/>
      <c r="D241" s="59"/>
      <c r="E241" s="75"/>
      <c r="F241" s="66"/>
    </row>
    <row r="242" spans="1:6">
      <c r="A242" s="11"/>
      <c r="B242" s="76" t="s">
        <v>156</v>
      </c>
      <c r="C242" s="12"/>
      <c r="D242" s="59"/>
      <c r="E242" s="75"/>
      <c r="F242" s="66"/>
    </row>
    <row r="243" spans="1:6" s="7" customFormat="1">
      <c r="A243" s="85"/>
      <c r="B243" s="84" t="s">
        <v>159</v>
      </c>
      <c r="C243" s="12"/>
      <c r="D243" s="59"/>
      <c r="E243" s="75"/>
      <c r="F243" s="66"/>
    </row>
    <row r="244" spans="1:6">
      <c r="A244" s="85"/>
      <c r="B244" s="114" t="s">
        <v>157</v>
      </c>
      <c r="C244" s="12" t="s">
        <v>12</v>
      </c>
      <c r="D244" s="81"/>
      <c r="E244" s="83"/>
      <c r="F244" s="58"/>
    </row>
    <row r="245" spans="1:6" s="56" customFormat="1">
      <c r="A245" s="88"/>
      <c r="B245" s="114" t="s">
        <v>158</v>
      </c>
      <c r="C245" s="71" t="s">
        <v>12</v>
      </c>
      <c r="D245" s="12"/>
      <c r="E245" s="72"/>
      <c r="F245" s="58"/>
    </row>
    <row r="246" spans="1:6" s="56" customFormat="1">
      <c r="A246" s="88"/>
      <c r="B246" s="84" t="s">
        <v>160</v>
      </c>
      <c r="C246" s="71"/>
      <c r="D246" s="12"/>
      <c r="E246" s="72"/>
      <c r="F246" s="58"/>
    </row>
    <row r="247" spans="1:6" s="56" customFormat="1">
      <c r="A247" s="88"/>
      <c r="B247" s="114" t="s">
        <v>157</v>
      </c>
      <c r="C247" s="12" t="s">
        <v>12</v>
      </c>
      <c r="D247" s="12"/>
      <c r="E247" s="72"/>
      <c r="F247" s="58"/>
    </row>
    <row r="248" spans="1:6" s="56" customFormat="1">
      <c r="A248" s="88"/>
      <c r="B248" s="114" t="s">
        <v>158</v>
      </c>
      <c r="C248" s="71" t="s">
        <v>12</v>
      </c>
      <c r="D248" s="12"/>
      <c r="E248" s="72"/>
      <c r="F248" s="58"/>
    </row>
    <row r="249" spans="1:6" s="56" customFormat="1" ht="14.4">
      <c r="A249" s="88"/>
      <c r="B249" s="107"/>
      <c r="C249" s="71"/>
      <c r="D249" s="12"/>
      <c r="E249" s="72"/>
      <c r="F249" s="58"/>
    </row>
    <row r="250" spans="1:6" s="7" customFormat="1">
      <c r="A250" s="87"/>
      <c r="B250" s="76" t="s">
        <v>167</v>
      </c>
      <c r="C250" s="12"/>
      <c r="D250" s="12"/>
      <c r="E250" s="75"/>
      <c r="F250" s="66"/>
    </row>
    <row r="251" spans="1:6" s="7" customFormat="1">
      <c r="A251" s="85"/>
      <c r="B251" s="84" t="s">
        <v>162</v>
      </c>
      <c r="C251" s="12" t="s">
        <v>12</v>
      </c>
      <c r="D251" s="59"/>
      <c r="E251" s="75"/>
      <c r="F251" s="66"/>
    </row>
    <row r="252" spans="1:6" s="7" customFormat="1">
      <c r="A252" s="85"/>
      <c r="B252" s="84" t="s">
        <v>163</v>
      </c>
      <c r="C252" s="12" t="s">
        <v>12</v>
      </c>
      <c r="D252" s="59"/>
      <c r="E252" s="75"/>
      <c r="F252" s="66"/>
    </row>
    <row r="253" spans="1:6" s="7" customFormat="1">
      <c r="A253" s="85"/>
      <c r="B253" s="92" t="s">
        <v>267</v>
      </c>
      <c r="C253" s="12" t="s">
        <v>12</v>
      </c>
      <c r="D253" s="59"/>
      <c r="E253" s="75"/>
      <c r="F253" s="66"/>
    </row>
    <row r="254" spans="1:6" s="7" customFormat="1">
      <c r="A254" s="85"/>
      <c r="B254" s="84" t="s">
        <v>164</v>
      </c>
      <c r="C254" s="62" t="s">
        <v>11</v>
      </c>
      <c r="D254" s="59"/>
      <c r="E254" s="75"/>
      <c r="F254" s="66"/>
    </row>
    <row r="255" spans="1:6" s="7" customFormat="1">
      <c r="A255" s="85"/>
      <c r="B255" s="84" t="s">
        <v>165</v>
      </c>
      <c r="C255" s="62" t="s">
        <v>11</v>
      </c>
      <c r="D255" s="59"/>
      <c r="E255" s="75"/>
      <c r="F255" s="66"/>
    </row>
    <row r="256" spans="1:6">
      <c r="A256" s="1"/>
      <c r="B256" s="84" t="s">
        <v>50</v>
      </c>
      <c r="C256" s="62" t="s">
        <v>11</v>
      </c>
      <c r="D256" s="62">
        <v>1</v>
      </c>
      <c r="E256" s="65"/>
      <c r="F256" s="66"/>
    </row>
    <row r="257" spans="1:6">
      <c r="A257" s="1"/>
      <c r="B257" s="84" t="s">
        <v>169</v>
      </c>
      <c r="C257" s="62" t="s">
        <v>11</v>
      </c>
      <c r="D257" s="62">
        <v>1</v>
      </c>
      <c r="E257" s="65"/>
      <c r="F257" s="66"/>
    </row>
    <row r="258" spans="1:6" s="7" customFormat="1">
      <c r="A258" s="85"/>
      <c r="B258" s="74"/>
      <c r="C258" s="12"/>
      <c r="D258" s="59"/>
      <c r="E258" s="75"/>
      <c r="F258" s="66"/>
    </row>
    <row r="259" spans="1:6" s="7" customFormat="1">
      <c r="A259" s="87"/>
      <c r="B259" s="76" t="s">
        <v>166</v>
      </c>
      <c r="C259" s="12"/>
      <c r="D259" s="12"/>
      <c r="E259" s="75"/>
      <c r="F259" s="66"/>
    </row>
    <row r="260" spans="1:6" s="7" customFormat="1">
      <c r="A260" s="85"/>
      <c r="B260" s="74" t="s">
        <v>320</v>
      </c>
      <c r="C260" s="108" t="s">
        <v>11</v>
      </c>
      <c r="D260" s="59"/>
      <c r="E260" s="75"/>
      <c r="F260" s="66"/>
    </row>
    <row r="261" spans="1:6" s="56" customFormat="1">
      <c r="A261" s="88"/>
      <c r="B261" s="74" t="s">
        <v>168</v>
      </c>
      <c r="C261" s="109" t="s">
        <v>12</v>
      </c>
      <c r="D261" s="12"/>
      <c r="E261" s="72"/>
      <c r="F261" s="58"/>
    </row>
    <row r="262" spans="1:6" s="56" customFormat="1">
      <c r="A262" s="88"/>
      <c r="B262" s="74" t="s">
        <v>324</v>
      </c>
      <c r="C262" s="109" t="s">
        <v>12</v>
      </c>
      <c r="D262" s="12"/>
      <c r="E262" s="72"/>
      <c r="F262" s="58"/>
    </row>
    <row r="263" spans="1:6" s="56" customFormat="1" ht="14.4">
      <c r="A263" s="88"/>
      <c r="B263" s="107"/>
      <c r="C263" s="110"/>
      <c r="D263" s="12"/>
      <c r="E263" s="72"/>
      <c r="F263" s="58"/>
    </row>
    <row r="264" spans="1:6">
      <c r="A264" s="12"/>
      <c r="B264" s="98" t="s">
        <v>206</v>
      </c>
      <c r="C264" s="12"/>
      <c r="D264" s="59"/>
      <c r="E264" s="75"/>
      <c r="F264" s="66"/>
    </row>
    <row r="265" spans="1:6" ht="3.75" customHeight="1">
      <c r="A265" s="12"/>
      <c r="B265" s="97"/>
      <c r="C265" s="12"/>
      <c r="D265" s="59"/>
      <c r="E265" s="75"/>
      <c r="F265" s="66"/>
    </row>
    <row r="266" spans="1:6">
      <c r="A266" s="12"/>
      <c r="B266" s="76" t="s">
        <v>124</v>
      </c>
      <c r="C266" s="12"/>
      <c r="D266" s="59"/>
      <c r="E266" s="75"/>
      <c r="F266" s="66"/>
    </row>
    <row r="267" spans="1:6">
      <c r="A267" s="12"/>
      <c r="B267" s="84" t="s">
        <v>133</v>
      </c>
      <c r="C267" s="12" t="s">
        <v>125</v>
      </c>
      <c r="D267" s="59"/>
      <c r="E267" s="75"/>
      <c r="F267" s="66"/>
    </row>
    <row r="268" spans="1:6">
      <c r="A268" s="12"/>
      <c r="B268" s="84" t="s">
        <v>318</v>
      </c>
      <c r="C268" s="12" t="s">
        <v>125</v>
      </c>
      <c r="D268" s="59"/>
      <c r="E268" s="75"/>
      <c r="F268" s="66"/>
    </row>
    <row r="269" spans="1:6" ht="26.4">
      <c r="A269" s="12"/>
      <c r="B269" s="84" t="s">
        <v>319</v>
      </c>
      <c r="C269" s="12" t="s">
        <v>11</v>
      </c>
      <c r="D269" s="59"/>
      <c r="E269" s="75"/>
      <c r="F269" s="66"/>
    </row>
    <row r="270" spans="1:6">
      <c r="A270" s="12"/>
      <c r="B270" s="84"/>
      <c r="C270" s="12"/>
      <c r="D270" s="59"/>
      <c r="E270" s="75"/>
      <c r="F270" s="66"/>
    </row>
    <row r="271" spans="1:6">
      <c r="A271" s="12"/>
      <c r="B271" s="76" t="s">
        <v>136</v>
      </c>
      <c r="C271" s="12"/>
      <c r="D271" s="59"/>
      <c r="E271" s="75"/>
      <c r="F271" s="66"/>
    </row>
    <row r="272" spans="1:6">
      <c r="A272" s="12"/>
      <c r="B272" s="84" t="s">
        <v>142</v>
      </c>
      <c r="C272" s="12" t="s">
        <v>125</v>
      </c>
      <c r="D272" s="59"/>
      <c r="E272" s="75"/>
      <c r="F272" s="66"/>
    </row>
    <row r="273" spans="1:6" ht="12" customHeight="1">
      <c r="A273" s="12"/>
      <c r="B273" s="84" t="s">
        <v>144</v>
      </c>
      <c r="C273" s="12" t="s">
        <v>125</v>
      </c>
      <c r="D273" s="59"/>
      <c r="E273" s="75"/>
      <c r="F273" s="66"/>
    </row>
    <row r="274" spans="1:6">
      <c r="A274" s="12"/>
      <c r="B274" s="84" t="s">
        <v>145</v>
      </c>
      <c r="C274" s="12" t="s">
        <v>125</v>
      </c>
      <c r="D274" s="59"/>
      <c r="E274" s="75"/>
      <c r="F274" s="66"/>
    </row>
    <row r="275" spans="1:6" s="7" customFormat="1" ht="14.4">
      <c r="A275" s="87"/>
      <c r="B275" s="105"/>
      <c r="C275" s="12"/>
      <c r="D275" s="12"/>
      <c r="E275" s="86"/>
      <c r="F275" s="65"/>
    </row>
    <row r="276" spans="1:6" s="7" customFormat="1">
      <c r="A276" s="87"/>
      <c r="B276" s="76" t="s">
        <v>147</v>
      </c>
      <c r="C276" s="12"/>
      <c r="D276" s="12"/>
      <c r="E276" s="75"/>
      <c r="F276" s="66"/>
    </row>
    <row r="277" spans="1:6" s="7" customFormat="1" ht="14.4">
      <c r="A277" s="85"/>
      <c r="B277" s="84" t="s">
        <v>149</v>
      </c>
      <c r="C277" s="106" t="s">
        <v>125</v>
      </c>
      <c r="D277" s="12"/>
      <c r="E277" s="86"/>
      <c r="F277" s="66"/>
    </row>
    <row r="278" spans="1:6" ht="14.4">
      <c r="A278" s="12"/>
      <c r="B278" s="84" t="s">
        <v>152</v>
      </c>
      <c r="C278" s="106" t="s">
        <v>125</v>
      </c>
      <c r="D278" s="59"/>
      <c r="E278" s="75"/>
      <c r="F278" s="66"/>
    </row>
    <row r="279" spans="1:6" ht="14.4">
      <c r="A279" s="12"/>
      <c r="B279" s="84" t="s">
        <v>153</v>
      </c>
      <c r="C279" s="106" t="s">
        <v>125</v>
      </c>
      <c r="D279" s="59"/>
      <c r="E279" s="75"/>
      <c r="F279" s="66"/>
    </row>
    <row r="280" spans="1:6">
      <c r="A280" s="82"/>
      <c r="B280" s="74"/>
      <c r="C280" s="12"/>
      <c r="D280" s="59"/>
      <c r="E280" s="75"/>
      <c r="F280" s="66"/>
    </row>
    <row r="281" spans="1:6">
      <c r="A281" s="11"/>
      <c r="B281" s="76" t="s">
        <v>156</v>
      </c>
      <c r="C281" s="12"/>
      <c r="D281" s="59"/>
      <c r="E281" s="75"/>
      <c r="F281" s="66"/>
    </row>
    <row r="282" spans="1:6" s="7" customFormat="1">
      <c r="A282" s="85"/>
      <c r="B282" s="84" t="s">
        <v>159</v>
      </c>
      <c r="C282" s="12"/>
      <c r="D282" s="59"/>
      <c r="E282" s="75"/>
      <c r="F282" s="66"/>
    </row>
    <row r="283" spans="1:6">
      <c r="A283" s="85"/>
      <c r="B283" s="114" t="s">
        <v>157</v>
      </c>
      <c r="C283" s="12" t="s">
        <v>12</v>
      </c>
      <c r="D283" s="81"/>
      <c r="E283" s="83"/>
      <c r="F283" s="58"/>
    </row>
    <row r="284" spans="1:6" s="56" customFormat="1">
      <c r="A284" s="88"/>
      <c r="B284" s="114" t="s">
        <v>158</v>
      </c>
      <c r="C284" s="71" t="s">
        <v>12</v>
      </c>
      <c r="D284" s="12"/>
      <c r="E284" s="72"/>
      <c r="F284" s="58"/>
    </row>
    <row r="285" spans="1:6" s="56" customFormat="1">
      <c r="A285" s="88"/>
      <c r="B285" s="84" t="s">
        <v>160</v>
      </c>
      <c r="C285" s="71"/>
      <c r="D285" s="12"/>
      <c r="E285" s="72"/>
      <c r="F285" s="58"/>
    </row>
    <row r="286" spans="1:6" s="56" customFormat="1">
      <c r="A286" s="88"/>
      <c r="B286" s="114" t="s">
        <v>157</v>
      </c>
      <c r="C286" s="12" t="s">
        <v>12</v>
      </c>
      <c r="D286" s="12"/>
      <c r="E286" s="72"/>
      <c r="F286" s="58"/>
    </row>
    <row r="287" spans="1:6" s="56" customFormat="1">
      <c r="A287" s="88"/>
      <c r="B287" s="114" t="s">
        <v>158</v>
      </c>
      <c r="C287" s="71" t="s">
        <v>12</v>
      </c>
      <c r="D287" s="12"/>
      <c r="E287" s="72"/>
      <c r="F287" s="58"/>
    </row>
    <row r="288" spans="1:6" s="56" customFormat="1" ht="14.4">
      <c r="A288" s="88"/>
      <c r="B288" s="107"/>
      <c r="C288" s="71"/>
      <c r="D288" s="12"/>
      <c r="E288" s="72"/>
      <c r="F288" s="58"/>
    </row>
    <row r="289" spans="1:6" s="7" customFormat="1">
      <c r="A289" s="87"/>
      <c r="B289" s="76" t="s">
        <v>167</v>
      </c>
      <c r="C289" s="12"/>
      <c r="D289" s="12"/>
      <c r="E289" s="75"/>
      <c r="F289" s="66"/>
    </row>
    <row r="290" spans="1:6" s="7" customFormat="1">
      <c r="A290" s="85"/>
      <c r="B290" s="84" t="s">
        <v>162</v>
      </c>
      <c r="C290" s="12" t="s">
        <v>12</v>
      </c>
      <c r="D290" s="59"/>
      <c r="E290" s="75"/>
      <c r="F290" s="66"/>
    </row>
    <row r="291" spans="1:6" s="7" customFormat="1">
      <c r="A291" s="85"/>
      <c r="B291" s="84" t="s">
        <v>163</v>
      </c>
      <c r="C291" s="12" t="s">
        <v>12</v>
      </c>
      <c r="D291" s="59"/>
      <c r="E291" s="75"/>
      <c r="F291" s="66"/>
    </row>
    <row r="292" spans="1:6" s="7" customFormat="1">
      <c r="A292" s="85"/>
      <c r="B292" s="92" t="s">
        <v>267</v>
      </c>
      <c r="C292" s="12" t="s">
        <v>12</v>
      </c>
      <c r="D292" s="59"/>
      <c r="E292" s="75"/>
      <c r="F292" s="66"/>
    </row>
    <row r="293" spans="1:6" s="7" customFormat="1">
      <c r="A293" s="85"/>
      <c r="B293" s="84" t="s">
        <v>164</v>
      </c>
      <c r="C293" s="62" t="s">
        <v>11</v>
      </c>
      <c r="D293" s="59"/>
      <c r="E293" s="75"/>
      <c r="F293" s="66"/>
    </row>
    <row r="294" spans="1:6" s="7" customFormat="1">
      <c r="A294" s="85"/>
      <c r="B294" s="84" t="s">
        <v>165</v>
      </c>
      <c r="C294" s="62" t="s">
        <v>11</v>
      </c>
      <c r="D294" s="59"/>
      <c r="E294" s="75"/>
      <c r="F294" s="66"/>
    </row>
    <row r="295" spans="1:6">
      <c r="A295" s="1"/>
      <c r="B295" s="84" t="s">
        <v>50</v>
      </c>
      <c r="C295" s="62" t="s">
        <v>11</v>
      </c>
      <c r="D295" s="62">
        <v>1</v>
      </c>
      <c r="E295" s="65"/>
      <c r="F295" s="66"/>
    </row>
    <row r="296" spans="1:6">
      <c r="A296" s="1"/>
      <c r="B296" s="84" t="s">
        <v>169</v>
      </c>
      <c r="C296" s="62" t="s">
        <v>11</v>
      </c>
      <c r="D296" s="62">
        <v>1</v>
      </c>
      <c r="E296" s="65"/>
      <c r="F296" s="66"/>
    </row>
    <row r="297" spans="1:6" s="7" customFormat="1">
      <c r="A297" s="85"/>
      <c r="B297" s="74"/>
      <c r="C297" s="12"/>
      <c r="D297" s="59"/>
      <c r="E297" s="75"/>
      <c r="F297" s="66"/>
    </row>
    <row r="298" spans="1:6" s="7" customFormat="1">
      <c r="A298" s="87"/>
      <c r="B298" s="76" t="s">
        <v>166</v>
      </c>
      <c r="C298" s="12"/>
      <c r="D298" s="12"/>
      <c r="E298" s="75"/>
      <c r="F298" s="66"/>
    </row>
    <row r="299" spans="1:6" s="7" customFormat="1">
      <c r="A299" s="85"/>
      <c r="B299" s="74" t="s">
        <v>320</v>
      </c>
      <c r="C299" s="108" t="s">
        <v>11</v>
      </c>
      <c r="D299" s="59"/>
      <c r="E299" s="75"/>
      <c r="F299" s="66"/>
    </row>
    <row r="300" spans="1:6" s="56" customFormat="1">
      <c r="A300" s="88"/>
      <c r="B300" s="74" t="s">
        <v>168</v>
      </c>
      <c r="C300" s="109" t="s">
        <v>12</v>
      </c>
      <c r="D300" s="12"/>
      <c r="E300" s="72"/>
      <c r="F300" s="58"/>
    </row>
    <row r="301" spans="1:6" s="56" customFormat="1">
      <c r="A301" s="88"/>
      <c r="B301" s="74" t="s">
        <v>324</v>
      </c>
      <c r="C301" s="109" t="s">
        <v>12</v>
      </c>
      <c r="D301" s="12"/>
      <c r="E301" s="72"/>
      <c r="F301" s="58"/>
    </row>
    <row r="302" spans="1:6" s="56" customFormat="1" ht="14.4">
      <c r="A302" s="88"/>
      <c r="B302" s="107"/>
      <c r="C302" s="110"/>
      <c r="D302" s="12"/>
      <c r="E302" s="72"/>
      <c r="F302" s="58"/>
    </row>
    <row r="303" spans="1:6" s="68" customFormat="1" ht="13.8">
      <c r="A303" s="77"/>
      <c r="B303" s="70" t="str">
        <f>"Sous-Total "&amp;B223</f>
        <v>Sous-Total Travaux de second œuvre et autres CET</v>
      </c>
      <c r="C303" s="77"/>
      <c r="D303" s="78"/>
      <c r="E303" s="79"/>
      <c r="F303" s="67">
        <f>SUBTOTAL(9,F223:F300)</f>
        <v>0</v>
      </c>
    </row>
    <row r="304" spans="1:6" ht="13.8" thickBot="1">
      <c r="A304" s="1"/>
      <c r="B304" s="17"/>
      <c r="C304" s="1"/>
      <c r="D304" s="12"/>
      <c r="E304" s="13"/>
      <c r="F304" s="51"/>
    </row>
    <row r="305" spans="1:7" ht="13.8" thickTop="1">
      <c r="A305" s="42"/>
      <c r="B305" s="43" t="str">
        <f>"TOTAL "&amp;A2&amp;B2</f>
        <v>TOTAL POSTE MARLY - RIVOLI</v>
      </c>
      <c r="C305" s="23"/>
      <c r="D305" s="24"/>
      <c r="E305" s="44"/>
      <c r="F305" s="57">
        <f>SUBTOTAL(9,F7:F303)</f>
        <v>0</v>
      </c>
    </row>
    <row r="306" spans="1:7" ht="13.8" thickBot="1">
      <c r="A306" s="45"/>
      <c r="B306" s="46"/>
      <c r="C306" s="47"/>
      <c r="D306" s="48"/>
      <c r="E306" s="49"/>
      <c r="F306" s="50"/>
    </row>
    <row r="307" spans="1:7" ht="13.8" thickTop="1">
      <c r="G307" s="3"/>
    </row>
    <row r="308" spans="1:7">
      <c r="G308" s="3"/>
    </row>
    <row r="309" spans="1:7">
      <c r="G309" s="3"/>
    </row>
    <row r="310" spans="1:7">
      <c r="G310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398"/>
  <sheetViews>
    <sheetView showGridLines="0" view="pageBreakPreview" topLeftCell="A350" zoomScale="90" zoomScaleNormal="100" zoomScaleSheetLayoutView="90" workbookViewId="0">
      <selection activeCell="O375" sqref="O375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229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220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6"/>
      <c r="C13" s="12"/>
      <c r="D13" s="59"/>
      <c r="E13" s="75"/>
      <c r="F13" s="66"/>
    </row>
    <row r="14" spans="1:6">
      <c r="A14" s="12"/>
      <c r="B14" s="98" t="s">
        <v>225</v>
      </c>
      <c r="C14" s="12"/>
      <c r="D14" s="81"/>
      <c r="E14" s="75"/>
      <c r="F14" s="66"/>
    </row>
    <row r="15" spans="1:6" ht="26.4">
      <c r="A15" s="12"/>
      <c r="B15" s="76" t="s">
        <v>250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321</v>
      </c>
      <c r="C16" s="12" t="s">
        <v>11</v>
      </c>
      <c r="D16" s="59">
        <v>1</v>
      </c>
      <c r="E16" s="75"/>
      <c r="F16" s="66"/>
    </row>
    <row r="17" spans="1:6" ht="12" customHeight="1">
      <c r="A17" s="12"/>
      <c r="B17" s="76"/>
      <c r="C17" s="12"/>
      <c r="D17" s="59"/>
      <c r="E17" s="75"/>
      <c r="F17" s="66"/>
    </row>
    <row r="18" spans="1:6">
      <c r="A18" s="12"/>
      <c r="B18" s="98" t="s">
        <v>230</v>
      </c>
      <c r="C18" s="12"/>
      <c r="D18" s="81"/>
      <c r="E18" s="75"/>
      <c r="F18" s="66"/>
    </row>
    <row r="19" spans="1:6" ht="26.4">
      <c r="A19" s="12"/>
      <c r="B19" s="76" t="s">
        <v>250</v>
      </c>
      <c r="C19" s="12" t="s">
        <v>11</v>
      </c>
      <c r="D19" s="59">
        <v>1</v>
      </c>
      <c r="E19" s="75"/>
      <c r="F19" s="66"/>
    </row>
    <row r="20" spans="1:6">
      <c r="A20" s="12"/>
      <c r="B20" s="76" t="s">
        <v>321</v>
      </c>
      <c r="C20" s="12" t="s">
        <v>11</v>
      </c>
      <c r="D20" s="59">
        <v>1</v>
      </c>
      <c r="E20" s="75"/>
      <c r="F20" s="66"/>
    </row>
    <row r="21" spans="1:6">
      <c r="A21" s="12"/>
      <c r="B21" s="74"/>
      <c r="C21" s="12"/>
      <c r="D21" s="81"/>
      <c r="E21" s="83"/>
      <c r="F21" s="58"/>
    </row>
    <row r="22" spans="1:6" s="68" customFormat="1" ht="13.8">
      <c r="A22" s="77"/>
      <c r="B22" s="70" t="str">
        <f>"Sous-Total "&amp;B8</f>
        <v>Sous-Total Travaux de relevés</v>
      </c>
      <c r="C22" s="77"/>
      <c r="D22" s="78"/>
      <c r="E22" s="79"/>
      <c r="F22" s="67">
        <f>SUBTOTAL(9,F10:F19)</f>
        <v>0</v>
      </c>
    </row>
    <row r="23" spans="1:6">
      <c r="A23" s="12"/>
      <c r="B23" s="76"/>
      <c r="C23" s="12"/>
      <c r="D23" s="81"/>
      <c r="E23" s="83"/>
      <c r="F23" s="58"/>
    </row>
    <row r="24" spans="1:6" s="68" customFormat="1" ht="13.8">
      <c r="A24" s="77" t="s">
        <v>20</v>
      </c>
      <c r="B24" s="96" t="s">
        <v>21</v>
      </c>
      <c r="C24" s="77"/>
      <c r="D24" s="78"/>
      <c r="E24" s="79"/>
      <c r="F24" s="67"/>
    </row>
    <row r="25" spans="1:6" ht="6.75" customHeight="1">
      <c r="A25" s="12"/>
      <c r="B25" s="97"/>
      <c r="C25" s="12"/>
      <c r="D25" s="81"/>
      <c r="E25" s="83"/>
      <c r="F25" s="58"/>
    </row>
    <row r="26" spans="1:6">
      <c r="A26" s="12"/>
      <c r="B26" s="98" t="s">
        <v>220</v>
      </c>
      <c r="C26" s="12"/>
      <c r="D26" s="81"/>
      <c r="E26" s="75"/>
      <c r="F26" s="66"/>
    </row>
    <row r="27" spans="1:6">
      <c r="A27" s="12"/>
      <c r="B27" s="76" t="s">
        <v>23</v>
      </c>
      <c r="C27" s="12" t="s">
        <v>11</v>
      </c>
      <c r="D27" s="59">
        <v>1</v>
      </c>
      <c r="E27" s="75"/>
      <c r="F27" s="66"/>
    </row>
    <row r="28" spans="1:6">
      <c r="A28" s="12"/>
      <c r="B28" s="76" t="s">
        <v>170</v>
      </c>
      <c r="C28" s="12" t="s">
        <v>11</v>
      </c>
      <c r="D28" s="59">
        <v>1</v>
      </c>
      <c r="E28" s="75"/>
      <c r="F28" s="66"/>
    </row>
    <row r="29" spans="1:6">
      <c r="A29" s="12"/>
      <c r="B29" s="76" t="s">
        <v>24</v>
      </c>
      <c r="C29" s="12" t="s">
        <v>11</v>
      </c>
      <c r="D29" s="59">
        <v>1</v>
      </c>
      <c r="E29" s="75"/>
      <c r="F29" s="66"/>
    </row>
    <row r="30" spans="1:6">
      <c r="A30" s="12"/>
      <c r="B30" s="76" t="s">
        <v>25</v>
      </c>
      <c r="C30" s="12" t="s">
        <v>11</v>
      </c>
      <c r="D30" s="59">
        <v>1</v>
      </c>
      <c r="E30" s="75"/>
      <c r="F30" s="66"/>
    </row>
    <row r="31" spans="1:6" ht="12" customHeight="1">
      <c r="A31" s="12"/>
      <c r="B31" s="76" t="s">
        <v>26</v>
      </c>
      <c r="C31" s="12" t="s">
        <v>11</v>
      </c>
      <c r="D31" s="59">
        <v>1</v>
      </c>
      <c r="E31" s="75"/>
      <c r="F31" s="66"/>
    </row>
    <row r="32" spans="1:6">
      <c r="A32" s="12"/>
      <c r="B32" s="76"/>
      <c r="C32" s="12"/>
      <c r="D32" s="81"/>
      <c r="E32" s="75"/>
      <c r="F32" s="66"/>
    </row>
    <row r="33" spans="1:6">
      <c r="A33" s="12"/>
      <c r="B33" s="98" t="s">
        <v>225</v>
      </c>
      <c r="C33" s="12"/>
      <c r="D33" s="81"/>
      <c r="E33" s="75"/>
      <c r="F33" s="66"/>
    </row>
    <row r="34" spans="1:6">
      <c r="A34" s="12"/>
      <c r="B34" s="76" t="s">
        <v>23</v>
      </c>
      <c r="C34" s="12" t="s">
        <v>11</v>
      </c>
      <c r="D34" s="59">
        <v>1</v>
      </c>
      <c r="E34" s="75"/>
      <c r="F34" s="66"/>
    </row>
    <row r="35" spans="1:6">
      <c r="A35" s="12"/>
      <c r="B35" s="76" t="s">
        <v>170</v>
      </c>
      <c r="C35" s="12" t="s">
        <v>11</v>
      </c>
      <c r="D35" s="59">
        <v>1</v>
      </c>
      <c r="E35" s="75"/>
      <c r="F35" s="66"/>
    </row>
    <row r="36" spans="1:6">
      <c r="A36" s="12"/>
      <c r="B36" s="76" t="s">
        <v>24</v>
      </c>
      <c r="C36" s="12" t="s">
        <v>11</v>
      </c>
      <c r="D36" s="59">
        <v>1</v>
      </c>
      <c r="E36" s="75"/>
      <c r="F36" s="66"/>
    </row>
    <row r="37" spans="1:6">
      <c r="A37" s="12"/>
      <c r="B37" s="76" t="s">
        <v>25</v>
      </c>
      <c r="C37" s="12" t="s">
        <v>11</v>
      </c>
      <c r="D37" s="59">
        <v>1</v>
      </c>
      <c r="E37" s="75"/>
      <c r="F37" s="66"/>
    </row>
    <row r="38" spans="1:6" ht="12" customHeight="1">
      <c r="A38" s="12"/>
      <c r="B38" s="76" t="s">
        <v>26</v>
      </c>
      <c r="C38" s="12" t="s">
        <v>11</v>
      </c>
      <c r="D38" s="59">
        <v>1</v>
      </c>
      <c r="E38" s="75"/>
      <c r="F38" s="66"/>
    </row>
    <row r="39" spans="1:6">
      <c r="A39" s="12"/>
      <c r="B39" s="76"/>
      <c r="C39" s="12"/>
      <c r="D39" s="81"/>
      <c r="E39" s="75"/>
      <c r="F39" s="66"/>
    </row>
    <row r="40" spans="1:6">
      <c r="A40" s="12"/>
      <c r="B40" s="98" t="s">
        <v>230</v>
      </c>
      <c r="C40" s="12"/>
      <c r="D40" s="81"/>
      <c r="E40" s="75"/>
      <c r="F40" s="66"/>
    </row>
    <row r="41" spans="1:6">
      <c r="A41" s="12"/>
      <c r="B41" s="76" t="s">
        <v>23</v>
      </c>
      <c r="C41" s="12" t="s">
        <v>11</v>
      </c>
      <c r="D41" s="59">
        <v>1</v>
      </c>
      <c r="E41" s="75"/>
      <c r="F41" s="66"/>
    </row>
    <row r="42" spans="1:6">
      <c r="A42" s="12"/>
      <c r="B42" s="76" t="s">
        <v>170</v>
      </c>
      <c r="C42" s="12" t="s">
        <v>11</v>
      </c>
      <c r="D42" s="59">
        <v>1</v>
      </c>
      <c r="E42" s="75"/>
      <c r="F42" s="66"/>
    </row>
    <row r="43" spans="1:6">
      <c r="A43" s="12"/>
      <c r="B43" s="76" t="s">
        <v>24</v>
      </c>
      <c r="C43" s="12" t="s">
        <v>11</v>
      </c>
      <c r="D43" s="59">
        <v>1</v>
      </c>
      <c r="E43" s="75"/>
      <c r="F43" s="66"/>
    </row>
    <row r="44" spans="1:6">
      <c r="A44" s="12"/>
      <c r="B44" s="76" t="s">
        <v>25</v>
      </c>
      <c r="C44" s="12" t="s">
        <v>11</v>
      </c>
      <c r="D44" s="59">
        <v>1</v>
      </c>
      <c r="E44" s="75"/>
      <c r="F44" s="66"/>
    </row>
    <row r="45" spans="1:6" ht="12" customHeight="1">
      <c r="A45" s="12"/>
      <c r="B45" s="76" t="s">
        <v>26</v>
      </c>
      <c r="C45" s="12" t="s">
        <v>11</v>
      </c>
      <c r="D45" s="59">
        <v>1</v>
      </c>
      <c r="E45" s="75"/>
      <c r="F45" s="66"/>
    </row>
    <row r="46" spans="1:6">
      <c r="A46" s="12"/>
      <c r="B46" s="74"/>
      <c r="C46" s="12"/>
      <c r="D46" s="81"/>
      <c r="E46" s="83"/>
      <c r="F46" s="58"/>
    </row>
    <row r="47" spans="1:6" s="68" customFormat="1" ht="13.8">
      <c r="A47" s="77"/>
      <c r="B47" s="70" t="str">
        <f>"Sous-Total "&amp;B24</f>
        <v>Sous-Total Travaux de dépose</v>
      </c>
      <c r="C47" s="77"/>
      <c r="D47" s="78"/>
      <c r="E47" s="79"/>
      <c r="F47" s="67">
        <f>SUBTOTAL(9,F24:F45)</f>
        <v>0</v>
      </c>
    </row>
    <row r="48" spans="1:6">
      <c r="A48" s="12"/>
      <c r="B48" s="76"/>
      <c r="C48" s="12"/>
      <c r="D48" s="81"/>
      <c r="E48" s="83"/>
      <c r="F48" s="58"/>
    </row>
    <row r="49" spans="1:6" s="68" customFormat="1" ht="13.8">
      <c r="A49" s="77" t="s">
        <v>29</v>
      </c>
      <c r="B49" s="96" t="s">
        <v>30</v>
      </c>
      <c r="C49" s="77"/>
      <c r="D49" s="78"/>
      <c r="E49" s="80"/>
      <c r="F49" s="69"/>
    </row>
    <row r="50" spans="1:6" ht="6.75" customHeight="1">
      <c r="A50" s="12"/>
      <c r="B50" s="97"/>
      <c r="C50" s="12"/>
      <c r="D50" s="81"/>
      <c r="E50" s="75"/>
      <c r="F50" s="66"/>
    </row>
    <row r="51" spans="1:6">
      <c r="A51" s="12"/>
      <c r="B51" s="98" t="s">
        <v>220</v>
      </c>
      <c r="C51" s="12"/>
      <c r="D51" s="59"/>
      <c r="E51" s="75"/>
      <c r="F51" s="66"/>
    </row>
    <row r="52" spans="1:6" ht="3.75" customHeight="1">
      <c r="A52" s="12"/>
      <c r="B52" s="97"/>
      <c r="C52" s="12"/>
      <c r="D52" s="59"/>
      <c r="E52" s="75"/>
      <c r="F52" s="66"/>
    </row>
    <row r="53" spans="1:6">
      <c r="A53" s="12"/>
      <c r="B53" s="76" t="s">
        <v>31</v>
      </c>
      <c r="C53" s="12" t="s">
        <v>12</v>
      </c>
      <c r="D53" s="59">
        <v>2</v>
      </c>
      <c r="E53" s="75"/>
      <c r="F53" s="66"/>
    </row>
    <row r="54" spans="1:6">
      <c r="A54" s="12"/>
      <c r="B54" s="84" t="s">
        <v>32</v>
      </c>
      <c r="C54" s="12"/>
      <c r="D54" s="59"/>
      <c r="E54" s="75"/>
      <c r="F54" s="66"/>
    </row>
    <row r="55" spans="1:6">
      <c r="A55" s="12"/>
      <c r="B55" s="84" t="s">
        <v>33</v>
      </c>
      <c r="C55" s="12"/>
      <c r="D55" s="59"/>
      <c r="E55" s="75"/>
      <c r="F55" s="66"/>
    </row>
    <row r="56" spans="1:6">
      <c r="A56" s="12"/>
      <c r="B56" s="76"/>
      <c r="C56" s="12"/>
      <c r="D56" s="59"/>
      <c r="E56" s="75"/>
      <c r="F56" s="66"/>
    </row>
    <row r="57" spans="1:6" ht="12" customHeight="1">
      <c r="A57" s="12"/>
      <c r="B57" s="76" t="s">
        <v>34</v>
      </c>
      <c r="C57" s="12" t="s">
        <v>12</v>
      </c>
      <c r="D57" s="59">
        <v>2</v>
      </c>
      <c r="E57" s="75"/>
      <c r="F57" s="66"/>
    </row>
    <row r="58" spans="1:6">
      <c r="A58" s="12"/>
      <c r="B58" s="84" t="s">
        <v>35</v>
      </c>
      <c r="C58" s="12"/>
      <c r="D58" s="59"/>
      <c r="E58" s="75"/>
      <c r="F58" s="66"/>
    </row>
    <row r="59" spans="1:6" s="7" customFormat="1">
      <c r="A59" s="85"/>
      <c r="B59" s="97"/>
      <c r="C59" s="12"/>
      <c r="D59" s="59"/>
      <c r="E59" s="75"/>
      <c r="F59" s="66"/>
    </row>
    <row r="60" spans="1:6" s="7" customFormat="1">
      <c r="A60" s="85"/>
      <c r="B60" s="76" t="s">
        <v>36</v>
      </c>
      <c r="C60" s="12"/>
      <c r="D60" s="59"/>
      <c r="E60" s="75"/>
      <c r="F60" s="66"/>
    </row>
    <row r="61" spans="1:6" s="7" customFormat="1">
      <c r="A61" s="85"/>
      <c r="B61" s="84" t="s">
        <v>37</v>
      </c>
      <c r="C61" s="12" t="s">
        <v>12</v>
      </c>
      <c r="D61" s="12"/>
      <c r="E61" s="75"/>
      <c r="F61" s="66"/>
    </row>
    <row r="62" spans="1:6" s="7" customFormat="1">
      <c r="A62" s="85"/>
      <c r="B62" s="84" t="s">
        <v>322</v>
      </c>
      <c r="C62" s="12" t="s">
        <v>12</v>
      </c>
      <c r="D62" s="12"/>
      <c r="E62" s="86"/>
      <c r="F62" s="66"/>
    </row>
    <row r="63" spans="1:6" ht="6.75" customHeight="1">
      <c r="A63" s="12"/>
      <c r="B63" s="97"/>
      <c r="C63" s="12"/>
      <c r="D63" s="59"/>
      <c r="E63" s="75"/>
      <c r="F63" s="66"/>
    </row>
    <row r="64" spans="1:6">
      <c r="A64" s="12"/>
      <c r="B64" s="84" t="s">
        <v>45</v>
      </c>
      <c r="C64" s="12" t="s">
        <v>9</v>
      </c>
      <c r="D64" s="59"/>
      <c r="E64" s="75"/>
      <c r="F64" s="66"/>
    </row>
    <row r="65" spans="1:6">
      <c r="A65" s="12"/>
      <c r="B65" s="84" t="s">
        <v>46</v>
      </c>
      <c r="C65" s="12" t="s">
        <v>9</v>
      </c>
      <c r="D65" s="59"/>
      <c r="E65" s="75"/>
      <c r="F65" s="66"/>
    </row>
    <row r="66" spans="1:6">
      <c r="A66" s="11"/>
      <c r="B66" s="84" t="s">
        <v>47</v>
      </c>
      <c r="C66" s="12" t="s">
        <v>9</v>
      </c>
      <c r="D66" s="59"/>
      <c r="E66" s="75"/>
      <c r="F66" s="66"/>
    </row>
    <row r="67" spans="1:6">
      <c r="A67" s="82"/>
      <c r="B67" s="84" t="s">
        <v>48</v>
      </c>
      <c r="C67" s="12" t="s">
        <v>9</v>
      </c>
      <c r="D67" s="59"/>
      <c r="E67" s="75"/>
      <c r="F67" s="66"/>
    </row>
    <row r="68" spans="1:6">
      <c r="A68" s="11"/>
      <c r="B68" s="97"/>
      <c r="C68" s="12"/>
      <c r="D68" s="59"/>
      <c r="E68" s="75"/>
      <c r="F68" s="66"/>
    </row>
    <row r="69" spans="1:6" s="7" customFormat="1">
      <c r="A69" s="85"/>
      <c r="B69" s="116" t="s">
        <v>42</v>
      </c>
      <c r="C69" s="12"/>
      <c r="D69" s="59"/>
      <c r="E69" s="75"/>
      <c r="F69" s="66"/>
    </row>
    <row r="70" spans="1:6">
      <c r="A70" s="85"/>
      <c r="B70" s="84" t="s">
        <v>43</v>
      </c>
      <c r="C70" s="12" t="s">
        <v>10</v>
      </c>
      <c r="D70" s="81"/>
      <c r="E70" s="83"/>
      <c r="F70" s="58"/>
    </row>
    <row r="71" spans="1:6" s="56" customFormat="1" ht="12.75" customHeight="1">
      <c r="A71" s="88"/>
      <c r="B71" s="84" t="s">
        <v>44</v>
      </c>
      <c r="C71" s="71" t="s">
        <v>10</v>
      </c>
      <c r="D71" s="11"/>
      <c r="E71" s="72"/>
      <c r="F71" s="58"/>
    </row>
    <row r="72" spans="1:6" s="56" customFormat="1" ht="12.75" customHeight="1">
      <c r="A72" s="88"/>
      <c r="B72" s="99"/>
      <c r="C72" s="71"/>
      <c r="D72" s="12"/>
      <c r="E72" s="72"/>
      <c r="F72" s="58"/>
    </row>
    <row r="73" spans="1:6">
      <c r="A73" s="12"/>
      <c r="B73" s="98" t="s">
        <v>225</v>
      </c>
      <c r="C73" s="12"/>
      <c r="D73" s="59"/>
      <c r="E73" s="75"/>
      <c r="F73" s="66"/>
    </row>
    <row r="74" spans="1:6" ht="3.75" customHeight="1">
      <c r="A74" s="12"/>
      <c r="B74" s="97"/>
      <c r="C74" s="12"/>
      <c r="D74" s="59"/>
      <c r="E74" s="75"/>
      <c r="F74" s="66"/>
    </row>
    <row r="75" spans="1:6" s="56" customFormat="1" ht="26.4">
      <c r="A75" s="90"/>
      <c r="B75" s="76" t="s">
        <v>235</v>
      </c>
      <c r="C75" s="71" t="s">
        <v>12</v>
      </c>
      <c r="D75" s="12"/>
      <c r="E75" s="72"/>
      <c r="F75" s="58"/>
    </row>
    <row r="76" spans="1:6" s="56" customFormat="1">
      <c r="A76" s="90"/>
      <c r="B76" s="76" t="s">
        <v>226</v>
      </c>
      <c r="C76" s="71" t="s">
        <v>12</v>
      </c>
      <c r="D76" s="12"/>
      <c r="E76" s="72"/>
      <c r="F76" s="58"/>
    </row>
    <row r="77" spans="1:6" s="56" customFormat="1">
      <c r="A77" s="90"/>
      <c r="B77" s="99"/>
      <c r="C77" s="71"/>
      <c r="D77" s="12"/>
      <c r="E77" s="72"/>
      <c r="F77" s="58"/>
    </row>
    <row r="78" spans="1:6">
      <c r="A78" s="12"/>
      <c r="B78" s="98" t="s">
        <v>230</v>
      </c>
      <c r="C78" s="12"/>
      <c r="D78" s="59"/>
      <c r="E78" s="75"/>
      <c r="F78" s="66"/>
    </row>
    <row r="79" spans="1:6" ht="3.75" customHeight="1">
      <c r="A79" s="12"/>
      <c r="B79" s="97"/>
      <c r="C79" s="12"/>
      <c r="D79" s="59"/>
      <c r="E79" s="75"/>
      <c r="F79" s="66"/>
    </row>
    <row r="80" spans="1:6" s="56" customFormat="1">
      <c r="A80" s="90"/>
      <c r="B80" s="76" t="s">
        <v>233</v>
      </c>
      <c r="C80" s="71" t="s">
        <v>12</v>
      </c>
      <c r="D80" s="12"/>
      <c r="E80" s="72"/>
      <c r="F80" s="58"/>
    </row>
    <row r="81" spans="1:6" s="56" customFormat="1">
      <c r="A81" s="90"/>
      <c r="B81" s="76" t="s">
        <v>234</v>
      </c>
      <c r="C81" s="71" t="s">
        <v>9</v>
      </c>
      <c r="D81" s="12"/>
      <c r="E81" s="72"/>
      <c r="F81" s="58"/>
    </row>
    <row r="82" spans="1:6" s="56" customFormat="1">
      <c r="A82" s="88"/>
      <c r="B82" s="91"/>
      <c r="C82" s="71"/>
      <c r="D82" s="12"/>
      <c r="E82" s="72"/>
      <c r="F82" s="58"/>
    </row>
    <row r="83" spans="1:6" s="68" customFormat="1" ht="13.8">
      <c r="A83" s="77"/>
      <c r="B83" s="70" t="str">
        <f>"Sous-Total "&amp;B49</f>
        <v>Sous-Total Installations HTA</v>
      </c>
      <c r="C83" s="77"/>
      <c r="D83" s="78"/>
      <c r="E83" s="79"/>
      <c r="F83" s="67">
        <f>SUBTOTAL(9,F49:F82)</f>
        <v>0</v>
      </c>
    </row>
    <row r="84" spans="1:6" s="56" customFormat="1">
      <c r="A84" s="88"/>
      <c r="B84" s="73"/>
      <c r="C84" s="71"/>
      <c r="D84" s="12"/>
      <c r="E84" s="72"/>
      <c r="F84" s="58"/>
    </row>
    <row r="85" spans="1:6" s="68" customFormat="1" ht="13.8">
      <c r="A85" s="77" t="s">
        <v>73</v>
      </c>
      <c r="B85" s="96" t="s">
        <v>56</v>
      </c>
      <c r="C85" s="77"/>
      <c r="D85" s="78"/>
      <c r="E85" s="80"/>
      <c r="F85" s="69"/>
    </row>
    <row r="86" spans="1:6" ht="6.75" customHeight="1">
      <c r="A86" s="12"/>
      <c r="B86" s="97"/>
      <c r="C86" s="12"/>
      <c r="D86" s="81"/>
      <c r="E86" s="75"/>
      <c r="F86" s="66"/>
    </row>
    <row r="87" spans="1:6">
      <c r="A87" s="12"/>
      <c r="B87" s="98" t="s">
        <v>220</v>
      </c>
      <c r="C87" s="12"/>
      <c r="D87" s="59"/>
      <c r="E87" s="75"/>
      <c r="F87" s="66"/>
    </row>
    <row r="88" spans="1:6" ht="3.75" customHeight="1">
      <c r="A88" s="12"/>
      <c r="B88" s="97"/>
      <c r="C88" s="12"/>
      <c r="D88" s="59"/>
      <c r="E88" s="75"/>
      <c r="F88" s="66"/>
    </row>
    <row r="89" spans="1:6">
      <c r="A89" s="12"/>
      <c r="B89" s="76" t="s">
        <v>57</v>
      </c>
      <c r="C89" s="12" t="s">
        <v>12</v>
      </c>
      <c r="D89" s="59">
        <v>1</v>
      </c>
      <c r="E89" s="75"/>
      <c r="F89" s="66"/>
    </row>
    <row r="90" spans="1:6" s="56" customFormat="1">
      <c r="A90" s="88"/>
      <c r="B90" s="76" t="s">
        <v>58</v>
      </c>
      <c r="C90" s="12" t="s">
        <v>12</v>
      </c>
      <c r="D90" s="59">
        <v>1</v>
      </c>
      <c r="E90" s="72"/>
      <c r="F90" s="58"/>
    </row>
    <row r="91" spans="1:6" s="56" customFormat="1">
      <c r="A91" s="88"/>
      <c r="B91" s="76"/>
      <c r="C91" s="71"/>
      <c r="D91" s="12"/>
      <c r="E91" s="72"/>
      <c r="F91" s="58"/>
    </row>
    <row r="92" spans="1:6" s="56" customFormat="1">
      <c r="A92" s="88"/>
      <c r="B92" s="76" t="s">
        <v>221</v>
      </c>
      <c r="C92" s="71" t="s">
        <v>12</v>
      </c>
      <c r="D92" s="12">
        <v>1</v>
      </c>
      <c r="E92" s="72"/>
      <c r="F92" s="58"/>
    </row>
    <row r="93" spans="1:6" s="56" customFormat="1">
      <c r="A93" s="88"/>
      <c r="B93" s="76" t="s">
        <v>222</v>
      </c>
      <c r="C93" s="71" t="s">
        <v>12</v>
      </c>
      <c r="D93" s="12">
        <v>1</v>
      </c>
      <c r="E93" s="72"/>
      <c r="F93" s="58"/>
    </row>
    <row r="94" spans="1:6" s="56" customFormat="1">
      <c r="A94" s="88"/>
      <c r="B94" s="102"/>
      <c r="C94" s="71"/>
      <c r="D94" s="12"/>
      <c r="E94" s="72"/>
      <c r="F94" s="58"/>
    </row>
    <row r="95" spans="1:6" s="56" customFormat="1">
      <c r="A95" s="88"/>
      <c r="B95" s="76" t="s">
        <v>223</v>
      </c>
      <c r="C95" s="71" t="s">
        <v>12</v>
      </c>
      <c r="D95" s="12">
        <v>1</v>
      </c>
      <c r="E95" s="72"/>
      <c r="F95" s="58"/>
    </row>
    <row r="96" spans="1:6" s="56" customFormat="1">
      <c r="A96" s="88"/>
      <c r="B96" s="76" t="s">
        <v>224</v>
      </c>
      <c r="C96" s="71" t="s">
        <v>12</v>
      </c>
      <c r="D96" s="12">
        <v>1</v>
      </c>
      <c r="E96" s="72"/>
      <c r="F96" s="58"/>
    </row>
    <row r="97" spans="1:6" s="56" customFormat="1">
      <c r="A97" s="88"/>
      <c r="B97" s="102"/>
      <c r="C97" s="71"/>
      <c r="D97" s="12"/>
      <c r="E97" s="72"/>
      <c r="F97" s="58"/>
    </row>
    <row r="98" spans="1:6">
      <c r="A98" s="12"/>
      <c r="B98" s="98" t="s">
        <v>225</v>
      </c>
      <c r="C98" s="12"/>
      <c r="D98" s="59"/>
      <c r="E98" s="75"/>
      <c r="F98" s="66"/>
    </row>
    <row r="99" spans="1:6" ht="3.75" customHeight="1">
      <c r="A99" s="12"/>
      <c r="B99" s="97"/>
      <c r="C99" s="12"/>
      <c r="D99" s="59"/>
      <c r="E99" s="75"/>
      <c r="F99" s="66"/>
    </row>
    <row r="100" spans="1:6" s="56" customFormat="1">
      <c r="A100" s="88"/>
      <c r="B100" s="76" t="s">
        <v>227</v>
      </c>
      <c r="C100" s="71" t="s">
        <v>12</v>
      </c>
      <c r="D100" s="12">
        <v>1</v>
      </c>
      <c r="E100" s="72"/>
      <c r="F100" s="58"/>
    </row>
    <row r="101" spans="1:6" s="56" customFormat="1">
      <c r="A101" s="88"/>
      <c r="B101" s="76" t="s">
        <v>228</v>
      </c>
      <c r="C101" s="71" t="s">
        <v>12</v>
      </c>
      <c r="D101" s="12">
        <v>1</v>
      </c>
      <c r="E101" s="72"/>
      <c r="F101" s="58"/>
    </row>
    <row r="102" spans="1:6" s="56" customFormat="1">
      <c r="A102" s="88"/>
      <c r="B102" s="102"/>
      <c r="C102" s="71"/>
      <c r="D102" s="12"/>
      <c r="E102" s="72"/>
      <c r="F102" s="58"/>
    </row>
    <row r="103" spans="1:6">
      <c r="A103" s="12"/>
      <c r="B103" s="98" t="s">
        <v>230</v>
      </c>
      <c r="C103" s="12"/>
      <c r="D103" s="59"/>
      <c r="E103" s="75"/>
      <c r="F103" s="66"/>
    </row>
    <row r="104" spans="1:6" ht="3.75" customHeight="1">
      <c r="A104" s="12"/>
      <c r="B104" s="97"/>
      <c r="C104" s="12"/>
      <c r="D104" s="59"/>
      <c r="E104" s="75"/>
      <c r="F104" s="66"/>
    </row>
    <row r="105" spans="1:6" s="56" customFormat="1">
      <c r="A105" s="88"/>
      <c r="B105" s="76" t="s">
        <v>231</v>
      </c>
      <c r="C105" s="71" t="s">
        <v>12</v>
      </c>
      <c r="D105" s="12">
        <v>1</v>
      </c>
      <c r="E105" s="72"/>
      <c r="F105" s="58"/>
    </row>
    <row r="106" spans="1:6" s="56" customFormat="1">
      <c r="A106" s="88"/>
      <c r="B106" s="76" t="s">
        <v>232</v>
      </c>
      <c r="C106" s="71" t="s">
        <v>12</v>
      </c>
      <c r="D106" s="12">
        <v>1</v>
      </c>
      <c r="E106" s="72"/>
      <c r="F106" s="58"/>
    </row>
    <row r="107" spans="1:6" s="56" customFormat="1">
      <c r="A107" s="88"/>
      <c r="B107" s="102"/>
      <c r="C107" s="71"/>
      <c r="D107" s="12"/>
      <c r="E107" s="72"/>
      <c r="F107" s="58"/>
    </row>
    <row r="108" spans="1:6" s="56" customFormat="1">
      <c r="A108" s="88"/>
      <c r="B108" s="76" t="s">
        <v>236</v>
      </c>
      <c r="C108" s="71" t="s">
        <v>12</v>
      </c>
      <c r="D108" s="12">
        <v>1</v>
      </c>
      <c r="E108" s="72"/>
      <c r="F108" s="58"/>
    </row>
    <row r="109" spans="1:6" s="56" customFormat="1">
      <c r="A109" s="88"/>
      <c r="B109" s="102"/>
      <c r="C109" s="71"/>
      <c r="D109" s="12"/>
      <c r="E109" s="72"/>
      <c r="F109" s="58"/>
    </row>
    <row r="110" spans="1:6" s="68" customFormat="1" ht="13.8">
      <c r="A110" s="77"/>
      <c r="B110" s="96" t="str">
        <f>"Sous-Total "&amp;B85</f>
        <v>Sous-Total Tableaux Généraux Basse Tension</v>
      </c>
      <c r="C110" s="77"/>
      <c r="D110" s="78"/>
      <c r="E110" s="79"/>
      <c r="F110" s="67">
        <f>SUBTOTAL(9,F85:F108)</f>
        <v>0</v>
      </c>
    </row>
    <row r="111" spans="1:6" s="56" customFormat="1">
      <c r="A111" s="88"/>
      <c r="B111" s="102"/>
      <c r="C111" s="71"/>
      <c r="D111" s="12"/>
      <c r="E111" s="72"/>
      <c r="F111" s="58"/>
    </row>
    <row r="112" spans="1:6" s="68" customFormat="1" ht="13.8">
      <c r="A112" s="77" t="s">
        <v>74</v>
      </c>
      <c r="B112" s="96" t="s">
        <v>75</v>
      </c>
      <c r="C112" s="77"/>
      <c r="D112" s="78"/>
      <c r="E112" s="80"/>
      <c r="F112" s="69"/>
    </row>
    <row r="113" spans="1:6" ht="6.75" customHeight="1">
      <c r="A113" s="12"/>
      <c r="B113" s="97"/>
      <c r="C113" s="12"/>
      <c r="D113" s="81"/>
      <c r="E113" s="75"/>
      <c r="F113" s="66"/>
    </row>
    <row r="114" spans="1:6">
      <c r="A114" s="12"/>
      <c r="B114" s="98" t="s">
        <v>220</v>
      </c>
      <c r="C114" s="12"/>
      <c r="D114" s="59"/>
      <c r="E114" s="75"/>
      <c r="F114" s="66"/>
    </row>
    <row r="115" spans="1:6" ht="3.75" customHeight="1">
      <c r="A115" s="12"/>
      <c r="B115" s="97"/>
      <c r="C115" s="12"/>
      <c r="D115" s="59"/>
      <c r="E115" s="75"/>
      <c r="F115" s="66"/>
    </row>
    <row r="116" spans="1:6">
      <c r="A116" s="12"/>
      <c r="B116" s="76" t="s">
        <v>76</v>
      </c>
      <c r="C116" s="12" t="s">
        <v>12</v>
      </c>
      <c r="D116" s="59">
        <v>1</v>
      </c>
      <c r="E116" s="75"/>
      <c r="F116" s="66"/>
    </row>
    <row r="117" spans="1:6" s="56" customFormat="1">
      <c r="A117" s="88"/>
      <c r="B117" s="84" t="s">
        <v>78</v>
      </c>
      <c r="C117" s="71"/>
      <c r="D117" s="12"/>
      <c r="E117" s="72"/>
      <c r="F117" s="58"/>
    </row>
    <row r="118" spans="1:6" s="56" customFormat="1">
      <c r="A118" s="88"/>
      <c r="B118" s="102"/>
      <c r="C118" s="71"/>
      <c r="D118" s="12"/>
      <c r="E118" s="72"/>
      <c r="F118" s="58"/>
    </row>
    <row r="119" spans="1:6">
      <c r="A119" s="12"/>
      <c r="B119" s="76" t="s">
        <v>77</v>
      </c>
      <c r="C119" s="12" t="s">
        <v>12</v>
      </c>
      <c r="D119" s="59">
        <v>1</v>
      </c>
      <c r="E119" s="75"/>
      <c r="F119" s="66"/>
    </row>
    <row r="120" spans="1:6" s="56" customFormat="1">
      <c r="A120" s="88"/>
      <c r="B120" s="84" t="s">
        <v>79</v>
      </c>
      <c r="C120" s="71"/>
      <c r="D120" s="12"/>
      <c r="E120" s="72"/>
      <c r="F120" s="58"/>
    </row>
    <row r="121" spans="1:6" s="56" customFormat="1">
      <c r="A121" s="88"/>
      <c r="B121" s="102"/>
      <c r="C121" s="71"/>
      <c r="D121" s="12"/>
      <c r="E121" s="72"/>
      <c r="F121" s="58"/>
    </row>
    <row r="122" spans="1:6">
      <c r="A122" s="12"/>
      <c r="B122" s="98" t="s">
        <v>230</v>
      </c>
      <c r="C122" s="12"/>
      <c r="D122" s="59"/>
      <c r="E122" s="75"/>
      <c r="F122" s="66"/>
    </row>
    <row r="123" spans="1:6" ht="3.75" customHeight="1">
      <c r="A123" s="12"/>
      <c r="B123" s="97"/>
      <c r="C123" s="12"/>
      <c r="D123" s="59"/>
      <c r="E123" s="75"/>
      <c r="F123" s="66"/>
    </row>
    <row r="124" spans="1:6">
      <c r="A124" s="12"/>
      <c r="B124" s="76" t="s">
        <v>76</v>
      </c>
      <c r="C124" s="12" t="s">
        <v>12</v>
      </c>
      <c r="D124" s="59">
        <v>1</v>
      </c>
      <c r="E124" s="75"/>
      <c r="F124" s="66"/>
    </row>
    <row r="125" spans="1:6" s="56" customFormat="1">
      <c r="A125" s="88"/>
      <c r="B125" s="84" t="s">
        <v>78</v>
      </c>
      <c r="C125" s="71"/>
      <c r="D125" s="12"/>
      <c r="E125" s="72"/>
      <c r="F125" s="58"/>
    </row>
    <row r="126" spans="1:6" s="56" customFormat="1">
      <c r="A126" s="88"/>
      <c r="B126" s="102"/>
      <c r="C126" s="71"/>
      <c r="D126" s="12"/>
      <c r="E126" s="72"/>
      <c r="F126" s="58"/>
    </row>
    <row r="127" spans="1:6" s="68" customFormat="1" ht="13.8">
      <c r="A127" s="77"/>
      <c r="B127" s="70" t="str">
        <f>"Sous-Total "&amp;B112</f>
        <v>Sous-Total Alimentations Sans Interruption</v>
      </c>
      <c r="C127" s="77"/>
      <c r="D127" s="78"/>
      <c r="E127" s="79"/>
      <c r="F127" s="67">
        <f>SUBTOTAL(9,F112:F125)</f>
        <v>0</v>
      </c>
    </row>
    <row r="128" spans="1:6" s="56" customFormat="1">
      <c r="A128" s="88"/>
      <c r="B128" s="73"/>
      <c r="C128" s="71"/>
      <c r="D128" s="12"/>
      <c r="E128" s="72"/>
      <c r="F128" s="58"/>
    </row>
    <row r="129" spans="1:6" s="68" customFormat="1" ht="13.8">
      <c r="A129" s="77" t="s">
        <v>80</v>
      </c>
      <c r="B129" s="96" t="s">
        <v>81</v>
      </c>
      <c r="C129" s="77"/>
      <c r="D129" s="78"/>
      <c r="E129" s="80"/>
      <c r="F129" s="69"/>
    </row>
    <row r="130" spans="1:6" ht="6.75" customHeight="1">
      <c r="A130" s="12"/>
      <c r="B130" s="97"/>
      <c r="C130" s="12"/>
      <c r="D130" s="81"/>
      <c r="E130" s="75"/>
      <c r="F130" s="66"/>
    </row>
    <row r="131" spans="1:6">
      <c r="A131" s="12"/>
      <c r="B131" s="97" t="s">
        <v>82</v>
      </c>
      <c r="C131" s="12"/>
      <c r="D131" s="59"/>
      <c r="E131" s="75"/>
      <c r="F131" s="66"/>
    </row>
    <row r="132" spans="1:6">
      <c r="A132" s="12"/>
      <c r="B132" s="74"/>
      <c r="C132" s="12"/>
      <c r="D132" s="59"/>
      <c r="E132" s="75"/>
      <c r="F132" s="66"/>
    </row>
    <row r="133" spans="1:6" s="68" customFormat="1" ht="13.8">
      <c r="A133" s="77"/>
      <c r="B133" s="70" t="str">
        <f>"Sous-Total "&amp;B129</f>
        <v>Sous-Total Automatismes</v>
      </c>
      <c r="C133" s="77"/>
      <c r="D133" s="78"/>
      <c r="E133" s="79"/>
      <c r="F133" s="67">
        <f>SUBTOTAL(9,F129:F131)</f>
        <v>0</v>
      </c>
    </row>
    <row r="134" spans="1:6" s="56" customFormat="1">
      <c r="A134" s="88"/>
      <c r="B134" s="73"/>
      <c r="C134" s="71"/>
      <c r="D134" s="12"/>
      <c r="E134" s="72"/>
      <c r="F134" s="58"/>
    </row>
    <row r="135" spans="1:6" s="68" customFormat="1" ht="13.8">
      <c r="A135" s="77" t="s">
        <v>83</v>
      </c>
      <c r="B135" s="96" t="s">
        <v>84</v>
      </c>
      <c r="C135" s="77"/>
      <c r="D135" s="78"/>
      <c r="E135" s="80"/>
      <c r="F135" s="69"/>
    </row>
    <row r="136" spans="1:6" ht="6.75" customHeight="1">
      <c r="A136" s="12"/>
      <c r="B136" s="97"/>
      <c r="C136" s="12"/>
      <c r="D136" s="81"/>
      <c r="E136" s="75"/>
      <c r="F136" s="66"/>
    </row>
    <row r="137" spans="1:6">
      <c r="A137" s="12"/>
      <c r="B137" s="98" t="s">
        <v>220</v>
      </c>
      <c r="C137" s="12"/>
      <c r="D137" s="59"/>
      <c r="E137" s="75"/>
      <c r="F137" s="66"/>
    </row>
    <row r="138" spans="1:6" ht="3.75" customHeight="1">
      <c r="A138" s="12"/>
      <c r="B138" s="97"/>
      <c r="C138" s="12"/>
      <c r="D138" s="59"/>
      <c r="E138" s="75"/>
      <c r="F138" s="66"/>
    </row>
    <row r="139" spans="1:6">
      <c r="A139" s="12"/>
      <c r="B139" s="76" t="s">
        <v>85</v>
      </c>
      <c r="C139" s="12"/>
      <c r="D139" s="59"/>
      <c r="E139" s="75"/>
      <c r="F139" s="66"/>
    </row>
    <row r="140" spans="1:6" s="56" customFormat="1">
      <c r="A140" s="88"/>
      <c r="B140" s="101" t="s">
        <v>86</v>
      </c>
      <c r="C140" s="71" t="s">
        <v>9</v>
      </c>
      <c r="D140" s="12"/>
      <c r="E140" s="72"/>
      <c r="F140" s="58"/>
    </row>
    <row r="141" spans="1:6" s="56" customFormat="1">
      <c r="A141" s="88"/>
      <c r="B141" s="101" t="s">
        <v>87</v>
      </c>
      <c r="C141" s="71" t="s">
        <v>9</v>
      </c>
      <c r="D141" s="12"/>
      <c r="E141" s="72"/>
      <c r="F141" s="58"/>
    </row>
    <row r="142" spans="1:6" s="56" customFormat="1">
      <c r="A142" s="88"/>
      <c r="B142" s="101" t="s">
        <v>88</v>
      </c>
      <c r="C142" s="71" t="s">
        <v>10</v>
      </c>
      <c r="D142" s="12"/>
      <c r="E142" s="72"/>
      <c r="F142" s="58"/>
    </row>
    <row r="143" spans="1:6" s="56" customFormat="1">
      <c r="A143" s="88"/>
      <c r="B143" s="102"/>
      <c r="C143" s="71"/>
      <c r="D143" s="12"/>
      <c r="E143" s="72"/>
      <c r="F143" s="58"/>
    </row>
    <row r="144" spans="1:6" s="56" customFormat="1">
      <c r="A144" s="88"/>
      <c r="B144" s="76" t="s">
        <v>98</v>
      </c>
      <c r="C144" s="71"/>
      <c r="D144" s="12"/>
      <c r="E144" s="72"/>
      <c r="F144" s="58"/>
    </row>
    <row r="145" spans="1:6" s="56" customFormat="1">
      <c r="A145" s="88"/>
      <c r="B145" s="101" t="s">
        <v>89</v>
      </c>
      <c r="C145" s="71" t="s">
        <v>9</v>
      </c>
      <c r="D145" s="12"/>
      <c r="E145" s="72"/>
      <c r="F145" s="58"/>
    </row>
    <row r="146" spans="1:6" s="56" customFormat="1">
      <c r="A146" s="88"/>
      <c r="B146" s="101" t="s">
        <v>90</v>
      </c>
      <c r="C146" s="71" t="s">
        <v>9</v>
      </c>
      <c r="D146" s="12"/>
      <c r="E146" s="72"/>
      <c r="F146" s="58"/>
    </row>
    <row r="147" spans="1:6" s="56" customFormat="1">
      <c r="A147" s="88"/>
      <c r="B147" s="101" t="s">
        <v>91</v>
      </c>
      <c r="C147" s="71" t="s">
        <v>9</v>
      </c>
      <c r="D147" s="12"/>
      <c r="E147" s="72"/>
      <c r="F147" s="58"/>
    </row>
    <row r="148" spans="1:6" s="56" customFormat="1">
      <c r="A148" s="88"/>
      <c r="B148" s="101" t="s">
        <v>92</v>
      </c>
      <c r="C148" s="71" t="s">
        <v>9</v>
      </c>
      <c r="D148" s="12"/>
      <c r="E148" s="72"/>
      <c r="F148" s="58"/>
    </row>
    <row r="149" spans="1:6" s="56" customFormat="1">
      <c r="A149" s="88"/>
      <c r="B149" s="101" t="s">
        <v>93</v>
      </c>
      <c r="C149" s="71" t="s">
        <v>9</v>
      </c>
      <c r="D149" s="12"/>
      <c r="E149" s="72"/>
      <c r="F149" s="58"/>
    </row>
    <row r="150" spans="1:6" s="56" customFormat="1">
      <c r="A150" s="88"/>
      <c r="B150" s="101" t="s">
        <v>87</v>
      </c>
      <c r="C150" s="71" t="s">
        <v>9</v>
      </c>
      <c r="D150" s="12"/>
      <c r="E150" s="72"/>
      <c r="F150" s="58"/>
    </row>
    <row r="151" spans="1:6" s="56" customFormat="1">
      <c r="A151" s="88"/>
      <c r="B151" s="101" t="s">
        <v>88</v>
      </c>
      <c r="C151" s="71"/>
      <c r="D151" s="12"/>
      <c r="E151" s="72"/>
      <c r="F151" s="58"/>
    </row>
    <row r="152" spans="1:6" s="56" customFormat="1">
      <c r="A152" s="88"/>
      <c r="B152" s="101"/>
      <c r="C152" s="71"/>
      <c r="D152" s="12"/>
      <c r="E152" s="72"/>
      <c r="F152" s="58"/>
    </row>
    <row r="153" spans="1:6" s="56" customFormat="1">
      <c r="A153" s="88"/>
      <c r="B153" s="76" t="s">
        <v>17</v>
      </c>
      <c r="C153" s="71"/>
      <c r="D153" s="12"/>
      <c r="E153" s="72"/>
      <c r="F153" s="58"/>
    </row>
    <row r="154" spans="1:6" s="56" customFormat="1">
      <c r="A154" s="88"/>
      <c r="B154" s="101" t="s">
        <v>94</v>
      </c>
      <c r="C154" s="71" t="s">
        <v>9</v>
      </c>
      <c r="D154" s="12"/>
      <c r="E154" s="72"/>
      <c r="F154" s="58"/>
    </row>
    <row r="155" spans="1:6" s="56" customFormat="1">
      <c r="A155" s="88"/>
      <c r="B155" s="101" t="s">
        <v>95</v>
      </c>
      <c r="C155" s="71" t="s">
        <v>9</v>
      </c>
      <c r="D155" s="12"/>
      <c r="E155" s="72"/>
      <c r="F155" s="58"/>
    </row>
    <row r="156" spans="1:6" s="56" customFormat="1">
      <c r="A156" s="88"/>
      <c r="B156" s="101" t="s">
        <v>96</v>
      </c>
      <c r="C156" s="71" t="s">
        <v>10</v>
      </c>
      <c r="D156" s="12"/>
      <c r="E156" s="72"/>
      <c r="F156" s="58"/>
    </row>
    <row r="157" spans="1:6" s="56" customFormat="1">
      <c r="A157" s="88"/>
      <c r="B157" s="101"/>
      <c r="C157" s="71"/>
      <c r="D157" s="12"/>
      <c r="E157" s="72"/>
      <c r="F157" s="58"/>
    </row>
    <row r="158" spans="1:6">
      <c r="A158" s="12"/>
      <c r="B158" s="98" t="s">
        <v>225</v>
      </c>
      <c r="C158" s="12"/>
      <c r="D158" s="59"/>
      <c r="E158" s="75"/>
      <c r="F158" s="66"/>
    </row>
    <row r="159" spans="1:6" ht="3.75" customHeight="1">
      <c r="A159" s="12"/>
      <c r="B159" s="97"/>
      <c r="C159" s="12"/>
      <c r="D159" s="59"/>
      <c r="E159" s="75"/>
      <c r="F159" s="66"/>
    </row>
    <row r="160" spans="1:6" s="56" customFormat="1">
      <c r="A160" s="88"/>
      <c r="B160" s="76" t="s">
        <v>98</v>
      </c>
      <c r="C160" s="71"/>
      <c r="D160" s="12"/>
      <c r="E160" s="72"/>
      <c r="F160" s="58"/>
    </row>
    <row r="161" spans="1:6" s="56" customFormat="1">
      <c r="A161" s="88"/>
      <c r="B161" s="101" t="s">
        <v>89</v>
      </c>
      <c r="C161" s="71" t="s">
        <v>9</v>
      </c>
      <c r="D161" s="12"/>
      <c r="E161" s="72"/>
      <c r="F161" s="58"/>
    </row>
    <row r="162" spans="1:6" s="56" customFormat="1">
      <c r="A162" s="88"/>
      <c r="B162" s="101" t="s">
        <v>90</v>
      </c>
      <c r="C162" s="71" t="s">
        <v>9</v>
      </c>
      <c r="D162" s="12"/>
      <c r="E162" s="72"/>
      <c r="F162" s="58"/>
    </row>
    <row r="163" spans="1:6" s="56" customFormat="1">
      <c r="A163" s="88"/>
      <c r="B163" s="101" t="s">
        <v>91</v>
      </c>
      <c r="C163" s="71" t="s">
        <v>9</v>
      </c>
      <c r="D163" s="12"/>
      <c r="E163" s="72"/>
      <c r="F163" s="58"/>
    </row>
    <row r="164" spans="1:6" s="56" customFormat="1">
      <c r="A164" s="88"/>
      <c r="B164" s="101" t="s">
        <v>92</v>
      </c>
      <c r="C164" s="71" t="s">
        <v>9</v>
      </c>
      <c r="D164" s="12"/>
      <c r="E164" s="72"/>
      <c r="F164" s="58"/>
    </row>
    <row r="165" spans="1:6" s="56" customFormat="1">
      <c r="A165" s="88"/>
      <c r="B165" s="101" t="s">
        <v>93</v>
      </c>
      <c r="C165" s="71" t="s">
        <v>9</v>
      </c>
      <c r="D165" s="12"/>
      <c r="E165" s="72"/>
      <c r="F165" s="58"/>
    </row>
    <row r="166" spans="1:6" s="56" customFormat="1">
      <c r="A166" s="88"/>
      <c r="B166" s="101" t="s">
        <v>87</v>
      </c>
      <c r="C166" s="71" t="s">
        <v>9</v>
      </c>
      <c r="D166" s="12"/>
      <c r="E166" s="72"/>
      <c r="F166" s="58"/>
    </row>
    <row r="167" spans="1:6" s="56" customFormat="1">
      <c r="A167" s="88"/>
      <c r="B167" s="101" t="s">
        <v>88</v>
      </c>
      <c r="C167" s="71"/>
      <c r="D167" s="12"/>
      <c r="E167" s="72"/>
      <c r="F167" s="58"/>
    </row>
    <row r="168" spans="1:6" s="56" customFormat="1">
      <c r="A168" s="88"/>
      <c r="B168" s="101"/>
      <c r="C168" s="71"/>
      <c r="D168" s="12"/>
      <c r="E168" s="72"/>
      <c r="F168" s="58"/>
    </row>
    <row r="169" spans="1:6" s="56" customFormat="1">
      <c r="A169" s="88"/>
      <c r="B169" s="76" t="s">
        <v>17</v>
      </c>
      <c r="C169" s="71"/>
      <c r="D169" s="12"/>
      <c r="E169" s="72"/>
      <c r="F169" s="58"/>
    </row>
    <row r="170" spans="1:6" s="56" customFormat="1">
      <c r="A170" s="88"/>
      <c r="B170" s="101" t="s">
        <v>94</v>
      </c>
      <c r="C170" s="71" t="s">
        <v>9</v>
      </c>
      <c r="D170" s="12"/>
      <c r="E170" s="72"/>
      <c r="F170" s="58"/>
    </row>
    <row r="171" spans="1:6" s="56" customFormat="1">
      <c r="A171" s="88"/>
      <c r="B171" s="101" t="s">
        <v>95</v>
      </c>
      <c r="C171" s="71" t="s">
        <v>9</v>
      </c>
      <c r="D171" s="12"/>
      <c r="E171" s="72"/>
      <c r="F171" s="58"/>
    </row>
    <row r="172" spans="1:6" s="56" customFormat="1">
      <c r="A172" s="88"/>
      <c r="B172" s="101" t="s">
        <v>96</v>
      </c>
      <c r="C172" s="71" t="s">
        <v>10</v>
      </c>
      <c r="D172" s="12"/>
      <c r="E172" s="72"/>
      <c r="F172" s="58"/>
    </row>
    <row r="173" spans="1:6" s="56" customFormat="1">
      <c r="A173" s="88"/>
      <c r="B173" s="102"/>
      <c r="C173" s="71"/>
      <c r="D173" s="12"/>
      <c r="E173" s="72"/>
      <c r="F173" s="58"/>
    </row>
    <row r="174" spans="1:6">
      <c r="A174" s="12"/>
      <c r="B174" s="98" t="s">
        <v>230</v>
      </c>
      <c r="C174" s="12"/>
      <c r="D174" s="59"/>
      <c r="E174" s="75"/>
      <c r="F174" s="66"/>
    </row>
    <row r="175" spans="1:6" ht="3.75" customHeight="1">
      <c r="A175" s="12"/>
      <c r="B175" s="97"/>
      <c r="C175" s="12"/>
      <c r="D175" s="59"/>
      <c r="E175" s="75"/>
      <c r="F175" s="66"/>
    </row>
    <row r="176" spans="1:6" s="56" customFormat="1">
      <c r="A176" s="88"/>
      <c r="B176" s="76" t="s">
        <v>98</v>
      </c>
      <c r="C176" s="71"/>
      <c r="D176" s="12"/>
      <c r="E176" s="72"/>
      <c r="F176" s="58"/>
    </row>
    <row r="177" spans="1:6" s="56" customFormat="1">
      <c r="A177" s="88"/>
      <c r="B177" s="101" t="s">
        <v>89</v>
      </c>
      <c r="C177" s="71" t="s">
        <v>9</v>
      </c>
      <c r="D177" s="12"/>
      <c r="E177" s="72"/>
      <c r="F177" s="58"/>
    </row>
    <row r="178" spans="1:6" s="56" customFormat="1">
      <c r="A178" s="88"/>
      <c r="B178" s="101" t="s">
        <v>90</v>
      </c>
      <c r="C178" s="71" t="s">
        <v>9</v>
      </c>
      <c r="D178" s="12"/>
      <c r="E178" s="72"/>
      <c r="F178" s="58"/>
    </row>
    <row r="179" spans="1:6" s="56" customFormat="1">
      <c r="A179" s="88"/>
      <c r="B179" s="101" t="s">
        <v>91</v>
      </c>
      <c r="C179" s="71" t="s">
        <v>9</v>
      </c>
      <c r="D179" s="12"/>
      <c r="E179" s="72"/>
      <c r="F179" s="58"/>
    </row>
    <row r="180" spans="1:6" s="56" customFormat="1">
      <c r="A180" s="88"/>
      <c r="B180" s="101" t="s">
        <v>92</v>
      </c>
      <c r="C180" s="71" t="s">
        <v>9</v>
      </c>
      <c r="D180" s="12"/>
      <c r="E180" s="72"/>
      <c r="F180" s="58"/>
    </row>
    <row r="181" spans="1:6" s="56" customFormat="1">
      <c r="A181" s="88"/>
      <c r="B181" s="101" t="s">
        <v>93</v>
      </c>
      <c r="C181" s="71" t="s">
        <v>9</v>
      </c>
      <c r="D181" s="12"/>
      <c r="E181" s="72"/>
      <c r="F181" s="58"/>
    </row>
    <row r="182" spans="1:6" s="56" customFormat="1">
      <c r="A182" s="88"/>
      <c r="B182" s="101" t="s">
        <v>87</v>
      </c>
      <c r="C182" s="71" t="s">
        <v>9</v>
      </c>
      <c r="D182" s="12"/>
      <c r="E182" s="72"/>
      <c r="F182" s="58"/>
    </row>
    <row r="183" spans="1:6" s="56" customFormat="1">
      <c r="A183" s="88"/>
      <c r="B183" s="101" t="s">
        <v>88</v>
      </c>
      <c r="C183" s="71"/>
      <c r="D183" s="12"/>
      <c r="E183" s="72"/>
      <c r="F183" s="58"/>
    </row>
    <row r="184" spans="1:6" s="56" customFormat="1">
      <c r="A184" s="88"/>
      <c r="B184" s="101"/>
      <c r="C184" s="71"/>
      <c r="D184" s="12"/>
      <c r="E184" s="72"/>
      <c r="F184" s="58"/>
    </row>
    <row r="185" spans="1:6" s="56" customFormat="1">
      <c r="A185" s="88"/>
      <c r="B185" s="76" t="s">
        <v>17</v>
      </c>
      <c r="C185" s="71"/>
      <c r="D185" s="12"/>
      <c r="E185" s="72"/>
      <c r="F185" s="58"/>
    </row>
    <row r="186" spans="1:6" s="56" customFormat="1">
      <c r="A186" s="88"/>
      <c r="B186" s="101" t="s">
        <v>94</v>
      </c>
      <c r="C186" s="71" t="s">
        <v>9</v>
      </c>
      <c r="D186" s="12"/>
      <c r="E186" s="72"/>
      <c r="F186" s="58"/>
    </row>
    <row r="187" spans="1:6" s="56" customFormat="1">
      <c r="A187" s="88"/>
      <c r="B187" s="101" t="s">
        <v>95</v>
      </c>
      <c r="C187" s="71" t="s">
        <v>9</v>
      </c>
      <c r="D187" s="12"/>
      <c r="E187" s="72"/>
      <c r="F187" s="58"/>
    </row>
    <row r="188" spans="1:6" s="56" customFormat="1">
      <c r="A188" s="88"/>
      <c r="B188" s="101" t="s">
        <v>96</v>
      </c>
      <c r="C188" s="71" t="s">
        <v>10</v>
      </c>
      <c r="D188" s="12"/>
      <c r="E188" s="72"/>
      <c r="F188" s="58"/>
    </row>
    <row r="189" spans="1:6" s="56" customFormat="1">
      <c r="A189" s="88"/>
      <c r="B189" s="73"/>
      <c r="C189" s="71"/>
      <c r="D189" s="12"/>
      <c r="E189" s="72"/>
      <c r="F189" s="58"/>
    </row>
    <row r="190" spans="1:6" s="68" customFormat="1" ht="13.8">
      <c r="A190" s="77"/>
      <c r="B190" s="70" t="str">
        <f>"Sous-Total "&amp;B135</f>
        <v>Sous-Total Cheminement des câbles</v>
      </c>
      <c r="C190" s="77"/>
      <c r="D190" s="78"/>
      <c r="E190" s="79"/>
      <c r="F190" s="67">
        <f>SUBTOTAL(9,F135:F188)</f>
        <v>0</v>
      </c>
    </row>
    <row r="191" spans="1:6" s="56" customFormat="1">
      <c r="A191" s="88"/>
      <c r="B191" s="73"/>
      <c r="C191" s="71"/>
      <c r="D191" s="12"/>
      <c r="E191" s="72"/>
      <c r="F191" s="58"/>
    </row>
    <row r="192" spans="1:6" s="68" customFormat="1" ht="13.8">
      <c r="A192" s="77" t="s">
        <v>13</v>
      </c>
      <c r="B192" s="96" t="s">
        <v>99</v>
      </c>
      <c r="C192" s="77"/>
      <c r="D192" s="78"/>
      <c r="E192" s="80"/>
      <c r="F192" s="69"/>
    </row>
    <row r="193" spans="1:6" ht="6.75" customHeight="1">
      <c r="A193" s="12"/>
      <c r="B193" s="97"/>
      <c r="C193" s="12"/>
      <c r="D193" s="81"/>
      <c r="E193" s="75"/>
      <c r="F193" s="66"/>
    </row>
    <row r="194" spans="1:6">
      <c r="A194" s="12"/>
      <c r="B194" s="98" t="s">
        <v>220</v>
      </c>
      <c r="C194" s="12"/>
      <c r="D194" s="59"/>
      <c r="E194" s="75"/>
      <c r="F194" s="66"/>
    </row>
    <row r="195" spans="1:6" ht="3.75" customHeight="1">
      <c r="A195" s="12"/>
      <c r="B195" s="97"/>
      <c r="C195" s="12"/>
      <c r="D195" s="59"/>
      <c r="E195" s="75"/>
      <c r="F195" s="66"/>
    </row>
    <row r="196" spans="1:6" s="7" customFormat="1">
      <c r="A196" s="85"/>
      <c r="B196" s="76" t="s">
        <v>287</v>
      </c>
      <c r="C196" s="12"/>
      <c r="D196" s="59"/>
      <c r="E196" s="75"/>
      <c r="F196" s="66"/>
    </row>
    <row r="197" spans="1:6">
      <c r="A197" s="11"/>
      <c r="B197" s="84" t="s">
        <v>295</v>
      </c>
      <c r="C197" s="12" t="s">
        <v>9</v>
      </c>
      <c r="D197" s="59"/>
      <c r="E197" s="75"/>
      <c r="F197" s="66"/>
    </row>
    <row r="198" spans="1:6" s="56" customFormat="1">
      <c r="A198" s="88"/>
      <c r="B198" s="114" t="s">
        <v>294</v>
      </c>
      <c r="C198" s="12"/>
      <c r="D198" s="59"/>
      <c r="E198" s="72"/>
      <c r="F198" s="58"/>
    </row>
    <row r="199" spans="1:6">
      <c r="A199" s="82"/>
      <c r="B199" s="84" t="s">
        <v>296</v>
      </c>
      <c r="C199" s="12" t="s">
        <v>9</v>
      </c>
      <c r="D199" s="59"/>
      <c r="E199" s="75"/>
      <c r="F199" s="66"/>
    </row>
    <row r="200" spans="1:6" s="56" customFormat="1">
      <c r="A200" s="88"/>
      <c r="B200" s="114" t="s">
        <v>294</v>
      </c>
      <c r="C200" s="12"/>
      <c r="D200" s="59"/>
      <c r="E200" s="72"/>
      <c r="F200" s="58"/>
    </row>
    <row r="201" spans="1:6" s="56" customFormat="1">
      <c r="A201" s="88"/>
      <c r="B201" s="73"/>
      <c r="C201" s="71"/>
      <c r="D201" s="12"/>
      <c r="E201" s="72"/>
      <c r="F201" s="58"/>
    </row>
    <row r="202" spans="1:6">
      <c r="A202" s="12"/>
      <c r="B202" s="76" t="s">
        <v>290</v>
      </c>
      <c r="C202" s="12" t="s">
        <v>11</v>
      </c>
      <c r="D202" s="59">
        <v>1</v>
      </c>
      <c r="E202" s="75"/>
      <c r="F202" s="66"/>
    </row>
    <row r="203" spans="1:6">
      <c r="A203" s="12"/>
      <c r="B203" s="76" t="s">
        <v>291</v>
      </c>
      <c r="C203" s="12" t="s">
        <v>11</v>
      </c>
      <c r="D203" s="59">
        <v>1</v>
      </c>
      <c r="E203" s="75"/>
      <c r="F203" s="66"/>
    </row>
    <row r="204" spans="1:6">
      <c r="A204" s="12"/>
      <c r="B204" s="76" t="s">
        <v>325</v>
      </c>
      <c r="C204" s="12" t="s">
        <v>12</v>
      </c>
      <c r="D204" s="59">
        <v>2</v>
      </c>
      <c r="E204" s="75"/>
      <c r="F204" s="66"/>
    </row>
    <row r="205" spans="1:6" s="56" customFormat="1">
      <c r="A205" s="88"/>
      <c r="B205" s="73"/>
      <c r="C205" s="71"/>
      <c r="D205" s="12"/>
      <c r="E205" s="72"/>
      <c r="F205" s="58"/>
    </row>
    <row r="206" spans="1:6">
      <c r="A206" s="12"/>
      <c r="B206" s="98" t="s">
        <v>225</v>
      </c>
      <c r="C206" s="12"/>
      <c r="D206" s="59"/>
      <c r="E206" s="75"/>
      <c r="F206" s="66"/>
    </row>
    <row r="207" spans="1:6" ht="3.75" customHeight="1">
      <c r="A207" s="12"/>
      <c r="B207" s="97"/>
      <c r="C207" s="12"/>
      <c r="D207" s="59"/>
      <c r="E207" s="75"/>
      <c r="F207" s="66"/>
    </row>
    <row r="208" spans="1:6" s="7" customFormat="1">
      <c r="A208" s="85"/>
      <c r="B208" s="76" t="s">
        <v>287</v>
      </c>
      <c r="C208" s="12"/>
      <c r="D208" s="59"/>
      <c r="E208" s="75"/>
      <c r="F208" s="66"/>
    </row>
    <row r="209" spans="1:6">
      <c r="A209" s="11"/>
      <c r="B209" s="84" t="s">
        <v>297</v>
      </c>
      <c r="C209" s="12" t="s">
        <v>9</v>
      </c>
      <c r="D209" s="59"/>
      <c r="E209" s="75"/>
      <c r="F209" s="66"/>
    </row>
    <row r="210" spans="1:6" s="56" customFormat="1">
      <c r="A210" s="88"/>
      <c r="B210" s="114" t="s">
        <v>294</v>
      </c>
      <c r="C210" s="12"/>
      <c r="D210" s="59"/>
      <c r="E210" s="72"/>
      <c r="F210" s="58"/>
    </row>
    <row r="211" spans="1:6">
      <c r="A211" s="82"/>
      <c r="B211" s="84" t="s">
        <v>298</v>
      </c>
      <c r="C211" s="12" t="s">
        <v>9</v>
      </c>
      <c r="D211" s="59"/>
      <c r="E211" s="75"/>
      <c r="F211" s="66"/>
    </row>
    <row r="212" spans="1:6" s="56" customFormat="1">
      <c r="A212" s="88"/>
      <c r="B212" s="114" t="s">
        <v>294</v>
      </c>
      <c r="C212" s="12"/>
      <c r="D212" s="59"/>
      <c r="E212" s="72"/>
      <c r="F212" s="58"/>
    </row>
    <row r="213" spans="1:6" s="56" customFormat="1">
      <c r="A213" s="88"/>
      <c r="B213" s="73"/>
      <c r="C213" s="71"/>
      <c r="D213" s="12"/>
      <c r="E213" s="72"/>
      <c r="F213" s="58"/>
    </row>
    <row r="214" spans="1:6">
      <c r="A214" s="12"/>
      <c r="B214" s="76" t="s">
        <v>290</v>
      </c>
      <c r="C214" s="12" t="s">
        <v>11</v>
      </c>
      <c r="D214" s="59">
        <v>1</v>
      </c>
      <c r="E214" s="75"/>
      <c r="F214" s="66"/>
    </row>
    <row r="215" spans="1:6">
      <c r="A215" s="12"/>
      <c r="B215" s="76" t="s">
        <v>291</v>
      </c>
      <c r="C215" s="12" t="s">
        <v>11</v>
      </c>
      <c r="D215" s="59">
        <v>1</v>
      </c>
      <c r="E215" s="75"/>
      <c r="F215" s="66"/>
    </row>
    <row r="216" spans="1:6">
      <c r="A216" s="12"/>
      <c r="B216" s="76" t="s">
        <v>325</v>
      </c>
      <c r="C216" s="12" t="s">
        <v>12</v>
      </c>
      <c r="D216" s="59">
        <v>2</v>
      </c>
      <c r="E216" s="75"/>
      <c r="F216" s="66"/>
    </row>
    <row r="217" spans="1:6" s="56" customFormat="1">
      <c r="A217" s="88"/>
      <c r="B217" s="73"/>
      <c r="C217" s="71"/>
      <c r="D217" s="12"/>
      <c r="E217" s="72"/>
      <c r="F217" s="58"/>
    </row>
    <row r="218" spans="1:6">
      <c r="A218" s="12"/>
      <c r="B218" s="98" t="s">
        <v>230</v>
      </c>
      <c r="C218" s="12"/>
      <c r="D218" s="59"/>
      <c r="E218" s="75"/>
      <c r="F218" s="66"/>
    </row>
    <row r="219" spans="1:6" ht="3.75" customHeight="1">
      <c r="A219" s="12"/>
      <c r="B219" s="97"/>
      <c r="C219" s="12"/>
      <c r="D219" s="59"/>
      <c r="E219" s="75"/>
      <c r="F219" s="66"/>
    </row>
    <row r="220" spans="1:6" s="7" customFormat="1">
      <c r="A220" s="85"/>
      <c r="B220" s="76" t="s">
        <v>287</v>
      </c>
      <c r="C220" s="12"/>
      <c r="D220" s="59"/>
      <c r="E220" s="75"/>
      <c r="F220" s="66"/>
    </row>
    <row r="221" spans="1:6">
      <c r="A221" s="11"/>
      <c r="B221" s="84" t="s">
        <v>299</v>
      </c>
      <c r="C221" s="12" t="s">
        <v>9</v>
      </c>
      <c r="D221" s="59"/>
      <c r="E221" s="75"/>
      <c r="F221" s="66"/>
    </row>
    <row r="222" spans="1:6" s="56" customFormat="1">
      <c r="A222" s="88"/>
      <c r="B222" s="114" t="s">
        <v>294</v>
      </c>
      <c r="C222" s="12"/>
      <c r="D222" s="59"/>
      <c r="E222" s="72"/>
      <c r="F222" s="58"/>
    </row>
    <row r="223" spans="1:6">
      <c r="A223" s="82"/>
      <c r="B223" s="84" t="s">
        <v>300</v>
      </c>
      <c r="C223" s="12" t="s">
        <v>9</v>
      </c>
      <c r="D223" s="59"/>
      <c r="E223" s="75"/>
      <c r="F223" s="66"/>
    </row>
    <row r="224" spans="1:6" s="56" customFormat="1">
      <c r="A224" s="88"/>
      <c r="B224" s="114" t="s">
        <v>294</v>
      </c>
      <c r="C224" s="12"/>
      <c r="D224" s="59"/>
      <c r="E224" s="72"/>
      <c r="F224" s="58"/>
    </row>
    <row r="225" spans="1:6" s="56" customFormat="1">
      <c r="A225" s="88"/>
      <c r="B225" s="73"/>
      <c r="C225" s="71"/>
      <c r="D225" s="12"/>
      <c r="E225" s="72"/>
      <c r="F225" s="58"/>
    </row>
    <row r="226" spans="1:6">
      <c r="A226" s="12"/>
      <c r="B226" s="76" t="s">
        <v>290</v>
      </c>
      <c r="C226" s="12" t="s">
        <v>11</v>
      </c>
      <c r="D226" s="59">
        <v>1</v>
      </c>
      <c r="E226" s="75"/>
      <c r="F226" s="66"/>
    </row>
    <row r="227" spans="1:6">
      <c r="A227" s="12"/>
      <c r="B227" s="76" t="s">
        <v>291</v>
      </c>
      <c r="C227" s="12" t="s">
        <v>11</v>
      </c>
      <c r="D227" s="59">
        <v>1</v>
      </c>
      <c r="E227" s="75"/>
      <c r="F227" s="66"/>
    </row>
    <row r="228" spans="1:6">
      <c r="A228" s="12"/>
      <c r="B228" s="76" t="s">
        <v>325</v>
      </c>
      <c r="C228" s="12" t="s">
        <v>12</v>
      </c>
      <c r="D228" s="59">
        <v>2</v>
      </c>
      <c r="E228" s="75"/>
      <c r="F228" s="66"/>
    </row>
    <row r="229" spans="1:6" s="56" customFormat="1">
      <c r="A229" s="88"/>
      <c r="B229" s="73"/>
      <c r="C229" s="71"/>
      <c r="D229" s="12"/>
      <c r="E229" s="72"/>
      <c r="F229" s="58"/>
    </row>
    <row r="230" spans="1:6" s="68" customFormat="1" ht="13.8">
      <c r="A230" s="77"/>
      <c r="B230" s="70" t="str">
        <f>"Sous-Total "&amp;B192</f>
        <v>Sous-Total Distribution secondaire Basse Tension</v>
      </c>
      <c r="C230" s="77"/>
      <c r="D230" s="78"/>
      <c r="E230" s="79"/>
      <c r="F230" s="67">
        <f>SUBTOTAL(9,F192:F229)</f>
        <v>0</v>
      </c>
    </row>
    <row r="231" spans="1:6" s="56" customFormat="1">
      <c r="A231" s="88"/>
      <c r="B231" s="73"/>
      <c r="C231" s="71"/>
      <c r="D231" s="12"/>
      <c r="E231" s="72"/>
      <c r="F231" s="58"/>
    </row>
    <row r="232" spans="1:6" s="68" customFormat="1" ht="13.8">
      <c r="A232" s="77" t="s">
        <v>317</v>
      </c>
      <c r="B232" s="96" t="s">
        <v>316</v>
      </c>
      <c r="C232" s="77"/>
      <c r="D232" s="78"/>
      <c r="E232" s="80"/>
      <c r="F232" s="69"/>
    </row>
    <row r="233" spans="1:6" ht="6.75" customHeight="1">
      <c r="A233" s="12"/>
      <c r="B233" s="97"/>
      <c r="C233" s="12"/>
      <c r="D233" s="81"/>
      <c r="E233" s="75"/>
      <c r="F233" s="66"/>
    </row>
    <row r="234" spans="1:6">
      <c r="A234" s="12"/>
      <c r="B234" s="98" t="s">
        <v>220</v>
      </c>
      <c r="C234" s="12"/>
      <c r="D234" s="59"/>
      <c r="E234" s="75"/>
      <c r="F234" s="66"/>
    </row>
    <row r="235" spans="1:6" ht="3.75" customHeight="1">
      <c r="A235" s="12"/>
      <c r="B235" s="97"/>
      <c r="C235" s="12"/>
      <c r="D235" s="59"/>
      <c r="E235" s="75"/>
      <c r="F235" s="66"/>
    </row>
    <row r="236" spans="1:6">
      <c r="A236" s="12"/>
      <c r="B236" s="76" t="s">
        <v>107</v>
      </c>
      <c r="C236" s="12" t="s">
        <v>12</v>
      </c>
      <c r="D236" s="59"/>
      <c r="E236" s="75"/>
      <c r="F236" s="66"/>
    </row>
    <row r="237" spans="1:6">
      <c r="A237" s="12"/>
      <c r="B237" s="76" t="s">
        <v>117</v>
      </c>
      <c r="C237" s="12" t="s">
        <v>12</v>
      </c>
      <c r="D237" s="59"/>
      <c r="E237" s="75"/>
      <c r="F237" s="66"/>
    </row>
    <row r="238" spans="1:6" s="56" customFormat="1">
      <c r="A238" s="88"/>
      <c r="B238" s="89" t="s">
        <v>118</v>
      </c>
      <c r="C238" s="71" t="s">
        <v>12</v>
      </c>
      <c r="D238" s="12"/>
      <c r="E238" s="72"/>
      <c r="F238" s="58"/>
    </row>
    <row r="239" spans="1:6" s="56" customFormat="1">
      <c r="A239" s="88"/>
      <c r="B239" s="89" t="s">
        <v>315</v>
      </c>
      <c r="C239" s="71" t="s">
        <v>12</v>
      </c>
      <c r="D239" s="12"/>
      <c r="E239" s="72"/>
      <c r="F239" s="58"/>
    </row>
    <row r="240" spans="1:6" s="56" customFormat="1">
      <c r="A240" s="88"/>
      <c r="B240" s="89" t="s">
        <v>109</v>
      </c>
      <c r="C240" s="71" t="s">
        <v>12</v>
      </c>
      <c r="D240" s="12"/>
      <c r="E240" s="72"/>
      <c r="F240" s="58"/>
    </row>
    <row r="241" spans="1:6" s="56" customFormat="1">
      <c r="A241" s="88"/>
      <c r="B241" s="89" t="s">
        <v>110</v>
      </c>
      <c r="C241" s="71" t="s">
        <v>12</v>
      </c>
      <c r="D241" s="12"/>
      <c r="E241" s="72"/>
      <c r="F241" s="58"/>
    </row>
    <row r="242" spans="1:6" s="56" customFormat="1">
      <c r="A242" s="88"/>
      <c r="B242" s="89" t="s">
        <v>112</v>
      </c>
      <c r="C242" s="71" t="s">
        <v>12</v>
      </c>
      <c r="D242" s="12"/>
      <c r="E242" s="72"/>
      <c r="F242" s="58"/>
    </row>
    <row r="243" spans="1:6" s="56" customFormat="1">
      <c r="A243" s="88"/>
      <c r="B243" s="89" t="s">
        <v>111</v>
      </c>
      <c r="C243" s="71" t="s">
        <v>10</v>
      </c>
      <c r="D243" s="12"/>
      <c r="E243" s="72"/>
      <c r="F243" s="58"/>
    </row>
    <row r="244" spans="1:6">
      <c r="A244" s="12"/>
      <c r="B244" s="76" t="s">
        <v>122</v>
      </c>
      <c r="C244" s="12" t="s">
        <v>10</v>
      </c>
      <c r="D244" s="59"/>
      <c r="E244" s="75"/>
      <c r="F244" s="66"/>
    </row>
    <row r="245" spans="1:6" s="56" customFormat="1">
      <c r="A245" s="88"/>
      <c r="B245" s="73"/>
      <c r="C245" s="71"/>
      <c r="D245" s="12"/>
      <c r="E245" s="72"/>
      <c r="F245" s="58"/>
    </row>
    <row r="246" spans="1:6">
      <c r="A246" s="12"/>
      <c r="B246" s="98" t="s">
        <v>225</v>
      </c>
      <c r="C246" s="12"/>
      <c r="D246" s="59"/>
      <c r="E246" s="75"/>
      <c r="F246" s="66"/>
    </row>
    <row r="247" spans="1:6" ht="3.75" customHeight="1">
      <c r="A247" s="12"/>
      <c r="B247" s="97"/>
      <c r="C247" s="12"/>
      <c r="D247" s="59"/>
      <c r="E247" s="75"/>
      <c r="F247" s="66"/>
    </row>
    <row r="248" spans="1:6">
      <c r="A248" s="12"/>
      <c r="B248" s="76" t="s">
        <v>107</v>
      </c>
      <c r="C248" s="12" t="s">
        <v>12</v>
      </c>
      <c r="D248" s="59"/>
      <c r="E248" s="75"/>
      <c r="F248" s="66"/>
    </row>
    <row r="249" spans="1:6">
      <c r="A249" s="12"/>
      <c r="B249" s="76" t="s">
        <v>117</v>
      </c>
      <c r="C249" s="12" t="s">
        <v>12</v>
      </c>
      <c r="D249" s="59"/>
      <c r="E249" s="75"/>
      <c r="F249" s="66"/>
    </row>
    <row r="250" spans="1:6" s="56" customFormat="1">
      <c r="A250" s="88"/>
      <c r="B250" s="89" t="s">
        <v>118</v>
      </c>
      <c r="C250" s="71" t="s">
        <v>12</v>
      </c>
      <c r="D250" s="12"/>
      <c r="E250" s="72"/>
      <c r="F250" s="58"/>
    </row>
    <row r="251" spans="1:6" s="56" customFormat="1">
      <c r="A251" s="88"/>
      <c r="B251" s="89" t="s">
        <v>315</v>
      </c>
      <c r="C251" s="71" t="s">
        <v>12</v>
      </c>
      <c r="D251" s="12"/>
      <c r="E251" s="72"/>
      <c r="F251" s="58"/>
    </row>
    <row r="252" spans="1:6" s="56" customFormat="1">
      <c r="A252" s="88"/>
      <c r="B252" s="89" t="s">
        <v>109</v>
      </c>
      <c r="C252" s="71" t="s">
        <v>12</v>
      </c>
      <c r="D252" s="12"/>
      <c r="E252" s="72"/>
      <c r="F252" s="58"/>
    </row>
    <row r="253" spans="1:6" s="56" customFormat="1">
      <c r="A253" s="88"/>
      <c r="B253" s="89" t="s">
        <v>110</v>
      </c>
      <c r="C253" s="71" t="s">
        <v>12</v>
      </c>
      <c r="D253" s="12"/>
      <c r="E253" s="72"/>
      <c r="F253" s="58"/>
    </row>
    <row r="254" spans="1:6" s="56" customFormat="1">
      <c r="A254" s="88"/>
      <c r="B254" s="89" t="s">
        <v>112</v>
      </c>
      <c r="C254" s="71" t="s">
        <v>12</v>
      </c>
      <c r="D254" s="12"/>
      <c r="E254" s="72"/>
      <c r="F254" s="58"/>
    </row>
    <row r="255" spans="1:6" s="56" customFormat="1">
      <c r="A255" s="88"/>
      <c r="B255" s="89" t="s">
        <v>111</v>
      </c>
      <c r="C255" s="71" t="s">
        <v>10</v>
      </c>
      <c r="D255" s="12"/>
      <c r="E255" s="72"/>
      <c r="F255" s="58"/>
    </row>
    <row r="256" spans="1:6">
      <c r="A256" s="12"/>
      <c r="B256" s="76" t="s">
        <v>122</v>
      </c>
      <c r="C256" s="12" t="s">
        <v>10</v>
      </c>
      <c r="D256" s="59"/>
      <c r="E256" s="75"/>
      <c r="F256" s="66"/>
    </row>
    <row r="257" spans="1:6" s="56" customFormat="1">
      <c r="A257" s="88"/>
      <c r="B257" s="73"/>
      <c r="C257" s="71"/>
      <c r="D257" s="12"/>
      <c r="E257" s="72"/>
      <c r="F257" s="58"/>
    </row>
    <row r="258" spans="1:6">
      <c r="A258" s="12"/>
      <c r="B258" s="98" t="s">
        <v>230</v>
      </c>
      <c r="C258" s="12"/>
      <c r="D258" s="59"/>
      <c r="E258" s="75"/>
      <c r="F258" s="66"/>
    </row>
    <row r="259" spans="1:6" ht="3.75" customHeight="1">
      <c r="A259" s="12"/>
      <c r="B259" s="97"/>
      <c r="C259" s="12"/>
      <c r="D259" s="59"/>
      <c r="E259" s="75"/>
      <c r="F259" s="66"/>
    </row>
    <row r="260" spans="1:6">
      <c r="A260" s="12"/>
      <c r="B260" s="76" t="s">
        <v>107</v>
      </c>
      <c r="C260" s="12" t="s">
        <v>12</v>
      </c>
      <c r="D260" s="59"/>
      <c r="E260" s="75"/>
      <c r="F260" s="66"/>
    </row>
    <row r="261" spans="1:6">
      <c r="A261" s="12"/>
      <c r="B261" s="76" t="s">
        <v>117</v>
      </c>
      <c r="C261" s="12" t="s">
        <v>12</v>
      </c>
      <c r="D261" s="59"/>
      <c r="E261" s="75"/>
      <c r="F261" s="66"/>
    </row>
    <row r="262" spans="1:6" s="56" customFormat="1">
      <c r="A262" s="88"/>
      <c r="B262" s="89" t="s">
        <v>118</v>
      </c>
      <c r="C262" s="71" t="s">
        <v>12</v>
      </c>
      <c r="D262" s="12"/>
      <c r="E262" s="72"/>
      <c r="F262" s="58"/>
    </row>
    <row r="263" spans="1:6" s="56" customFormat="1">
      <c r="A263" s="88"/>
      <c r="B263" s="89" t="s">
        <v>315</v>
      </c>
      <c r="C263" s="71" t="s">
        <v>12</v>
      </c>
      <c r="D263" s="12"/>
      <c r="E263" s="72"/>
      <c r="F263" s="58"/>
    </row>
    <row r="264" spans="1:6" s="56" customFormat="1">
      <c r="A264" s="88"/>
      <c r="B264" s="89" t="s">
        <v>109</v>
      </c>
      <c r="C264" s="71" t="s">
        <v>12</v>
      </c>
      <c r="D264" s="12"/>
      <c r="E264" s="72"/>
      <c r="F264" s="58"/>
    </row>
    <row r="265" spans="1:6" s="56" customFormat="1">
      <c r="A265" s="88"/>
      <c r="B265" s="89" t="s">
        <v>110</v>
      </c>
      <c r="C265" s="71" t="s">
        <v>12</v>
      </c>
      <c r="D265" s="12"/>
      <c r="E265" s="72"/>
      <c r="F265" s="58"/>
    </row>
    <row r="266" spans="1:6" s="56" customFormat="1">
      <c r="A266" s="88"/>
      <c r="B266" s="89" t="s">
        <v>112</v>
      </c>
      <c r="C266" s="71" t="s">
        <v>12</v>
      </c>
      <c r="D266" s="12"/>
      <c r="E266" s="72"/>
      <c r="F266" s="58"/>
    </row>
    <row r="267" spans="1:6" s="56" customFormat="1">
      <c r="A267" s="88"/>
      <c r="B267" s="89" t="s">
        <v>111</v>
      </c>
      <c r="C267" s="71" t="s">
        <v>10</v>
      </c>
      <c r="D267" s="12"/>
      <c r="E267" s="72"/>
      <c r="F267" s="58"/>
    </row>
    <row r="268" spans="1:6">
      <c r="A268" s="12"/>
      <c r="B268" s="76" t="s">
        <v>122</v>
      </c>
      <c r="C268" s="12" t="s">
        <v>10</v>
      </c>
      <c r="D268" s="59"/>
      <c r="E268" s="75"/>
      <c r="F268" s="66"/>
    </row>
    <row r="269" spans="1:6" s="56" customFormat="1">
      <c r="A269" s="88"/>
      <c r="B269" s="73"/>
      <c r="C269" s="71"/>
      <c r="D269" s="12"/>
      <c r="E269" s="72"/>
      <c r="F269" s="58"/>
    </row>
    <row r="270" spans="1:6" s="68" customFormat="1" ht="13.8">
      <c r="A270" s="77"/>
      <c r="B270" s="70" t="str">
        <f>"Sous-Total "&amp;B232</f>
        <v>Sous-Total Eclairage et petit appareillage</v>
      </c>
      <c r="C270" s="77"/>
      <c r="D270" s="78"/>
      <c r="E270" s="79"/>
      <c r="F270" s="67">
        <f>SUBTOTAL(9,F232:F269)</f>
        <v>0</v>
      </c>
    </row>
    <row r="271" spans="1:6" s="56" customFormat="1">
      <c r="A271" s="88"/>
      <c r="B271" s="73"/>
      <c r="C271" s="71"/>
      <c r="D271" s="12"/>
      <c r="E271" s="72"/>
      <c r="F271" s="58"/>
    </row>
    <row r="272" spans="1:6" s="68" customFormat="1" ht="13.8">
      <c r="A272" s="77" t="s">
        <v>16</v>
      </c>
      <c r="B272" s="96" t="s">
        <v>286</v>
      </c>
      <c r="C272" s="77"/>
      <c r="D272" s="78"/>
      <c r="E272" s="80"/>
      <c r="F272" s="69"/>
    </row>
    <row r="273" spans="1:6" ht="6.75" customHeight="1">
      <c r="A273" s="12"/>
      <c r="B273" s="97"/>
      <c r="C273" s="12"/>
      <c r="D273" s="81"/>
      <c r="E273" s="75"/>
      <c r="F273" s="66"/>
    </row>
    <row r="274" spans="1:6">
      <c r="A274" s="12"/>
      <c r="B274" s="98" t="s">
        <v>220</v>
      </c>
      <c r="C274" s="12"/>
      <c r="D274" s="59"/>
      <c r="E274" s="75"/>
      <c r="F274" s="66"/>
    </row>
    <row r="275" spans="1:6" ht="3.75" customHeight="1">
      <c r="A275" s="12"/>
      <c r="B275" s="97"/>
      <c r="C275" s="12"/>
      <c r="D275" s="59"/>
      <c r="E275" s="75"/>
      <c r="F275" s="66"/>
    </row>
    <row r="276" spans="1:6">
      <c r="A276" s="12"/>
      <c r="B276" s="76" t="s">
        <v>124</v>
      </c>
      <c r="C276" s="12"/>
      <c r="D276" s="59"/>
      <c r="E276" s="75"/>
      <c r="F276" s="66"/>
    </row>
    <row r="277" spans="1:6">
      <c r="A277" s="12"/>
      <c r="B277" s="84" t="s">
        <v>133</v>
      </c>
      <c r="C277" s="12" t="s">
        <v>125</v>
      </c>
      <c r="D277" s="59"/>
      <c r="E277" s="75"/>
      <c r="F277" s="66"/>
    </row>
    <row r="278" spans="1:6">
      <c r="A278" s="12"/>
      <c r="B278" s="84" t="s">
        <v>318</v>
      </c>
      <c r="C278" s="12" t="s">
        <v>125</v>
      </c>
      <c r="D278" s="59"/>
      <c r="E278" s="75"/>
      <c r="F278" s="66"/>
    </row>
    <row r="279" spans="1:6" ht="26.4">
      <c r="A279" s="12"/>
      <c r="B279" s="84" t="s">
        <v>319</v>
      </c>
      <c r="C279" s="12" t="s">
        <v>11</v>
      </c>
      <c r="D279" s="59"/>
      <c r="E279" s="75"/>
      <c r="F279" s="66"/>
    </row>
    <row r="280" spans="1:6">
      <c r="A280" s="12"/>
      <c r="B280" s="84"/>
      <c r="C280" s="12"/>
      <c r="D280" s="59"/>
      <c r="E280" s="75"/>
      <c r="F280" s="66"/>
    </row>
    <row r="281" spans="1:6">
      <c r="A281" s="12"/>
      <c r="B281" s="76" t="s">
        <v>136</v>
      </c>
      <c r="C281" s="12"/>
      <c r="D281" s="59"/>
      <c r="E281" s="75"/>
      <c r="F281" s="66"/>
    </row>
    <row r="282" spans="1:6">
      <c r="A282" s="12"/>
      <c r="B282" s="84" t="s">
        <v>142</v>
      </c>
      <c r="C282" s="12" t="s">
        <v>125</v>
      </c>
      <c r="D282" s="59"/>
      <c r="E282" s="75"/>
      <c r="F282" s="66"/>
    </row>
    <row r="283" spans="1:6" ht="12" customHeight="1">
      <c r="A283" s="12"/>
      <c r="B283" s="84" t="s">
        <v>144</v>
      </c>
      <c r="C283" s="12" t="s">
        <v>125</v>
      </c>
      <c r="D283" s="59"/>
      <c r="E283" s="75"/>
      <c r="F283" s="66"/>
    </row>
    <row r="284" spans="1:6">
      <c r="A284" s="12"/>
      <c r="B284" s="84" t="s">
        <v>145</v>
      </c>
      <c r="C284" s="12" t="s">
        <v>125</v>
      </c>
      <c r="D284" s="59"/>
      <c r="E284" s="75"/>
      <c r="F284" s="66"/>
    </row>
    <row r="285" spans="1:6" s="7" customFormat="1" ht="14.4">
      <c r="A285" s="87"/>
      <c r="B285" s="105"/>
      <c r="C285" s="12"/>
      <c r="D285" s="12"/>
      <c r="E285" s="86"/>
      <c r="F285" s="65"/>
    </row>
    <row r="286" spans="1:6" s="7" customFormat="1">
      <c r="A286" s="87"/>
      <c r="B286" s="76" t="s">
        <v>147</v>
      </c>
      <c r="C286" s="12"/>
      <c r="D286" s="12"/>
      <c r="E286" s="75"/>
      <c r="F286" s="66"/>
    </row>
    <row r="287" spans="1:6" s="7" customFormat="1" ht="14.4">
      <c r="A287" s="85"/>
      <c r="B287" s="84" t="s">
        <v>149</v>
      </c>
      <c r="C287" s="106" t="s">
        <v>125</v>
      </c>
      <c r="D287" s="12"/>
      <c r="E287" s="86"/>
      <c r="F287" s="66"/>
    </row>
    <row r="288" spans="1:6" ht="14.4">
      <c r="A288" s="12"/>
      <c r="B288" s="84" t="s">
        <v>152</v>
      </c>
      <c r="C288" s="106" t="s">
        <v>125</v>
      </c>
      <c r="D288" s="59"/>
      <c r="E288" s="75"/>
      <c r="F288" s="66"/>
    </row>
    <row r="289" spans="1:6" ht="14.4">
      <c r="A289" s="12"/>
      <c r="B289" s="84" t="s">
        <v>153</v>
      </c>
      <c r="C289" s="106" t="s">
        <v>125</v>
      </c>
      <c r="D289" s="59"/>
      <c r="E289" s="75"/>
      <c r="F289" s="66"/>
    </row>
    <row r="290" spans="1:6">
      <c r="A290" s="82"/>
      <c r="B290" s="74"/>
      <c r="C290" s="12"/>
      <c r="D290" s="59"/>
      <c r="E290" s="75"/>
      <c r="F290" s="66"/>
    </row>
    <row r="291" spans="1:6">
      <c r="A291" s="11"/>
      <c r="B291" s="76" t="s">
        <v>156</v>
      </c>
      <c r="C291" s="12"/>
      <c r="D291" s="59"/>
      <c r="E291" s="75"/>
      <c r="F291" s="66"/>
    </row>
    <row r="292" spans="1:6" s="7" customFormat="1">
      <c r="A292" s="85"/>
      <c r="B292" s="84" t="s">
        <v>159</v>
      </c>
      <c r="C292" s="12"/>
      <c r="D292" s="59"/>
      <c r="E292" s="75"/>
      <c r="F292" s="66"/>
    </row>
    <row r="293" spans="1:6">
      <c r="A293" s="85"/>
      <c r="B293" s="114" t="s">
        <v>157</v>
      </c>
      <c r="C293" s="12" t="s">
        <v>12</v>
      </c>
      <c r="D293" s="81"/>
      <c r="E293" s="83"/>
      <c r="F293" s="58"/>
    </row>
    <row r="294" spans="1:6" s="56" customFormat="1">
      <c r="A294" s="88"/>
      <c r="B294" s="114" t="s">
        <v>158</v>
      </c>
      <c r="C294" s="71" t="s">
        <v>12</v>
      </c>
      <c r="D294" s="12"/>
      <c r="E294" s="72"/>
      <c r="F294" s="58"/>
    </row>
    <row r="295" spans="1:6" s="56" customFormat="1">
      <c r="A295" s="88"/>
      <c r="B295" s="84" t="s">
        <v>160</v>
      </c>
      <c r="C295" s="71"/>
      <c r="D295" s="12"/>
      <c r="E295" s="72"/>
      <c r="F295" s="58"/>
    </row>
    <row r="296" spans="1:6" s="56" customFormat="1">
      <c r="A296" s="88"/>
      <c r="B296" s="114" t="s">
        <v>157</v>
      </c>
      <c r="C296" s="12" t="s">
        <v>12</v>
      </c>
      <c r="D296" s="12"/>
      <c r="E296" s="72"/>
      <c r="F296" s="58"/>
    </row>
    <row r="297" spans="1:6" s="56" customFormat="1">
      <c r="A297" s="88"/>
      <c r="B297" s="114" t="s">
        <v>158</v>
      </c>
      <c r="C297" s="71" t="s">
        <v>12</v>
      </c>
      <c r="D297" s="12"/>
      <c r="E297" s="72"/>
      <c r="F297" s="58"/>
    </row>
    <row r="298" spans="1:6" s="56" customFormat="1" ht="14.4">
      <c r="A298" s="88"/>
      <c r="B298" s="107"/>
      <c r="C298" s="71"/>
      <c r="D298" s="12"/>
      <c r="E298" s="72"/>
      <c r="F298" s="58"/>
    </row>
    <row r="299" spans="1:6" s="7" customFormat="1">
      <c r="A299" s="87"/>
      <c r="B299" s="76" t="s">
        <v>167</v>
      </c>
      <c r="C299" s="12"/>
      <c r="D299" s="12"/>
      <c r="E299" s="75"/>
      <c r="F299" s="66"/>
    </row>
    <row r="300" spans="1:6" s="7" customFormat="1">
      <c r="A300" s="85"/>
      <c r="B300" s="84" t="s">
        <v>162</v>
      </c>
      <c r="C300" s="12" t="s">
        <v>12</v>
      </c>
      <c r="D300" s="59"/>
      <c r="E300" s="75"/>
      <c r="F300" s="66"/>
    </row>
    <row r="301" spans="1:6" s="7" customFormat="1">
      <c r="A301" s="85"/>
      <c r="B301" s="84" t="s">
        <v>163</v>
      </c>
      <c r="C301" s="12" t="s">
        <v>12</v>
      </c>
      <c r="D301" s="59"/>
      <c r="E301" s="75"/>
      <c r="F301" s="66"/>
    </row>
    <row r="302" spans="1:6" s="7" customFormat="1">
      <c r="A302" s="85"/>
      <c r="B302" s="92" t="s">
        <v>267</v>
      </c>
      <c r="C302" s="12" t="s">
        <v>12</v>
      </c>
      <c r="D302" s="59"/>
      <c r="E302" s="75"/>
      <c r="F302" s="66"/>
    </row>
    <row r="303" spans="1:6" s="7" customFormat="1">
      <c r="A303" s="85"/>
      <c r="B303" s="84" t="s">
        <v>164</v>
      </c>
      <c r="C303" s="62" t="s">
        <v>11</v>
      </c>
      <c r="D303" s="59"/>
      <c r="E303" s="75"/>
      <c r="F303" s="66"/>
    </row>
    <row r="304" spans="1:6" s="7" customFormat="1">
      <c r="A304" s="85"/>
      <c r="B304" s="84" t="s">
        <v>165</v>
      </c>
      <c r="C304" s="62" t="s">
        <v>11</v>
      </c>
      <c r="D304" s="59"/>
      <c r="E304" s="75"/>
      <c r="F304" s="66"/>
    </row>
    <row r="305" spans="1:6">
      <c r="A305" s="1"/>
      <c r="B305" s="84" t="s">
        <v>50</v>
      </c>
      <c r="C305" s="62" t="s">
        <v>11</v>
      </c>
      <c r="D305" s="62">
        <v>1</v>
      </c>
      <c r="E305" s="65"/>
      <c r="F305" s="66"/>
    </row>
    <row r="306" spans="1:6">
      <c r="A306" s="1"/>
      <c r="B306" s="84" t="s">
        <v>169</v>
      </c>
      <c r="C306" s="62" t="s">
        <v>11</v>
      </c>
      <c r="D306" s="62">
        <v>1</v>
      </c>
      <c r="E306" s="65"/>
      <c r="F306" s="66"/>
    </row>
    <row r="307" spans="1:6" s="7" customFormat="1">
      <c r="A307" s="85"/>
      <c r="B307" s="74"/>
      <c r="C307" s="12"/>
      <c r="D307" s="59"/>
      <c r="E307" s="75"/>
      <c r="F307" s="66"/>
    </row>
    <row r="308" spans="1:6" s="7" customFormat="1">
      <c r="A308" s="87"/>
      <c r="B308" s="76" t="s">
        <v>166</v>
      </c>
      <c r="C308" s="12"/>
      <c r="D308" s="12"/>
      <c r="E308" s="75"/>
      <c r="F308" s="66"/>
    </row>
    <row r="309" spans="1:6" s="7" customFormat="1">
      <c r="A309" s="85"/>
      <c r="B309" s="74" t="s">
        <v>320</v>
      </c>
      <c r="C309" s="108" t="s">
        <v>11</v>
      </c>
      <c r="D309" s="59"/>
      <c r="E309" s="75"/>
      <c r="F309" s="66"/>
    </row>
    <row r="310" spans="1:6" s="56" customFormat="1">
      <c r="A310" s="88"/>
      <c r="B310" s="74" t="s">
        <v>168</v>
      </c>
      <c r="C310" s="109" t="s">
        <v>12</v>
      </c>
      <c r="D310" s="12"/>
      <c r="E310" s="72"/>
      <c r="F310" s="58"/>
    </row>
    <row r="311" spans="1:6" s="56" customFormat="1">
      <c r="A311" s="88"/>
      <c r="B311" s="74" t="s">
        <v>324</v>
      </c>
      <c r="C311" s="109" t="s">
        <v>12</v>
      </c>
      <c r="D311" s="12"/>
      <c r="E311" s="72"/>
      <c r="F311" s="58"/>
    </row>
    <row r="312" spans="1:6" s="56" customFormat="1" ht="14.4">
      <c r="A312" s="88"/>
      <c r="B312" s="107"/>
      <c r="C312" s="110"/>
      <c r="D312" s="12"/>
      <c r="E312" s="72"/>
      <c r="F312" s="58"/>
    </row>
    <row r="313" spans="1:6">
      <c r="A313" s="12"/>
      <c r="B313" s="98" t="s">
        <v>225</v>
      </c>
      <c r="C313" s="12"/>
      <c r="D313" s="59"/>
      <c r="E313" s="75"/>
      <c r="F313" s="66"/>
    </row>
    <row r="314" spans="1:6" ht="3.75" customHeight="1">
      <c r="A314" s="12"/>
      <c r="B314" s="97"/>
      <c r="C314" s="12"/>
      <c r="D314" s="59"/>
      <c r="E314" s="75"/>
      <c r="F314" s="66"/>
    </row>
    <row r="315" spans="1:6">
      <c r="A315" s="12"/>
      <c r="B315" s="76" t="s">
        <v>124</v>
      </c>
      <c r="C315" s="12"/>
      <c r="D315" s="59"/>
      <c r="E315" s="75"/>
      <c r="F315" s="66"/>
    </row>
    <row r="316" spans="1:6">
      <c r="A316" s="12"/>
      <c r="B316" s="84" t="s">
        <v>133</v>
      </c>
      <c r="C316" s="12" t="s">
        <v>125</v>
      </c>
      <c r="D316" s="59"/>
      <c r="E316" s="75"/>
      <c r="F316" s="66"/>
    </row>
    <row r="317" spans="1:6">
      <c r="A317" s="12"/>
      <c r="B317" s="84" t="s">
        <v>318</v>
      </c>
      <c r="C317" s="12" t="s">
        <v>125</v>
      </c>
      <c r="D317" s="59"/>
      <c r="E317" s="75"/>
      <c r="F317" s="66"/>
    </row>
    <row r="318" spans="1:6" ht="26.4">
      <c r="A318" s="12"/>
      <c r="B318" s="84" t="s">
        <v>319</v>
      </c>
      <c r="C318" s="12" t="s">
        <v>11</v>
      </c>
      <c r="D318" s="59"/>
      <c r="E318" s="75"/>
      <c r="F318" s="66"/>
    </row>
    <row r="319" spans="1:6">
      <c r="A319" s="12"/>
      <c r="B319" s="84"/>
      <c r="C319" s="12"/>
      <c r="D319" s="59"/>
      <c r="E319" s="75"/>
      <c r="F319" s="66"/>
    </row>
    <row r="320" spans="1:6">
      <c r="A320" s="12"/>
      <c r="B320" s="76" t="s">
        <v>136</v>
      </c>
      <c r="C320" s="12"/>
      <c r="D320" s="59"/>
      <c r="E320" s="75"/>
      <c r="F320" s="66"/>
    </row>
    <row r="321" spans="1:6">
      <c r="A321" s="12"/>
      <c r="B321" s="84" t="s">
        <v>142</v>
      </c>
      <c r="C321" s="12" t="s">
        <v>125</v>
      </c>
      <c r="D321" s="59"/>
      <c r="E321" s="75"/>
      <c r="F321" s="66"/>
    </row>
    <row r="322" spans="1:6" ht="12" customHeight="1">
      <c r="A322" s="12"/>
      <c r="B322" s="84" t="s">
        <v>144</v>
      </c>
      <c r="C322" s="12" t="s">
        <v>125</v>
      </c>
      <c r="D322" s="59"/>
      <c r="E322" s="75"/>
      <c r="F322" s="66"/>
    </row>
    <row r="323" spans="1:6">
      <c r="A323" s="12"/>
      <c r="B323" s="84" t="s">
        <v>145</v>
      </c>
      <c r="C323" s="12" t="s">
        <v>125</v>
      </c>
      <c r="D323" s="59"/>
      <c r="E323" s="75"/>
      <c r="F323" s="66"/>
    </row>
    <row r="324" spans="1:6" s="7" customFormat="1" ht="14.4">
      <c r="A324" s="87"/>
      <c r="B324" s="105"/>
      <c r="C324" s="12"/>
      <c r="D324" s="12"/>
      <c r="E324" s="86"/>
      <c r="F324" s="65"/>
    </row>
    <row r="325" spans="1:6" s="7" customFormat="1">
      <c r="A325" s="87"/>
      <c r="B325" s="76" t="s">
        <v>147</v>
      </c>
      <c r="C325" s="12"/>
      <c r="D325" s="12"/>
      <c r="E325" s="75"/>
      <c r="F325" s="66"/>
    </row>
    <row r="326" spans="1:6" s="7" customFormat="1" ht="14.4">
      <c r="A326" s="85"/>
      <c r="B326" s="84" t="s">
        <v>149</v>
      </c>
      <c r="C326" s="106" t="s">
        <v>125</v>
      </c>
      <c r="D326" s="12"/>
      <c r="E326" s="86"/>
      <c r="F326" s="66"/>
    </row>
    <row r="327" spans="1:6" ht="14.4">
      <c r="A327" s="12"/>
      <c r="B327" s="84" t="s">
        <v>152</v>
      </c>
      <c r="C327" s="106" t="s">
        <v>125</v>
      </c>
      <c r="D327" s="59"/>
      <c r="E327" s="75"/>
      <c r="F327" s="66"/>
    </row>
    <row r="328" spans="1:6" ht="14.4">
      <c r="A328" s="12"/>
      <c r="B328" s="84" t="s">
        <v>153</v>
      </c>
      <c r="C328" s="106" t="s">
        <v>125</v>
      </c>
      <c r="D328" s="59"/>
      <c r="E328" s="75"/>
      <c r="F328" s="66"/>
    </row>
    <row r="329" spans="1:6">
      <c r="A329" s="82"/>
      <c r="B329" s="74"/>
      <c r="C329" s="12"/>
      <c r="D329" s="59"/>
      <c r="E329" s="75"/>
      <c r="F329" s="66"/>
    </row>
    <row r="330" spans="1:6">
      <c r="A330" s="11"/>
      <c r="B330" s="76" t="s">
        <v>156</v>
      </c>
      <c r="C330" s="12"/>
      <c r="D330" s="59"/>
      <c r="E330" s="75"/>
      <c r="F330" s="66"/>
    </row>
    <row r="331" spans="1:6" s="7" customFormat="1">
      <c r="A331" s="85"/>
      <c r="B331" s="84" t="s">
        <v>159</v>
      </c>
      <c r="C331" s="12"/>
      <c r="D331" s="59"/>
      <c r="E331" s="75"/>
      <c r="F331" s="66"/>
    </row>
    <row r="332" spans="1:6">
      <c r="A332" s="85"/>
      <c r="B332" s="114" t="s">
        <v>157</v>
      </c>
      <c r="C332" s="12" t="s">
        <v>12</v>
      </c>
      <c r="D332" s="81"/>
      <c r="E332" s="83"/>
      <c r="F332" s="58"/>
    </row>
    <row r="333" spans="1:6" s="56" customFormat="1">
      <c r="A333" s="88"/>
      <c r="B333" s="114" t="s">
        <v>158</v>
      </c>
      <c r="C333" s="71" t="s">
        <v>12</v>
      </c>
      <c r="D333" s="12"/>
      <c r="E333" s="72"/>
      <c r="F333" s="58"/>
    </row>
    <row r="334" spans="1:6" s="56" customFormat="1">
      <c r="A334" s="88"/>
      <c r="B334" s="84" t="s">
        <v>160</v>
      </c>
      <c r="C334" s="71"/>
      <c r="D334" s="12"/>
      <c r="E334" s="72"/>
      <c r="F334" s="58"/>
    </row>
    <row r="335" spans="1:6" s="56" customFormat="1">
      <c r="A335" s="88"/>
      <c r="B335" s="114" t="s">
        <v>157</v>
      </c>
      <c r="C335" s="12" t="s">
        <v>12</v>
      </c>
      <c r="D335" s="12"/>
      <c r="E335" s="72"/>
      <c r="F335" s="58"/>
    </row>
    <row r="336" spans="1:6" s="56" customFormat="1">
      <c r="A336" s="88"/>
      <c r="B336" s="114" t="s">
        <v>158</v>
      </c>
      <c r="C336" s="71" t="s">
        <v>12</v>
      </c>
      <c r="D336" s="12"/>
      <c r="E336" s="72"/>
      <c r="F336" s="58"/>
    </row>
    <row r="337" spans="1:6" s="56" customFormat="1" ht="14.4">
      <c r="A337" s="88"/>
      <c r="B337" s="107"/>
      <c r="C337" s="71"/>
      <c r="D337" s="12"/>
      <c r="E337" s="72"/>
      <c r="F337" s="58"/>
    </row>
    <row r="338" spans="1:6" s="7" customFormat="1">
      <c r="A338" s="87"/>
      <c r="B338" s="76" t="s">
        <v>167</v>
      </c>
      <c r="C338" s="12"/>
      <c r="D338" s="12"/>
      <c r="E338" s="75"/>
      <c r="F338" s="66"/>
    </row>
    <row r="339" spans="1:6" s="7" customFormat="1">
      <c r="A339" s="85"/>
      <c r="B339" s="84" t="s">
        <v>162</v>
      </c>
      <c r="C339" s="12" t="s">
        <v>12</v>
      </c>
      <c r="D339" s="59"/>
      <c r="E339" s="75"/>
      <c r="F339" s="66"/>
    </row>
    <row r="340" spans="1:6" s="7" customFormat="1">
      <c r="A340" s="85"/>
      <c r="B340" s="84" t="s">
        <v>163</v>
      </c>
      <c r="C340" s="12" t="s">
        <v>12</v>
      </c>
      <c r="D340" s="59"/>
      <c r="E340" s="75"/>
      <c r="F340" s="66"/>
    </row>
    <row r="341" spans="1:6" s="7" customFormat="1">
      <c r="A341" s="85"/>
      <c r="B341" s="92" t="s">
        <v>267</v>
      </c>
      <c r="C341" s="12" t="s">
        <v>12</v>
      </c>
      <c r="D341" s="59"/>
      <c r="E341" s="75"/>
      <c r="F341" s="66"/>
    </row>
    <row r="342" spans="1:6" s="7" customFormat="1">
      <c r="A342" s="85"/>
      <c r="B342" s="84" t="s">
        <v>164</v>
      </c>
      <c r="C342" s="62" t="s">
        <v>11</v>
      </c>
      <c r="D342" s="59"/>
      <c r="E342" s="75"/>
      <c r="F342" s="66"/>
    </row>
    <row r="343" spans="1:6" s="7" customFormat="1">
      <c r="A343" s="85"/>
      <c r="B343" s="84" t="s">
        <v>165</v>
      </c>
      <c r="C343" s="62" t="s">
        <v>11</v>
      </c>
      <c r="D343" s="59"/>
      <c r="E343" s="75"/>
      <c r="F343" s="66"/>
    </row>
    <row r="344" spans="1:6">
      <c r="A344" s="1"/>
      <c r="B344" s="84" t="s">
        <v>50</v>
      </c>
      <c r="C344" s="62" t="s">
        <v>11</v>
      </c>
      <c r="D344" s="62">
        <v>1</v>
      </c>
      <c r="E344" s="65"/>
      <c r="F344" s="66"/>
    </row>
    <row r="345" spans="1:6">
      <c r="A345" s="1"/>
      <c r="B345" s="84" t="s">
        <v>169</v>
      </c>
      <c r="C345" s="62" t="s">
        <v>11</v>
      </c>
      <c r="D345" s="62">
        <v>1</v>
      </c>
      <c r="E345" s="65"/>
      <c r="F345" s="66"/>
    </row>
    <row r="346" spans="1:6" s="7" customFormat="1">
      <c r="A346" s="85"/>
      <c r="B346" s="74"/>
      <c r="C346" s="12"/>
      <c r="D346" s="59"/>
      <c r="E346" s="75"/>
      <c r="F346" s="66"/>
    </row>
    <row r="347" spans="1:6" s="7" customFormat="1">
      <c r="A347" s="87"/>
      <c r="B347" s="76" t="s">
        <v>166</v>
      </c>
      <c r="C347" s="12"/>
      <c r="D347" s="12"/>
      <c r="E347" s="75"/>
      <c r="F347" s="66"/>
    </row>
    <row r="348" spans="1:6" s="7" customFormat="1">
      <c r="A348" s="85"/>
      <c r="B348" s="74" t="s">
        <v>320</v>
      </c>
      <c r="C348" s="108" t="s">
        <v>11</v>
      </c>
      <c r="D348" s="59"/>
      <c r="E348" s="75"/>
      <c r="F348" s="66"/>
    </row>
    <row r="349" spans="1:6" s="56" customFormat="1">
      <c r="A349" s="88"/>
      <c r="B349" s="74" t="s">
        <v>168</v>
      </c>
      <c r="C349" s="109" t="s">
        <v>12</v>
      </c>
      <c r="D349" s="12"/>
      <c r="E349" s="72"/>
      <c r="F349" s="58"/>
    </row>
    <row r="350" spans="1:6" s="56" customFormat="1">
      <c r="A350" s="88"/>
      <c r="B350" s="74" t="s">
        <v>324</v>
      </c>
      <c r="C350" s="109" t="s">
        <v>12</v>
      </c>
      <c r="D350" s="12"/>
      <c r="E350" s="72"/>
      <c r="F350" s="58"/>
    </row>
    <row r="351" spans="1:6" s="56" customFormat="1" ht="14.4">
      <c r="A351" s="88"/>
      <c r="B351" s="107"/>
      <c r="C351" s="110"/>
      <c r="D351" s="12"/>
      <c r="E351" s="72"/>
      <c r="F351" s="58"/>
    </row>
    <row r="352" spans="1:6">
      <c r="A352" s="12"/>
      <c r="B352" s="98" t="s">
        <v>230</v>
      </c>
      <c r="C352" s="12"/>
      <c r="D352" s="59"/>
      <c r="E352" s="75"/>
      <c r="F352" s="66"/>
    </row>
    <row r="353" spans="1:6" ht="3.75" customHeight="1">
      <c r="A353" s="12"/>
      <c r="B353" s="97"/>
      <c r="C353" s="12"/>
      <c r="D353" s="59"/>
      <c r="E353" s="75"/>
      <c r="F353" s="66"/>
    </row>
    <row r="354" spans="1:6">
      <c r="A354" s="12"/>
      <c r="B354" s="76" t="s">
        <v>124</v>
      </c>
      <c r="C354" s="12"/>
      <c r="D354" s="59"/>
      <c r="E354" s="75"/>
      <c r="F354" s="66"/>
    </row>
    <row r="355" spans="1:6">
      <c r="A355" s="12"/>
      <c r="B355" s="84" t="s">
        <v>133</v>
      </c>
      <c r="C355" s="12" t="s">
        <v>125</v>
      </c>
      <c r="D355" s="59"/>
      <c r="E355" s="75"/>
      <c r="F355" s="66"/>
    </row>
    <row r="356" spans="1:6">
      <c r="A356" s="12"/>
      <c r="B356" s="84" t="s">
        <v>318</v>
      </c>
      <c r="C356" s="12" t="s">
        <v>125</v>
      </c>
      <c r="D356" s="59"/>
      <c r="E356" s="75"/>
      <c r="F356" s="66"/>
    </row>
    <row r="357" spans="1:6" ht="26.4">
      <c r="A357" s="12"/>
      <c r="B357" s="84" t="s">
        <v>319</v>
      </c>
      <c r="C357" s="12" t="s">
        <v>11</v>
      </c>
      <c r="D357" s="59"/>
      <c r="E357" s="75"/>
      <c r="F357" s="66"/>
    </row>
    <row r="358" spans="1:6">
      <c r="A358" s="12"/>
      <c r="B358" s="84"/>
      <c r="C358" s="12"/>
      <c r="D358" s="59"/>
      <c r="E358" s="75"/>
      <c r="F358" s="66"/>
    </row>
    <row r="359" spans="1:6">
      <c r="A359" s="12"/>
      <c r="B359" s="76" t="s">
        <v>136</v>
      </c>
      <c r="C359" s="12"/>
      <c r="D359" s="59"/>
      <c r="E359" s="75"/>
      <c r="F359" s="66"/>
    </row>
    <row r="360" spans="1:6">
      <c r="A360" s="12"/>
      <c r="B360" s="84" t="s">
        <v>142</v>
      </c>
      <c r="C360" s="12" t="s">
        <v>125</v>
      </c>
      <c r="D360" s="59"/>
      <c r="E360" s="75"/>
      <c r="F360" s="66"/>
    </row>
    <row r="361" spans="1:6" ht="12" customHeight="1">
      <c r="A361" s="12"/>
      <c r="B361" s="84" t="s">
        <v>144</v>
      </c>
      <c r="C361" s="12" t="s">
        <v>125</v>
      </c>
      <c r="D361" s="59"/>
      <c r="E361" s="75"/>
      <c r="F361" s="66"/>
    </row>
    <row r="362" spans="1:6">
      <c r="A362" s="12"/>
      <c r="B362" s="84" t="s">
        <v>145</v>
      </c>
      <c r="C362" s="12" t="s">
        <v>125</v>
      </c>
      <c r="D362" s="59"/>
      <c r="E362" s="75"/>
      <c r="F362" s="66"/>
    </row>
    <row r="363" spans="1:6" s="7" customFormat="1" ht="14.4">
      <c r="A363" s="87"/>
      <c r="B363" s="105"/>
      <c r="C363" s="12"/>
      <c r="D363" s="12"/>
      <c r="E363" s="86"/>
      <c r="F363" s="65"/>
    </row>
    <row r="364" spans="1:6" s="7" customFormat="1">
      <c r="A364" s="87"/>
      <c r="B364" s="76" t="s">
        <v>147</v>
      </c>
      <c r="C364" s="12"/>
      <c r="D364" s="12"/>
      <c r="E364" s="75"/>
      <c r="F364" s="66"/>
    </row>
    <row r="365" spans="1:6" s="7" customFormat="1" ht="14.4">
      <c r="A365" s="85"/>
      <c r="B365" s="84" t="s">
        <v>149</v>
      </c>
      <c r="C365" s="106" t="s">
        <v>125</v>
      </c>
      <c r="D365" s="12"/>
      <c r="E365" s="86"/>
      <c r="F365" s="66"/>
    </row>
    <row r="366" spans="1:6" ht="14.4">
      <c r="A366" s="12"/>
      <c r="B366" s="84" t="s">
        <v>152</v>
      </c>
      <c r="C366" s="106" t="s">
        <v>125</v>
      </c>
      <c r="D366" s="59"/>
      <c r="E366" s="75"/>
      <c r="F366" s="66"/>
    </row>
    <row r="367" spans="1:6" ht="14.4">
      <c r="A367" s="12"/>
      <c r="B367" s="84" t="s">
        <v>153</v>
      </c>
      <c r="C367" s="106" t="s">
        <v>125</v>
      </c>
      <c r="D367" s="59"/>
      <c r="E367" s="75"/>
      <c r="F367" s="66"/>
    </row>
    <row r="368" spans="1:6">
      <c r="A368" s="82"/>
      <c r="B368" s="74"/>
      <c r="C368" s="12"/>
      <c r="D368" s="59"/>
      <c r="E368" s="75"/>
      <c r="F368" s="66"/>
    </row>
    <row r="369" spans="1:6">
      <c r="A369" s="11"/>
      <c r="B369" s="76" t="s">
        <v>156</v>
      </c>
      <c r="C369" s="12"/>
      <c r="D369" s="59"/>
      <c r="E369" s="75"/>
      <c r="F369" s="66"/>
    </row>
    <row r="370" spans="1:6" s="7" customFormat="1">
      <c r="A370" s="85"/>
      <c r="B370" s="84" t="s">
        <v>159</v>
      </c>
      <c r="C370" s="12"/>
      <c r="D370" s="59"/>
      <c r="E370" s="75"/>
      <c r="F370" s="66"/>
    </row>
    <row r="371" spans="1:6">
      <c r="A371" s="85"/>
      <c r="B371" s="114" t="s">
        <v>157</v>
      </c>
      <c r="C371" s="12" t="s">
        <v>12</v>
      </c>
      <c r="D371" s="81"/>
      <c r="E371" s="83"/>
      <c r="F371" s="58"/>
    </row>
    <row r="372" spans="1:6" s="56" customFormat="1">
      <c r="A372" s="88"/>
      <c r="B372" s="114" t="s">
        <v>158</v>
      </c>
      <c r="C372" s="71" t="s">
        <v>12</v>
      </c>
      <c r="D372" s="12"/>
      <c r="E372" s="72"/>
      <c r="F372" s="58"/>
    </row>
    <row r="373" spans="1:6" s="56" customFormat="1">
      <c r="A373" s="88"/>
      <c r="B373" s="84" t="s">
        <v>160</v>
      </c>
      <c r="C373" s="71"/>
      <c r="D373" s="12"/>
      <c r="E373" s="72"/>
      <c r="F373" s="58"/>
    </row>
    <row r="374" spans="1:6" s="56" customFormat="1">
      <c r="A374" s="88"/>
      <c r="B374" s="114" t="s">
        <v>157</v>
      </c>
      <c r="C374" s="12" t="s">
        <v>12</v>
      </c>
      <c r="D374" s="12"/>
      <c r="E374" s="72"/>
      <c r="F374" s="58"/>
    </row>
    <row r="375" spans="1:6" s="56" customFormat="1">
      <c r="A375" s="88"/>
      <c r="B375" s="114" t="s">
        <v>158</v>
      </c>
      <c r="C375" s="71" t="s">
        <v>12</v>
      </c>
      <c r="D375" s="12"/>
      <c r="E375" s="72"/>
      <c r="F375" s="58"/>
    </row>
    <row r="376" spans="1:6" s="56" customFormat="1" ht="14.4">
      <c r="A376" s="88"/>
      <c r="B376" s="107"/>
      <c r="C376" s="71"/>
      <c r="D376" s="12"/>
      <c r="E376" s="72"/>
      <c r="F376" s="58"/>
    </row>
    <row r="377" spans="1:6" s="7" customFormat="1">
      <c r="A377" s="87"/>
      <c r="B377" s="76" t="s">
        <v>167</v>
      </c>
      <c r="C377" s="12"/>
      <c r="D377" s="12"/>
      <c r="E377" s="75"/>
      <c r="F377" s="66"/>
    </row>
    <row r="378" spans="1:6" s="7" customFormat="1">
      <c r="A378" s="85"/>
      <c r="B378" s="84" t="s">
        <v>162</v>
      </c>
      <c r="C378" s="12" t="s">
        <v>12</v>
      </c>
      <c r="D378" s="59"/>
      <c r="E378" s="75"/>
      <c r="F378" s="66"/>
    </row>
    <row r="379" spans="1:6" s="7" customFormat="1">
      <c r="A379" s="85"/>
      <c r="B379" s="84" t="s">
        <v>163</v>
      </c>
      <c r="C379" s="12" t="s">
        <v>12</v>
      </c>
      <c r="D379" s="59"/>
      <c r="E379" s="75"/>
      <c r="F379" s="66"/>
    </row>
    <row r="380" spans="1:6" s="7" customFormat="1">
      <c r="A380" s="85"/>
      <c r="B380" s="92" t="s">
        <v>267</v>
      </c>
      <c r="C380" s="12" t="s">
        <v>12</v>
      </c>
      <c r="D380" s="59"/>
      <c r="E380" s="75"/>
      <c r="F380" s="66"/>
    </row>
    <row r="381" spans="1:6" s="7" customFormat="1">
      <c r="A381" s="85"/>
      <c r="B381" s="84" t="s">
        <v>164</v>
      </c>
      <c r="C381" s="62" t="s">
        <v>11</v>
      </c>
      <c r="D381" s="59"/>
      <c r="E381" s="75"/>
      <c r="F381" s="66"/>
    </row>
    <row r="382" spans="1:6" s="7" customFormat="1">
      <c r="A382" s="85"/>
      <c r="B382" s="84" t="s">
        <v>165</v>
      </c>
      <c r="C382" s="62" t="s">
        <v>11</v>
      </c>
      <c r="D382" s="59"/>
      <c r="E382" s="75"/>
      <c r="F382" s="66"/>
    </row>
    <row r="383" spans="1:6">
      <c r="A383" s="1"/>
      <c r="B383" s="84" t="s">
        <v>50</v>
      </c>
      <c r="C383" s="62" t="s">
        <v>11</v>
      </c>
      <c r="D383" s="62">
        <v>1</v>
      </c>
      <c r="E383" s="65"/>
      <c r="F383" s="66"/>
    </row>
    <row r="384" spans="1:6">
      <c r="A384" s="1"/>
      <c r="B384" s="84" t="s">
        <v>169</v>
      </c>
      <c r="C384" s="62" t="s">
        <v>11</v>
      </c>
      <c r="D384" s="62">
        <v>1</v>
      </c>
      <c r="E384" s="65"/>
      <c r="F384" s="66"/>
    </row>
    <row r="385" spans="1:7" s="7" customFormat="1">
      <c r="A385" s="85"/>
      <c r="B385" s="74"/>
      <c r="C385" s="12"/>
      <c r="D385" s="59"/>
      <c r="E385" s="75"/>
      <c r="F385" s="66"/>
    </row>
    <row r="386" spans="1:7" s="7" customFormat="1">
      <c r="A386" s="87"/>
      <c r="B386" s="76" t="s">
        <v>166</v>
      </c>
      <c r="C386" s="12"/>
      <c r="D386" s="12"/>
      <c r="E386" s="75"/>
      <c r="F386" s="66"/>
    </row>
    <row r="387" spans="1:7" s="7" customFormat="1">
      <c r="A387" s="85"/>
      <c r="B387" s="74" t="s">
        <v>320</v>
      </c>
      <c r="C387" s="108" t="s">
        <v>11</v>
      </c>
      <c r="D387" s="59"/>
      <c r="E387" s="75"/>
      <c r="F387" s="66"/>
    </row>
    <row r="388" spans="1:7" s="56" customFormat="1">
      <c r="A388" s="88"/>
      <c r="B388" s="74" t="s">
        <v>168</v>
      </c>
      <c r="C388" s="109" t="s">
        <v>12</v>
      </c>
      <c r="D388" s="12"/>
      <c r="E388" s="72"/>
      <c r="F388" s="58"/>
    </row>
    <row r="389" spans="1:7" s="56" customFormat="1">
      <c r="A389" s="88"/>
      <c r="B389" s="74" t="s">
        <v>324</v>
      </c>
      <c r="C389" s="109" t="s">
        <v>12</v>
      </c>
      <c r="D389" s="12"/>
      <c r="E389" s="72"/>
      <c r="F389" s="58"/>
    </row>
    <row r="390" spans="1:7" s="56" customFormat="1" ht="14.4">
      <c r="A390" s="88"/>
      <c r="B390" s="107"/>
      <c r="C390" s="110"/>
      <c r="D390" s="12"/>
      <c r="E390" s="72"/>
      <c r="F390" s="58"/>
    </row>
    <row r="391" spans="1:7" s="68" customFormat="1" ht="13.8">
      <c r="A391" s="77"/>
      <c r="B391" s="70" t="str">
        <f>"Sous-Total "&amp;B272</f>
        <v>Sous-Total Travaux de second œuvre et autres CET</v>
      </c>
      <c r="C391" s="77"/>
      <c r="D391" s="78"/>
      <c r="E391" s="79"/>
      <c r="F391" s="67">
        <f>SUBTOTAL(9,F272:F390)</f>
        <v>0</v>
      </c>
    </row>
    <row r="392" spans="1:7" ht="13.8" thickBot="1">
      <c r="A392" s="1"/>
      <c r="B392" s="17"/>
      <c r="C392" s="1"/>
      <c r="D392" s="12"/>
      <c r="E392" s="13"/>
      <c r="F392" s="51"/>
    </row>
    <row r="393" spans="1:7" ht="13.8" thickTop="1">
      <c r="A393" s="42"/>
      <c r="B393" s="43" t="str">
        <f>"TOTAL "&amp;A2&amp;B2</f>
        <v>TOTAL POSTE TURGOT - ROHAN - CARROUSEL</v>
      </c>
      <c r="C393" s="23"/>
      <c r="D393" s="24"/>
      <c r="E393" s="44"/>
      <c r="F393" s="57">
        <f>SUBTOTAL(9,F7:F391)</f>
        <v>0</v>
      </c>
    </row>
    <row r="394" spans="1:7" ht="13.8" thickBot="1">
      <c r="A394" s="45"/>
      <c r="B394" s="46"/>
      <c r="C394" s="47"/>
      <c r="D394" s="48"/>
      <c r="E394" s="49"/>
      <c r="F394" s="50"/>
    </row>
    <row r="395" spans="1:7" ht="13.8" thickTop="1">
      <c r="G395" s="3"/>
    </row>
    <row r="396" spans="1:7">
      <c r="G396" s="3"/>
    </row>
    <row r="397" spans="1:7">
      <c r="G397" s="3"/>
    </row>
    <row r="398" spans="1:7">
      <c r="G398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296"/>
  <sheetViews>
    <sheetView showGridLines="0" view="pageBreakPreview" topLeftCell="A255" zoomScaleNormal="100" zoomScaleSheetLayoutView="100" workbookViewId="0">
      <selection activeCell="P284" sqref="P284"/>
    </sheetView>
  </sheetViews>
  <sheetFormatPr baseColWidth="10" defaultColWidth="4.44140625" defaultRowHeight="13.2"/>
  <cols>
    <col min="1" max="1" width="11" style="3" customWidth="1"/>
    <col min="2" max="2" width="67" style="4" customWidth="1"/>
    <col min="3" max="3" width="7" style="5" customWidth="1"/>
    <col min="4" max="4" width="8.6640625" style="10" bestFit="1" customWidth="1"/>
    <col min="5" max="5" width="11.109375" style="6" customWidth="1"/>
    <col min="6" max="6" width="16.33203125" style="6" customWidth="1"/>
    <col min="7" max="7" width="4.44140625" style="4"/>
    <col min="8" max="8" width="13.33203125" style="4" bestFit="1" customWidth="1"/>
    <col min="9" max="9" width="4.44140625" style="4"/>
    <col min="10" max="10" width="12.6640625" style="4" bestFit="1" customWidth="1"/>
    <col min="11" max="11" width="4.44140625" style="4"/>
    <col min="12" max="12" width="5.109375" style="4" bestFit="1" customWidth="1"/>
    <col min="13" max="13" width="8.33203125" style="4" bestFit="1" customWidth="1"/>
    <col min="14" max="14" width="4.44140625" style="4"/>
    <col min="15" max="15" width="14.5546875" style="4" bestFit="1" customWidth="1"/>
    <col min="16" max="16384" width="4.44140625" style="4"/>
  </cols>
  <sheetData>
    <row r="1" spans="1:6" ht="48" customHeight="1" thickTop="1" thickBot="1">
      <c r="A1" s="25" t="s">
        <v>0</v>
      </c>
      <c r="B1" s="150" t="s">
        <v>18</v>
      </c>
      <c r="C1" s="150"/>
      <c r="D1" s="150"/>
      <c r="E1" s="151"/>
      <c r="F1" s="152" t="s">
        <v>1</v>
      </c>
    </row>
    <row r="2" spans="1:6" ht="27" customHeight="1" thickTop="1" thickBot="1">
      <c r="A2" s="26"/>
      <c r="B2" s="154" t="s">
        <v>241</v>
      </c>
      <c r="C2" s="154"/>
      <c r="D2" s="154"/>
      <c r="E2" s="155"/>
      <c r="F2" s="153"/>
    </row>
    <row r="3" spans="1:6" ht="14.4" thickTop="1" thickBot="1">
      <c r="A3" s="27"/>
      <c r="B3" s="28"/>
      <c r="C3" s="29"/>
      <c r="D3" s="30"/>
      <c r="E3" s="31"/>
      <c r="F3" s="32"/>
    </row>
    <row r="4" spans="1:6" ht="13.8" thickTop="1">
      <c r="A4" s="156" t="s">
        <v>2</v>
      </c>
      <c r="B4" s="156" t="s">
        <v>8</v>
      </c>
      <c r="C4" s="156" t="s">
        <v>7</v>
      </c>
      <c r="D4" s="159" t="s">
        <v>3</v>
      </c>
      <c r="E4" s="33" t="s">
        <v>4</v>
      </c>
      <c r="F4" s="33" t="s">
        <v>4</v>
      </c>
    </row>
    <row r="5" spans="1:6" ht="13.8" thickBot="1">
      <c r="A5" s="157"/>
      <c r="B5" s="157"/>
      <c r="C5" s="158"/>
      <c r="D5" s="160"/>
      <c r="E5" s="34" t="s">
        <v>5</v>
      </c>
      <c r="F5" s="34" t="s">
        <v>6</v>
      </c>
    </row>
    <row r="6" spans="1:6" ht="13.8" thickTop="1">
      <c r="A6" s="15"/>
      <c r="B6" s="18"/>
      <c r="C6" s="14"/>
      <c r="D6" s="9"/>
      <c r="E6" s="8"/>
      <c r="F6" s="39"/>
    </row>
    <row r="7" spans="1:6" ht="9.75" customHeight="1">
      <c r="A7" s="82"/>
      <c r="B7" s="54"/>
      <c r="C7" s="12"/>
      <c r="D7" s="11"/>
      <c r="E7" s="72"/>
      <c r="F7" s="40"/>
    </row>
    <row r="8" spans="1:6" s="68" customFormat="1" ht="13.8">
      <c r="A8" s="77" t="s">
        <v>248</v>
      </c>
      <c r="B8" s="96" t="s">
        <v>249</v>
      </c>
      <c r="C8" s="77"/>
      <c r="D8" s="78"/>
      <c r="E8" s="79"/>
      <c r="F8" s="67"/>
    </row>
    <row r="9" spans="1:6" ht="6.75" customHeight="1">
      <c r="A9" s="12"/>
      <c r="B9" s="97"/>
      <c r="C9" s="12"/>
      <c r="D9" s="81"/>
      <c r="E9" s="83"/>
      <c r="F9" s="58"/>
    </row>
    <row r="10" spans="1:6">
      <c r="A10" s="12"/>
      <c r="B10" s="98" t="s">
        <v>237</v>
      </c>
      <c r="C10" s="12"/>
      <c r="D10" s="81"/>
      <c r="E10" s="75"/>
      <c r="F10" s="66"/>
    </row>
    <row r="11" spans="1:6" ht="26.4">
      <c r="A11" s="12"/>
      <c r="B11" s="76" t="s">
        <v>250</v>
      </c>
      <c r="C11" s="12" t="s">
        <v>11</v>
      </c>
      <c r="D11" s="59">
        <v>1</v>
      </c>
      <c r="E11" s="75"/>
      <c r="F11" s="66"/>
    </row>
    <row r="12" spans="1:6">
      <c r="A12" s="12"/>
      <c r="B12" s="76" t="s">
        <v>321</v>
      </c>
      <c r="C12" s="12" t="s">
        <v>11</v>
      </c>
      <c r="D12" s="59">
        <v>1</v>
      </c>
      <c r="E12" s="75"/>
      <c r="F12" s="66"/>
    </row>
    <row r="13" spans="1:6">
      <c r="A13" s="12"/>
      <c r="B13" s="76"/>
      <c r="C13" s="12"/>
      <c r="D13" s="59"/>
      <c r="E13" s="75"/>
      <c r="F13" s="66"/>
    </row>
    <row r="14" spans="1:6">
      <c r="A14" s="12"/>
      <c r="B14" s="98" t="s">
        <v>242</v>
      </c>
      <c r="C14" s="12"/>
      <c r="D14" s="81"/>
      <c r="E14" s="75"/>
      <c r="F14" s="66"/>
    </row>
    <row r="15" spans="1:6" ht="26.4">
      <c r="A15" s="12"/>
      <c r="B15" s="76" t="s">
        <v>250</v>
      </c>
      <c r="C15" s="12" t="s">
        <v>11</v>
      </c>
      <c r="D15" s="59">
        <v>1</v>
      </c>
      <c r="E15" s="75"/>
      <c r="F15" s="66"/>
    </row>
    <row r="16" spans="1:6">
      <c r="A16" s="12"/>
      <c r="B16" s="76" t="s">
        <v>321</v>
      </c>
      <c r="C16" s="12" t="s">
        <v>11</v>
      </c>
      <c r="D16" s="59">
        <v>1</v>
      </c>
      <c r="E16" s="75"/>
      <c r="F16" s="66"/>
    </row>
    <row r="17" spans="1:6" ht="12" customHeight="1">
      <c r="A17" s="12"/>
      <c r="B17" s="76"/>
      <c r="C17" s="12"/>
      <c r="D17" s="59"/>
      <c r="E17" s="75"/>
      <c r="F17" s="66"/>
    </row>
    <row r="18" spans="1:6">
      <c r="A18" s="12"/>
      <c r="B18" s="74"/>
      <c r="C18" s="12"/>
      <c r="D18" s="81"/>
      <c r="E18" s="83"/>
      <c r="F18" s="58"/>
    </row>
    <row r="19" spans="1:6" s="68" customFormat="1" ht="13.8">
      <c r="A19" s="77"/>
      <c r="B19" s="70" t="str">
        <f>"Sous-Total "&amp;B8</f>
        <v>Sous-Total Travaux de relevés</v>
      </c>
      <c r="C19" s="77"/>
      <c r="D19" s="78"/>
      <c r="E19" s="79"/>
      <c r="F19" s="67">
        <f>SUBTOTAL(9,F10:F15)</f>
        <v>0</v>
      </c>
    </row>
    <row r="20" spans="1:6">
      <c r="A20" s="12"/>
      <c r="B20" s="76"/>
      <c r="C20" s="12"/>
      <c r="D20" s="81"/>
      <c r="E20" s="83"/>
      <c r="F20" s="58"/>
    </row>
    <row r="21" spans="1:6" s="68" customFormat="1" ht="13.8">
      <c r="A21" s="77" t="s">
        <v>20</v>
      </c>
      <c r="B21" s="96" t="s">
        <v>21</v>
      </c>
      <c r="C21" s="77"/>
      <c r="D21" s="78"/>
      <c r="E21" s="79"/>
      <c r="F21" s="67"/>
    </row>
    <row r="22" spans="1:6" ht="6.75" customHeight="1">
      <c r="A22" s="12"/>
      <c r="B22" s="97"/>
      <c r="C22" s="12"/>
      <c r="D22" s="81"/>
      <c r="E22" s="83"/>
      <c r="F22" s="58"/>
    </row>
    <row r="23" spans="1:6">
      <c r="A23" s="12"/>
      <c r="B23" s="98" t="s">
        <v>237</v>
      </c>
      <c r="C23" s="12"/>
      <c r="D23" s="81"/>
      <c r="E23" s="75"/>
      <c r="F23" s="66"/>
    </row>
    <row r="24" spans="1:6">
      <c r="A24" s="12"/>
      <c r="B24" s="76" t="s">
        <v>23</v>
      </c>
      <c r="C24" s="12" t="s">
        <v>11</v>
      </c>
      <c r="D24" s="59">
        <v>1</v>
      </c>
      <c r="E24" s="75"/>
      <c r="F24" s="66"/>
    </row>
    <row r="25" spans="1:6">
      <c r="A25" s="12"/>
      <c r="B25" s="76" t="s">
        <v>170</v>
      </c>
      <c r="C25" s="12" t="s">
        <v>11</v>
      </c>
      <c r="D25" s="59">
        <v>1</v>
      </c>
      <c r="E25" s="75"/>
      <c r="F25" s="66"/>
    </row>
    <row r="26" spans="1:6">
      <c r="A26" s="12"/>
      <c r="B26" s="76" t="s">
        <v>24</v>
      </c>
      <c r="C26" s="12" t="s">
        <v>11</v>
      </c>
      <c r="D26" s="59">
        <v>1</v>
      </c>
      <c r="E26" s="75"/>
      <c r="F26" s="66"/>
    </row>
    <row r="27" spans="1:6">
      <c r="A27" s="12"/>
      <c r="B27" s="76" t="s">
        <v>25</v>
      </c>
      <c r="C27" s="12" t="s">
        <v>11</v>
      </c>
      <c r="D27" s="59">
        <v>1</v>
      </c>
      <c r="E27" s="75"/>
      <c r="F27" s="66"/>
    </row>
    <row r="28" spans="1:6" ht="12" customHeight="1">
      <c r="A28" s="12"/>
      <c r="B28" s="76" t="s">
        <v>26</v>
      </c>
      <c r="C28" s="12" t="s">
        <v>11</v>
      </c>
      <c r="D28" s="59">
        <v>1</v>
      </c>
      <c r="E28" s="75"/>
      <c r="F28" s="66"/>
    </row>
    <row r="29" spans="1:6">
      <c r="A29" s="12"/>
      <c r="B29" s="76"/>
      <c r="C29" s="12"/>
      <c r="D29" s="81"/>
      <c r="E29" s="75"/>
      <c r="F29" s="66"/>
    </row>
    <row r="30" spans="1:6">
      <c r="A30" s="12"/>
      <c r="B30" s="98" t="s">
        <v>242</v>
      </c>
      <c r="C30" s="12"/>
      <c r="D30" s="81"/>
      <c r="E30" s="75"/>
      <c r="F30" s="66"/>
    </row>
    <row r="31" spans="1:6">
      <c r="A31" s="12"/>
      <c r="B31" s="76" t="s">
        <v>23</v>
      </c>
      <c r="C31" s="12" t="s">
        <v>11</v>
      </c>
      <c r="D31" s="59">
        <v>1</v>
      </c>
      <c r="E31" s="75"/>
      <c r="F31" s="66"/>
    </row>
    <row r="32" spans="1:6">
      <c r="A32" s="12"/>
      <c r="B32" s="76" t="s">
        <v>170</v>
      </c>
      <c r="C32" s="12" t="s">
        <v>11</v>
      </c>
      <c r="D32" s="59">
        <v>1</v>
      </c>
      <c r="E32" s="75"/>
      <c r="F32" s="66"/>
    </row>
    <row r="33" spans="1:6">
      <c r="A33" s="12"/>
      <c r="B33" s="76" t="s">
        <v>24</v>
      </c>
      <c r="C33" s="12" t="s">
        <v>11</v>
      </c>
      <c r="D33" s="59">
        <v>1</v>
      </c>
      <c r="E33" s="75"/>
      <c r="F33" s="66"/>
    </row>
    <row r="34" spans="1:6">
      <c r="A34" s="12"/>
      <c r="B34" s="76" t="s">
        <v>25</v>
      </c>
      <c r="C34" s="12" t="s">
        <v>11</v>
      </c>
      <c r="D34" s="59">
        <v>1</v>
      </c>
      <c r="E34" s="75"/>
      <c r="F34" s="66"/>
    </row>
    <row r="35" spans="1:6" ht="12" customHeight="1">
      <c r="A35" s="12"/>
      <c r="B35" s="76" t="s">
        <v>26</v>
      </c>
      <c r="C35" s="12" t="s">
        <v>11</v>
      </c>
      <c r="D35" s="59">
        <v>1</v>
      </c>
      <c r="E35" s="75"/>
      <c r="F35" s="66"/>
    </row>
    <row r="36" spans="1:6">
      <c r="A36" s="12"/>
      <c r="B36" s="76"/>
      <c r="C36" s="12"/>
      <c r="D36" s="81"/>
      <c r="E36" s="83"/>
      <c r="F36" s="58"/>
    </row>
    <row r="37" spans="1:6">
      <c r="A37" s="12"/>
      <c r="B37" s="74"/>
      <c r="C37" s="12"/>
      <c r="D37" s="81"/>
      <c r="E37" s="83"/>
      <c r="F37" s="58"/>
    </row>
    <row r="38" spans="1:6" s="68" customFormat="1" ht="13.8">
      <c r="A38" s="77"/>
      <c r="B38" s="70" t="str">
        <f>"Sous-Total "&amp;B21</f>
        <v>Sous-Total Travaux de dépose</v>
      </c>
      <c r="C38" s="77"/>
      <c r="D38" s="78"/>
      <c r="E38" s="79"/>
      <c r="F38" s="67">
        <f>SUBTOTAL(9,F21:F36)</f>
        <v>0</v>
      </c>
    </row>
    <row r="39" spans="1:6">
      <c r="A39" s="12"/>
      <c r="B39" s="76"/>
      <c r="C39" s="12"/>
      <c r="D39" s="81"/>
      <c r="E39" s="83"/>
      <c r="F39" s="58"/>
    </row>
    <row r="40" spans="1:6" s="68" customFormat="1" ht="13.8">
      <c r="A40" s="77" t="s">
        <v>29</v>
      </c>
      <c r="B40" s="96" t="s">
        <v>30</v>
      </c>
      <c r="C40" s="77"/>
      <c r="D40" s="78"/>
      <c r="E40" s="80"/>
      <c r="F40" s="69"/>
    </row>
    <row r="41" spans="1:6" ht="6.75" customHeight="1">
      <c r="A41" s="12"/>
      <c r="B41" s="97"/>
      <c r="C41" s="12"/>
      <c r="D41" s="81"/>
      <c r="E41" s="75"/>
      <c r="F41" s="66"/>
    </row>
    <row r="42" spans="1:6">
      <c r="A42" s="12"/>
      <c r="B42" s="98" t="s">
        <v>237</v>
      </c>
      <c r="C42" s="12"/>
      <c r="D42" s="59"/>
      <c r="E42" s="75"/>
      <c r="F42" s="66"/>
    </row>
    <row r="43" spans="1:6" ht="3.75" customHeight="1">
      <c r="A43" s="12"/>
      <c r="B43" s="97"/>
      <c r="C43" s="12"/>
      <c r="D43" s="59"/>
      <c r="E43" s="75"/>
      <c r="F43" s="66"/>
    </row>
    <row r="44" spans="1:6">
      <c r="A44" s="12"/>
      <c r="B44" s="76" t="s">
        <v>31</v>
      </c>
      <c r="C44" s="12" t="s">
        <v>12</v>
      </c>
      <c r="D44" s="59">
        <v>2</v>
      </c>
      <c r="E44" s="75"/>
      <c r="F44" s="66"/>
    </row>
    <row r="45" spans="1:6">
      <c r="A45" s="12"/>
      <c r="B45" s="84" t="s">
        <v>32</v>
      </c>
      <c r="C45" s="12"/>
      <c r="D45" s="59"/>
      <c r="E45" s="75"/>
      <c r="F45" s="66"/>
    </row>
    <row r="46" spans="1:6">
      <c r="A46" s="12"/>
      <c r="B46" s="84" t="s">
        <v>33</v>
      </c>
      <c r="C46" s="12"/>
      <c r="D46" s="59"/>
      <c r="E46" s="75"/>
      <c r="F46" s="66"/>
    </row>
    <row r="47" spans="1:6">
      <c r="A47" s="12"/>
      <c r="B47" s="76"/>
      <c r="C47" s="12"/>
      <c r="D47" s="59"/>
      <c r="E47" s="75"/>
      <c r="F47" s="66"/>
    </row>
    <row r="48" spans="1:6" ht="12" customHeight="1">
      <c r="A48" s="12"/>
      <c r="B48" s="76" t="s">
        <v>34</v>
      </c>
      <c r="C48" s="12" t="s">
        <v>12</v>
      </c>
      <c r="D48" s="59">
        <v>2</v>
      </c>
      <c r="E48" s="75"/>
      <c r="F48" s="66"/>
    </row>
    <row r="49" spans="1:6">
      <c r="A49" s="12"/>
      <c r="B49" s="84" t="s">
        <v>171</v>
      </c>
      <c r="C49" s="12"/>
      <c r="D49" s="59"/>
      <c r="E49" s="75"/>
      <c r="F49" s="66"/>
    </row>
    <row r="50" spans="1:6" s="7" customFormat="1">
      <c r="A50" s="85"/>
      <c r="B50" s="97"/>
      <c r="C50" s="12"/>
      <c r="D50" s="59"/>
      <c r="E50" s="75"/>
      <c r="F50" s="66"/>
    </row>
    <row r="51" spans="1:6" s="7" customFormat="1">
      <c r="A51" s="85"/>
      <c r="B51" s="76" t="s">
        <v>36</v>
      </c>
      <c r="C51" s="12"/>
      <c r="D51" s="59"/>
      <c r="E51" s="75"/>
      <c r="F51" s="66"/>
    </row>
    <row r="52" spans="1:6" s="7" customFormat="1">
      <c r="A52" s="85"/>
      <c r="B52" s="84" t="s">
        <v>37</v>
      </c>
      <c r="C52" s="12" t="s">
        <v>12</v>
      </c>
      <c r="D52" s="12"/>
      <c r="E52" s="75"/>
      <c r="F52" s="66"/>
    </row>
    <row r="53" spans="1:6" s="7" customFormat="1">
      <c r="A53" s="85"/>
      <c r="B53" s="84" t="s">
        <v>322</v>
      </c>
      <c r="C53" s="12" t="s">
        <v>12</v>
      </c>
      <c r="D53" s="12"/>
      <c r="E53" s="86"/>
      <c r="F53" s="66"/>
    </row>
    <row r="54" spans="1:6" ht="6.75" customHeight="1">
      <c r="A54" s="12"/>
      <c r="B54" s="97"/>
      <c r="C54" s="12"/>
      <c r="D54" s="59"/>
      <c r="E54" s="75"/>
      <c r="F54" s="66"/>
    </row>
    <row r="55" spans="1:6">
      <c r="A55" s="12"/>
      <c r="B55" s="84" t="s">
        <v>45</v>
      </c>
      <c r="C55" s="12" t="s">
        <v>9</v>
      </c>
      <c r="D55" s="59"/>
      <c r="E55" s="75"/>
      <c r="F55" s="66"/>
    </row>
    <row r="56" spans="1:6">
      <c r="A56" s="12"/>
      <c r="B56" s="84" t="s">
        <v>46</v>
      </c>
      <c r="C56" s="12" t="s">
        <v>9</v>
      </c>
      <c r="D56" s="59"/>
      <c r="E56" s="75"/>
      <c r="F56" s="66"/>
    </row>
    <row r="57" spans="1:6">
      <c r="A57" s="11"/>
      <c r="B57" s="84" t="s">
        <v>47</v>
      </c>
      <c r="C57" s="12" t="s">
        <v>9</v>
      </c>
      <c r="D57" s="59"/>
      <c r="E57" s="75"/>
      <c r="F57" s="66"/>
    </row>
    <row r="58" spans="1:6">
      <c r="A58" s="82"/>
      <c r="B58" s="84" t="s">
        <v>48</v>
      </c>
      <c r="C58" s="12" t="s">
        <v>9</v>
      </c>
      <c r="D58" s="59"/>
      <c r="E58" s="75"/>
      <c r="F58" s="66"/>
    </row>
    <row r="59" spans="1:6">
      <c r="A59" s="11"/>
      <c r="B59" s="97"/>
      <c r="C59" s="12"/>
      <c r="D59" s="59"/>
      <c r="E59" s="75"/>
      <c r="F59" s="66"/>
    </row>
    <row r="60" spans="1:6" s="7" customFormat="1">
      <c r="A60" s="85"/>
      <c r="B60" s="116" t="s">
        <v>42</v>
      </c>
      <c r="C60" s="12"/>
      <c r="D60" s="59"/>
      <c r="E60" s="75"/>
      <c r="F60" s="66"/>
    </row>
    <row r="61" spans="1:6">
      <c r="A61" s="85"/>
      <c r="B61" s="84" t="s">
        <v>43</v>
      </c>
      <c r="C61" s="12" t="s">
        <v>10</v>
      </c>
      <c r="D61" s="81"/>
      <c r="E61" s="83"/>
      <c r="F61" s="58"/>
    </row>
    <row r="62" spans="1:6" s="56" customFormat="1" ht="12.75" customHeight="1">
      <c r="A62" s="88"/>
      <c r="B62" s="84" t="s">
        <v>44</v>
      </c>
      <c r="C62" s="71" t="s">
        <v>10</v>
      </c>
      <c r="D62" s="11"/>
      <c r="E62" s="72"/>
      <c r="F62" s="58"/>
    </row>
    <row r="63" spans="1:6" s="56" customFormat="1" ht="12.75" customHeight="1">
      <c r="A63" s="88"/>
      <c r="B63" s="99"/>
      <c r="C63" s="71"/>
      <c r="D63" s="12"/>
      <c r="E63" s="72"/>
      <c r="F63" s="58"/>
    </row>
    <row r="64" spans="1:6">
      <c r="A64" s="12"/>
      <c r="B64" s="98" t="s">
        <v>242</v>
      </c>
      <c r="C64" s="12"/>
      <c r="D64" s="59"/>
      <c r="E64" s="75"/>
      <c r="F64" s="66"/>
    </row>
    <row r="65" spans="1:6" ht="3.75" customHeight="1">
      <c r="A65" s="12"/>
      <c r="B65" s="97"/>
      <c r="C65" s="12"/>
      <c r="D65" s="59"/>
      <c r="E65" s="75"/>
      <c r="F65" s="66"/>
    </row>
    <row r="66" spans="1:6" s="56" customFormat="1">
      <c r="A66" s="90"/>
      <c r="B66" s="76" t="s">
        <v>243</v>
      </c>
      <c r="C66" s="71" t="s">
        <v>12</v>
      </c>
      <c r="D66" s="12"/>
      <c r="E66" s="72"/>
      <c r="F66" s="58"/>
    </row>
    <row r="67" spans="1:6" s="56" customFormat="1">
      <c r="A67" s="90"/>
      <c r="B67" s="76" t="s">
        <v>244</v>
      </c>
      <c r="C67" s="71" t="s">
        <v>12</v>
      </c>
      <c r="D67" s="12"/>
      <c r="E67" s="72"/>
      <c r="F67" s="58"/>
    </row>
    <row r="68" spans="1:6" s="56" customFormat="1">
      <c r="A68" s="88"/>
      <c r="B68" s="91"/>
      <c r="C68" s="71"/>
      <c r="D68" s="12"/>
      <c r="E68" s="72"/>
      <c r="F68" s="58"/>
    </row>
    <row r="69" spans="1:6" s="68" customFormat="1" ht="13.8">
      <c r="A69" s="77"/>
      <c r="B69" s="70" t="str">
        <f>"Sous-Total "&amp;B40</f>
        <v>Sous-Total Installations HTA</v>
      </c>
      <c r="C69" s="77"/>
      <c r="D69" s="78"/>
      <c r="E69" s="79"/>
      <c r="F69" s="67">
        <f>SUBTOTAL(9,F40:F68)</f>
        <v>0</v>
      </c>
    </row>
    <row r="70" spans="1:6" s="56" customFormat="1">
      <c r="A70" s="88"/>
      <c r="B70" s="73"/>
      <c r="C70" s="71"/>
      <c r="D70" s="12"/>
      <c r="E70" s="72"/>
      <c r="F70" s="58"/>
    </row>
    <row r="71" spans="1:6" s="68" customFormat="1" ht="13.8">
      <c r="A71" s="77" t="s">
        <v>73</v>
      </c>
      <c r="B71" s="96" t="s">
        <v>56</v>
      </c>
      <c r="C71" s="77"/>
      <c r="D71" s="78"/>
      <c r="E71" s="80"/>
      <c r="F71" s="69"/>
    </row>
    <row r="72" spans="1:6" ht="6.75" customHeight="1">
      <c r="A72" s="12"/>
      <c r="B72" s="97"/>
      <c r="C72" s="12"/>
      <c r="D72" s="81"/>
      <c r="E72" s="75"/>
      <c r="F72" s="66"/>
    </row>
    <row r="73" spans="1:6">
      <c r="A73" s="12"/>
      <c r="B73" s="98" t="s">
        <v>237</v>
      </c>
      <c r="C73" s="12"/>
      <c r="D73" s="59"/>
      <c r="E73" s="75"/>
      <c r="F73" s="66"/>
    </row>
    <row r="74" spans="1:6" ht="3.75" customHeight="1">
      <c r="A74" s="12"/>
      <c r="B74" s="97"/>
      <c r="C74" s="12"/>
      <c r="D74" s="59"/>
      <c r="E74" s="75"/>
      <c r="F74" s="66"/>
    </row>
    <row r="75" spans="1:6">
      <c r="A75" s="12"/>
      <c r="B75" s="76" t="s">
        <v>57</v>
      </c>
      <c r="C75" s="12" t="s">
        <v>12</v>
      </c>
      <c r="D75" s="59">
        <v>1</v>
      </c>
      <c r="E75" s="75"/>
      <c r="F75" s="66"/>
    </row>
    <row r="76" spans="1:6" s="56" customFormat="1">
      <c r="A76" s="88"/>
      <c r="B76" s="76" t="s">
        <v>58</v>
      </c>
      <c r="C76" s="12" t="s">
        <v>12</v>
      </c>
      <c r="D76" s="59">
        <v>1</v>
      </c>
      <c r="E76" s="72"/>
      <c r="F76" s="58"/>
    </row>
    <row r="77" spans="1:6" s="56" customFormat="1">
      <c r="A77" s="88"/>
      <c r="B77" s="76"/>
      <c r="C77" s="71"/>
      <c r="D77" s="12"/>
      <c r="E77" s="72"/>
      <c r="F77" s="58"/>
    </row>
    <row r="78" spans="1:6" s="56" customFormat="1">
      <c r="A78" s="88"/>
      <c r="B78" s="76" t="s">
        <v>238</v>
      </c>
      <c r="C78" s="71" t="s">
        <v>12</v>
      </c>
      <c r="D78" s="12">
        <v>1</v>
      </c>
      <c r="E78" s="72"/>
      <c r="F78" s="58"/>
    </row>
    <row r="79" spans="1:6" s="56" customFormat="1">
      <c r="A79" s="88"/>
      <c r="B79" s="76" t="s">
        <v>239</v>
      </c>
      <c r="C79" s="71" t="s">
        <v>12</v>
      </c>
      <c r="D79" s="12">
        <v>1</v>
      </c>
      <c r="E79" s="72"/>
      <c r="F79" s="58"/>
    </row>
    <row r="80" spans="1:6" s="56" customFormat="1">
      <c r="A80" s="88"/>
      <c r="B80" s="102"/>
      <c r="C80" s="71"/>
      <c r="D80" s="12"/>
      <c r="E80" s="72"/>
      <c r="F80" s="58"/>
    </row>
    <row r="81" spans="1:6" s="56" customFormat="1">
      <c r="A81" s="88"/>
      <c r="B81" s="76" t="s">
        <v>240</v>
      </c>
      <c r="C81" s="71" t="s">
        <v>12</v>
      </c>
      <c r="D81" s="12">
        <v>1</v>
      </c>
      <c r="E81" s="72"/>
      <c r="F81" s="58"/>
    </row>
    <row r="82" spans="1:6" s="56" customFormat="1">
      <c r="A82" s="88"/>
      <c r="B82" s="102"/>
      <c r="C82" s="71"/>
      <c r="D82" s="12"/>
      <c r="E82" s="72"/>
      <c r="F82" s="58"/>
    </row>
    <row r="83" spans="1:6">
      <c r="A83" s="12"/>
      <c r="B83" s="98" t="s">
        <v>242</v>
      </c>
      <c r="C83" s="12"/>
      <c r="D83" s="59"/>
      <c r="E83" s="75"/>
      <c r="F83" s="66"/>
    </row>
    <row r="84" spans="1:6" ht="3.75" customHeight="1">
      <c r="A84" s="12"/>
      <c r="B84" s="97"/>
      <c r="C84" s="12"/>
      <c r="D84" s="59"/>
      <c r="E84" s="75"/>
      <c r="F84" s="66"/>
    </row>
    <row r="85" spans="1:6" s="56" customFormat="1">
      <c r="A85" s="88"/>
      <c r="B85" s="76" t="s">
        <v>245</v>
      </c>
      <c r="C85" s="71" t="s">
        <v>12</v>
      </c>
      <c r="D85" s="12">
        <v>1</v>
      </c>
      <c r="E85" s="72"/>
      <c r="F85" s="58"/>
    </row>
    <row r="86" spans="1:6" s="56" customFormat="1">
      <c r="A86" s="88"/>
      <c r="B86" s="76" t="s">
        <v>246</v>
      </c>
      <c r="C86" s="71" t="s">
        <v>12</v>
      </c>
      <c r="D86" s="12">
        <v>1</v>
      </c>
      <c r="E86" s="72"/>
      <c r="F86" s="58"/>
    </row>
    <row r="87" spans="1:6" s="56" customFormat="1">
      <c r="A87" s="88"/>
      <c r="B87" s="102"/>
      <c r="C87" s="71"/>
      <c r="D87" s="12"/>
      <c r="E87" s="72"/>
      <c r="F87" s="58"/>
    </row>
    <row r="88" spans="1:6" s="56" customFormat="1">
      <c r="A88" s="88"/>
      <c r="B88" s="76" t="s">
        <v>247</v>
      </c>
      <c r="C88" s="71" t="s">
        <v>12</v>
      </c>
      <c r="D88" s="12">
        <v>1</v>
      </c>
      <c r="E88" s="72"/>
      <c r="F88" s="58"/>
    </row>
    <row r="89" spans="1:6" s="56" customFormat="1">
      <c r="A89" s="88"/>
      <c r="B89" s="102"/>
      <c r="C89" s="71"/>
      <c r="D89" s="12"/>
      <c r="E89" s="72"/>
      <c r="F89" s="58"/>
    </row>
    <row r="90" spans="1:6" s="68" customFormat="1" ht="13.8">
      <c r="A90" s="77"/>
      <c r="B90" s="96" t="str">
        <f>"Sous-Total "&amp;B71</f>
        <v>Sous-Total Tableaux Généraux Basse Tension</v>
      </c>
      <c r="C90" s="77"/>
      <c r="D90" s="78"/>
      <c r="E90" s="79"/>
      <c r="F90" s="67">
        <f>SUBTOTAL(9,F71:F88)</f>
        <v>0</v>
      </c>
    </row>
    <row r="91" spans="1:6" s="56" customFormat="1">
      <c r="A91" s="88"/>
      <c r="B91" s="102"/>
      <c r="C91" s="71"/>
      <c r="D91" s="12"/>
      <c r="E91" s="72"/>
      <c r="F91" s="58"/>
    </row>
    <row r="92" spans="1:6" s="68" customFormat="1" ht="13.8">
      <c r="A92" s="77" t="s">
        <v>74</v>
      </c>
      <c r="B92" s="96" t="s">
        <v>75</v>
      </c>
      <c r="C92" s="77"/>
      <c r="D92" s="78"/>
      <c r="E92" s="80"/>
      <c r="F92" s="69"/>
    </row>
    <row r="93" spans="1:6" ht="6.75" customHeight="1">
      <c r="A93" s="12"/>
      <c r="B93" s="97"/>
      <c r="C93" s="12"/>
      <c r="D93" s="81"/>
      <c r="E93" s="75"/>
      <c r="F93" s="66"/>
    </row>
    <row r="94" spans="1:6">
      <c r="A94" s="12"/>
      <c r="B94" s="98" t="s">
        <v>237</v>
      </c>
      <c r="C94" s="12"/>
      <c r="D94" s="59"/>
      <c r="E94" s="75"/>
      <c r="F94" s="66"/>
    </row>
    <row r="95" spans="1:6" ht="3.75" customHeight="1">
      <c r="A95" s="12"/>
      <c r="B95" s="97"/>
      <c r="C95" s="12"/>
      <c r="D95" s="59"/>
      <c r="E95" s="75"/>
      <c r="F95" s="66"/>
    </row>
    <row r="96" spans="1:6">
      <c r="A96" s="12"/>
      <c r="B96" s="76" t="s">
        <v>77</v>
      </c>
      <c r="C96" s="12" t="s">
        <v>12</v>
      </c>
      <c r="D96" s="59">
        <v>1</v>
      </c>
      <c r="E96" s="75"/>
      <c r="F96" s="66"/>
    </row>
    <row r="97" spans="1:6" s="56" customFormat="1">
      <c r="A97" s="88"/>
      <c r="B97" s="84" t="s">
        <v>79</v>
      </c>
      <c r="C97" s="71"/>
      <c r="D97" s="12"/>
      <c r="E97" s="72"/>
      <c r="F97" s="58"/>
    </row>
    <row r="98" spans="1:6" s="56" customFormat="1">
      <c r="A98" s="88"/>
      <c r="B98" s="102"/>
      <c r="C98" s="71"/>
      <c r="D98" s="12"/>
      <c r="E98" s="72"/>
      <c r="F98" s="58"/>
    </row>
    <row r="99" spans="1:6">
      <c r="A99" s="12"/>
      <c r="B99" s="98" t="s">
        <v>242</v>
      </c>
      <c r="C99" s="12"/>
      <c r="D99" s="59"/>
      <c r="E99" s="75"/>
      <c r="F99" s="66"/>
    </row>
    <row r="100" spans="1:6" ht="3.75" customHeight="1">
      <c r="A100" s="12"/>
      <c r="B100" s="97"/>
      <c r="C100" s="12"/>
      <c r="D100" s="59"/>
      <c r="E100" s="75"/>
      <c r="F100" s="66"/>
    </row>
    <row r="101" spans="1:6">
      <c r="A101" s="12"/>
      <c r="B101" s="76" t="s">
        <v>76</v>
      </c>
      <c r="C101" s="12" t="s">
        <v>12</v>
      </c>
      <c r="D101" s="59">
        <v>1</v>
      </c>
      <c r="E101" s="75"/>
      <c r="F101" s="66"/>
    </row>
    <row r="102" spans="1:6" s="56" customFormat="1">
      <c r="A102" s="88"/>
      <c r="B102" s="84" t="s">
        <v>78</v>
      </c>
      <c r="C102" s="71"/>
      <c r="D102" s="12"/>
      <c r="E102" s="72"/>
      <c r="F102" s="58"/>
    </row>
    <row r="103" spans="1:6" s="56" customFormat="1">
      <c r="A103" s="88"/>
      <c r="B103" s="102"/>
      <c r="C103" s="71"/>
      <c r="D103" s="12"/>
      <c r="E103" s="72"/>
      <c r="F103" s="58"/>
    </row>
    <row r="104" spans="1:6" s="68" customFormat="1" ht="13.8">
      <c r="A104" s="77"/>
      <c r="B104" s="70" t="str">
        <f>"Sous-Total "&amp;B92</f>
        <v>Sous-Total Alimentations Sans Interruption</v>
      </c>
      <c r="C104" s="77"/>
      <c r="D104" s="78"/>
      <c r="E104" s="79"/>
      <c r="F104" s="67">
        <f>SUBTOTAL(9,F92:F102)</f>
        <v>0</v>
      </c>
    </row>
    <row r="105" spans="1:6" s="56" customFormat="1">
      <c r="A105" s="88"/>
      <c r="B105" s="73"/>
      <c r="C105" s="71"/>
      <c r="D105" s="12"/>
      <c r="E105" s="72"/>
      <c r="F105" s="58"/>
    </row>
    <row r="106" spans="1:6" s="68" customFormat="1" ht="13.8">
      <c r="A106" s="77" t="s">
        <v>80</v>
      </c>
      <c r="B106" s="96" t="s">
        <v>81</v>
      </c>
      <c r="C106" s="77"/>
      <c r="D106" s="78"/>
      <c r="E106" s="80"/>
      <c r="F106" s="69"/>
    </row>
    <row r="107" spans="1:6" ht="6.75" customHeight="1">
      <c r="A107" s="12"/>
      <c r="B107" s="97"/>
      <c r="C107" s="12"/>
      <c r="D107" s="81"/>
      <c r="E107" s="75"/>
      <c r="F107" s="66"/>
    </row>
    <row r="108" spans="1:6">
      <c r="A108" s="12"/>
      <c r="B108" s="97" t="s">
        <v>82</v>
      </c>
      <c r="C108" s="12"/>
      <c r="D108" s="59"/>
      <c r="E108" s="75"/>
      <c r="F108" s="66"/>
    </row>
    <row r="109" spans="1:6">
      <c r="A109" s="12"/>
      <c r="B109" s="74"/>
      <c r="C109" s="12"/>
      <c r="D109" s="59"/>
      <c r="E109" s="75"/>
      <c r="F109" s="66"/>
    </row>
    <row r="110" spans="1:6" s="68" customFormat="1" ht="13.8">
      <c r="A110" s="77"/>
      <c r="B110" s="70" t="str">
        <f>"Sous-Total "&amp;B106</f>
        <v>Sous-Total Automatismes</v>
      </c>
      <c r="C110" s="77"/>
      <c r="D110" s="78"/>
      <c r="E110" s="79"/>
      <c r="F110" s="67">
        <f>SUBTOTAL(9,F106:F108)</f>
        <v>0</v>
      </c>
    </row>
    <row r="111" spans="1:6" s="56" customFormat="1">
      <c r="A111" s="88"/>
      <c r="B111" s="73"/>
      <c r="C111" s="71"/>
      <c r="D111" s="12"/>
      <c r="E111" s="72"/>
      <c r="F111" s="58"/>
    </row>
    <row r="112" spans="1:6" s="68" customFormat="1" ht="13.8">
      <c r="A112" s="77" t="s">
        <v>83</v>
      </c>
      <c r="B112" s="96" t="s">
        <v>84</v>
      </c>
      <c r="C112" s="77"/>
      <c r="D112" s="78"/>
      <c r="E112" s="80"/>
      <c r="F112" s="69"/>
    </row>
    <row r="113" spans="1:6" ht="6.75" customHeight="1">
      <c r="A113" s="12"/>
      <c r="B113" s="97"/>
      <c r="C113" s="12"/>
      <c r="D113" s="81"/>
      <c r="E113" s="75"/>
      <c r="F113" s="66"/>
    </row>
    <row r="114" spans="1:6">
      <c r="A114" s="12"/>
      <c r="B114" s="98" t="s">
        <v>237</v>
      </c>
      <c r="C114" s="12"/>
      <c r="D114" s="59"/>
      <c r="E114" s="75"/>
      <c r="F114" s="66"/>
    </row>
    <row r="115" spans="1:6" ht="3.75" customHeight="1">
      <c r="A115" s="12"/>
      <c r="B115" s="97"/>
      <c r="C115" s="12"/>
      <c r="D115" s="59"/>
      <c r="E115" s="75"/>
      <c r="F115" s="66"/>
    </row>
    <row r="116" spans="1:6">
      <c r="A116" s="12"/>
      <c r="B116" s="76" t="s">
        <v>85</v>
      </c>
      <c r="C116" s="12"/>
      <c r="D116" s="59"/>
      <c r="E116" s="75"/>
      <c r="F116" s="66"/>
    </row>
    <row r="117" spans="1:6" s="56" customFormat="1">
      <c r="A117" s="88"/>
      <c r="B117" s="101" t="s">
        <v>86</v>
      </c>
      <c r="C117" s="71" t="s">
        <v>9</v>
      </c>
      <c r="D117" s="12"/>
      <c r="E117" s="72"/>
      <c r="F117" s="58"/>
    </row>
    <row r="118" spans="1:6" s="56" customFormat="1">
      <c r="A118" s="88"/>
      <c r="B118" s="101" t="s">
        <v>87</v>
      </c>
      <c r="C118" s="71" t="s">
        <v>9</v>
      </c>
      <c r="D118" s="12"/>
      <c r="E118" s="72"/>
      <c r="F118" s="58"/>
    </row>
    <row r="119" spans="1:6" s="56" customFormat="1">
      <c r="A119" s="88"/>
      <c r="B119" s="101" t="s">
        <v>88</v>
      </c>
      <c r="C119" s="71" t="s">
        <v>10</v>
      </c>
      <c r="D119" s="12"/>
      <c r="E119" s="72"/>
      <c r="F119" s="58"/>
    </row>
    <row r="120" spans="1:6" s="56" customFormat="1">
      <c r="A120" s="88"/>
      <c r="B120" s="102"/>
      <c r="C120" s="71"/>
      <c r="D120" s="12"/>
      <c r="E120" s="72"/>
      <c r="F120" s="58"/>
    </row>
    <row r="121" spans="1:6" s="56" customFormat="1">
      <c r="A121" s="88"/>
      <c r="B121" s="76" t="s">
        <v>98</v>
      </c>
      <c r="C121" s="71"/>
      <c r="D121" s="12"/>
      <c r="E121" s="72"/>
      <c r="F121" s="58"/>
    </row>
    <row r="122" spans="1:6" s="56" customFormat="1">
      <c r="A122" s="88"/>
      <c r="B122" s="101" t="s">
        <v>89</v>
      </c>
      <c r="C122" s="71" t="s">
        <v>9</v>
      </c>
      <c r="D122" s="12"/>
      <c r="E122" s="72"/>
      <c r="F122" s="58"/>
    </row>
    <row r="123" spans="1:6" s="56" customFormat="1">
      <c r="A123" s="88"/>
      <c r="B123" s="101" t="s">
        <v>90</v>
      </c>
      <c r="C123" s="71" t="s">
        <v>9</v>
      </c>
      <c r="D123" s="12"/>
      <c r="E123" s="72"/>
      <c r="F123" s="58"/>
    </row>
    <row r="124" spans="1:6" s="56" customFormat="1">
      <c r="A124" s="88"/>
      <c r="B124" s="101" t="s">
        <v>91</v>
      </c>
      <c r="C124" s="71" t="s">
        <v>9</v>
      </c>
      <c r="D124" s="12"/>
      <c r="E124" s="72"/>
      <c r="F124" s="58"/>
    </row>
    <row r="125" spans="1:6" s="56" customFormat="1">
      <c r="A125" s="88"/>
      <c r="B125" s="101" t="s">
        <v>92</v>
      </c>
      <c r="C125" s="71" t="s">
        <v>9</v>
      </c>
      <c r="D125" s="12"/>
      <c r="E125" s="72"/>
      <c r="F125" s="58"/>
    </row>
    <row r="126" spans="1:6" s="56" customFormat="1">
      <c r="A126" s="88"/>
      <c r="B126" s="101" t="s">
        <v>93</v>
      </c>
      <c r="C126" s="71" t="s">
        <v>9</v>
      </c>
      <c r="D126" s="12"/>
      <c r="E126" s="72"/>
      <c r="F126" s="58"/>
    </row>
    <row r="127" spans="1:6" s="56" customFormat="1">
      <c r="A127" s="88"/>
      <c r="B127" s="101" t="s">
        <v>87</v>
      </c>
      <c r="C127" s="71" t="s">
        <v>9</v>
      </c>
      <c r="D127" s="12"/>
      <c r="E127" s="72"/>
      <c r="F127" s="58"/>
    </row>
    <row r="128" spans="1:6" s="56" customFormat="1">
      <c r="A128" s="88"/>
      <c r="B128" s="101" t="s">
        <v>88</v>
      </c>
      <c r="C128" s="71"/>
      <c r="D128" s="12"/>
      <c r="E128" s="72"/>
      <c r="F128" s="58"/>
    </row>
    <row r="129" spans="1:6" s="56" customFormat="1">
      <c r="A129" s="88"/>
      <c r="B129" s="101"/>
      <c r="C129" s="71"/>
      <c r="D129" s="12"/>
      <c r="E129" s="72"/>
      <c r="F129" s="58"/>
    </row>
    <row r="130" spans="1:6" s="56" customFormat="1">
      <c r="A130" s="88"/>
      <c r="B130" s="76" t="s">
        <v>17</v>
      </c>
      <c r="C130" s="71"/>
      <c r="D130" s="12"/>
      <c r="E130" s="72"/>
      <c r="F130" s="58"/>
    </row>
    <row r="131" spans="1:6" s="56" customFormat="1">
      <c r="A131" s="88"/>
      <c r="B131" s="101" t="s">
        <v>94</v>
      </c>
      <c r="C131" s="71" t="s">
        <v>9</v>
      </c>
      <c r="D131" s="12"/>
      <c r="E131" s="72"/>
      <c r="F131" s="58"/>
    </row>
    <row r="132" spans="1:6" s="56" customFormat="1">
      <c r="A132" s="88"/>
      <c r="B132" s="101" t="s">
        <v>95</v>
      </c>
      <c r="C132" s="71" t="s">
        <v>9</v>
      </c>
      <c r="D132" s="12"/>
      <c r="E132" s="72"/>
      <c r="F132" s="58"/>
    </row>
    <row r="133" spans="1:6" s="56" customFormat="1">
      <c r="A133" s="88"/>
      <c r="B133" s="101" t="s">
        <v>96</v>
      </c>
      <c r="C133" s="71" t="s">
        <v>10</v>
      </c>
      <c r="D133" s="12"/>
      <c r="E133" s="72"/>
      <c r="F133" s="58"/>
    </row>
    <row r="134" spans="1:6" s="56" customFormat="1">
      <c r="A134" s="88"/>
      <c r="B134" s="101"/>
      <c r="C134" s="71"/>
      <c r="D134" s="12"/>
      <c r="E134" s="72"/>
      <c r="F134" s="58"/>
    </row>
    <row r="135" spans="1:6">
      <c r="A135" s="12"/>
      <c r="B135" s="98" t="s">
        <v>242</v>
      </c>
      <c r="C135" s="12"/>
      <c r="D135" s="59"/>
      <c r="E135" s="75"/>
      <c r="F135" s="66"/>
    </row>
    <row r="136" spans="1:6" ht="3.75" customHeight="1">
      <c r="A136" s="12"/>
      <c r="B136" s="97"/>
      <c r="C136" s="12"/>
      <c r="D136" s="59"/>
      <c r="E136" s="75"/>
      <c r="F136" s="66"/>
    </row>
    <row r="137" spans="1:6" s="56" customFormat="1">
      <c r="A137" s="88"/>
      <c r="B137" s="76" t="s">
        <v>98</v>
      </c>
      <c r="C137" s="71"/>
      <c r="D137" s="12"/>
      <c r="E137" s="72"/>
      <c r="F137" s="58"/>
    </row>
    <row r="138" spans="1:6" s="56" customFormat="1">
      <c r="A138" s="88"/>
      <c r="B138" s="101" t="s">
        <v>89</v>
      </c>
      <c r="C138" s="71" t="s">
        <v>9</v>
      </c>
      <c r="D138" s="12"/>
      <c r="E138" s="72"/>
      <c r="F138" s="58"/>
    </row>
    <row r="139" spans="1:6" s="56" customFormat="1">
      <c r="A139" s="88"/>
      <c r="B139" s="101" t="s">
        <v>90</v>
      </c>
      <c r="C139" s="71" t="s">
        <v>9</v>
      </c>
      <c r="D139" s="12"/>
      <c r="E139" s="72"/>
      <c r="F139" s="58"/>
    </row>
    <row r="140" spans="1:6" s="56" customFormat="1">
      <c r="A140" s="88"/>
      <c r="B140" s="101" t="s">
        <v>91</v>
      </c>
      <c r="C140" s="71" t="s">
        <v>9</v>
      </c>
      <c r="D140" s="12"/>
      <c r="E140" s="72"/>
      <c r="F140" s="58"/>
    </row>
    <row r="141" spans="1:6" s="56" customFormat="1">
      <c r="A141" s="88"/>
      <c r="B141" s="101" t="s">
        <v>92</v>
      </c>
      <c r="C141" s="71" t="s">
        <v>9</v>
      </c>
      <c r="D141" s="12"/>
      <c r="E141" s="72"/>
      <c r="F141" s="58"/>
    </row>
    <row r="142" spans="1:6" s="56" customFormat="1">
      <c r="A142" s="88"/>
      <c r="B142" s="101" t="s">
        <v>93</v>
      </c>
      <c r="C142" s="71" t="s">
        <v>9</v>
      </c>
      <c r="D142" s="12"/>
      <c r="E142" s="72"/>
      <c r="F142" s="58"/>
    </row>
    <row r="143" spans="1:6" s="56" customFormat="1">
      <c r="A143" s="88"/>
      <c r="B143" s="101" t="s">
        <v>87</v>
      </c>
      <c r="C143" s="71" t="s">
        <v>9</v>
      </c>
      <c r="D143" s="12"/>
      <c r="E143" s="72"/>
      <c r="F143" s="58"/>
    </row>
    <row r="144" spans="1:6" s="56" customFormat="1">
      <c r="A144" s="88"/>
      <c r="B144" s="101" t="s">
        <v>88</v>
      </c>
      <c r="C144" s="71"/>
      <c r="D144" s="12"/>
      <c r="E144" s="72"/>
      <c r="F144" s="58"/>
    </row>
    <row r="145" spans="1:6" s="56" customFormat="1">
      <c r="A145" s="88"/>
      <c r="B145" s="101"/>
      <c r="C145" s="71"/>
      <c r="D145" s="12"/>
      <c r="E145" s="72"/>
      <c r="F145" s="58"/>
    </row>
    <row r="146" spans="1:6" s="56" customFormat="1">
      <c r="A146" s="88"/>
      <c r="B146" s="76" t="s">
        <v>17</v>
      </c>
      <c r="C146" s="71"/>
      <c r="D146" s="12"/>
      <c r="E146" s="72"/>
      <c r="F146" s="58"/>
    </row>
    <row r="147" spans="1:6" s="56" customFormat="1">
      <c r="A147" s="88"/>
      <c r="B147" s="101" t="s">
        <v>94</v>
      </c>
      <c r="C147" s="71" t="s">
        <v>9</v>
      </c>
      <c r="D147" s="12"/>
      <c r="E147" s="72"/>
      <c r="F147" s="58"/>
    </row>
    <row r="148" spans="1:6" s="56" customFormat="1">
      <c r="A148" s="88"/>
      <c r="B148" s="101" t="s">
        <v>95</v>
      </c>
      <c r="C148" s="71" t="s">
        <v>9</v>
      </c>
      <c r="D148" s="12"/>
      <c r="E148" s="72"/>
      <c r="F148" s="58"/>
    </row>
    <row r="149" spans="1:6" s="56" customFormat="1">
      <c r="A149" s="88"/>
      <c r="B149" s="101" t="s">
        <v>96</v>
      </c>
      <c r="C149" s="71" t="s">
        <v>10</v>
      </c>
      <c r="D149" s="12"/>
      <c r="E149" s="72"/>
      <c r="F149" s="58"/>
    </row>
    <row r="150" spans="1:6" s="56" customFormat="1">
      <c r="A150" s="88"/>
      <c r="B150" s="73"/>
      <c r="C150" s="71"/>
      <c r="D150" s="12"/>
      <c r="E150" s="72"/>
      <c r="F150" s="58"/>
    </row>
    <row r="151" spans="1:6" s="68" customFormat="1" ht="13.8">
      <c r="A151" s="77"/>
      <c r="B151" s="70" t="str">
        <f>"Sous-Total "&amp;B112</f>
        <v>Sous-Total Cheminement des câbles</v>
      </c>
      <c r="C151" s="77"/>
      <c r="D151" s="78"/>
      <c r="E151" s="79"/>
      <c r="F151" s="67">
        <f>SUBTOTAL(9,F112:F150)</f>
        <v>0</v>
      </c>
    </row>
    <row r="152" spans="1:6" s="56" customFormat="1">
      <c r="A152" s="88"/>
      <c r="B152" s="73"/>
      <c r="C152" s="71"/>
      <c r="D152" s="12"/>
      <c r="E152" s="72"/>
      <c r="F152" s="58"/>
    </row>
    <row r="153" spans="1:6" s="68" customFormat="1" ht="13.8">
      <c r="A153" s="77" t="s">
        <v>13</v>
      </c>
      <c r="B153" s="96" t="s">
        <v>99</v>
      </c>
      <c r="C153" s="77"/>
      <c r="D153" s="78"/>
      <c r="E153" s="80"/>
      <c r="F153" s="69"/>
    </row>
    <row r="154" spans="1:6" ht="6.75" customHeight="1">
      <c r="A154" s="12"/>
      <c r="B154" s="97"/>
      <c r="C154" s="12"/>
      <c r="D154" s="81"/>
      <c r="E154" s="75"/>
      <c r="F154" s="66"/>
    </row>
    <row r="155" spans="1:6">
      <c r="A155" s="12"/>
      <c r="B155" s="98" t="s">
        <v>237</v>
      </c>
      <c r="C155" s="12"/>
      <c r="D155" s="59"/>
      <c r="E155" s="75"/>
      <c r="F155" s="66"/>
    </row>
    <row r="156" spans="1:6" ht="3.75" customHeight="1">
      <c r="A156" s="12"/>
      <c r="B156" s="97"/>
      <c r="C156" s="12"/>
      <c r="D156" s="59"/>
      <c r="E156" s="75"/>
      <c r="F156" s="66"/>
    </row>
    <row r="157" spans="1:6" s="7" customFormat="1">
      <c r="A157" s="85"/>
      <c r="B157" s="76" t="s">
        <v>287</v>
      </c>
      <c r="C157" s="12"/>
      <c r="D157" s="59"/>
      <c r="E157" s="75"/>
      <c r="F157" s="66"/>
    </row>
    <row r="158" spans="1:6">
      <c r="A158" s="11"/>
      <c r="B158" s="84" t="s">
        <v>288</v>
      </c>
      <c r="C158" s="12" t="s">
        <v>9</v>
      </c>
      <c r="D158" s="59"/>
      <c r="E158" s="75"/>
      <c r="F158" s="66"/>
    </row>
    <row r="159" spans="1:6" s="56" customFormat="1">
      <c r="A159" s="88"/>
      <c r="B159" s="114" t="s">
        <v>294</v>
      </c>
      <c r="C159" s="12"/>
      <c r="D159" s="59"/>
      <c r="E159" s="72"/>
      <c r="F159" s="58"/>
    </row>
    <row r="160" spans="1:6">
      <c r="A160" s="82"/>
      <c r="B160" s="84" t="s">
        <v>289</v>
      </c>
      <c r="C160" s="12" t="s">
        <v>9</v>
      </c>
      <c r="D160" s="59"/>
      <c r="E160" s="75"/>
      <c r="F160" s="66"/>
    </row>
    <row r="161" spans="1:6" s="56" customFormat="1">
      <c r="A161" s="88"/>
      <c r="B161" s="114" t="s">
        <v>294</v>
      </c>
      <c r="C161" s="12"/>
      <c r="D161" s="59"/>
      <c r="E161" s="72"/>
      <c r="F161" s="58"/>
    </row>
    <row r="162" spans="1:6" s="56" customFormat="1">
      <c r="A162" s="88"/>
      <c r="B162" s="73"/>
      <c r="C162" s="71"/>
      <c r="D162" s="12"/>
      <c r="E162" s="72"/>
      <c r="F162" s="58"/>
    </row>
    <row r="163" spans="1:6">
      <c r="A163" s="12"/>
      <c r="B163" s="76" t="s">
        <v>290</v>
      </c>
      <c r="C163" s="12" t="s">
        <v>11</v>
      </c>
      <c r="D163" s="59">
        <v>1</v>
      </c>
      <c r="E163" s="75"/>
      <c r="F163" s="66"/>
    </row>
    <row r="164" spans="1:6">
      <c r="A164" s="12"/>
      <c r="B164" s="76" t="s">
        <v>291</v>
      </c>
      <c r="C164" s="12" t="s">
        <v>11</v>
      </c>
      <c r="D164" s="59">
        <v>1</v>
      </c>
      <c r="E164" s="75"/>
      <c r="F164" s="66"/>
    </row>
    <row r="165" spans="1:6">
      <c r="A165" s="12"/>
      <c r="B165" s="76" t="s">
        <v>325</v>
      </c>
      <c r="C165" s="12" t="s">
        <v>12</v>
      </c>
      <c r="D165" s="59">
        <v>2</v>
      </c>
      <c r="E165" s="75"/>
      <c r="F165" s="66"/>
    </row>
    <row r="166" spans="1:6" s="56" customFormat="1">
      <c r="A166" s="88"/>
      <c r="B166" s="73"/>
      <c r="C166" s="71"/>
      <c r="D166" s="12"/>
      <c r="E166" s="72"/>
      <c r="F166" s="58"/>
    </row>
    <row r="167" spans="1:6">
      <c r="A167" s="12"/>
      <c r="B167" s="98" t="s">
        <v>242</v>
      </c>
      <c r="C167" s="12"/>
      <c r="D167" s="59"/>
      <c r="E167" s="75"/>
      <c r="F167" s="66"/>
    </row>
    <row r="168" spans="1:6" ht="3.75" customHeight="1">
      <c r="A168" s="12"/>
      <c r="B168" s="97"/>
      <c r="C168" s="12"/>
      <c r="D168" s="59"/>
      <c r="E168" s="75"/>
      <c r="F168" s="66"/>
    </row>
    <row r="169" spans="1:6" s="7" customFormat="1">
      <c r="A169" s="85"/>
      <c r="B169" s="76" t="s">
        <v>287</v>
      </c>
      <c r="C169" s="12"/>
      <c r="D169" s="59"/>
      <c r="E169" s="75"/>
      <c r="F169" s="66"/>
    </row>
    <row r="170" spans="1:6">
      <c r="A170" s="11"/>
      <c r="B170" s="84" t="s">
        <v>292</v>
      </c>
      <c r="C170" s="12" t="s">
        <v>9</v>
      </c>
      <c r="D170" s="59"/>
      <c r="E170" s="75"/>
      <c r="F170" s="66"/>
    </row>
    <row r="171" spans="1:6" s="56" customFormat="1">
      <c r="A171" s="88"/>
      <c r="B171" s="114" t="s">
        <v>294</v>
      </c>
      <c r="C171" s="12"/>
      <c r="D171" s="59"/>
      <c r="E171" s="72"/>
      <c r="F171" s="58"/>
    </row>
    <row r="172" spans="1:6">
      <c r="A172" s="82"/>
      <c r="B172" s="84" t="s">
        <v>293</v>
      </c>
      <c r="C172" s="12" t="s">
        <v>9</v>
      </c>
      <c r="D172" s="59"/>
      <c r="E172" s="75"/>
      <c r="F172" s="66"/>
    </row>
    <row r="173" spans="1:6" s="56" customFormat="1">
      <c r="A173" s="88"/>
      <c r="B173" s="114" t="s">
        <v>294</v>
      </c>
      <c r="C173" s="12"/>
      <c r="D173" s="59"/>
      <c r="E173" s="72"/>
      <c r="F173" s="58"/>
    </row>
    <row r="174" spans="1:6" s="56" customFormat="1">
      <c r="A174" s="88"/>
      <c r="B174" s="73"/>
      <c r="C174" s="71"/>
      <c r="D174" s="12"/>
      <c r="E174" s="72"/>
      <c r="F174" s="58"/>
    </row>
    <row r="175" spans="1:6">
      <c r="A175" s="12"/>
      <c r="B175" s="76" t="s">
        <v>290</v>
      </c>
      <c r="C175" s="12" t="s">
        <v>11</v>
      </c>
      <c r="D175" s="59">
        <v>1</v>
      </c>
      <c r="E175" s="75"/>
      <c r="F175" s="66"/>
    </row>
    <row r="176" spans="1:6">
      <c r="A176" s="12"/>
      <c r="B176" s="76" t="s">
        <v>291</v>
      </c>
      <c r="C176" s="12" t="s">
        <v>11</v>
      </c>
      <c r="D176" s="59">
        <v>1</v>
      </c>
      <c r="E176" s="75"/>
      <c r="F176" s="66"/>
    </row>
    <row r="177" spans="1:6">
      <c r="A177" s="12"/>
      <c r="B177" s="76" t="s">
        <v>325</v>
      </c>
      <c r="C177" s="12" t="s">
        <v>12</v>
      </c>
      <c r="D177" s="59">
        <v>2</v>
      </c>
      <c r="E177" s="75"/>
      <c r="F177" s="66"/>
    </row>
    <row r="178" spans="1:6" s="56" customFormat="1">
      <c r="A178" s="88"/>
      <c r="B178" s="73"/>
      <c r="C178" s="71"/>
      <c r="D178" s="12"/>
      <c r="E178" s="72"/>
      <c r="F178" s="58"/>
    </row>
    <row r="179" spans="1:6" s="68" customFormat="1" ht="13.8">
      <c r="A179" s="77"/>
      <c r="B179" s="70" t="str">
        <f>"Sous-Total "&amp;B153</f>
        <v>Sous-Total Distribution secondaire Basse Tension</v>
      </c>
      <c r="C179" s="77"/>
      <c r="D179" s="78"/>
      <c r="E179" s="79"/>
      <c r="F179" s="67">
        <f>SUBTOTAL(9,F153:F178)</f>
        <v>0</v>
      </c>
    </row>
    <row r="180" spans="1:6" s="56" customFormat="1">
      <c r="A180" s="88"/>
      <c r="B180" s="73"/>
      <c r="C180" s="71"/>
      <c r="D180" s="12"/>
      <c r="E180" s="72"/>
      <c r="F180" s="58"/>
    </row>
    <row r="181" spans="1:6" s="68" customFormat="1" ht="13.8">
      <c r="A181" s="77" t="s">
        <v>317</v>
      </c>
      <c r="B181" s="96" t="s">
        <v>316</v>
      </c>
      <c r="C181" s="77"/>
      <c r="D181" s="78"/>
      <c r="E181" s="80"/>
      <c r="F181" s="69"/>
    </row>
    <row r="182" spans="1:6" ht="6.75" customHeight="1">
      <c r="A182" s="12"/>
      <c r="B182" s="97"/>
      <c r="C182" s="12"/>
      <c r="D182" s="81"/>
      <c r="E182" s="75"/>
      <c r="F182" s="66"/>
    </row>
    <row r="183" spans="1:6">
      <c r="A183" s="12"/>
      <c r="B183" s="98" t="s">
        <v>237</v>
      </c>
      <c r="C183" s="12"/>
      <c r="D183" s="59"/>
      <c r="E183" s="75"/>
      <c r="F183" s="66"/>
    </row>
    <row r="184" spans="1:6" ht="3.75" customHeight="1">
      <c r="A184" s="12"/>
      <c r="B184" s="97"/>
      <c r="C184" s="12"/>
      <c r="D184" s="59"/>
      <c r="E184" s="75"/>
      <c r="F184" s="66"/>
    </row>
    <row r="185" spans="1:6">
      <c r="A185" s="12"/>
      <c r="B185" s="76" t="s">
        <v>107</v>
      </c>
      <c r="C185" s="12" t="s">
        <v>12</v>
      </c>
      <c r="D185" s="59"/>
      <c r="E185" s="75"/>
      <c r="F185" s="66"/>
    </row>
    <row r="186" spans="1:6">
      <c r="A186" s="12"/>
      <c r="B186" s="76" t="s">
        <v>117</v>
      </c>
      <c r="C186" s="12" t="s">
        <v>12</v>
      </c>
      <c r="D186" s="59"/>
      <c r="E186" s="75"/>
      <c r="F186" s="66"/>
    </row>
    <row r="187" spans="1:6" s="56" customFormat="1">
      <c r="A187" s="88"/>
      <c r="B187" s="89" t="s">
        <v>118</v>
      </c>
      <c r="C187" s="71" t="s">
        <v>12</v>
      </c>
      <c r="D187" s="12"/>
      <c r="E187" s="72"/>
      <c r="F187" s="58"/>
    </row>
    <row r="188" spans="1:6" s="56" customFormat="1">
      <c r="A188" s="88"/>
      <c r="B188" s="89" t="s">
        <v>315</v>
      </c>
      <c r="C188" s="71" t="s">
        <v>12</v>
      </c>
      <c r="D188" s="12"/>
      <c r="E188" s="72"/>
      <c r="F188" s="58"/>
    </row>
    <row r="189" spans="1:6" s="56" customFormat="1">
      <c r="A189" s="88"/>
      <c r="B189" s="89" t="s">
        <v>109</v>
      </c>
      <c r="C189" s="71" t="s">
        <v>12</v>
      </c>
      <c r="D189" s="12"/>
      <c r="E189" s="72"/>
      <c r="F189" s="58"/>
    </row>
    <row r="190" spans="1:6" s="56" customFormat="1">
      <c r="A190" s="88"/>
      <c r="B190" s="89" t="s">
        <v>110</v>
      </c>
      <c r="C190" s="71" t="s">
        <v>12</v>
      </c>
      <c r="D190" s="12"/>
      <c r="E190" s="72"/>
      <c r="F190" s="58"/>
    </row>
    <row r="191" spans="1:6" s="56" customFormat="1">
      <c r="A191" s="88"/>
      <c r="B191" s="89" t="s">
        <v>112</v>
      </c>
      <c r="C191" s="71" t="s">
        <v>12</v>
      </c>
      <c r="D191" s="12"/>
      <c r="E191" s="72"/>
      <c r="F191" s="58"/>
    </row>
    <row r="192" spans="1:6" s="56" customFormat="1">
      <c r="A192" s="88"/>
      <c r="B192" s="89" t="s">
        <v>111</v>
      </c>
      <c r="C192" s="71" t="s">
        <v>10</v>
      </c>
      <c r="D192" s="12"/>
      <c r="E192" s="72"/>
      <c r="F192" s="58"/>
    </row>
    <row r="193" spans="1:6">
      <c r="A193" s="12"/>
      <c r="B193" s="76" t="s">
        <v>122</v>
      </c>
      <c r="C193" s="12" t="s">
        <v>10</v>
      </c>
      <c r="D193" s="59"/>
      <c r="E193" s="75"/>
      <c r="F193" s="66"/>
    </row>
    <row r="194" spans="1:6" s="56" customFormat="1">
      <c r="A194" s="88"/>
      <c r="B194" s="73"/>
      <c r="C194" s="71"/>
      <c r="D194" s="12"/>
      <c r="E194" s="72"/>
      <c r="F194" s="58"/>
    </row>
    <row r="195" spans="1:6">
      <c r="A195" s="12"/>
      <c r="B195" s="98" t="s">
        <v>242</v>
      </c>
      <c r="C195" s="12"/>
      <c r="D195" s="59"/>
      <c r="E195" s="75"/>
      <c r="F195" s="66"/>
    </row>
    <row r="196" spans="1:6" ht="3.75" customHeight="1">
      <c r="A196" s="12"/>
      <c r="B196" s="97"/>
      <c r="C196" s="12"/>
      <c r="D196" s="59"/>
      <c r="E196" s="75"/>
      <c r="F196" s="66"/>
    </row>
    <row r="197" spans="1:6">
      <c r="A197" s="12"/>
      <c r="B197" s="76" t="s">
        <v>107</v>
      </c>
      <c r="C197" s="12" t="s">
        <v>12</v>
      </c>
      <c r="D197" s="59"/>
      <c r="E197" s="75"/>
      <c r="F197" s="66"/>
    </row>
    <row r="198" spans="1:6">
      <c r="A198" s="12"/>
      <c r="B198" s="76" t="s">
        <v>117</v>
      </c>
      <c r="C198" s="12" t="s">
        <v>12</v>
      </c>
      <c r="D198" s="59"/>
      <c r="E198" s="75"/>
      <c r="F198" s="66"/>
    </row>
    <row r="199" spans="1:6" s="56" customFormat="1">
      <c r="A199" s="88"/>
      <c r="B199" s="89" t="s">
        <v>118</v>
      </c>
      <c r="C199" s="71" t="s">
        <v>12</v>
      </c>
      <c r="D199" s="12"/>
      <c r="E199" s="72"/>
      <c r="F199" s="58"/>
    </row>
    <row r="200" spans="1:6" s="56" customFormat="1">
      <c r="A200" s="88"/>
      <c r="B200" s="89" t="s">
        <v>315</v>
      </c>
      <c r="C200" s="71" t="s">
        <v>12</v>
      </c>
      <c r="D200" s="12"/>
      <c r="E200" s="72"/>
      <c r="F200" s="58"/>
    </row>
    <row r="201" spans="1:6" s="56" customFormat="1">
      <c r="A201" s="88"/>
      <c r="B201" s="89" t="s">
        <v>109</v>
      </c>
      <c r="C201" s="71" t="s">
        <v>12</v>
      </c>
      <c r="D201" s="12"/>
      <c r="E201" s="72"/>
      <c r="F201" s="58"/>
    </row>
    <row r="202" spans="1:6" s="56" customFormat="1">
      <c r="A202" s="88"/>
      <c r="B202" s="89" t="s">
        <v>110</v>
      </c>
      <c r="C202" s="71" t="s">
        <v>12</v>
      </c>
      <c r="D202" s="12"/>
      <c r="E202" s="72"/>
      <c r="F202" s="58"/>
    </row>
    <row r="203" spans="1:6" s="56" customFormat="1">
      <c r="A203" s="88"/>
      <c r="B203" s="89" t="s">
        <v>112</v>
      </c>
      <c r="C203" s="71" t="s">
        <v>12</v>
      </c>
      <c r="D203" s="12"/>
      <c r="E203" s="72"/>
      <c r="F203" s="58"/>
    </row>
    <row r="204" spans="1:6" s="56" customFormat="1">
      <c r="A204" s="88"/>
      <c r="B204" s="89" t="s">
        <v>111</v>
      </c>
      <c r="C204" s="71" t="s">
        <v>10</v>
      </c>
      <c r="D204" s="12"/>
      <c r="E204" s="72"/>
      <c r="F204" s="58"/>
    </row>
    <row r="205" spans="1:6">
      <c r="A205" s="12"/>
      <c r="B205" s="76" t="s">
        <v>122</v>
      </c>
      <c r="C205" s="12" t="s">
        <v>10</v>
      </c>
      <c r="D205" s="59"/>
      <c r="E205" s="75"/>
      <c r="F205" s="66"/>
    </row>
    <row r="206" spans="1:6" s="56" customFormat="1">
      <c r="A206" s="88"/>
      <c r="B206" s="73"/>
      <c r="C206" s="71"/>
      <c r="D206" s="12"/>
      <c r="E206" s="72"/>
      <c r="F206" s="58"/>
    </row>
    <row r="207" spans="1:6" s="68" customFormat="1" ht="13.8">
      <c r="A207" s="77"/>
      <c r="B207" s="70" t="str">
        <f>"Sous-Total "&amp;B181</f>
        <v>Sous-Total Eclairage et petit appareillage</v>
      </c>
      <c r="C207" s="77"/>
      <c r="D207" s="78"/>
      <c r="E207" s="79"/>
      <c r="F207" s="67">
        <f>SUBTOTAL(9,F181:F206)</f>
        <v>0</v>
      </c>
    </row>
    <row r="208" spans="1:6" s="56" customFormat="1">
      <c r="A208" s="88"/>
      <c r="B208" s="73"/>
      <c r="C208" s="71"/>
      <c r="D208" s="12"/>
      <c r="E208" s="72"/>
      <c r="F208" s="58"/>
    </row>
    <row r="209" spans="1:6" s="68" customFormat="1" ht="13.8">
      <c r="A209" s="77" t="s">
        <v>16</v>
      </c>
      <c r="B209" s="96" t="s">
        <v>286</v>
      </c>
      <c r="C209" s="77"/>
      <c r="D209" s="78"/>
      <c r="E209" s="80"/>
      <c r="F209" s="69"/>
    </row>
    <row r="210" spans="1:6" ht="6.75" customHeight="1">
      <c r="A210" s="12"/>
      <c r="B210" s="97"/>
      <c r="C210" s="12"/>
      <c r="D210" s="81"/>
      <c r="E210" s="75"/>
      <c r="F210" s="66"/>
    </row>
    <row r="211" spans="1:6">
      <c r="A211" s="12"/>
      <c r="B211" s="98" t="s">
        <v>237</v>
      </c>
      <c r="C211" s="12"/>
      <c r="D211" s="59"/>
      <c r="E211" s="75"/>
      <c r="F211" s="66"/>
    </row>
    <row r="212" spans="1:6" ht="3.75" customHeight="1">
      <c r="A212" s="12"/>
      <c r="B212" s="97"/>
      <c r="C212" s="12"/>
      <c r="D212" s="59"/>
      <c r="E212" s="75"/>
      <c r="F212" s="66"/>
    </row>
    <row r="213" spans="1:6">
      <c r="A213" s="12"/>
      <c r="B213" s="76" t="s">
        <v>124</v>
      </c>
      <c r="C213" s="12"/>
      <c r="D213" s="59"/>
      <c r="E213" s="75"/>
      <c r="F213" s="66"/>
    </row>
    <row r="214" spans="1:6">
      <c r="A214" s="12"/>
      <c r="B214" s="84" t="s">
        <v>133</v>
      </c>
      <c r="C214" s="12" t="s">
        <v>125</v>
      </c>
      <c r="D214" s="59"/>
      <c r="E214" s="75"/>
      <c r="F214" s="66"/>
    </row>
    <row r="215" spans="1:6">
      <c r="A215" s="12"/>
      <c r="B215" s="84" t="s">
        <v>318</v>
      </c>
      <c r="C215" s="12" t="s">
        <v>125</v>
      </c>
      <c r="D215" s="59"/>
      <c r="E215" s="75"/>
      <c r="F215" s="66"/>
    </row>
    <row r="216" spans="1:6" ht="26.4">
      <c r="A216" s="12"/>
      <c r="B216" s="84" t="s">
        <v>319</v>
      </c>
      <c r="C216" s="12" t="s">
        <v>11</v>
      </c>
      <c r="D216" s="59"/>
      <c r="E216" s="75"/>
      <c r="F216" s="66"/>
    </row>
    <row r="217" spans="1:6">
      <c r="A217" s="12"/>
      <c r="B217" s="84"/>
      <c r="C217" s="12"/>
      <c r="D217" s="59"/>
      <c r="E217" s="75"/>
      <c r="F217" s="66"/>
    </row>
    <row r="218" spans="1:6">
      <c r="A218" s="12"/>
      <c r="B218" s="76" t="s">
        <v>136</v>
      </c>
      <c r="C218" s="12"/>
      <c r="D218" s="59"/>
      <c r="E218" s="75"/>
      <c r="F218" s="66"/>
    </row>
    <row r="219" spans="1:6">
      <c r="A219" s="12"/>
      <c r="B219" s="84" t="s">
        <v>142</v>
      </c>
      <c r="C219" s="12" t="s">
        <v>125</v>
      </c>
      <c r="D219" s="59"/>
      <c r="E219" s="75"/>
      <c r="F219" s="66"/>
    </row>
    <row r="220" spans="1:6" ht="12" customHeight="1">
      <c r="A220" s="12"/>
      <c r="B220" s="84" t="s">
        <v>144</v>
      </c>
      <c r="C220" s="12" t="s">
        <v>125</v>
      </c>
      <c r="D220" s="59"/>
      <c r="E220" s="75"/>
      <c r="F220" s="66"/>
    </row>
    <row r="221" spans="1:6">
      <c r="A221" s="12"/>
      <c r="B221" s="84" t="s">
        <v>145</v>
      </c>
      <c r="C221" s="12" t="s">
        <v>125</v>
      </c>
      <c r="D221" s="59"/>
      <c r="E221" s="75"/>
      <c r="F221" s="66"/>
    </row>
    <row r="222" spans="1:6" s="7" customFormat="1" ht="14.4">
      <c r="A222" s="87"/>
      <c r="B222" s="105"/>
      <c r="C222" s="12"/>
      <c r="D222" s="12"/>
      <c r="E222" s="86"/>
      <c r="F222" s="65"/>
    </row>
    <row r="223" spans="1:6" s="7" customFormat="1">
      <c r="A223" s="87"/>
      <c r="B223" s="76" t="s">
        <v>147</v>
      </c>
      <c r="C223" s="12"/>
      <c r="D223" s="12"/>
      <c r="E223" s="75"/>
      <c r="F223" s="66"/>
    </row>
    <row r="224" spans="1:6" s="7" customFormat="1" ht="14.4">
      <c r="A224" s="85"/>
      <c r="B224" s="84" t="s">
        <v>149</v>
      </c>
      <c r="C224" s="106" t="s">
        <v>125</v>
      </c>
      <c r="D224" s="12"/>
      <c r="E224" s="86"/>
      <c r="F224" s="66"/>
    </row>
    <row r="225" spans="1:6" ht="14.4">
      <c r="A225" s="12"/>
      <c r="B225" s="84" t="s">
        <v>152</v>
      </c>
      <c r="C225" s="106" t="s">
        <v>125</v>
      </c>
      <c r="D225" s="59"/>
      <c r="E225" s="75"/>
      <c r="F225" s="66"/>
    </row>
    <row r="226" spans="1:6" ht="14.4">
      <c r="A226" s="12"/>
      <c r="B226" s="84" t="s">
        <v>153</v>
      </c>
      <c r="C226" s="106" t="s">
        <v>125</v>
      </c>
      <c r="D226" s="59"/>
      <c r="E226" s="75"/>
      <c r="F226" s="66"/>
    </row>
    <row r="227" spans="1:6">
      <c r="A227" s="82"/>
      <c r="B227" s="74"/>
      <c r="C227" s="12"/>
      <c r="D227" s="59"/>
      <c r="E227" s="75"/>
      <c r="F227" s="66"/>
    </row>
    <row r="228" spans="1:6">
      <c r="A228" s="11"/>
      <c r="B228" s="76" t="s">
        <v>156</v>
      </c>
      <c r="C228" s="12"/>
      <c r="D228" s="59"/>
      <c r="E228" s="75"/>
      <c r="F228" s="66"/>
    </row>
    <row r="229" spans="1:6" s="7" customFormat="1">
      <c r="A229" s="85"/>
      <c r="B229" s="84" t="s">
        <v>159</v>
      </c>
      <c r="C229" s="12"/>
      <c r="D229" s="59"/>
      <c r="E229" s="75"/>
      <c r="F229" s="66"/>
    </row>
    <row r="230" spans="1:6">
      <c r="A230" s="85"/>
      <c r="B230" s="114" t="s">
        <v>157</v>
      </c>
      <c r="C230" s="12" t="s">
        <v>12</v>
      </c>
      <c r="D230" s="81"/>
      <c r="E230" s="83"/>
      <c r="F230" s="58"/>
    </row>
    <row r="231" spans="1:6" s="56" customFormat="1">
      <c r="A231" s="88"/>
      <c r="B231" s="114" t="s">
        <v>158</v>
      </c>
      <c r="C231" s="71" t="s">
        <v>12</v>
      </c>
      <c r="D231" s="12"/>
      <c r="E231" s="72"/>
      <c r="F231" s="58"/>
    </row>
    <row r="232" spans="1:6" s="56" customFormat="1">
      <c r="A232" s="88"/>
      <c r="B232" s="84" t="s">
        <v>160</v>
      </c>
      <c r="C232" s="71"/>
      <c r="D232" s="12"/>
      <c r="E232" s="72"/>
      <c r="F232" s="58"/>
    </row>
    <row r="233" spans="1:6" s="56" customFormat="1">
      <c r="A233" s="88"/>
      <c r="B233" s="114" t="s">
        <v>157</v>
      </c>
      <c r="C233" s="12" t="s">
        <v>12</v>
      </c>
      <c r="D233" s="12"/>
      <c r="E233" s="72"/>
      <c r="F233" s="58"/>
    </row>
    <row r="234" spans="1:6" s="56" customFormat="1">
      <c r="A234" s="88"/>
      <c r="B234" s="114" t="s">
        <v>158</v>
      </c>
      <c r="C234" s="71" t="s">
        <v>12</v>
      </c>
      <c r="D234" s="12"/>
      <c r="E234" s="72"/>
      <c r="F234" s="58"/>
    </row>
    <row r="235" spans="1:6" s="56" customFormat="1" ht="14.4">
      <c r="A235" s="88"/>
      <c r="B235" s="107"/>
      <c r="C235" s="71"/>
      <c r="D235" s="12"/>
      <c r="E235" s="72"/>
      <c r="F235" s="58"/>
    </row>
    <row r="236" spans="1:6" s="7" customFormat="1">
      <c r="A236" s="87"/>
      <c r="B236" s="76" t="s">
        <v>167</v>
      </c>
      <c r="C236" s="12"/>
      <c r="D236" s="12"/>
      <c r="E236" s="75"/>
      <c r="F236" s="66"/>
    </row>
    <row r="237" spans="1:6" s="7" customFormat="1">
      <c r="A237" s="85"/>
      <c r="B237" s="84" t="s">
        <v>162</v>
      </c>
      <c r="C237" s="12" t="s">
        <v>12</v>
      </c>
      <c r="D237" s="59"/>
      <c r="E237" s="75"/>
      <c r="F237" s="66"/>
    </row>
    <row r="238" spans="1:6" s="7" customFormat="1">
      <c r="A238" s="85"/>
      <c r="B238" s="84" t="s">
        <v>163</v>
      </c>
      <c r="C238" s="12" t="s">
        <v>12</v>
      </c>
      <c r="D238" s="59"/>
      <c r="E238" s="75"/>
      <c r="F238" s="66"/>
    </row>
    <row r="239" spans="1:6" s="7" customFormat="1">
      <c r="A239" s="85"/>
      <c r="B239" s="92" t="s">
        <v>267</v>
      </c>
      <c r="C239" s="12" t="s">
        <v>12</v>
      </c>
      <c r="D239" s="59"/>
      <c r="E239" s="75"/>
      <c r="F239" s="66"/>
    </row>
    <row r="240" spans="1:6" s="7" customFormat="1">
      <c r="A240" s="85"/>
      <c r="B240" s="84" t="s">
        <v>164</v>
      </c>
      <c r="C240" s="62" t="s">
        <v>11</v>
      </c>
      <c r="D240" s="59"/>
      <c r="E240" s="75"/>
      <c r="F240" s="66"/>
    </row>
    <row r="241" spans="1:6" s="7" customFormat="1">
      <c r="A241" s="85"/>
      <c r="B241" s="84" t="s">
        <v>165</v>
      </c>
      <c r="C241" s="62" t="s">
        <v>11</v>
      </c>
      <c r="D241" s="59"/>
      <c r="E241" s="75"/>
      <c r="F241" s="66"/>
    </row>
    <row r="242" spans="1:6">
      <c r="A242" s="1"/>
      <c r="B242" s="84" t="s">
        <v>50</v>
      </c>
      <c r="C242" s="62" t="s">
        <v>11</v>
      </c>
      <c r="D242" s="62">
        <v>1</v>
      </c>
      <c r="E242" s="65"/>
      <c r="F242" s="66"/>
    </row>
    <row r="243" spans="1:6">
      <c r="A243" s="1"/>
      <c r="B243" s="84" t="s">
        <v>169</v>
      </c>
      <c r="C243" s="62" t="s">
        <v>11</v>
      </c>
      <c r="D243" s="62">
        <v>1</v>
      </c>
      <c r="E243" s="65"/>
      <c r="F243" s="66"/>
    </row>
    <row r="244" spans="1:6" s="7" customFormat="1">
      <c r="A244" s="85"/>
      <c r="B244" s="74"/>
      <c r="C244" s="12"/>
      <c r="D244" s="59"/>
      <c r="E244" s="75"/>
      <c r="F244" s="66"/>
    </row>
    <row r="245" spans="1:6" s="7" customFormat="1">
      <c r="A245" s="87"/>
      <c r="B245" s="76" t="s">
        <v>166</v>
      </c>
      <c r="C245" s="12"/>
      <c r="D245" s="12"/>
      <c r="E245" s="75"/>
      <c r="F245" s="66"/>
    </row>
    <row r="246" spans="1:6" s="7" customFormat="1">
      <c r="A246" s="85"/>
      <c r="B246" s="74" t="s">
        <v>320</v>
      </c>
      <c r="C246" s="108" t="s">
        <v>11</v>
      </c>
      <c r="D246" s="59"/>
      <c r="E246" s="75"/>
      <c r="F246" s="66"/>
    </row>
    <row r="247" spans="1:6" s="56" customFormat="1">
      <c r="A247" s="88"/>
      <c r="B247" s="74" t="s">
        <v>168</v>
      </c>
      <c r="C247" s="109" t="s">
        <v>12</v>
      </c>
      <c r="D247" s="12"/>
      <c r="E247" s="72"/>
      <c r="F247" s="58"/>
    </row>
    <row r="248" spans="1:6" s="56" customFormat="1">
      <c r="A248" s="88"/>
      <c r="B248" s="74" t="s">
        <v>324</v>
      </c>
      <c r="C248" s="109" t="s">
        <v>12</v>
      </c>
      <c r="D248" s="12"/>
      <c r="E248" s="72"/>
      <c r="F248" s="58"/>
    </row>
    <row r="249" spans="1:6" s="56" customFormat="1" ht="14.4">
      <c r="A249" s="88"/>
      <c r="B249" s="107"/>
      <c r="C249" s="110"/>
      <c r="D249" s="12"/>
      <c r="E249" s="72"/>
      <c r="F249" s="58"/>
    </row>
    <row r="250" spans="1:6">
      <c r="A250" s="12"/>
      <c r="B250" s="98" t="s">
        <v>242</v>
      </c>
      <c r="C250" s="12"/>
      <c r="D250" s="59"/>
      <c r="E250" s="75"/>
      <c r="F250" s="66"/>
    </row>
    <row r="251" spans="1:6" ht="3.75" customHeight="1">
      <c r="A251" s="12"/>
      <c r="B251" s="97"/>
      <c r="C251" s="12"/>
      <c r="D251" s="59"/>
      <c r="E251" s="75"/>
      <c r="F251" s="66"/>
    </row>
    <row r="252" spans="1:6">
      <c r="A252" s="12"/>
      <c r="B252" s="76" t="s">
        <v>124</v>
      </c>
      <c r="C252" s="12"/>
      <c r="D252" s="59"/>
      <c r="E252" s="75"/>
      <c r="F252" s="66"/>
    </row>
    <row r="253" spans="1:6">
      <c r="A253" s="12"/>
      <c r="B253" s="84" t="s">
        <v>133</v>
      </c>
      <c r="C253" s="12" t="s">
        <v>125</v>
      </c>
      <c r="D253" s="59"/>
      <c r="E253" s="75"/>
      <c r="F253" s="66"/>
    </row>
    <row r="254" spans="1:6">
      <c r="A254" s="12"/>
      <c r="B254" s="84" t="s">
        <v>318</v>
      </c>
      <c r="C254" s="12" t="s">
        <v>125</v>
      </c>
      <c r="D254" s="59"/>
      <c r="E254" s="75"/>
      <c r="F254" s="66"/>
    </row>
    <row r="255" spans="1:6" ht="26.4">
      <c r="A255" s="12"/>
      <c r="B255" s="84" t="s">
        <v>319</v>
      </c>
      <c r="C255" s="12" t="s">
        <v>11</v>
      </c>
      <c r="D255" s="59"/>
      <c r="E255" s="75"/>
      <c r="F255" s="66"/>
    </row>
    <row r="256" spans="1:6">
      <c r="A256" s="12"/>
      <c r="B256" s="84"/>
      <c r="C256" s="12"/>
      <c r="D256" s="59"/>
      <c r="E256" s="75"/>
      <c r="F256" s="66"/>
    </row>
    <row r="257" spans="1:6">
      <c r="A257" s="12"/>
      <c r="B257" s="76" t="s">
        <v>136</v>
      </c>
      <c r="C257" s="12"/>
      <c r="D257" s="59"/>
      <c r="E257" s="75"/>
      <c r="F257" s="66"/>
    </row>
    <row r="258" spans="1:6">
      <c r="A258" s="12"/>
      <c r="B258" s="84" t="s">
        <v>142</v>
      </c>
      <c r="C258" s="12" t="s">
        <v>125</v>
      </c>
      <c r="D258" s="59"/>
      <c r="E258" s="75"/>
      <c r="F258" s="66"/>
    </row>
    <row r="259" spans="1:6" ht="12" customHeight="1">
      <c r="A259" s="12"/>
      <c r="B259" s="84" t="s">
        <v>144</v>
      </c>
      <c r="C259" s="12" t="s">
        <v>125</v>
      </c>
      <c r="D259" s="59"/>
      <c r="E259" s="75"/>
      <c r="F259" s="66"/>
    </row>
    <row r="260" spans="1:6">
      <c r="A260" s="12"/>
      <c r="B260" s="84" t="s">
        <v>145</v>
      </c>
      <c r="C260" s="12" t="s">
        <v>125</v>
      </c>
      <c r="D260" s="59"/>
      <c r="E260" s="75"/>
      <c r="F260" s="66"/>
    </row>
    <row r="261" spans="1:6" s="7" customFormat="1" ht="14.4">
      <c r="A261" s="87"/>
      <c r="B261" s="105"/>
      <c r="C261" s="12"/>
      <c r="D261" s="12"/>
      <c r="E261" s="86"/>
      <c r="F261" s="65"/>
    </row>
    <row r="262" spans="1:6" s="7" customFormat="1">
      <c r="A262" s="87"/>
      <c r="B262" s="76" t="s">
        <v>147</v>
      </c>
      <c r="C262" s="12"/>
      <c r="D262" s="12"/>
      <c r="E262" s="75"/>
      <c r="F262" s="66"/>
    </row>
    <row r="263" spans="1:6" s="7" customFormat="1" ht="14.4">
      <c r="A263" s="85"/>
      <c r="B263" s="84" t="s">
        <v>149</v>
      </c>
      <c r="C263" s="106" t="s">
        <v>125</v>
      </c>
      <c r="D263" s="12"/>
      <c r="E263" s="86"/>
      <c r="F263" s="66"/>
    </row>
    <row r="264" spans="1:6" ht="14.4">
      <c r="A264" s="12"/>
      <c r="B264" s="84" t="s">
        <v>152</v>
      </c>
      <c r="C264" s="106" t="s">
        <v>125</v>
      </c>
      <c r="D264" s="59"/>
      <c r="E264" s="75"/>
      <c r="F264" s="66"/>
    </row>
    <row r="265" spans="1:6" ht="14.4">
      <c r="A265" s="12"/>
      <c r="B265" s="84" t="s">
        <v>153</v>
      </c>
      <c r="C265" s="106" t="s">
        <v>125</v>
      </c>
      <c r="D265" s="59"/>
      <c r="E265" s="75"/>
      <c r="F265" s="66"/>
    </row>
    <row r="266" spans="1:6">
      <c r="A266" s="82"/>
      <c r="B266" s="74"/>
      <c r="C266" s="12"/>
      <c r="D266" s="59"/>
      <c r="E266" s="75"/>
      <c r="F266" s="66"/>
    </row>
    <row r="267" spans="1:6">
      <c r="A267" s="11"/>
      <c r="B267" s="76" t="s">
        <v>156</v>
      </c>
      <c r="C267" s="12"/>
      <c r="D267" s="59"/>
      <c r="E267" s="75"/>
      <c r="F267" s="66"/>
    </row>
    <row r="268" spans="1:6" s="7" customFormat="1">
      <c r="A268" s="85"/>
      <c r="B268" s="84" t="s">
        <v>159</v>
      </c>
      <c r="C268" s="12"/>
      <c r="D268" s="59"/>
      <c r="E268" s="75"/>
      <c r="F268" s="66"/>
    </row>
    <row r="269" spans="1:6">
      <c r="A269" s="85"/>
      <c r="B269" s="114" t="s">
        <v>157</v>
      </c>
      <c r="C269" s="12" t="s">
        <v>12</v>
      </c>
      <c r="D269" s="81"/>
      <c r="E269" s="83"/>
      <c r="F269" s="58"/>
    </row>
    <row r="270" spans="1:6" s="56" customFormat="1">
      <c r="A270" s="88"/>
      <c r="B270" s="114" t="s">
        <v>158</v>
      </c>
      <c r="C270" s="71" t="s">
        <v>12</v>
      </c>
      <c r="D270" s="12"/>
      <c r="E270" s="72"/>
      <c r="F270" s="58"/>
    </row>
    <row r="271" spans="1:6" s="56" customFormat="1">
      <c r="A271" s="88"/>
      <c r="B271" s="84" t="s">
        <v>160</v>
      </c>
      <c r="C271" s="71"/>
      <c r="D271" s="12"/>
      <c r="E271" s="72"/>
      <c r="F271" s="58"/>
    </row>
    <row r="272" spans="1:6" s="56" customFormat="1">
      <c r="A272" s="88"/>
      <c r="B272" s="114" t="s">
        <v>157</v>
      </c>
      <c r="C272" s="12" t="s">
        <v>12</v>
      </c>
      <c r="D272" s="12"/>
      <c r="E272" s="72"/>
      <c r="F272" s="58"/>
    </row>
    <row r="273" spans="1:6" s="56" customFormat="1">
      <c r="A273" s="88"/>
      <c r="B273" s="114" t="s">
        <v>158</v>
      </c>
      <c r="C273" s="71" t="s">
        <v>12</v>
      </c>
      <c r="D273" s="12"/>
      <c r="E273" s="72"/>
      <c r="F273" s="58"/>
    </row>
    <row r="274" spans="1:6" s="56" customFormat="1" ht="14.4">
      <c r="A274" s="88"/>
      <c r="B274" s="107"/>
      <c r="C274" s="71"/>
      <c r="D274" s="12"/>
      <c r="E274" s="72"/>
      <c r="F274" s="58"/>
    </row>
    <row r="275" spans="1:6" s="7" customFormat="1">
      <c r="A275" s="87"/>
      <c r="B275" s="76" t="s">
        <v>167</v>
      </c>
      <c r="C275" s="12"/>
      <c r="D275" s="12"/>
      <c r="E275" s="75"/>
      <c r="F275" s="66"/>
    </row>
    <row r="276" spans="1:6" s="7" customFormat="1">
      <c r="A276" s="85"/>
      <c r="B276" s="84" t="s">
        <v>162</v>
      </c>
      <c r="C276" s="12" t="s">
        <v>12</v>
      </c>
      <c r="D276" s="59"/>
      <c r="E276" s="75"/>
      <c r="F276" s="66"/>
    </row>
    <row r="277" spans="1:6" s="7" customFormat="1">
      <c r="A277" s="85"/>
      <c r="B277" s="84" t="s">
        <v>163</v>
      </c>
      <c r="C277" s="12" t="s">
        <v>12</v>
      </c>
      <c r="D277" s="59"/>
      <c r="E277" s="75"/>
      <c r="F277" s="66"/>
    </row>
    <row r="278" spans="1:6" s="7" customFormat="1">
      <c r="A278" s="85"/>
      <c r="B278" s="92" t="s">
        <v>267</v>
      </c>
      <c r="C278" s="12" t="s">
        <v>12</v>
      </c>
      <c r="D278" s="59"/>
      <c r="E278" s="75"/>
      <c r="F278" s="66"/>
    </row>
    <row r="279" spans="1:6" s="7" customFormat="1">
      <c r="A279" s="85"/>
      <c r="B279" s="84" t="s">
        <v>164</v>
      </c>
      <c r="C279" s="62" t="s">
        <v>11</v>
      </c>
      <c r="D279" s="59"/>
      <c r="E279" s="75"/>
      <c r="F279" s="66"/>
    </row>
    <row r="280" spans="1:6" s="7" customFormat="1">
      <c r="A280" s="85"/>
      <c r="B280" s="84" t="s">
        <v>165</v>
      </c>
      <c r="C280" s="62" t="s">
        <v>11</v>
      </c>
      <c r="D280" s="59"/>
      <c r="E280" s="75"/>
      <c r="F280" s="66"/>
    </row>
    <row r="281" spans="1:6">
      <c r="A281" s="1"/>
      <c r="B281" s="84" t="s">
        <v>50</v>
      </c>
      <c r="C281" s="62" t="s">
        <v>11</v>
      </c>
      <c r="D281" s="62">
        <v>1</v>
      </c>
      <c r="E281" s="65"/>
      <c r="F281" s="66"/>
    </row>
    <row r="282" spans="1:6">
      <c r="A282" s="1"/>
      <c r="B282" s="84" t="s">
        <v>169</v>
      </c>
      <c r="C282" s="62" t="s">
        <v>11</v>
      </c>
      <c r="D282" s="62">
        <v>1</v>
      </c>
      <c r="E282" s="65"/>
      <c r="F282" s="66"/>
    </row>
    <row r="283" spans="1:6" s="7" customFormat="1">
      <c r="A283" s="85"/>
      <c r="B283" s="74"/>
      <c r="C283" s="12"/>
      <c r="D283" s="59"/>
      <c r="E283" s="75"/>
      <c r="F283" s="66"/>
    </row>
    <row r="284" spans="1:6" s="7" customFormat="1">
      <c r="A284" s="87"/>
      <c r="B284" s="76" t="s">
        <v>166</v>
      </c>
      <c r="C284" s="12"/>
      <c r="D284" s="12"/>
      <c r="E284" s="75"/>
      <c r="F284" s="66"/>
    </row>
    <row r="285" spans="1:6" s="7" customFormat="1">
      <c r="A285" s="85"/>
      <c r="B285" s="74" t="s">
        <v>320</v>
      </c>
      <c r="C285" s="108" t="s">
        <v>11</v>
      </c>
      <c r="D285" s="59"/>
      <c r="E285" s="75"/>
      <c r="F285" s="66"/>
    </row>
    <row r="286" spans="1:6" s="56" customFormat="1">
      <c r="A286" s="88"/>
      <c r="B286" s="74" t="s">
        <v>168</v>
      </c>
      <c r="C286" s="109" t="s">
        <v>12</v>
      </c>
      <c r="D286" s="12"/>
      <c r="E286" s="72"/>
      <c r="F286" s="58"/>
    </row>
    <row r="287" spans="1:6" s="56" customFormat="1">
      <c r="A287" s="88"/>
      <c r="B287" s="74" t="s">
        <v>324</v>
      </c>
      <c r="C287" s="109" t="s">
        <v>12</v>
      </c>
      <c r="D287" s="12"/>
      <c r="E287" s="72"/>
      <c r="F287" s="58"/>
    </row>
    <row r="288" spans="1:6" s="56" customFormat="1" ht="14.4">
      <c r="A288" s="88"/>
      <c r="B288" s="107"/>
      <c r="C288" s="110"/>
      <c r="D288" s="12"/>
      <c r="E288" s="72"/>
      <c r="F288" s="58"/>
    </row>
    <row r="289" spans="1:7" s="68" customFormat="1" ht="13.8">
      <c r="A289" s="77"/>
      <c r="B289" s="70" t="str">
        <f>"Sous-Total "&amp;B209</f>
        <v>Sous-Total Travaux de second œuvre et autres CET</v>
      </c>
      <c r="C289" s="77"/>
      <c r="D289" s="78"/>
      <c r="E289" s="79"/>
      <c r="F289" s="67">
        <f>SUBTOTAL(9,F209:F286)</f>
        <v>0</v>
      </c>
    </row>
    <row r="290" spans="1:7" ht="13.8" thickBot="1">
      <c r="A290" s="1"/>
      <c r="B290" s="17"/>
      <c r="C290" s="1"/>
      <c r="D290" s="12"/>
      <c r="E290" s="13"/>
      <c r="F290" s="51"/>
    </row>
    <row r="291" spans="1:7" ht="13.8" thickTop="1">
      <c r="A291" s="42"/>
      <c r="B291" s="43" t="str">
        <f>"TOTAL "&amp;A2&amp;B2</f>
        <v>TOTAL POSTE VISCONTI - DENON</v>
      </c>
      <c r="C291" s="23"/>
      <c r="D291" s="24"/>
      <c r="E291" s="44"/>
      <c r="F291" s="57">
        <f>SUBTOTAL(9,F7:F289)</f>
        <v>0</v>
      </c>
    </row>
    <row r="292" spans="1:7" ht="13.8" thickBot="1">
      <c r="A292" s="45"/>
      <c r="B292" s="46"/>
      <c r="C292" s="47"/>
      <c r="D292" s="48"/>
      <c r="E292" s="49"/>
      <c r="F292" s="50"/>
    </row>
    <row r="293" spans="1:7" ht="13.8" thickTop="1">
      <c r="G293" s="3"/>
    </row>
    <row r="294" spans="1:7">
      <c r="G294" s="3"/>
    </row>
    <row r="295" spans="1:7">
      <c r="G295" s="3"/>
    </row>
    <row r="296" spans="1:7">
      <c r="G296" s="3"/>
    </row>
  </sheetData>
  <mergeCells count="7">
    <mergeCell ref="B1:E1"/>
    <mergeCell ref="F1:F2"/>
    <mergeCell ref="B2:E2"/>
    <mergeCell ref="A4:A5"/>
    <mergeCell ref="B4:B5"/>
    <mergeCell ref="C4:C5"/>
    <mergeCell ref="D4:D5"/>
  </mergeCells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&amp;C
&amp;R&amp;"Calibri,Gras"Etablissement Public du Musée du Louvre&amp;"Calibri,Normal"
Dossier de Consultation des Entreprises</oddHeader>
    <oddFooter>&amp;R
Rénovation des boucles HTA, des postes de transformation d’énergie (tableau HTA, transformateur 
HTA/BT et Tableaux Généraux Basse Tension), des automatismes de sécurité électrique et leurs réseaux
Cadre de Décomposition du Prix Global et Forfaitaire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39</vt:i4>
      </vt:variant>
    </vt:vector>
  </HeadingPairs>
  <TitlesOfParts>
    <vt:vector size="55" baseType="lpstr">
      <vt:lpstr>PDG_DPGF_CFO</vt:lpstr>
      <vt:lpstr>DPGF_GENERAL</vt:lpstr>
      <vt:lpstr>DPGF_TF</vt:lpstr>
      <vt:lpstr>DPGF_TO 1</vt:lpstr>
      <vt:lpstr>DPGF_TO 2</vt:lpstr>
      <vt:lpstr>DPGF_TO 3</vt:lpstr>
      <vt:lpstr>DPGF_PLV</vt:lpstr>
      <vt:lpstr>DPGF_COLDARORA</vt:lpstr>
      <vt:lpstr>DPGF_PUG</vt:lpstr>
      <vt:lpstr>DPGF_FLO</vt:lpstr>
      <vt:lpstr>DPGF_LEM</vt:lpstr>
      <vt:lpstr>DPGF_ARTTUN</vt:lpstr>
      <vt:lpstr>DPGF_MAR</vt:lpstr>
      <vt:lpstr>DPGF_MARRIV</vt:lpstr>
      <vt:lpstr>DPGF_TURROHCAR</vt:lpstr>
      <vt:lpstr>DPGF_VISDEN</vt:lpstr>
      <vt:lpstr>DPGF_ARTTUN!_Toc73565408</vt:lpstr>
      <vt:lpstr>DPGF_COLDARORA!_Toc73565408</vt:lpstr>
      <vt:lpstr>DPGF_FLO!_Toc73565408</vt:lpstr>
      <vt:lpstr>DPGF_LEM!_Toc73565408</vt:lpstr>
      <vt:lpstr>DPGF_MAR!_Toc73565408</vt:lpstr>
      <vt:lpstr>DPGF_MARRIV!_Toc73565408</vt:lpstr>
      <vt:lpstr>DPGF_PUG!_Toc73565408</vt:lpstr>
      <vt:lpstr>DPGF_TURROHCAR!_Toc73565408</vt:lpstr>
      <vt:lpstr>DPGF_VISDEN!_Toc73565408</vt:lpstr>
      <vt:lpstr>DPGF_ARTTUN!Impression_des_titres</vt:lpstr>
      <vt:lpstr>DPGF_COLDARORA!Impression_des_titres</vt:lpstr>
      <vt:lpstr>DPGF_FLO!Impression_des_titres</vt:lpstr>
      <vt:lpstr>DPGF_GENERAL!Impression_des_titres</vt:lpstr>
      <vt:lpstr>DPGF_LEM!Impression_des_titres</vt:lpstr>
      <vt:lpstr>DPGF_MAR!Impression_des_titres</vt:lpstr>
      <vt:lpstr>DPGF_MARRIV!Impression_des_titres</vt:lpstr>
      <vt:lpstr>DPGF_PLV!Impression_des_titres</vt:lpstr>
      <vt:lpstr>DPGF_PUG!Impression_des_titres</vt:lpstr>
      <vt:lpstr>DPGF_TF!Impression_des_titres</vt:lpstr>
      <vt:lpstr>'DPGF_TO 1'!Impression_des_titres</vt:lpstr>
      <vt:lpstr>'DPGF_TO 2'!Impression_des_titres</vt:lpstr>
      <vt:lpstr>'DPGF_TO 3'!Impression_des_titres</vt:lpstr>
      <vt:lpstr>DPGF_TURROHCAR!Impression_des_titres</vt:lpstr>
      <vt:lpstr>DPGF_VISDEN!Impression_des_titres</vt:lpstr>
      <vt:lpstr>DPGF_ARTTUN!Zone_d_impression</vt:lpstr>
      <vt:lpstr>DPGF_COLDARORA!Zone_d_impression</vt:lpstr>
      <vt:lpstr>DPGF_FLO!Zone_d_impression</vt:lpstr>
      <vt:lpstr>DPGF_GENERAL!Zone_d_impression</vt:lpstr>
      <vt:lpstr>DPGF_LEM!Zone_d_impression</vt:lpstr>
      <vt:lpstr>DPGF_MAR!Zone_d_impression</vt:lpstr>
      <vt:lpstr>DPGF_MARRIV!Zone_d_impression</vt:lpstr>
      <vt:lpstr>DPGF_PLV!Zone_d_impression</vt:lpstr>
      <vt:lpstr>DPGF_PUG!Zone_d_impression</vt:lpstr>
      <vt:lpstr>DPGF_TF!Zone_d_impression</vt:lpstr>
      <vt:lpstr>'DPGF_TO 1'!Zone_d_impression</vt:lpstr>
      <vt:lpstr>'DPGF_TO 2'!Zone_d_impression</vt:lpstr>
      <vt:lpstr>'DPGF_TO 3'!Zone_d_impression</vt:lpstr>
      <vt:lpstr>DPGF_TURROHCAR!Zone_d_impression</vt:lpstr>
      <vt:lpstr>DPGF_VISDEN!Zone_d_impression</vt:lpstr>
    </vt:vector>
  </TitlesOfParts>
  <Company>COTEBA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CORBIGNY Gabrielle</dc:creator>
  <cp:lastModifiedBy>GUILLOT Fabien</cp:lastModifiedBy>
  <cp:lastPrinted>2025-11-11T13:14:13Z</cp:lastPrinted>
  <dcterms:created xsi:type="dcterms:W3CDTF">2012-02-01T17:31:27Z</dcterms:created>
  <dcterms:modified xsi:type="dcterms:W3CDTF">2025-11-11T14:24:40Z</dcterms:modified>
</cp:coreProperties>
</file>