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4 ABCD_Façade Menuiseries Ext_Pièces  Administratives\"/>
    </mc:Choice>
  </mc:AlternateContent>
  <xr:revisionPtr revIDLastSave="0" documentId="13_ncr:1_{63C78F24-9AB8-455C-A706-F6367BEAD50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Annexe _DQE_ lot XX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_DQE_ lot XX'!$A$1:$H$30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H30" i="2" l="1"/>
  <c r="H28" i="2"/>
  <c r="H11" i="2"/>
  <c r="F11" i="2"/>
  <c r="H14" i="2"/>
  <c r="H18" i="2"/>
  <c r="H25" i="2"/>
  <c r="H23" i="2"/>
  <c r="H24" i="2"/>
  <c r="H21" i="2"/>
  <c r="H20" i="2"/>
  <c r="H22" i="2"/>
  <c r="F13" i="2"/>
  <c r="H13" i="2" s="1"/>
  <c r="F12" i="2"/>
  <c r="H12" i="2" s="1"/>
  <c r="D5" i="2"/>
</calcChain>
</file>

<file path=xl/sharedStrings.xml><?xml version="1.0" encoding="utf-8"?>
<sst xmlns="http://schemas.openxmlformats.org/spreadsheetml/2006/main" count="50" uniqueCount="47">
  <si>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</si>
  <si>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</si>
  <si>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</si>
  <si>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</si>
  <si>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Onglet : Annexe 6_DQE_ lot XX</t>
  </si>
  <si>
    <t>NOM DU CANDIDAT :</t>
  </si>
  <si>
    <t>Lot (s) concerné(s) :</t>
  </si>
  <si>
    <t>DESCRIPTIF</t>
  </si>
  <si>
    <t xml:space="preserve">Prix Unité </t>
  </si>
  <si>
    <t>Prix unitaire 
remisé</t>
  </si>
  <si>
    <t>Quantité</t>
  </si>
  <si>
    <t>Prix Ens</t>
  </si>
  <si>
    <t>Coef entreprise</t>
  </si>
  <si>
    <t>Prix de vente HT</t>
  </si>
  <si>
    <t>Evacuation et mise en déchetterie des 5 anciens ouvrants</t>
  </si>
  <si>
    <t>Total fourniture HT</t>
  </si>
  <si>
    <t>Nbre d'UO (en h)</t>
  </si>
  <si>
    <t>Total HT</t>
  </si>
  <si>
    <t>Total MO EXTERNE  HT</t>
  </si>
  <si>
    <t>UNITE D'ŒUVRE INTERNE (UO)</t>
  </si>
  <si>
    <t>Type UO</t>
  </si>
  <si>
    <t>Prix de l'UO cf. Annexe 4 UO</t>
  </si>
  <si>
    <t>Total MO INTERNE HT</t>
  </si>
  <si>
    <t>MONTANT TOTAL DE L'OPERATION</t>
  </si>
  <si>
    <t>Total Fourniture + MO</t>
  </si>
  <si>
    <t>TVA 20%</t>
  </si>
  <si>
    <t>Montant TOTAL TTC</t>
  </si>
  <si>
    <t>MARCHE DE MAINTENANCE  DES FACADES ET DES MENUISERIES EXTERIEURES DE L’IMMOBILIER DU SGAMI ÎLE DE FRANCE ET DE L’ADMINISTRATION CENTRALE</t>
  </si>
  <si>
    <t>U.O.06</t>
  </si>
  <si>
    <t>U.O.01</t>
  </si>
  <si>
    <t>U.O.03</t>
  </si>
  <si>
    <t>U.O.04</t>
  </si>
  <si>
    <t>Détail Quantitatif Estimatif (Dépenses contrôlées)</t>
  </si>
  <si>
    <t>Remplissez les celllules en jaune  
Le soumissionnaire précise le montant des pièces, coefficient et  main d'œuvre
A DUPLIQUER PAR LOT</t>
  </si>
  <si>
    <t>AUTRES</t>
  </si>
  <si>
    <t xml:space="preserve">Prix </t>
  </si>
  <si>
    <t>Fourniture de fenêtre H.75x l.100cm,  2 vantaux ouvrants - base alu laqué blanc avec bavette et poignée inclus
Double vitrage isolant isophonique-glace claire 4+ 16 + 4 mm</t>
  </si>
  <si>
    <t>Fourniture de volet roulant extérieur pour menuiserie, commande manuel compris coffre d'enroulement - Alu blanc</t>
  </si>
  <si>
    <t>RC _ANNEXE 3 a : Détail quantitatif estimatif dépenses contrôlées
LOTS 4 A/B/C/D</t>
  </si>
  <si>
    <r>
      <t xml:space="preserve">MARCHE DE MAINTENANCE  DES FACADES ET DES MENUISERIES EXTERIEURES DE L’IMMOBILIER DU SGAMI ÎLE DE FRANCE ET DE L’ADMINISTRATION CENTRALE
</t>
    </r>
    <r>
      <rPr>
        <b/>
        <sz val="22"/>
        <color rgb="FFC00000"/>
        <rFont val="Calibri"/>
        <family val="2"/>
        <scheme val="minor"/>
      </rPr>
      <t>ACTE ENGAGEMENT _ANNEXE 3a : DQE 
LOTS 4 A/B/C/D</t>
    </r>
  </si>
  <si>
    <t>Dans l'onglet de ce fichier, le Soumissionnaire doit remplir les cellules en jaune. 
A DUPLIQUER PAR LOT</t>
  </si>
  <si>
    <t>Renfort technique / mise en service - Manœuvre _ en JO HO</t>
  </si>
  <si>
    <t>Renfort technique / mise en service - Technicien technique polyvalent_Niveau 1 à 4_ en JO HO</t>
  </si>
  <si>
    <t>Renfort technique / mise en service - Encadrant _ en JO HO</t>
  </si>
  <si>
    <t>Renfort technique / mise en service - Maçon  en JO HO</t>
  </si>
  <si>
    <t>U.O.05</t>
  </si>
  <si>
    <t>Renfort technique / mise en service -  Expert technique (mission d'ingéniérie, conseil, assistance maitrise d'ouvrage)_ en JO 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</si>
</sst>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_ ;[Red]\-#,##0.00\ "/>
  </numFmts>
  <fonts count="3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5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EB"/>
        <bgColor rgb="FFFFFFEB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B8CCE4"/>
        <bgColor rgb="FFB8CCE4"/>
      </patternFill>
    </fill>
    <fill>
      <patternFill patternType="solid">
        <fgColor theme="2"/>
        <bgColor theme="2"/>
      </patternFill>
    </fill>
    <fill>
      <patternFill patternType="solid">
        <fgColor rgb="FFFFFFEB"/>
        <bgColor rgb="FFFFC7CE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3" fillId="2" borderId="0" applyNumberFormat="0" applyBorder="0"/>
    <xf numFmtId="44" fontId="28" fillId="0" borderId="0" applyFont="0" applyFill="0" applyBorder="0" applyProtection="0"/>
    <xf numFmtId="42" fontId="4" fillId="0" borderId="0"/>
    <xf numFmtId="0" fontId="5" fillId="0" borderId="0"/>
    <xf numFmtId="0" fontId="28" fillId="0" borderId="0"/>
  </cellStyleXfs>
  <cellXfs count="89">
    <xf numFmtId="0" fontId="0" fillId="0" borderId="0" xfId="0"/>
    <xf numFmtId="0" fontId="28" fillId="0" borderId="0" xfId="5"/>
    <xf numFmtId="0" fontId="28" fillId="0" borderId="0" xfId="5" applyAlignment="1">
      <alignment horizontal="left" vertical="center" indent="1"/>
    </xf>
    <xf numFmtId="0" fontId="7" fillId="0" borderId="0" xfId="5" applyFont="1" applyAlignment="1">
      <alignment horizontal="left" vertical="top"/>
    </xf>
    <xf numFmtId="0" fontId="8" fillId="0" borderId="0" xfId="5" applyFont="1" applyAlignment="1">
      <alignment vertical="center"/>
    </xf>
    <xf numFmtId="0" fontId="9" fillId="0" borderId="0" xfId="5" applyFont="1" applyAlignment="1">
      <alignment horizontal="left" vertical="center" indent="1"/>
    </xf>
    <xf numFmtId="0" fontId="10" fillId="0" borderId="0" xfId="5" applyFont="1" applyAlignment="1">
      <alignment horizontal="left" vertical="center" indent="1"/>
    </xf>
    <xf numFmtId="0" fontId="11" fillId="0" borderId="4" xfId="5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indent="1"/>
    </xf>
    <xf numFmtId="0" fontId="28" fillId="0" borderId="0" xfId="5" applyAlignment="1">
      <alignment vertical="center"/>
    </xf>
    <xf numFmtId="0" fontId="16" fillId="0" borderId="0" xfId="0" applyFont="1" applyAlignment="1">
      <alignment vertical="center"/>
    </xf>
    <xf numFmtId="44" fontId="16" fillId="0" borderId="0" xfId="3" applyNumberFormat="1" applyFont="1" applyAlignment="1">
      <alignment vertical="center"/>
    </xf>
    <xf numFmtId="44" fontId="18" fillId="0" borderId="0" xfId="3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4" fontId="17" fillId="0" borderId="0" xfId="3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4" fontId="22" fillId="0" borderId="0" xfId="3" applyNumberFormat="1" applyFont="1" applyAlignment="1">
      <alignment vertical="center"/>
    </xf>
    <xf numFmtId="0" fontId="24" fillId="6" borderId="9" xfId="0" applyFont="1" applyFill="1" applyBorder="1" applyAlignment="1">
      <alignment horizontal="center" vertical="center" wrapText="1"/>
    </xf>
    <xf numFmtId="8" fontId="0" fillId="5" borderId="12" xfId="0" applyNumberFormat="1" applyFill="1" applyBorder="1" applyAlignment="1">
      <alignment horizontal="center" vertical="center"/>
    </xf>
    <xf numFmtId="1" fontId="26" fillId="7" borderId="12" xfId="0" applyNumberFormat="1" applyFont="1" applyFill="1" applyBorder="1" applyAlignment="1">
      <alignment horizontal="center" vertical="center"/>
    </xf>
    <xf numFmtId="8" fontId="26" fillId="7" borderId="12" xfId="0" applyNumberFormat="1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8" fontId="26" fillId="7" borderId="9" xfId="0" applyNumberFormat="1" applyFont="1" applyFill="1" applyBorder="1" applyAlignment="1">
      <alignment horizontal="center" vertical="center"/>
    </xf>
    <xf numFmtId="0" fontId="26" fillId="8" borderId="9" xfId="0" applyFont="1" applyFill="1" applyBorder="1" applyAlignment="1">
      <alignment horizontal="center" vertical="center"/>
    </xf>
    <xf numFmtId="8" fontId="0" fillId="5" borderId="9" xfId="0" applyNumberFormat="1" applyFill="1" applyBorder="1" applyAlignment="1">
      <alignment horizontal="center" vertical="center"/>
    </xf>
    <xf numFmtId="8" fontId="0" fillId="7" borderId="9" xfId="2" applyNumberFormat="1" applyFont="1" applyFill="1" applyBorder="1" applyAlignment="1">
      <alignment vertical="center"/>
    </xf>
    <xf numFmtId="8" fontId="26" fillId="7" borderId="9" xfId="2" applyNumberFormat="1" applyFont="1" applyFill="1" applyBorder="1" applyAlignment="1">
      <alignment horizontal="right" vertical="center"/>
    </xf>
    <xf numFmtId="0" fontId="26" fillId="8" borderId="9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44" fontId="0" fillId="0" borderId="0" xfId="2" applyFont="1" applyAlignment="1">
      <alignment horizontal="right" vertical="center"/>
    </xf>
    <xf numFmtId="8" fontId="0" fillId="7" borderId="9" xfId="2" applyNumberFormat="1" applyFont="1" applyFill="1" applyBorder="1" applyAlignment="1">
      <alignment horizontal="right" vertical="center"/>
    </xf>
    <xf numFmtId="44" fontId="0" fillId="7" borderId="9" xfId="2" applyFont="1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6" fillId="0" borderId="1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 wrapText="1"/>
    </xf>
    <xf numFmtId="0" fontId="7" fillId="0" borderId="3" xfId="5" applyFont="1" applyBorder="1" applyAlignment="1">
      <alignment horizontal="left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5" applyFont="1" applyBorder="1" applyAlignment="1" applyProtection="1">
      <alignment horizontal="left" vertical="center" wrapText="1"/>
      <protection locked="0"/>
    </xf>
    <xf numFmtId="0" fontId="13" fillId="0" borderId="3" xfId="5" applyFont="1" applyBorder="1" applyAlignment="1" applyProtection="1">
      <alignment horizontal="left" vertical="center" wrapText="1"/>
      <protection locked="0"/>
    </xf>
    <xf numFmtId="0" fontId="15" fillId="0" borderId="1" xfId="5" quotePrefix="1" applyFont="1" applyBorder="1" applyAlignment="1">
      <alignment vertical="center" wrapText="1"/>
    </xf>
    <xf numFmtId="0" fontId="15" fillId="0" borderId="3" xfId="5" quotePrefix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30" fillId="7" borderId="10" xfId="0" applyFont="1" applyFill="1" applyBorder="1" applyAlignment="1">
      <alignment horizontal="left" vertical="center" wrapText="1"/>
    </xf>
    <xf numFmtId="0" fontId="25" fillId="7" borderId="11" xfId="0" applyFont="1" applyFill="1" applyBorder="1" applyAlignment="1">
      <alignment horizontal="left" vertical="center" wrapText="1"/>
    </xf>
    <xf numFmtId="0" fontId="25" fillId="7" borderId="10" xfId="0" applyFont="1" applyFill="1" applyBorder="1" applyAlignment="1">
      <alignment horizontal="left" vertical="center" wrapText="1"/>
    </xf>
    <xf numFmtId="0" fontId="26" fillId="4" borderId="9" xfId="0" applyFont="1" applyFill="1" applyBorder="1" applyAlignment="1">
      <alignment horizontal="right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8" fontId="27" fillId="10" borderId="5" xfId="1" applyNumberFormat="1" applyFont="1" applyFill="1" applyBorder="1" applyAlignment="1">
      <alignment horizontal="left" vertical="center"/>
    </xf>
    <xf numFmtId="8" fontId="27" fillId="10" borderId="6" xfId="1" applyNumberFormat="1" applyFont="1" applyFill="1" applyBorder="1" applyAlignment="1">
      <alignment horizontal="left" vertical="center"/>
    </xf>
    <xf numFmtId="8" fontId="27" fillId="10" borderId="7" xfId="1" applyNumberFormat="1" applyFont="1" applyFill="1" applyBorder="1" applyAlignment="1">
      <alignment horizontal="left" vertical="center"/>
    </xf>
    <xf numFmtId="0" fontId="26" fillId="0" borderId="5" xfId="0" applyFont="1" applyBorder="1" applyAlignment="1">
      <alignment horizontal="right" vertical="center"/>
    </xf>
    <xf numFmtId="0" fontId="26" fillId="0" borderId="6" xfId="0" applyFont="1" applyBorder="1" applyAlignment="1">
      <alignment horizontal="right" vertical="center"/>
    </xf>
    <xf numFmtId="0" fontId="26" fillId="0" borderId="7" xfId="0" applyFont="1" applyBorder="1" applyAlignment="1">
      <alignment horizontal="right" vertical="center"/>
    </xf>
    <xf numFmtId="0" fontId="26" fillId="7" borderId="9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26" fillId="9" borderId="5" xfId="0" applyFont="1" applyFill="1" applyBorder="1" applyAlignment="1">
      <alignment horizontal="center" vertical="center"/>
    </xf>
    <xf numFmtId="0" fontId="26" fillId="9" borderId="6" xfId="0" applyFont="1" applyFill="1" applyBorder="1" applyAlignment="1">
      <alignment horizontal="center" vertical="center"/>
    </xf>
    <xf numFmtId="0" fontId="26" fillId="9" borderId="7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</cellXfs>
  <cellStyles count="6">
    <cellStyle name="Insatisfaisant" xfId="1" builtinId="27"/>
    <cellStyle name="Monétaire" xfId="2" builtinId="4"/>
    <cellStyle name="Monétaire [0]" xfId="3" builtinId="7"/>
    <cellStyle name="Normal" xfId="0" builtinId="0"/>
    <cellStyle name="Normal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topLeftCell="A3" zoomScale="70" workbookViewId="0">
      <selection activeCell="C9" sqref="C9"/>
    </sheetView>
  </sheetViews>
  <sheetFormatPr baseColWidth="10" defaultRowHeight="14.5" x14ac:dyDescent="0.3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 x14ac:dyDescent="0.35">
      <c r="A2" s="40" t="s">
        <v>39</v>
      </c>
      <c r="B2" s="41"/>
      <c r="C2" s="41"/>
      <c r="D2" s="41"/>
      <c r="E2" s="41"/>
      <c r="F2" s="42"/>
    </row>
    <row r="3" spans="1:6" ht="23.5" x14ac:dyDescent="0.35">
      <c r="B3" s="3"/>
    </row>
    <row r="4" spans="1:6" ht="49.5" customHeight="1" x14ac:dyDescent="0.35">
      <c r="B4" s="4" t="s">
        <v>0</v>
      </c>
      <c r="C4" s="5"/>
    </row>
    <row r="5" spans="1:6" ht="6" customHeight="1" x14ac:dyDescent="0.35">
      <c r="C5" s="6"/>
    </row>
    <row r="6" spans="1:6" ht="59.25" customHeight="1" x14ac:dyDescent="0.35">
      <c r="C6" s="7" t="s">
        <v>1</v>
      </c>
      <c r="D6" s="43" t="s">
        <v>2</v>
      </c>
      <c r="E6" s="44"/>
    </row>
    <row r="7" spans="1:6" ht="13.5" customHeight="1" x14ac:dyDescent="0.35"/>
    <row r="8" spans="1:6" ht="71.5" customHeight="1" x14ac:dyDescent="0.35">
      <c r="C8" s="7" t="s">
        <v>3</v>
      </c>
      <c r="D8" s="45" t="s">
        <v>40</v>
      </c>
      <c r="E8" s="46"/>
    </row>
    <row r="9" spans="1:6" ht="135.5" customHeight="1" x14ac:dyDescent="0.35">
      <c r="C9" s="8" t="s">
        <v>4</v>
      </c>
      <c r="D9" s="47" t="s">
        <v>33</v>
      </c>
      <c r="E9" s="48"/>
    </row>
    <row r="10" spans="1:6" ht="13.5" customHeight="1" x14ac:dyDescent="0.35">
      <c r="D10" s="9"/>
      <c r="E10" s="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0"/>
  <sheetViews>
    <sheetView showGridLines="0" tabSelected="1" view="pageBreakPreview" topLeftCell="A8" zoomScale="59" workbookViewId="0">
      <selection activeCell="H31" sqref="H31"/>
    </sheetView>
  </sheetViews>
  <sheetFormatPr baseColWidth="10" defaultColWidth="11.1796875" defaultRowHeight="12.65" customHeight="1" x14ac:dyDescent="0.35"/>
  <cols>
    <col min="1" max="1" width="18.1796875" style="10" customWidth="1"/>
    <col min="2" max="2" width="63.90625" style="10" customWidth="1"/>
    <col min="3" max="3" width="19.26953125" style="10" customWidth="1"/>
    <col min="4" max="4" width="26.36328125" style="10" customWidth="1"/>
    <col min="5" max="5" width="23.1796875" style="11" customWidth="1"/>
    <col min="6" max="6" width="21.81640625" style="11" customWidth="1"/>
    <col min="7" max="7" width="23.36328125" style="11" customWidth="1"/>
    <col min="8" max="8" width="20.1796875" style="1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10" customWidth="1"/>
    <col min="36" max="36" width="13.453125" style="10" bestFit="1" customWidth="1"/>
    <col min="37" max="37" width="7.54296875" style="10" bestFit="1" customWidth="1"/>
    <col min="38" max="38" width="15.54296875" style="10" bestFit="1" customWidth="1"/>
    <col min="39" max="39" width="8.81640625" style="10" customWidth="1"/>
    <col min="40" max="60" width="12.1796875" style="11" customWidth="1"/>
    <col min="61" max="113" width="12.1796875" style="10" customWidth="1"/>
    <col min="114" max="114" width="12.1796875" style="11" customWidth="1"/>
    <col min="115" max="120" width="12.1796875" style="10" customWidth="1"/>
    <col min="121" max="257" width="11.1796875" style="10" customWidth="1"/>
  </cols>
  <sheetData>
    <row r="1" spans="1:257" ht="61.5" customHeight="1" x14ac:dyDescent="0.35">
      <c r="A1" s="49" t="s">
        <v>27</v>
      </c>
      <c r="B1" s="50"/>
      <c r="C1" s="50"/>
      <c r="D1" s="50"/>
      <c r="E1" s="50"/>
      <c r="F1" s="50"/>
      <c r="G1" s="50"/>
      <c r="H1" s="5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2"/>
      <c r="DK1" s="13"/>
      <c r="DL1" s="13"/>
      <c r="DM1" s="13"/>
      <c r="DN1" s="13"/>
      <c r="DO1" s="13"/>
      <c r="DP1" s="13"/>
      <c r="DQ1" s="13"/>
    </row>
    <row r="2" spans="1:257" ht="23.5" x14ac:dyDescent="0.35">
      <c r="A2" s="14"/>
      <c r="B2" s="14"/>
      <c r="C2" s="14"/>
      <c r="D2" s="14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2"/>
      <c r="DK2" s="13"/>
      <c r="DL2" s="13"/>
      <c r="DM2" s="13"/>
      <c r="DN2" s="13"/>
      <c r="DO2" s="13"/>
      <c r="DP2" s="13"/>
      <c r="DQ2" s="13"/>
    </row>
    <row r="3" spans="1:257" ht="63" customHeight="1" x14ac:dyDescent="0.35">
      <c r="A3" s="52" t="s">
        <v>38</v>
      </c>
      <c r="B3" s="53"/>
      <c r="C3" s="53"/>
      <c r="D3" s="53"/>
      <c r="E3" s="53"/>
      <c r="F3" s="53"/>
      <c r="G3" s="53"/>
      <c r="H3" s="54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2"/>
      <c r="DK3" s="13"/>
      <c r="DL3" s="13"/>
      <c r="DM3" s="13"/>
      <c r="DN3" s="13"/>
      <c r="DO3" s="13"/>
      <c r="DP3" s="13"/>
      <c r="DQ3" s="13"/>
    </row>
    <row r="4" spans="1:257" ht="23.5" x14ac:dyDescent="0.35">
      <c r="A4" s="13"/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2"/>
      <c r="DK4" s="13"/>
      <c r="DL4" s="13"/>
      <c r="DM4" s="13"/>
      <c r="DN4" s="13"/>
      <c r="DO4" s="13"/>
      <c r="DP4" s="13"/>
      <c r="DQ4" s="13"/>
    </row>
    <row r="5" spans="1:257" s="13" customFormat="1" ht="37" customHeight="1" x14ac:dyDescent="0.35">
      <c r="A5" s="55" t="s">
        <v>5</v>
      </c>
      <c r="B5" s="56"/>
      <c r="C5" s="57"/>
      <c r="D5" s="58" t="str">
        <f>+'Notice de remplissage'!D6:E6</f>
        <v>société XXX (à remplir onglet Notice)</v>
      </c>
      <c r="E5" s="59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DQ5" s="12"/>
    </row>
    <row r="6" spans="1:257" s="16" customFormat="1" ht="22" customHeight="1" x14ac:dyDescent="0.35">
      <c r="A6" s="17"/>
      <c r="B6" s="17"/>
      <c r="C6" s="17"/>
      <c r="D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DJ6" s="19"/>
    </row>
    <row r="7" spans="1:257" s="13" customFormat="1" ht="37" customHeight="1" x14ac:dyDescent="0.35">
      <c r="A7" s="55" t="s">
        <v>6</v>
      </c>
      <c r="B7" s="56"/>
      <c r="C7" s="57"/>
      <c r="D7" s="60"/>
      <c r="E7" s="61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DQ7" s="12"/>
    </row>
    <row r="8" spans="1:257" s="13" customFormat="1" ht="55.5" customHeight="1" x14ac:dyDescent="0.35">
      <c r="A8" s="17"/>
      <c r="B8" s="17"/>
      <c r="C8" s="17"/>
      <c r="D8" s="17"/>
      <c r="E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DQ8" s="12"/>
    </row>
    <row r="9" spans="1:257" ht="65" customHeight="1" x14ac:dyDescent="0.35">
      <c r="A9" s="62" t="s">
        <v>32</v>
      </c>
      <c r="B9" s="63"/>
      <c r="C9" s="63"/>
      <c r="D9" s="63"/>
      <c r="E9" s="63"/>
      <c r="F9" s="63"/>
      <c r="G9" s="63"/>
      <c r="H9" s="64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ht="41" customHeight="1" x14ac:dyDescent="0.35">
      <c r="A10" s="65" t="s">
        <v>7</v>
      </c>
      <c r="B10" s="66"/>
      <c r="C10" s="20" t="s">
        <v>8</v>
      </c>
      <c r="D10" s="20" t="s">
        <v>9</v>
      </c>
      <c r="E10" s="20" t="s">
        <v>10</v>
      </c>
      <c r="F10" s="20" t="s">
        <v>11</v>
      </c>
      <c r="G10" s="20" t="s">
        <v>12</v>
      </c>
      <c r="H10" s="20" t="s">
        <v>13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ht="93.5" customHeight="1" x14ac:dyDescent="0.35">
      <c r="A11" s="67" t="s">
        <v>36</v>
      </c>
      <c r="B11" s="68"/>
      <c r="C11" s="21"/>
      <c r="D11" s="21"/>
      <c r="E11" s="22">
        <v>5</v>
      </c>
      <c r="F11" s="23">
        <f>D11*E11</f>
        <v>0</v>
      </c>
      <c r="G11" s="24"/>
      <c r="H11" s="23">
        <f>F11*G11</f>
        <v>0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 ht="74" customHeight="1" x14ac:dyDescent="0.35">
      <c r="A12" s="67" t="s">
        <v>37</v>
      </c>
      <c r="B12" s="68"/>
      <c r="C12" s="21"/>
      <c r="D12" s="21"/>
      <c r="E12" s="22">
        <v>5</v>
      </c>
      <c r="F12" s="23">
        <f t="shared" ref="F11:F13" si="0">D12*E12</f>
        <v>0</v>
      </c>
      <c r="G12" s="24"/>
      <c r="H12" s="23">
        <f t="shared" ref="H11:H13" si="1">F12*G12</f>
        <v>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ht="74" customHeight="1" x14ac:dyDescent="0.35">
      <c r="A13" s="69" t="s">
        <v>14</v>
      </c>
      <c r="B13" s="68"/>
      <c r="C13" s="21"/>
      <c r="D13" s="21"/>
      <c r="E13" s="22">
        <v>5</v>
      </c>
      <c r="F13" s="23">
        <f t="shared" si="0"/>
        <v>0</v>
      </c>
      <c r="G13" s="24"/>
      <c r="H13" s="23">
        <f t="shared" si="1"/>
        <v>0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</row>
    <row r="14" spans="1:257" ht="27" customHeight="1" x14ac:dyDescent="0.35">
      <c r="A14" s="70" t="s">
        <v>15</v>
      </c>
      <c r="B14" s="70"/>
      <c r="C14" s="70"/>
      <c r="D14" s="70"/>
      <c r="E14" s="70"/>
      <c r="F14" s="70"/>
      <c r="G14" s="70"/>
      <c r="H14" s="25">
        <f>SUM(H11:H13)</f>
        <v>0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 ht="50.5" customHeight="1" x14ac:dyDescent="0.35">
      <c r="A15" s="71" t="s">
        <v>34</v>
      </c>
      <c r="B15" s="72"/>
      <c r="C15" s="72"/>
      <c r="D15" s="73"/>
      <c r="E15" s="26" t="s">
        <v>35</v>
      </c>
      <c r="F15" s="26" t="s">
        <v>16</v>
      </c>
      <c r="G15" s="20" t="s">
        <v>12</v>
      </c>
      <c r="H15" s="26" t="s">
        <v>17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</row>
    <row r="16" spans="1:257" ht="31.5" customHeight="1" x14ac:dyDescent="0.35">
      <c r="A16" s="74"/>
      <c r="B16" s="75"/>
      <c r="C16" s="75"/>
      <c r="D16" s="76"/>
      <c r="E16" s="27"/>
      <c r="F16" s="36"/>
      <c r="G16" s="37"/>
      <c r="H16" s="27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257" ht="31.5" customHeight="1" x14ac:dyDescent="0.35">
      <c r="A17" s="74"/>
      <c r="B17" s="75"/>
      <c r="C17" s="75"/>
      <c r="D17" s="76"/>
      <c r="E17" s="27"/>
      <c r="F17" s="36"/>
      <c r="G17" s="37"/>
      <c r="H17" s="2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 ht="36.5" customHeight="1" x14ac:dyDescent="0.35">
      <c r="A18" s="77" t="s">
        <v>18</v>
      </c>
      <c r="B18" s="78"/>
      <c r="C18" s="78"/>
      <c r="D18" s="78"/>
      <c r="E18" s="78"/>
      <c r="F18" s="78"/>
      <c r="G18" s="79"/>
      <c r="H18" s="29">
        <f>SUM(H16:H17)</f>
        <v>0</v>
      </c>
    </row>
    <row r="19" spans="1:257" ht="50.5" customHeight="1" x14ac:dyDescent="0.35">
      <c r="A19" s="71" t="s">
        <v>19</v>
      </c>
      <c r="B19" s="72"/>
      <c r="C19" s="72"/>
      <c r="D19" s="73"/>
      <c r="E19" s="26" t="s">
        <v>20</v>
      </c>
      <c r="F19" s="26" t="s">
        <v>16</v>
      </c>
      <c r="G19" s="30" t="s">
        <v>21</v>
      </c>
      <c r="H19" s="26" t="s">
        <v>17</v>
      </c>
    </row>
    <row r="20" spans="1:257" ht="31.5" customHeight="1" x14ac:dyDescent="0.35">
      <c r="A20" s="81" t="s">
        <v>44</v>
      </c>
      <c r="B20" s="82"/>
      <c r="C20" s="82"/>
      <c r="D20" s="83"/>
      <c r="E20" s="31" t="s">
        <v>29</v>
      </c>
      <c r="F20" s="31">
        <v>1</v>
      </c>
      <c r="G20" s="27"/>
      <c r="H20" s="28">
        <f>G20*F20</f>
        <v>0</v>
      </c>
    </row>
    <row r="21" spans="1:257" ht="31.5" customHeight="1" x14ac:dyDescent="0.35">
      <c r="A21" s="81" t="s">
        <v>41</v>
      </c>
      <c r="B21" s="82"/>
      <c r="C21" s="82"/>
      <c r="D21" s="83"/>
      <c r="E21" s="31" t="s">
        <v>30</v>
      </c>
      <c r="F21" s="31">
        <v>1</v>
      </c>
      <c r="G21" s="27"/>
      <c r="H21" s="28">
        <f>G21*F21</f>
        <v>0</v>
      </c>
    </row>
    <row r="22" spans="1:257" ht="31.5" customHeight="1" x14ac:dyDescent="0.35">
      <c r="A22" s="87" t="s">
        <v>42</v>
      </c>
      <c r="B22" s="82"/>
      <c r="C22" s="82"/>
      <c r="D22" s="83"/>
      <c r="E22" s="31" t="s">
        <v>31</v>
      </c>
      <c r="F22" s="31">
        <v>1</v>
      </c>
      <c r="G22" s="27"/>
      <c r="H22" s="28">
        <f>G22*F22</f>
        <v>0</v>
      </c>
    </row>
    <row r="23" spans="1:257" ht="31.5" customHeight="1" x14ac:dyDescent="0.35">
      <c r="A23" s="88" t="s">
        <v>46</v>
      </c>
      <c r="B23" s="38"/>
      <c r="C23" s="38"/>
      <c r="D23" s="39"/>
      <c r="E23" s="31" t="s">
        <v>45</v>
      </c>
      <c r="F23" s="31">
        <v>2</v>
      </c>
      <c r="G23" s="27"/>
      <c r="H23" s="28">
        <f>G23*F23</f>
        <v>0</v>
      </c>
    </row>
    <row r="24" spans="1:257" ht="31.5" customHeight="1" x14ac:dyDescent="0.35">
      <c r="A24" s="87" t="s">
        <v>43</v>
      </c>
      <c r="B24" s="82"/>
      <c r="C24" s="82"/>
      <c r="D24" s="83"/>
      <c r="E24" s="31" t="s">
        <v>28</v>
      </c>
      <c r="F24" s="31">
        <v>1</v>
      </c>
      <c r="G24" s="27"/>
      <c r="H24" s="28">
        <f>G24*F24</f>
        <v>0</v>
      </c>
    </row>
    <row r="25" spans="1:257" ht="36.5" customHeight="1" x14ac:dyDescent="0.35">
      <c r="A25" s="77" t="s">
        <v>22</v>
      </c>
      <c r="B25" s="78"/>
      <c r="C25" s="78"/>
      <c r="D25" s="78"/>
      <c r="E25" s="78"/>
      <c r="F25" s="78"/>
      <c r="G25" s="79"/>
      <c r="H25" s="29">
        <f>SUM(H20:H24)</f>
        <v>0</v>
      </c>
    </row>
    <row r="26" spans="1:257" ht="14.5" x14ac:dyDescent="0.35">
      <c r="A26" s="32"/>
      <c r="B26" s="32"/>
      <c r="C26" s="32"/>
      <c r="D26" s="32"/>
      <c r="E26" s="32"/>
      <c r="F26" s="32"/>
      <c r="G26" s="32"/>
      <c r="H26" s="33"/>
    </row>
    <row r="27" spans="1:257" ht="31.5" customHeight="1" x14ac:dyDescent="0.35">
      <c r="A27" s="84" t="s">
        <v>23</v>
      </c>
      <c r="B27" s="85"/>
      <c r="C27" s="85"/>
      <c r="D27" s="85"/>
      <c r="E27" s="85"/>
      <c r="F27" s="85"/>
      <c r="G27" s="85"/>
      <c r="H27" s="86"/>
    </row>
    <row r="28" spans="1:257" ht="29.25" customHeight="1" x14ac:dyDescent="0.35">
      <c r="A28" s="80" t="s">
        <v>24</v>
      </c>
      <c r="B28" s="80"/>
      <c r="C28" s="80"/>
      <c r="D28" s="80"/>
      <c r="E28" s="80"/>
      <c r="F28" s="80"/>
      <c r="G28" s="80"/>
      <c r="H28" s="34">
        <f>+H25+H14+H18</f>
        <v>0</v>
      </c>
    </row>
    <row r="29" spans="1:257" ht="30.75" customHeight="1" x14ac:dyDescent="0.35">
      <c r="A29" s="80" t="s">
        <v>25</v>
      </c>
      <c r="B29" s="80"/>
      <c r="C29" s="80"/>
      <c r="D29" s="80"/>
      <c r="E29" s="80"/>
      <c r="F29" s="80"/>
      <c r="G29" s="80"/>
      <c r="H29" s="35">
        <v>20</v>
      </c>
    </row>
    <row r="30" spans="1:257" ht="27.75" customHeight="1" x14ac:dyDescent="0.35">
      <c r="A30" s="80" t="s">
        <v>26</v>
      </c>
      <c r="B30" s="80"/>
      <c r="C30" s="80"/>
      <c r="D30" s="80"/>
      <c r="E30" s="80"/>
      <c r="F30" s="80"/>
      <c r="G30" s="80"/>
      <c r="H30" s="35">
        <f>H28*1.2</f>
        <v>0</v>
      </c>
    </row>
  </sheetData>
  <mergeCells count="26">
    <mergeCell ref="A30:G30"/>
    <mergeCell ref="A20:D20"/>
    <mergeCell ref="A21:D21"/>
    <mergeCell ref="A24:D24"/>
    <mergeCell ref="A22:D22"/>
    <mergeCell ref="A25:G25"/>
    <mergeCell ref="A27:H27"/>
    <mergeCell ref="A28:G28"/>
    <mergeCell ref="A29:G29"/>
    <mergeCell ref="A14:G14"/>
    <mergeCell ref="A15:D15"/>
    <mergeCell ref="A16:D16"/>
    <mergeCell ref="A18:G18"/>
    <mergeCell ref="A19:D19"/>
    <mergeCell ref="A17:D17"/>
    <mergeCell ref="A9:H9"/>
    <mergeCell ref="A10:B10"/>
    <mergeCell ref="A11:B11"/>
    <mergeCell ref="A12:B12"/>
    <mergeCell ref="A13:B13"/>
    <mergeCell ref="A1:H1"/>
    <mergeCell ref="A3:H3"/>
    <mergeCell ref="A5:C5"/>
    <mergeCell ref="D5:E5"/>
    <mergeCell ref="A7:C7"/>
    <mergeCell ref="D7:E7"/>
  </mergeCells>
  <phoneticPr fontId="31" type="noConversion"/>
  <pageMargins left="0.25" right="0.25" top="0.75" bottom="0.75" header="0.3" footer="0.3"/>
  <pageSetup paperSize="11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_DQE_ lot XX</vt:lpstr>
      <vt:lpstr>'Annexe _DQE_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7</cp:revision>
  <cp:lastPrinted>2025-03-26T13:17:24Z</cp:lastPrinted>
  <dcterms:created xsi:type="dcterms:W3CDTF">2024-04-08T08:49:26Z</dcterms:created>
  <dcterms:modified xsi:type="dcterms:W3CDTF">2025-06-27T19:10:46Z</dcterms:modified>
  <cp:category/>
  <cp:contentStatus/>
</cp:coreProperties>
</file>