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LIVRABLE 4\"/>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annuel'!$A$46:$M$206</definedName>
    <definedName name="_xlnm._FilterDatabase" localSheetId="1" hidden="1">Synthèse!$A$24:$DP$153</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2">'Cout annuel'!$46:$46</definedName>
    <definedName name="_xlnm.Print_Titles" localSheetId="1">Synthèse!$24:$24</definedName>
    <definedName name="Noetude" localSheetId="0">#REF!</definedName>
    <definedName name="Noetude">#REF!</definedName>
    <definedName name="Print_Titles" localSheetId="2">'Cout annuel'!$45:$88</definedName>
    <definedName name="Print_Titles" localSheetId="1">Synthèse!$23:$65</definedName>
    <definedName name="X" localSheetId="0">#REF!</definedName>
    <definedName name="X">#REF!</definedName>
    <definedName name="z">#REF!</definedName>
    <definedName name="_xlnm.Print_Area" localSheetId="2">'Cout annuel'!$A$1:$M$207</definedName>
    <definedName name="_xlnm.Print_Area" localSheetId="0">'Notice de remplissage'!$A$1:$F$12</definedName>
    <definedName name="_xlnm.Print_Area" localSheetId="1">Synthèse!$A$1:$S$161</definedName>
  </definedNames>
  <calcPr calcId="162913" iterateDelta="1E-4"/>
</workbook>
</file>

<file path=xl/calcChain.xml><?xml version="1.0" encoding="utf-8"?>
<calcChain xmlns="http://schemas.openxmlformats.org/spreadsheetml/2006/main">
  <c r="M175" i="4" l="1"/>
  <c r="M176" i="4"/>
  <c r="M177" i="4"/>
  <c r="M178" i="4"/>
  <c r="M179" i="4"/>
  <c r="M180" i="4"/>
  <c r="M181" i="4"/>
  <c r="M182" i="4"/>
  <c r="M183" i="4"/>
  <c r="M184" i="4"/>
  <c r="M185" i="4"/>
  <c r="M186" i="4"/>
  <c r="M187" i="4"/>
  <c r="M188" i="4"/>
  <c r="M189" i="4"/>
  <c r="M190" i="4"/>
  <c r="M191" i="4"/>
  <c r="M192" i="4"/>
  <c r="M193" i="4"/>
  <c r="M194" i="4"/>
  <c r="M195" i="4"/>
  <c r="M196" i="4"/>
  <c r="M197" i="4"/>
  <c r="M198" i="4"/>
  <c r="M199" i="4"/>
  <c r="M200" i="4"/>
  <c r="M201" i="4"/>
  <c r="M202" i="4"/>
  <c r="M203" i="4"/>
  <c r="M72" i="4" l="1"/>
  <c r="L206" i="4" l="1"/>
  <c r="M206" i="4" s="1"/>
  <c r="L205" i="4"/>
  <c r="L154" i="5" s="1"/>
  <c r="L204" i="4"/>
  <c r="L153" i="5" s="1"/>
  <c r="M48" i="4"/>
  <c r="K204" i="4" l="1"/>
  <c r="J26" i="5" l="1"/>
  <c r="L26" i="5"/>
  <c r="M26" i="5" s="1"/>
  <c r="N26" i="5" s="1"/>
  <c r="O26" i="5" s="1"/>
  <c r="J27" i="5"/>
  <c r="K27" i="5"/>
  <c r="L27" i="5"/>
  <c r="M27" i="5" s="1"/>
  <c r="N27" i="5" s="1"/>
  <c r="O27" i="5" s="1"/>
  <c r="J28" i="5"/>
  <c r="K28" i="5"/>
  <c r="L28" i="5"/>
  <c r="M28" i="5" s="1"/>
  <c r="N28" i="5" s="1"/>
  <c r="O28" i="5" s="1"/>
  <c r="J29" i="5"/>
  <c r="K29" i="5"/>
  <c r="L29" i="5"/>
  <c r="M29" i="5" s="1"/>
  <c r="N29" i="5" s="1"/>
  <c r="O29" i="5" s="1"/>
  <c r="J30" i="5"/>
  <c r="K30" i="5"/>
  <c r="L30" i="5"/>
  <c r="M30" i="5" s="1"/>
  <c r="N30" i="5" s="1"/>
  <c r="O30" i="5" s="1"/>
  <c r="J31" i="5"/>
  <c r="K31" i="5"/>
  <c r="L31" i="5"/>
  <c r="M31" i="5" s="1"/>
  <c r="N31" i="5" s="1"/>
  <c r="O31" i="5" s="1"/>
  <c r="J32" i="5"/>
  <c r="K32" i="5"/>
  <c r="L32" i="5"/>
  <c r="M32" i="5" s="1"/>
  <c r="N32" i="5" s="1"/>
  <c r="O32" i="5" s="1"/>
  <c r="J33" i="5"/>
  <c r="K33" i="5"/>
  <c r="L33" i="5"/>
  <c r="M33" i="5" s="1"/>
  <c r="N33" i="5" s="1"/>
  <c r="O33" i="5" s="1"/>
  <c r="J34" i="5"/>
  <c r="K34" i="5"/>
  <c r="L34" i="5"/>
  <c r="M34" i="5" s="1"/>
  <c r="N34" i="5" s="1"/>
  <c r="O34" i="5" s="1"/>
  <c r="J35" i="5"/>
  <c r="K35" i="5"/>
  <c r="L35" i="5"/>
  <c r="M35" i="5" s="1"/>
  <c r="N35" i="5" s="1"/>
  <c r="O35" i="5" s="1"/>
  <c r="J36" i="5"/>
  <c r="K36" i="5"/>
  <c r="L36" i="5"/>
  <c r="M36" i="5" s="1"/>
  <c r="N36" i="5" s="1"/>
  <c r="O36" i="5" s="1"/>
  <c r="J37" i="5"/>
  <c r="K37" i="5"/>
  <c r="L37" i="5"/>
  <c r="M37" i="5" s="1"/>
  <c r="N37" i="5" s="1"/>
  <c r="O37" i="5" s="1"/>
  <c r="J38" i="5"/>
  <c r="K38" i="5"/>
  <c r="L38" i="5"/>
  <c r="M38" i="5" s="1"/>
  <c r="N38" i="5" s="1"/>
  <c r="O38" i="5" s="1"/>
  <c r="J39" i="5"/>
  <c r="K39" i="5"/>
  <c r="L39" i="5"/>
  <c r="M39" i="5" s="1"/>
  <c r="N39" i="5" s="1"/>
  <c r="O39" i="5" s="1"/>
  <c r="J40" i="5"/>
  <c r="K40" i="5"/>
  <c r="L40" i="5"/>
  <c r="M40" i="5" s="1"/>
  <c r="N40" i="5" s="1"/>
  <c r="O40" i="5" s="1"/>
  <c r="J41" i="5"/>
  <c r="K41" i="5"/>
  <c r="L41" i="5"/>
  <c r="M41" i="5" s="1"/>
  <c r="N41" i="5" s="1"/>
  <c r="O41" i="5" s="1"/>
  <c r="J42" i="5"/>
  <c r="K42" i="5"/>
  <c r="L42" i="5"/>
  <c r="M42" i="5" s="1"/>
  <c r="N42" i="5" s="1"/>
  <c r="O42" i="5" s="1"/>
  <c r="J43" i="5"/>
  <c r="K43" i="5"/>
  <c r="L43" i="5"/>
  <c r="M43" i="5" s="1"/>
  <c r="N43" i="5" s="1"/>
  <c r="O43" i="5" s="1"/>
  <c r="J44" i="5"/>
  <c r="K44" i="5"/>
  <c r="L44" i="5"/>
  <c r="M44" i="5" s="1"/>
  <c r="N44" i="5" s="1"/>
  <c r="O44" i="5" s="1"/>
  <c r="J45" i="5"/>
  <c r="K45" i="5"/>
  <c r="L45" i="5"/>
  <c r="M45" i="5" s="1"/>
  <c r="N45" i="5" s="1"/>
  <c r="O45" i="5" s="1"/>
  <c r="J46" i="5"/>
  <c r="K46" i="5"/>
  <c r="L46" i="5"/>
  <c r="M46" i="5" s="1"/>
  <c r="N46" i="5" s="1"/>
  <c r="O46" i="5" s="1"/>
  <c r="J47" i="5"/>
  <c r="K47" i="5"/>
  <c r="L47" i="5"/>
  <c r="M47" i="5" s="1"/>
  <c r="N47" i="5" s="1"/>
  <c r="O47" i="5" s="1"/>
  <c r="J48" i="5"/>
  <c r="K48" i="5"/>
  <c r="L48" i="5"/>
  <c r="M48" i="5" s="1"/>
  <c r="N48" i="5" s="1"/>
  <c r="O48" i="5" s="1"/>
  <c r="J49" i="5"/>
  <c r="K49" i="5"/>
  <c r="L49" i="5"/>
  <c r="M49" i="5" s="1"/>
  <c r="N49" i="5" s="1"/>
  <c r="O49" i="5" s="1"/>
  <c r="J50" i="5"/>
  <c r="K50" i="5"/>
  <c r="L50" i="5"/>
  <c r="M50" i="5" s="1"/>
  <c r="N50" i="5" s="1"/>
  <c r="O50" i="5" s="1"/>
  <c r="J51" i="5"/>
  <c r="K51" i="5"/>
  <c r="L51" i="5"/>
  <c r="M51" i="5" s="1"/>
  <c r="N51" i="5" s="1"/>
  <c r="O51" i="5" s="1"/>
  <c r="J52" i="5"/>
  <c r="K52" i="5"/>
  <c r="L52" i="5"/>
  <c r="M52" i="5" s="1"/>
  <c r="N52" i="5" s="1"/>
  <c r="O52" i="5" s="1"/>
  <c r="J53" i="5"/>
  <c r="K53" i="5"/>
  <c r="L53" i="5"/>
  <c r="M53" i="5" s="1"/>
  <c r="N53" i="5" s="1"/>
  <c r="O53" i="5" s="1"/>
  <c r="J54" i="5"/>
  <c r="K54" i="5"/>
  <c r="L54" i="5"/>
  <c r="M54" i="5" s="1"/>
  <c r="N54" i="5" s="1"/>
  <c r="O54" i="5" s="1"/>
  <c r="J55" i="5"/>
  <c r="K55" i="5"/>
  <c r="L55" i="5"/>
  <c r="M55" i="5" s="1"/>
  <c r="N55" i="5" s="1"/>
  <c r="O55" i="5" s="1"/>
  <c r="J56" i="5"/>
  <c r="K56" i="5"/>
  <c r="L56" i="5"/>
  <c r="M56" i="5" s="1"/>
  <c r="N56" i="5" s="1"/>
  <c r="O56" i="5" s="1"/>
  <c r="J57" i="5"/>
  <c r="K57" i="5"/>
  <c r="L57" i="5"/>
  <c r="M57" i="5" s="1"/>
  <c r="N57" i="5" s="1"/>
  <c r="O57" i="5" s="1"/>
  <c r="J58" i="5"/>
  <c r="K58" i="5"/>
  <c r="L58" i="5"/>
  <c r="M58" i="5" s="1"/>
  <c r="N58" i="5" s="1"/>
  <c r="O58" i="5" s="1"/>
  <c r="J59" i="5"/>
  <c r="K59" i="5"/>
  <c r="L59" i="5"/>
  <c r="M59" i="5" s="1"/>
  <c r="N59" i="5" s="1"/>
  <c r="O59" i="5" s="1"/>
  <c r="J60" i="5"/>
  <c r="K60" i="5"/>
  <c r="L60" i="5"/>
  <c r="M60" i="5" s="1"/>
  <c r="N60" i="5" s="1"/>
  <c r="O60" i="5" s="1"/>
  <c r="J61" i="5"/>
  <c r="K61" i="5"/>
  <c r="L61" i="5"/>
  <c r="M61" i="5" s="1"/>
  <c r="N61" i="5" s="1"/>
  <c r="O61" i="5" s="1"/>
  <c r="J62" i="5"/>
  <c r="K62" i="5"/>
  <c r="L62" i="5"/>
  <c r="M62" i="5" s="1"/>
  <c r="N62" i="5" s="1"/>
  <c r="O62" i="5" s="1"/>
  <c r="J63" i="5"/>
  <c r="K63" i="5"/>
  <c r="L63" i="5"/>
  <c r="M63" i="5" s="1"/>
  <c r="N63" i="5" s="1"/>
  <c r="O63" i="5" s="1"/>
  <c r="J64" i="5"/>
  <c r="K64" i="5"/>
  <c r="L64" i="5"/>
  <c r="M64" i="5" s="1"/>
  <c r="N64" i="5" s="1"/>
  <c r="O64" i="5" s="1"/>
  <c r="J65" i="5"/>
  <c r="K65" i="5"/>
  <c r="L65" i="5"/>
  <c r="M65" i="5" s="1"/>
  <c r="N65" i="5" s="1"/>
  <c r="O65" i="5" s="1"/>
  <c r="J66" i="5"/>
  <c r="K66" i="5"/>
  <c r="L66" i="5"/>
  <c r="M66" i="5" s="1"/>
  <c r="N66" i="5" s="1"/>
  <c r="O66" i="5" s="1"/>
  <c r="J67" i="5"/>
  <c r="K67" i="5"/>
  <c r="L67" i="5"/>
  <c r="M67" i="5" s="1"/>
  <c r="N67" i="5" s="1"/>
  <c r="O67" i="5" s="1"/>
  <c r="J68" i="5"/>
  <c r="K68" i="5"/>
  <c r="L68" i="5"/>
  <c r="M68" i="5" s="1"/>
  <c r="N68" i="5" s="1"/>
  <c r="O68" i="5" s="1"/>
  <c r="J69" i="5"/>
  <c r="K69" i="5"/>
  <c r="L69" i="5"/>
  <c r="M69" i="5" s="1"/>
  <c r="N69" i="5" s="1"/>
  <c r="O69" i="5" s="1"/>
  <c r="J70" i="5"/>
  <c r="K70" i="5"/>
  <c r="L70" i="5"/>
  <c r="M70" i="5" s="1"/>
  <c r="N70" i="5" s="1"/>
  <c r="O70" i="5" s="1"/>
  <c r="J71" i="5"/>
  <c r="K71" i="5"/>
  <c r="L71" i="5"/>
  <c r="M71" i="5" s="1"/>
  <c r="N71" i="5" s="1"/>
  <c r="O71" i="5" s="1"/>
  <c r="J72" i="5"/>
  <c r="K72" i="5"/>
  <c r="L72" i="5"/>
  <c r="M72" i="5" s="1"/>
  <c r="N72" i="5" s="1"/>
  <c r="O72" i="5" s="1"/>
  <c r="J73" i="5"/>
  <c r="K73" i="5"/>
  <c r="L73" i="5"/>
  <c r="M73" i="5" s="1"/>
  <c r="N73" i="5" s="1"/>
  <c r="O73" i="5" s="1"/>
  <c r="J74" i="5"/>
  <c r="K74" i="5"/>
  <c r="L74" i="5"/>
  <c r="M74" i="5" s="1"/>
  <c r="N74" i="5" s="1"/>
  <c r="O74" i="5" s="1"/>
  <c r="J75" i="5"/>
  <c r="K75" i="5"/>
  <c r="L75" i="5"/>
  <c r="M75" i="5" s="1"/>
  <c r="N75" i="5" s="1"/>
  <c r="O75" i="5" s="1"/>
  <c r="J76" i="5"/>
  <c r="K76" i="5"/>
  <c r="L76" i="5"/>
  <c r="M76" i="5" s="1"/>
  <c r="N76" i="5" s="1"/>
  <c r="O76" i="5" s="1"/>
  <c r="J77" i="5"/>
  <c r="K77" i="5"/>
  <c r="L77" i="5"/>
  <c r="M77" i="5" s="1"/>
  <c r="N77" i="5" s="1"/>
  <c r="O77" i="5" s="1"/>
  <c r="J78" i="5"/>
  <c r="K78" i="5"/>
  <c r="L78" i="5"/>
  <c r="M78" i="5" s="1"/>
  <c r="N78" i="5" s="1"/>
  <c r="O78" i="5" s="1"/>
  <c r="J79" i="5"/>
  <c r="K79" i="5"/>
  <c r="L79" i="5"/>
  <c r="M79" i="5" s="1"/>
  <c r="N79" i="5" s="1"/>
  <c r="O79" i="5" s="1"/>
  <c r="J80" i="5"/>
  <c r="K80" i="5"/>
  <c r="L80" i="5"/>
  <c r="M80" i="5" s="1"/>
  <c r="N80" i="5" s="1"/>
  <c r="O80" i="5" s="1"/>
  <c r="J81" i="5"/>
  <c r="K81" i="5"/>
  <c r="L81" i="5"/>
  <c r="M81" i="5" s="1"/>
  <c r="N81" i="5" s="1"/>
  <c r="O81" i="5" s="1"/>
  <c r="J82" i="5"/>
  <c r="K82" i="5"/>
  <c r="L82" i="5"/>
  <c r="M82" i="5" s="1"/>
  <c r="N82" i="5" s="1"/>
  <c r="O82" i="5" s="1"/>
  <c r="J83" i="5"/>
  <c r="K83" i="5"/>
  <c r="L83" i="5"/>
  <c r="M83" i="5" s="1"/>
  <c r="N83" i="5" s="1"/>
  <c r="O83" i="5" s="1"/>
  <c r="J84" i="5"/>
  <c r="K84" i="5"/>
  <c r="L84" i="5"/>
  <c r="M84" i="5" s="1"/>
  <c r="N84" i="5" s="1"/>
  <c r="O84" i="5" s="1"/>
  <c r="J85" i="5"/>
  <c r="K85" i="5"/>
  <c r="L85" i="5"/>
  <c r="M85" i="5" s="1"/>
  <c r="N85" i="5" s="1"/>
  <c r="O85" i="5" s="1"/>
  <c r="J86" i="5"/>
  <c r="K86" i="5"/>
  <c r="L86" i="5"/>
  <c r="M86" i="5" s="1"/>
  <c r="N86" i="5" s="1"/>
  <c r="O86" i="5" s="1"/>
  <c r="J87" i="5"/>
  <c r="K87" i="5"/>
  <c r="L87" i="5"/>
  <c r="M87" i="5" s="1"/>
  <c r="N87" i="5" s="1"/>
  <c r="O87" i="5" s="1"/>
  <c r="J88" i="5"/>
  <c r="K88" i="5"/>
  <c r="L88" i="5"/>
  <c r="M88" i="5" s="1"/>
  <c r="N88" i="5" s="1"/>
  <c r="O88" i="5" s="1"/>
  <c r="J89" i="5"/>
  <c r="K89" i="5"/>
  <c r="L89" i="5"/>
  <c r="M89" i="5" s="1"/>
  <c r="N89" i="5" s="1"/>
  <c r="O89" i="5" s="1"/>
  <c r="J90" i="5"/>
  <c r="K90" i="5"/>
  <c r="L90" i="5"/>
  <c r="M90" i="5" s="1"/>
  <c r="N90" i="5" s="1"/>
  <c r="O90" i="5" s="1"/>
  <c r="J91" i="5"/>
  <c r="K91" i="5"/>
  <c r="L91" i="5"/>
  <c r="M91" i="5" s="1"/>
  <c r="N91" i="5" s="1"/>
  <c r="O91" i="5" s="1"/>
  <c r="J92" i="5"/>
  <c r="K92" i="5"/>
  <c r="L92" i="5"/>
  <c r="M92" i="5" s="1"/>
  <c r="N92" i="5" s="1"/>
  <c r="O92" i="5" s="1"/>
  <c r="J93" i="5"/>
  <c r="K93" i="5"/>
  <c r="L93" i="5"/>
  <c r="M93" i="5" s="1"/>
  <c r="N93" i="5" s="1"/>
  <c r="O93" i="5" s="1"/>
  <c r="J94" i="5"/>
  <c r="K94" i="5"/>
  <c r="L94" i="5"/>
  <c r="M94" i="5" s="1"/>
  <c r="N94" i="5" s="1"/>
  <c r="O94" i="5" s="1"/>
  <c r="J95" i="5"/>
  <c r="K95" i="5"/>
  <c r="L95" i="5"/>
  <c r="M95" i="5" s="1"/>
  <c r="N95" i="5" s="1"/>
  <c r="O95" i="5" s="1"/>
  <c r="J96" i="5"/>
  <c r="K96" i="5"/>
  <c r="L96" i="5"/>
  <c r="M96" i="5" s="1"/>
  <c r="N96" i="5" s="1"/>
  <c r="O96" i="5" s="1"/>
  <c r="J97" i="5"/>
  <c r="K97" i="5"/>
  <c r="L97" i="5"/>
  <c r="M97" i="5" s="1"/>
  <c r="N97" i="5" s="1"/>
  <c r="O97" i="5" s="1"/>
  <c r="J98" i="5"/>
  <c r="K98" i="5"/>
  <c r="L98" i="5"/>
  <c r="M98" i="5" s="1"/>
  <c r="N98" i="5" s="1"/>
  <c r="O98" i="5" s="1"/>
  <c r="J99" i="5"/>
  <c r="K99" i="5"/>
  <c r="L99" i="5"/>
  <c r="M99" i="5" s="1"/>
  <c r="N99" i="5" s="1"/>
  <c r="O99" i="5" s="1"/>
  <c r="J100" i="5"/>
  <c r="K100" i="5"/>
  <c r="L100" i="5"/>
  <c r="M100" i="5" s="1"/>
  <c r="N100" i="5" s="1"/>
  <c r="O100" i="5" s="1"/>
  <c r="J101" i="5"/>
  <c r="K101" i="5"/>
  <c r="L101" i="5"/>
  <c r="M101" i="5" s="1"/>
  <c r="N101" i="5" s="1"/>
  <c r="O101" i="5" s="1"/>
  <c r="J102" i="5"/>
  <c r="K102" i="5"/>
  <c r="L102" i="5"/>
  <c r="M102" i="5" s="1"/>
  <c r="N102" i="5" s="1"/>
  <c r="O102" i="5" s="1"/>
  <c r="J103" i="5"/>
  <c r="K103" i="5"/>
  <c r="L103" i="5"/>
  <c r="M103" i="5" s="1"/>
  <c r="N103" i="5" s="1"/>
  <c r="O103" i="5" s="1"/>
  <c r="J104" i="5"/>
  <c r="K104" i="5"/>
  <c r="L104" i="5"/>
  <c r="M104" i="5" s="1"/>
  <c r="N104" i="5" s="1"/>
  <c r="O104" i="5" s="1"/>
  <c r="J105" i="5"/>
  <c r="K105" i="5"/>
  <c r="L105" i="5"/>
  <c r="M105" i="5" s="1"/>
  <c r="N105" i="5" s="1"/>
  <c r="O105" i="5" s="1"/>
  <c r="J106" i="5"/>
  <c r="K106" i="5"/>
  <c r="L106" i="5"/>
  <c r="M106" i="5" s="1"/>
  <c r="N106" i="5" s="1"/>
  <c r="O106" i="5" s="1"/>
  <c r="J107" i="5"/>
  <c r="K107" i="5"/>
  <c r="L107" i="5"/>
  <c r="M107" i="5" s="1"/>
  <c r="N107" i="5" s="1"/>
  <c r="O107" i="5" s="1"/>
  <c r="J108" i="5"/>
  <c r="K108" i="5"/>
  <c r="L108" i="5"/>
  <c r="M108" i="5" s="1"/>
  <c r="N108" i="5" s="1"/>
  <c r="O108" i="5" s="1"/>
  <c r="J109" i="5"/>
  <c r="K109" i="5"/>
  <c r="L109" i="5"/>
  <c r="M109" i="5" s="1"/>
  <c r="N109" i="5" s="1"/>
  <c r="O109" i="5" s="1"/>
  <c r="J110" i="5"/>
  <c r="K110" i="5"/>
  <c r="L110" i="5"/>
  <c r="M110" i="5" s="1"/>
  <c r="N110" i="5" s="1"/>
  <c r="O110" i="5" s="1"/>
  <c r="J111" i="5"/>
  <c r="K111" i="5"/>
  <c r="L111" i="5"/>
  <c r="M111" i="5" s="1"/>
  <c r="N111" i="5" s="1"/>
  <c r="O111" i="5" s="1"/>
  <c r="J112" i="5"/>
  <c r="K112" i="5"/>
  <c r="L112" i="5"/>
  <c r="M112" i="5" s="1"/>
  <c r="N112" i="5" s="1"/>
  <c r="O112" i="5" s="1"/>
  <c r="J113" i="5"/>
  <c r="K113" i="5"/>
  <c r="L113" i="5"/>
  <c r="M113" i="5" s="1"/>
  <c r="N113" i="5" s="1"/>
  <c r="O113" i="5" s="1"/>
  <c r="J114" i="5"/>
  <c r="K114" i="5"/>
  <c r="L114" i="5"/>
  <c r="M114" i="5" s="1"/>
  <c r="N114" i="5" s="1"/>
  <c r="O114" i="5" s="1"/>
  <c r="J115" i="5"/>
  <c r="K115" i="5"/>
  <c r="L115" i="5"/>
  <c r="M115" i="5" s="1"/>
  <c r="N115" i="5" s="1"/>
  <c r="O115" i="5" s="1"/>
  <c r="J116" i="5"/>
  <c r="K116" i="5"/>
  <c r="L116" i="5"/>
  <c r="M116" i="5" s="1"/>
  <c r="N116" i="5" s="1"/>
  <c r="O116" i="5" s="1"/>
  <c r="J117" i="5"/>
  <c r="K117" i="5"/>
  <c r="L117" i="5"/>
  <c r="M117" i="5" s="1"/>
  <c r="N117" i="5" s="1"/>
  <c r="O117" i="5" s="1"/>
  <c r="J118" i="5"/>
  <c r="K118" i="5"/>
  <c r="L118" i="5"/>
  <c r="M118" i="5" s="1"/>
  <c r="N118" i="5" s="1"/>
  <c r="O118" i="5" s="1"/>
  <c r="J119" i="5"/>
  <c r="K119" i="5"/>
  <c r="L119" i="5"/>
  <c r="M119" i="5" s="1"/>
  <c r="N119" i="5" s="1"/>
  <c r="O119" i="5" s="1"/>
  <c r="J120" i="5"/>
  <c r="K120" i="5"/>
  <c r="L120" i="5"/>
  <c r="M120" i="5" s="1"/>
  <c r="N120" i="5" s="1"/>
  <c r="O120" i="5" s="1"/>
  <c r="J121" i="5"/>
  <c r="K121" i="5"/>
  <c r="L121" i="5"/>
  <c r="M121" i="5" s="1"/>
  <c r="N121" i="5" s="1"/>
  <c r="O121" i="5" s="1"/>
  <c r="J122" i="5"/>
  <c r="K122" i="5"/>
  <c r="L122" i="5"/>
  <c r="M122" i="5" s="1"/>
  <c r="N122" i="5" s="1"/>
  <c r="O122" i="5" s="1"/>
  <c r="J123" i="5"/>
  <c r="K123" i="5"/>
  <c r="L123" i="5"/>
  <c r="M123" i="5" s="1"/>
  <c r="N123" i="5" s="1"/>
  <c r="O123" i="5" s="1"/>
  <c r="J124" i="5"/>
  <c r="K124" i="5"/>
  <c r="L124" i="5"/>
  <c r="M124" i="5" s="1"/>
  <c r="N124" i="5" s="1"/>
  <c r="O124" i="5" s="1"/>
  <c r="J125" i="5"/>
  <c r="K125" i="5"/>
  <c r="L125" i="5"/>
  <c r="M125" i="5" s="1"/>
  <c r="N125" i="5" s="1"/>
  <c r="O125" i="5" s="1"/>
  <c r="J126" i="5"/>
  <c r="K126" i="5"/>
  <c r="L126" i="5"/>
  <c r="M126" i="5" s="1"/>
  <c r="N126" i="5" s="1"/>
  <c r="O126" i="5" s="1"/>
  <c r="J127" i="5"/>
  <c r="K127" i="5"/>
  <c r="L127" i="5"/>
  <c r="M127" i="5" s="1"/>
  <c r="N127" i="5" s="1"/>
  <c r="O127" i="5" s="1"/>
  <c r="J128" i="5"/>
  <c r="K128" i="5"/>
  <c r="L128" i="5"/>
  <c r="M128" i="5" s="1"/>
  <c r="N128" i="5" s="1"/>
  <c r="O128" i="5" s="1"/>
  <c r="J129" i="5"/>
  <c r="K129" i="5"/>
  <c r="L129" i="5"/>
  <c r="M129" i="5" s="1"/>
  <c r="N129" i="5" s="1"/>
  <c r="O129" i="5" s="1"/>
  <c r="J130" i="5"/>
  <c r="K130" i="5"/>
  <c r="L130" i="5"/>
  <c r="M130" i="5" s="1"/>
  <c r="N130" i="5" s="1"/>
  <c r="O130" i="5" s="1"/>
  <c r="J131" i="5"/>
  <c r="K131" i="5"/>
  <c r="L131" i="5"/>
  <c r="M131" i="5" s="1"/>
  <c r="N131" i="5" s="1"/>
  <c r="O131" i="5" s="1"/>
  <c r="J132" i="5"/>
  <c r="K132" i="5"/>
  <c r="L132" i="5"/>
  <c r="M132" i="5" s="1"/>
  <c r="N132" i="5" s="1"/>
  <c r="O132" i="5" s="1"/>
  <c r="J133" i="5"/>
  <c r="K133" i="5"/>
  <c r="L133" i="5"/>
  <c r="M133" i="5" s="1"/>
  <c r="N133" i="5" s="1"/>
  <c r="O133" i="5" s="1"/>
  <c r="J134" i="5"/>
  <c r="K134" i="5"/>
  <c r="L134" i="5"/>
  <c r="M134" i="5" s="1"/>
  <c r="N134" i="5" s="1"/>
  <c r="O134" i="5" s="1"/>
  <c r="J135" i="5"/>
  <c r="K135" i="5"/>
  <c r="L135" i="5"/>
  <c r="M135" i="5" s="1"/>
  <c r="N135" i="5" s="1"/>
  <c r="O135" i="5" s="1"/>
  <c r="J136" i="5"/>
  <c r="K136" i="5"/>
  <c r="L136" i="5"/>
  <c r="M136" i="5" s="1"/>
  <c r="N136" i="5" s="1"/>
  <c r="O136" i="5" s="1"/>
  <c r="J137" i="5"/>
  <c r="K137" i="5"/>
  <c r="L137" i="5"/>
  <c r="M137" i="5" s="1"/>
  <c r="N137" i="5" s="1"/>
  <c r="O137" i="5" s="1"/>
  <c r="J138" i="5"/>
  <c r="K138" i="5"/>
  <c r="L138" i="5"/>
  <c r="M138" i="5" s="1"/>
  <c r="N138" i="5" s="1"/>
  <c r="O138" i="5" s="1"/>
  <c r="J139" i="5"/>
  <c r="K139" i="5"/>
  <c r="L139" i="5"/>
  <c r="M139" i="5" s="1"/>
  <c r="N139" i="5" s="1"/>
  <c r="O139" i="5" s="1"/>
  <c r="J140" i="5"/>
  <c r="K140" i="5"/>
  <c r="L140" i="5"/>
  <c r="M140" i="5" s="1"/>
  <c r="N140" i="5" s="1"/>
  <c r="O140" i="5" s="1"/>
  <c r="J141" i="5"/>
  <c r="K141" i="5"/>
  <c r="L141" i="5"/>
  <c r="M141" i="5" s="1"/>
  <c r="N141" i="5" s="1"/>
  <c r="O141" i="5" s="1"/>
  <c r="J142" i="5"/>
  <c r="K142" i="5"/>
  <c r="L142" i="5"/>
  <c r="M142" i="5" s="1"/>
  <c r="N142" i="5" s="1"/>
  <c r="O142" i="5" s="1"/>
  <c r="J143" i="5"/>
  <c r="K143" i="5"/>
  <c r="L143" i="5"/>
  <c r="M143" i="5" s="1"/>
  <c r="N143" i="5" s="1"/>
  <c r="O143" i="5" s="1"/>
  <c r="J144" i="5"/>
  <c r="K144" i="5"/>
  <c r="L144" i="5"/>
  <c r="M144" i="5" s="1"/>
  <c r="N144" i="5" s="1"/>
  <c r="O144" i="5" s="1"/>
  <c r="J145" i="5"/>
  <c r="K145" i="5"/>
  <c r="L145" i="5"/>
  <c r="M145" i="5" s="1"/>
  <c r="N145" i="5" s="1"/>
  <c r="O145" i="5" s="1"/>
  <c r="J146" i="5"/>
  <c r="K146" i="5"/>
  <c r="L146" i="5"/>
  <c r="M146" i="5" s="1"/>
  <c r="N146" i="5" s="1"/>
  <c r="O146" i="5" s="1"/>
  <c r="J147" i="5"/>
  <c r="K147" i="5"/>
  <c r="L147" i="5"/>
  <c r="M147" i="5" s="1"/>
  <c r="N147" i="5" s="1"/>
  <c r="O147" i="5" s="1"/>
  <c r="J148" i="5"/>
  <c r="K148" i="5"/>
  <c r="L148" i="5"/>
  <c r="M148" i="5" s="1"/>
  <c r="N148" i="5" s="1"/>
  <c r="O148" i="5" s="1"/>
  <c r="J149" i="5"/>
  <c r="K149" i="5"/>
  <c r="L149" i="5"/>
  <c r="M149" i="5" s="1"/>
  <c r="N149" i="5" s="1"/>
  <c r="O149" i="5" s="1"/>
  <c r="J150" i="5"/>
  <c r="K150" i="5"/>
  <c r="L150" i="5"/>
  <c r="M150" i="5" s="1"/>
  <c r="N150" i="5" s="1"/>
  <c r="O150" i="5" s="1"/>
  <c r="J151" i="5"/>
  <c r="K151" i="5"/>
  <c r="L151" i="5"/>
  <c r="M151" i="5" s="1"/>
  <c r="N151" i="5" s="1"/>
  <c r="O151" i="5" s="1"/>
  <c r="J152" i="5"/>
  <c r="K152" i="5"/>
  <c r="L152" i="5"/>
  <c r="M152" i="5" s="1"/>
  <c r="N152" i="5" s="1"/>
  <c r="O152" i="5" s="1"/>
  <c r="A26" i="5"/>
  <c r="B26" i="5"/>
  <c r="C26" i="5"/>
  <c r="D26" i="5"/>
  <c r="E26" i="5"/>
  <c r="F26" i="5"/>
  <c r="G26" i="5"/>
  <c r="H26" i="5"/>
  <c r="A27" i="5"/>
  <c r="B27" i="5"/>
  <c r="C27" i="5"/>
  <c r="D27" i="5"/>
  <c r="E27" i="5"/>
  <c r="F27" i="5"/>
  <c r="G27" i="5"/>
  <c r="H27" i="5"/>
  <c r="A28" i="5"/>
  <c r="B28" i="5"/>
  <c r="C28" i="5"/>
  <c r="D28" i="5"/>
  <c r="E28" i="5"/>
  <c r="F28" i="5"/>
  <c r="G28" i="5"/>
  <c r="H28" i="5"/>
  <c r="A29" i="5"/>
  <c r="B29" i="5"/>
  <c r="C29" i="5"/>
  <c r="D29" i="5"/>
  <c r="E29" i="5"/>
  <c r="F29" i="5"/>
  <c r="G29" i="5"/>
  <c r="H29" i="5"/>
  <c r="A30" i="5"/>
  <c r="B30" i="5"/>
  <c r="C30" i="5"/>
  <c r="D30" i="5"/>
  <c r="E30" i="5"/>
  <c r="F30" i="5"/>
  <c r="G30" i="5"/>
  <c r="H30" i="5"/>
  <c r="A31" i="5"/>
  <c r="B31" i="5"/>
  <c r="C31" i="5"/>
  <c r="D31" i="5"/>
  <c r="E31" i="5"/>
  <c r="F31" i="5"/>
  <c r="G31" i="5"/>
  <c r="H31" i="5"/>
  <c r="A32" i="5"/>
  <c r="B32" i="5"/>
  <c r="C32" i="5"/>
  <c r="D32" i="5"/>
  <c r="E32" i="5"/>
  <c r="F32" i="5"/>
  <c r="G32" i="5"/>
  <c r="H32" i="5"/>
  <c r="A33" i="5"/>
  <c r="B33" i="5"/>
  <c r="C33" i="5"/>
  <c r="D33" i="5"/>
  <c r="E33" i="5"/>
  <c r="F33" i="5"/>
  <c r="G33" i="5"/>
  <c r="H33" i="5"/>
  <c r="A34" i="5"/>
  <c r="B34" i="5"/>
  <c r="C34" i="5"/>
  <c r="D34" i="5"/>
  <c r="E34" i="5"/>
  <c r="F34" i="5"/>
  <c r="G34" i="5"/>
  <c r="H34" i="5"/>
  <c r="A35" i="5"/>
  <c r="B35" i="5"/>
  <c r="C35" i="5"/>
  <c r="D35" i="5"/>
  <c r="E35" i="5"/>
  <c r="F35" i="5"/>
  <c r="G35" i="5"/>
  <c r="H35" i="5"/>
  <c r="A36" i="5"/>
  <c r="B36" i="5"/>
  <c r="C36" i="5"/>
  <c r="D36" i="5"/>
  <c r="E36" i="5"/>
  <c r="F36" i="5"/>
  <c r="G36" i="5"/>
  <c r="H36" i="5"/>
  <c r="A37" i="5"/>
  <c r="B37" i="5"/>
  <c r="C37" i="5"/>
  <c r="D37" i="5"/>
  <c r="E37" i="5"/>
  <c r="F37" i="5"/>
  <c r="G37" i="5"/>
  <c r="H37" i="5"/>
  <c r="A38" i="5"/>
  <c r="B38" i="5"/>
  <c r="C38" i="5"/>
  <c r="D38" i="5"/>
  <c r="E38" i="5"/>
  <c r="F38" i="5"/>
  <c r="G38" i="5"/>
  <c r="H38" i="5"/>
  <c r="A39" i="5"/>
  <c r="B39" i="5"/>
  <c r="C39" i="5"/>
  <c r="D39" i="5"/>
  <c r="E39" i="5"/>
  <c r="F39" i="5"/>
  <c r="G39" i="5"/>
  <c r="H39" i="5"/>
  <c r="A40" i="5"/>
  <c r="B40" i="5"/>
  <c r="C40" i="5"/>
  <c r="D40" i="5"/>
  <c r="E40" i="5"/>
  <c r="F40" i="5"/>
  <c r="G40" i="5"/>
  <c r="H40" i="5"/>
  <c r="A41" i="5"/>
  <c r="B41" i="5"/>
  <c r="C41" i="5"/>
  <c r="D41" i="5"/>
  <c r="E41" i="5"/>
  <c r="F41" i="5"/>
  <c r="G41" i="5"/>
  <c r="H41" i="5"/>
  <c r="A42" i="5"/>
  <c r="B42" i="5"/>
  <c r="C42" i="5"/>
  <c r="D42" i="5"/>
  <c r="E42" i="5"/>
  <c r="F42" i="5"/>
  <c r="G42" i="5"/>
  <c r="H42" i="5"/>
  <c r="A43" i="5"/>
  <c r="B43" i="5"/>
  <c r="C43" i="5"/>
  <c r="D43" i="5"/>
  <c r="E43" i="5"/>
  <c r="F43" i="5"/>
  <c r="G43" i="5"/>
  <c r="H43" i="5"/>
  <c r="A44" i="5"/>
  <c r="B44" i="5"/>
  <c r="C44" i="5"/>
  <c r="D44" i="5"/>
  <c r="E44" i="5"/>
  <c r="F44" i="5"/>
  <c r="G44" i="5"/>
  <c r="H44" i="5"/>
  <c r="A45" i="5"/>
  <c r="B45" i="5"/>
  <c r="C45" i="5"/>
  <c r="D45" i="5"/>
  <c r="E45" i="5"/>
  <c r="F45" i="5"/>
  <c r="G45" i="5"/>
  <c r="H45" i="5"/>
  <c r="A46" i="5"/>
  <c r="B46" i="5"/>
  <c r="C46" i="5"/>
  <c r="D46" i="5"/>
  <c r="E46" i="5"/>
  <c r="F46" i="5"/>
  <c r="G46" i="5"/>
  <c r="H46" i="5"/>
  <c r="A47" i="5"/>
  <c r="B47" i="5"/>
  <c r="C47" i="5"/>
  <c r="D47" i="5"/>
  <c r="E47" i="5"/>
  <c r="F47" i="5"/>
  <c r="G47" i="5"/>
  <c r="H47" i="5"/>
  <c r="A48" i="5"/>
  <c r="B48" i="5"/>
  <c r="C48" i="5"/>
  <c r="D48" i="5"/>
  <c r="E48" i="5"/>
  <c r="F48" i="5"/>
  <c r="G48" i="5"/>
  <c r="H48" i="5"/>
  <c r="A49" i="5"/>
  <c r="B49" i="5"/>
  <c r="C49" i="5"/>
  <c r="D49" i="5"/>
  <c r="E49" i="5"/>
  <c r="F49" i="5"/>
  <c r="G49" i="5"/>
  <c r="H49" i="5"/>
  <c r="A50" i="5"/>
  <c r="B50" i="5"/>
  <c r="C50" i="5"/>
  <c r="D50" i="5"/>
  <c r="E50" i="5"/>
  <c r="F50" i="5"/>
  <c r="G50" i="5"/>
  <c r="H50" i="5"/>
  <c r="A51" i="5"/>
  <c r="B51" i="5"/>
  <c r="C51" i="5"/>
  <c r="D51" i="5"/>
  <c r="E51" i="5"/>
  <c r="F51" i="5"/>
  <c r="G51" i="5"/>
  <c r="H51" i="5"/>
  <c r="A52" i="5"/>
  <c r="B52" i="5"/>
  <c r="C52" i="5"/>
  <c r="D52" i="5"/>
  <c r="E52" i="5"/>
  <c r="F52" i="5"/>
  <c r="G52" i="5"/>
  <c r="H52" i="5"/>
  <c r="A53" i="5"/>
  <c r="B53" i="5"/>
  <c r="C53" i="5"/>
  <c r="D53" i="5"/>
  <c r="E53" i="5"/>
  <c r="F53" i="5"/>
  <c r="G53" i="5"/>
  <c r="H53" i="5"/>
  <c r="A54" i="5"/>
  <c r="B54" i="5"/>
  <c r="C54" i="5"/>
  <c r="D54" i="5"/>
  <c r="E54" i="5"/>
  <c r="F54" i="5"/>
  <c r="G54" i="5"/>
  <c r="H54" i="5"/>
  <c r="A55" i="5"/>
  <c r="B55" i="5"/>
  <c r="C55" i="5"/>
  <c r="D55" i="5"/>
  <c r="E55" i="5"/>
  <c r="F55" i="5"/>
  <c r="G55" i="5"/>
  <c r="H55" i="5"/>
  <c r="A56" i="5"/>
  <c r="B56" i="5"/>
  <c r="C56" i="5"/>
  <c r="D56" i="5"/>
  <c r="E56" i="5"/>
  <c r="F56" i="5"/>
  <c r="G56" i="5"/>
  <c r="H56" i="5"/>
  <c r="A57" i="5"/>
  <c r="B57" i="5"/>
  <c r="C57" i="5"/>
  <c r="D57" i="5"/>
  <c r="E57" i="5"/>
  <c r="F57" i="5"/>
  <c r="G57" i="5"/>
  <c r="H57" i="5"/>
  <c r="A58" i="5"/>
  <c r="B58" i="5"/>
  <c r="C58" i="5"/>
  <c r="D58" i="5"/>
  <c r="E58" i="5"/>
  <c r="F58" i="5"/>
  <c r="G58" i="5"/>
  <c r="H58" i="5"/>
  <c r="A59" i="5"/>
  <c r="B59" i="5"/>
  <c r="C59" i="5"/>
  <c r="D59" i="5"/>
  <c r="E59" i="5"/>
  <c r="F59" i="5"/>
  <c r="G59" i="5"/>
  <c r="H59" i="5"/>
  <c r="A60" i="5"/>
  <c r="B60" i="5"/>
  <c r="C60" i="5"/>
  <c r="D60" i="5"/>
  <c r="E60" i="5"/>
  <c r="F60" i="5"/>
  <c r="G60" i="5"/>
  <c r="H60" i="5"/>
  <c r="A61" i="5"/>
  <c r="B61" i="5"/>
  <c r="C61" i="5"/>
  <c r="D61" i="5"/>
  <c r="E61" i="5"/>
  <c r="F61" i="5"/>
  <c r="G61" i="5"/>
  <c r="H61" i="5"/>
  <c r="A62" i="5"/>
  <c r="B62" i="5"/>
  <c r="C62" i="5"/>
  <c r="D62" i="5"/>
  <c r="E62" i="5"/>
  <c r="F62" i="5"/>
  <c r="G62" i="5"/>
  <c r="H62" i="5"/>
  <c r="A63" i="5"/>
  <c r="B63" i="5"/>
  <c r="C63" i="5"/>
  <c r="D63" i="5"/>
  <c r="E63" i="5"/>
  <c r="F63" i="5"/>
  <c r="G63" i="5"/>
  <c r="H63" i="5"/>
  <c r="A64" i="5"/>
  <c r="B64" i="5"/>
  <c r="C64" i="5"/>
  <c r="D64" i="5"/>
  <c r="E64" i="5"/>
  <c r="F64" i="5"/>
  <c r="G64" i="5"/>
  <c r="H64" i="5"/>
  <c r="A65" i="5"/>
  <c r="B65" i="5"/>
  <c r="C65" i="5"/>
  <c r="D65" i="5"/>
  <c r="E65" i="5"/>
  <c r="F65" i="5"/>
  <c r="G65" i="5"/>
  <c r="H65" i="5"/>
  <c r="A66" i="5"/>
  <c r="B66" i="5"/>
  <c r="C66" i="5"/>
  <c r="D66" i="5"/>
  <c r="E66" i="5"/>
  <c r="F66" i="5"/>
  <c r="G66" i="5"/>
  <c r="H66" i="5"/>
  <c r="A67" i="5"/>
  <c r="B67" i="5"/>
  <c r="C67" i="5"/>
  <c r="D67" i="5"/>
  <c r="E67" i="5"/>
  <c r="F67" i="5"/>
  <c r="G67" i="5"/>
  <c r="H67" i="5"/>
  <c r="A68" i="5"/>
  <c r="B68" i="5"/>
  <c r="C68" i="5"/>
  <c r="D68" i="5"/>
  <c r="E68" i="5"/>
  <c r="F68" i="5"/>
  <c r="G68" i="5"/>
  <c r="H68" i="5"/>
  <c r="A69" i="5"/>
  <c r="B69" i="5"/>
  <c r="C69" i="5"/>
  <c r="D69" i="5"/>
  <c r="E69" i="5"/>
  <c r="F69" i="5"/>
  <c r="G69" i="5"/>
  <c r="H69" i="5"/>
  <c r="A70" i="5"/>
  <c r="B70" i="5"/>
  <c r="C70" i="5"/>
  <c r="D70" i="5"/>
  <c r="E70" i="5"/>
  <c r="F70" i="5"/>
  <c r="G70" i="5"/>
  <c r="H70" i="5"/>
  <c r="A71" i="5"/>
  <c r="B71" i="5"/>
  <c r="C71" i="5"/>
  <c r="D71" i="5"/>
  <c r="E71" i="5"/>
  <c r="F71" i="5"/>
  <c r="G71" i="5"/>
  <c r="H71" i="5"/>
  <c r="A72" i="5"/>
  <c r="B72" i="5"/>
  <c r="C72" i="5"/>
  <c r="D72" i="5"/>
  <c r="E72" i="5"/>
  <c r="F72" i="5"/>
  <c r="G72" i="5"/>
  <c r="H72" i="5"/>
  <c r="A73" i="5"/>
  <c r="B73" i="5"/>
  <c r="C73" i="5"/>
  <c r="D73" i="5"/>
  <c r="E73" i="5"/>
  <c r="F73" i="5"/>
  <c r="G73" i="5"/>
  <c r="H73" i="5"/>
  <c r="A74" i="5"/>
  <c r="B74" i="5"/>
  <c r="C74" i="5"/>
  <c r="D74" i="5"/>
  <c r="E74" i="5"/>
  <c r="F74" i="5"/>
  <c r="G74" i="5"/>
  <c r="H74" i="5"/>
  <c r="A75" i="5"/>
  <c r="B75" i="5"/>
  <c r="C75" i="5"/>
  <c r="D75" i="5"/>
  <c r="E75" i="5"/>
  <c r="F75" i="5"/>
  <c r="G75" i="5"/>
  <c r="H75" i="5"/>
  <c r="A76" i="5"/>
  <c r="B76" i="5"/>
  <c r="C76" i="5"/>
  <c r="D76" i="5"/>
  <c r="E76" i="5"/>
  <c r="F76" i="5"/>
  <c r="G76" i="5"/>
  <c r="H76" i="5"/>
  <c r="A77" i="5"/>
  <c r="B77" i="5"/>
  <c r="C77" i="5"/>
  <c r="D77" i="5"/>
  <c r="E77" i="5"/>
  <c r="F77" i="5"/>
  <c r="G77" i="5"/>
  <c r="H77" i="5"/>
  <c r="A78" i="5"/>
  <c r="B78" i="5"/>
  <c r="C78" i="5"/>
  <c r="D78" i="5"/>
  <c r="E78" i="5"/>
  <c r="F78" i="5"/>
  <c r="G78" i="5"/>
  <c r="H78" i="5"/>
  <c r="A79" i="5"/>
  <c r="B79" i="5"/>
  <c r="C79" i="5"/>
  <c r="D79" i="5"/>
  <c r="E79" i="5"/>
  <c r="F79" i="5"/>
  <c r="G79" i="5"/>
  <c r="H79" i="5"/>
  <c r="A80" i="5"/>
  <c r="B80" i="5"/>
  <c r="C80" i="5"/>
  <c r="D80" i="5"/>
  <c r="E80" i="5"/>
  <c r="F80" i="5"/>
  <c r="G80" i="5"/>
  <c r="H80" i="5"/>
  <c r="A81" i="5"/>
  <c r="B81" i="5"/>
  <c r="C81" i="5"/>
  <c r="D81" i="5"/>
  <c r="E81" i="5"/>
  <c r="F81" i="5"/>
  <c r="G81" i="5"/>
  <c r="H81" i="5"/>
  <c r="A82" i="5"/>
  <c r="B82" i="5"/>
  <c r="C82" i="5"/>
  <c r="D82" i="5"/>
  <c r="E82" i="5"/>
  <c r="F82" i="5"/>
  <c r="G82" i="5"/>
  <c r="H82" i="5"/>
  <c r="A83" i="5"/>
  <c r="B83" i="5"/>
  <c r="C83" i="5"/>
  <c r="D83" i="5"/>
  <c r="E83" i="5"/>
  <c r="F83" i="5"/>
  <c r="G83" i="5"/>
  <c r="H83" i="5"/>
  <c r="A84" i="5"/>
  <c r="B84" i="5"/>
  <c r="C84" i="5"/>
  <c r="D84" i="5"/>
  <c r="E84" i="5"/>
  <c r="F84" i="5"/>
  <c r="G84" i="5"/>
  <c r="H84" i="5"/>
  <c r="A85" i="5"/>
  <c r="B85" i="5"/>
  <c r="C85" i="5"/>
  <c r="D85" i="5"/>
  <c r="E85" i="5"/>
  <c r="F85" i="5"/>
  <c r="G85" i="5"/>
  <c r="H85" i="5"/>
  <c r="A86" i="5"/>
  <c r="B86" i="5"/>
  <c r="C86" i="5"/>
  <c r="D86" i="5"/>
  <c r="E86" i="5"/>
  <c r="F86" i="5"/>
  <c r="G86" i="5"/>
  <c r="H86" i="5"/>
  <c r="A87" i="5"/>
  <c r="B87" i="5"/>
  <c r="C87" i="5"/>
  <c r="D87" i="5"/>
  <c r="E87" i="5"/>
  <c r="F87" i="5"/>
  <c r="G87" i="5"/>
  <c r="H87" i="5"/>
  <c r="A88" i="5"/>
  <c r="B88" i="5"/>
  <c r="C88" i="5"/>
  <c r="D88" i="5"/>
  <c r="E88" i="5"/>
  <c r="F88" i="5"/>
  <c r="G88" i="5"/>
  <c r="H88" i="5"/>
  <c r="A89" i="5"/>
  <c r="B89" i="5"/>
  <c r="C89" i="5"/>
  <c r="D89" i="5"/>
  <c r="E89" i="5"/>
  <c r="F89" i="5"/>
  <c r="G89" i="5"/>
  <c r="H89" i="5"/>
  <c r="A90" i="5"/>
  <c r="B90" i="5"/>
  <c r="C90" i="5"/>
  <c r="D90" i="5"/>
  <c r="E90" i="5"/>
  <c r="F90" i="5"/>
  <c r="G90" i="5"/>
  <c r="H90" i="5"/>
  <c r="A91" i="5"/>
  <c r="B91" i="5"/>
  <c r="C91" i="5"/>
  <c r="D91" i="5"/>
  <c r="E91" i="5"/>
  <c r="F91" i="5"/>
  <c r="G91" i="5"/>
  <c r="H91" i="5"/>
  <c r="A92" i="5"/>
  <c r="B92" i="5"/>
  <c r="C92" i="5"/>
  <c r="D92" i="5"/>
  <c r="E92" i="5"/>
  <c r="F92" i="5"/>
  <c r="G92" i="5"/>
  <c r="H92" i="5"/>
  <c r="A93" i="5"/>
  <c r="B93" i="5"/>
  <c r="C93" i="5"/>
  <c r="D93" i="5"/>
  <c r="E93" i="5"/>
  <c r="F93" i="5"/>
  <c r="G93" i="5"/>
  <c r="H93" i="5"/>
  <c r="A94" i="5"/>
  <c r="B94" i="5"/>
  <c r="C94" i="5"/>
  <c r="D94" i="5"/>
  <c r="E94" i="5"/>
  <c r="F94" i="5"/>
  <c r="G94" i="5"/>
  <c r="H94" i="5"/>
  <c r="A95" i="5"/>
  <c r="B95" i="5"/>
  <c r="C95" i="5"/>
  <c r="D95" i="5"/>
  <c r="E95" i="5"/>
  <c r="F95" i="5"/>
  <c r="G95" i="5"/>
  <c r="H95" i="5"/>
  <c r="A96" i="5"/>
  <c r="B96" i="5"/>
  <c r="C96" i="5"/>
  <c r="D96" i="5"/>
  <c r="E96" i="5"/>
  <c r="F96" i="5"/>
  <c r="G96" i="5"/>
  <c r="H96" i="5"/>
  <c r="A97" i="5"/>
  <c r="B97" i="5"/>
  <c r="C97" i="5"/>
  <c r="D97" i="5"/>
  <c r="E97" i="5"/>
  <c r="F97" i="5"/>
  <c r="G97" i="5"/>
  <c r="H97" i="5"/>
  <c r="A98" i="5"/>
  <c r="B98" i="5"/>
  <c r="C98" i="5"/>
  <c r="D98" i="5"/>
  <c r="E98" i="5"/>
  <c r="F98" i="5"/>
  <c r="G98" i="5"/>
  <c r="H98" i="5"/>
  <c r="A99" i="5"/>
  <c r="B99" i="5"/>
  <c r="C99" i="5"/>
  <c r="D99" i="5"/>
  <c r="E99" i="5"/>
  <c r="F99" i="5"/>
  <c r="G99" i="5"/>
  <c r="H99" i="5"/>
  <c r="A100" i="5"/>
  <c r="B100" i="5"/>
  <c r="C100" i="5"/>
  <c r="D100" i="5"/>
  <c r="E100" i="5"/>
  <c r="F100" i="5"/>
  <c r="G100" i="5"/>
  <c r="H100" i="5"/>
  <c r="A101" i="5"/>
  <c r="B101" i="5"/>
  <c r="C101" i="5"/>
  <c r="D101" i="5"/>
  <c r="E101" i="5"/>
  <c r="F101" i="5"/>
  <c r="G101" i="5"/>
  <c r="H101" i="5"/>
  <c r="A102" i="5"/>
  <c r="B102" i="5"/>
  <c r="C102" i="5"/>
  <c r="D102" i="5"/>
  <c r="E102" i="5"/>
  <c r="F102" i="5"/>
  <c r="G102" i="5"/>
  <c r="H102" i="5"/>
  <c r="A103" i="5"/>
  <c r="B103" i="5"/>
  <c r="C103" i="5"/>
  <c r="D103" i="5"/>
  <c r="E103" i="5"/>
  <c r="F103" i="5"/>
  <c r="G103" i="5"/>
  <c r="H103" i="5"/>
  <c r="A104" i="5"/>
  <c r="B104" i="5"/>
  <c r="C104" i="5"/>
  <c r="D104" i="5"/>
  <c r="E104" i="5"/>
  <c r="F104" i="5"/>
  <c r="G104" i="5"/>
  <c r="H104" i="5"/>
  <c r="A105" i="5"/>
  <c r="B105" i="5"/>
  <c r="C105" i="5"/>
  <c r="D105" i="5"/>
  <c r="E105" i="5"/>
  <c r="F105" i="5"/>
  <c r="G105" i="5"/>
  <c r="H105" i="5"/>
  <c r="A106" i="5"/>
  <c r="B106" i="5"/>
  <c r="C106" i="5"/>
  <c r="D106" i="5"/>
  <c r="E106" i="5"/>
  <c r="F106" i="5"/>
  <c r="G106" i="5"/>
  <c r="H106" i="5"/>
  <c r="A107" i="5"/>
  <c r="B107" i="5"/>
  <c r="C107" i="5"/>
  <c r="D107" i="5"/>
  <c r="E107" i="5"/>
  <c r="F107" i="5"/>
  <c r="G107" i="5"/>
  <c r="H107" i="5"/>
  <c r="A108" i="5"/>
  <c r="B108" i="5"/>
  <c r="C108" i="5"/>
  <c r="D108" i="5"/>
  <c r="E108" i="5"/>
  <c r="F108" i="5"/>
  <c r="G108" i="5"/>
  <c r="H108" i="5"/>
  <c r="A109" i="5"/>
  <c r="B109" i="5"/>
  <c r="C109" i="5"/>
  <c r="D109" i="5"/>
  <c r="E109" i="5"/>
  <c r="F109" i="5"/>
  <c r="G109" i="5"/>
  <c r="H109" i="5"/>
  <c r="A110" i="5"/>
  <c r="B110" i="5"/>
  <c r="C110" i="5"/>
  <c r="D110" i="5"/>
  <c r="E110" i="5"/>
  <c r="F110" i="5"/>
  <c r="G110" i="5"/>
  <c r="H110" i="5"/>
  <c r="A111" i="5"/>
  <c r="B111" i="5"/>
  <c r="C111" i="5"/>
  <c r="D111" i="5"/>
  <c r="E111" i="5"/>
  <c r="F111" i="5"/>
  <c r="G111" i="5"/>
  <c r="H111" i="5"/>
  <c r="A112" i="5"/>
  <c r="B112" i="5"/>
  <c r="C112" i="5"/>
  <c r="D112" i="5"/>
  <c r="E112" i="5"/>
  <c r="F112" i="5"/>
  <c r="G112" i="5"/>
  <c r="H112" i="5"/>
  <c r="A113" i="5"/>
  <c r="B113" i="5"/>
  <c r="C113" i="5"/>
  <c r="D113" i="5"/>
  <c r="E113" i="5"/>
  <c r="F113" i="5"/>
  <c r="G113" i="5"/>
  <c r="H113" i="5"/>
  <c r="A114" i="5"/>
  <c r="B114" i="5"/>
  <c r="C114" i="5"/>
  <c r="D114" i="5"/>
  <c r="E114" i="5"/>
  <c r="F114" i="5"/>
  <c r="G114" i="5"/>
  <c r="H114" i="5"/>
  <c r="A115" i="5"/>
  <c r="B115" i="5"/>
  <c r="C115" i="5"/>
  <c r="D115" i="5"/>
  <c r="E115" i="5"/>
  <c r="F115" i="5"/>
  <c r="G115" i="5"/>
  <c r="H115" i="5"/>
  <c r="A116" i="5"/>
  <c r="B116" i="5"/>
  <c r="C116" i="5"/>
  <c r="D116" i="5"/>
  <c r="E116" i="5"/>
  <c r="F116" i="5"/>
  <c r="G116" i="5"/>
  <c r="H116" i="5"/>
  <c r="A117" i="5"/>
  <c r="B117" i="5"/>
  <c r="C117" i="5"/>
  <c r="D117" i="5"/>
  <c r="E117" i="5"/>
  <c r="F117" i="5"/>
  <c r="G117" i="5"/>
  <c r="H117" i="5"/>
  <c r="A118" i="5"/>
  <c r="B118" i="5"/>
  <c r="C118" i="5"/>
  <c r="D118" i="5"/>
  <c r="E118" i="5"/>
  <c r="F118" i="5"/>
  <c r="G118" i="5"/>
  <c r="H118" i="5"/>
  <c r="A119" i="5"/>
  <c r="B119" i="5"/>
  <c r="C119" i="5"/>
  <c r="D119" i="5"/>
  <c r="E119" i="5"/>
  <c r="F119" i="5"/>
  <c r="G119" i="5"/>
  <c r="H119" i="5"/>
  <c r="A120" i="5"/>
  <c r="B120" i="5"/>
  <c r="C120" i="5"/>
  <c r="D120" i="5"/>
  <c r="E120" i="5"/>
  <c r="F120" i="5"/>
  <c r="G120" i="5"/>
  <c r="H120" i="5"/>
  <c r="A121" i="5"/>
  <c r="B121" i="5"/>
  <c r="C121" i="5"/>
  <c r="D121" i="5"/>
  <c r="E121" i="5"/>
  <c r="F121" i="5"/>
  <c r="G121" i="5"/>
  <c r="H121" i="5"/>
  <c r="A122" i="5"/>
  <c r="B122" i="5"/>
  <c r="C122" i="5"/>
  <c r="D122" i="5"/>
  <c r="E122" i="5"/>
  <c r="F122" i="5"/>
  <c r="G122" i="5"/>
  <c r="H122" i="5"/>
  <c r="A123" i="5"/>
  <c r="B123" i="5"/>
  <c r="C123" i="5"/>
  <c r="D123" i="5"/>
  <c r="E123" i="5"/>
  <c r="F123" i="5"/>
  <c r="G123" i="5"/>
  <c r="H123" i="5"/>
  <c r="A124" i="5"/>
  <c r="B124" i="5"/>
  <c r="C124" i="5"/>
  <c r="D124" i="5"/>
  <c r="E124" i="5"/>
  <c r="F124" i="5"/>
  <c r="G124" i="5"/>
  <c r="H124" i="5"/>
  <c r="A125" i="5"/>
  <c r="B125" i="5"/>
  <c r="C125" i="5"/>
  <c r="D125" i="5"/>
  <c r="E125" i="5"/>
  <c r="F125" i="5"/>
  <c r="G125" i="5"/>
  <c r="H125" i="5"/>
  <c r="A126" i="5"/>
  <c r="B126" i="5"/>
  <c r="C126" i="5"/>
  <c r="D126" i="5"/>
  <c r="E126" i="5"/>
  <c r="F126" i="5"/>
  <c r="G126" i="5"/>
  <c r="H126" i="5"/>
  <c r="A127" i="5"/>
  <c r="B127" i="5"/>
  <c r="C127" i="5"/>
  <c r="D127" i="5"/>
  <c r="E127" i="5"/>
  <c r="F127" i="5"/>
  <c r="G127" i="5"/>
  <c r="H127" i="5"/>
  <c r="A128" i="5"/>
  <c r="B128" i="5"/>
  <c r="C128" i="5"/>
  <c r="D128" i="5"/>
  <c r="E128" i="5"/>
  <c r="F128" i="5"/>
  <c r="G128" i="5"/>
  <c r="H128" i="5"/>
  <c r="A129" i="5"/>
  <c r="B129" i="5"/>
  <c r="C129" i="5"/>
  <c r="D129" i="5"/>
  <c r="E129" i="5"/>
  <c r="F129" i="5"/>
  <c r="G129" i="5"/>
  <c r="H129" i="5"/>
  <c r="A130" i="5"/>
  <c r="B130" i="5"/>
  <c r="C130" i="5"/>
  <c r="D130" i="5"/>
  <c r="E130" i="5"/>
  <c r="F130" i="5"/>
  <c r="G130" i="5"/>
  <c r="H130" i="5"/>
  <c r="A131" i="5"/>
  <c r="B131" i="5"/>
  <c r="C131" i="5"/>
  <c r="D131" i="5"/>
  <c r="E131" i="5"/>
  <c r="F131" i="5"/>
  <c r="G131" i="5"/>
  <c r="H131" i="5"/>
  <c r="A132" i="5"/>
  <c r="B132" i="5"/>
  <c r="C132" i="5"/>
  <c r="D132" i="5"/>
  <c r="E132" i="5"/>
  <c r="F132" i="5"/>
  <c r="G132" i="5"/>
  <c r="H132" i="5"/>
  <c r="A133" i="5"/>
  <c r="B133" i="5"/>
  <c r="C133" i="5"/>
  <c r="D133" i="5"/>
  <c r="E133" i="5"/>
  <c r="F133" i="5"/>
  <c r="G133" i="5"/>
  <c r="H133" i="5"/>
  <c r="A134" i="5"/>
  <c r="B134" i="5"/>
  <c r="C134" i="5"/>
  <c r="D134" i="5"/>
  <c r="E134" i="5"/>
  <c r="F134" i="5"/>
  <c r="G134" i="5"/>
  <c r="H134" i="5"/>
  <c r="A135" i="5"/>
  <c r="B135" i="5"/>
  <c r="C135" i="5"/>
  <c r="D135" i="5"/>
  <c r="E135" i="5"/>
  <c r="F135" i="5"/>
  <c r="G135" i="5"/>
  <c r="H135" i="5"/>
  <c r="A136" i="5"/>
  <c r="B136" i="5"/>
  <c r="C136" i="5"/>
  <c r="D136" i="5"/>
  <c r="E136" i="5"/>
  <c r="F136" i="5"/>
  <c r="G136" i="5"/>
  <c r="H136" i="5"/>
  <c r="A137" i="5"/>
  <c r="B137" i="5"/>
  <c r="C137" i="5"/>
  <c r="D137" i="5"/>
  <c r="E137" i="5"/>
  <c r="F137" i="5"/>
  <c r="G137" i="5"/>
  <c r="H137" i="5"/>
  <c r="A138" i="5"/>
  <c r="B138" i="5"/>
  <c r="C138" i="5"/>
  <c r="D138" i="5"/>
  <c r="E138" i="5"/>
  <c r="F138" i="5"/>
  <c r="G138" i="5"/>
  <c r="H138" i="5"/>
  <c r="A139" i="5"/>
  <c r="B139" i="5"/>
  <c r="C139" i="5"/>
  <c r="D139" i="5"/>
  <c r="E139" i="5"/>
  <c r="F139" i="5"/>
  <c r="G139" i="5"/>
  <c r="H139" i="5"/>
  <c r="A140" i="5"/>
  <c r="B140" i="5"/>
  <c r="C140" i="5"/>
  <c r="D140" i="5"/>
  <c r="E140" i="5"/>
  <c r="F140" i="5"/>
  <c r="G140" i="5"/>
  <c r="H140" i="5"/>
  <c r="A141" i="5"/>
  <c r="B141" i="5"/>
  <c r="C141" i="5"/>
  <c r="D141" i="5"/>
  <c r="E141" i="5"/>
  <c r="F141" i="5"/>
  <c r="G141" i="5"/>
  <c r="H141" i="5"/>
  <c r="A142" i="5"/>
  <c r="B142" i="5"/>
  <c r="C142" i="5"/>
  <c r="D142" i="5"/>
  <c r="E142" i="5"/>
  <c r="F142" i="5"/>
  <c r="G142" i="5"/>
  <c r="H142" i="5"/>
  <c r="A143" i="5"/>
  <c r="B143" i="5"/>
  <c r="C143" i="5"/>
  <c r="D143" i="5"/>
  <c r="E143" i="5"/>
  <c r="F143" i="5"/>
  <c r="G143" i="5"/>
  <c r="H143" i="5"/>
  <c r="A144" i="5"/>
  <c r="B144" i="5"/>
  <c r="C144" i="5"/>
  <c r="D144" i="5"/>
  <c r="E144" i="5"/>
  <c r="F144" i="5"/>
  <c r="G144" i="5"/>
  <c r="H144" i="5"/>
  <c r="A145" i="5"/>
  <c r="B145" i="5"/>
  <c r="C145" i="5"/>
  <c r="D145" i="5"/>
  <c r="E145" i="5"/>
  <c r="F145" i="5"/>
  <c r="G145" i="5"/>
  <c r="H145" i="5"/>
  <c r="A146" i="5"/>
  <c r="B146" i="5"/>
  <c r="C146" i="5"/>
  <c r="D146" i="5"/>
  <c r="E146" i="5"/>
  <c r="F146" i="5"/>
  <c r="G146" i="5"/>
  <c r="H146" i="5"/>
  <c r="A147" i="5"/>
  <c r="B147" i="5"/>
  <c r="C147" i="5"/>
  <c r="D147" i="5"/>
  <c r="E147" i="5"/>
  <c r="F147" i="5"/>
  <c r="G147" i="5"/>
  <c r="H147" i="5"/>
  <c r="A148" i="5"/>
  <c r="B148" i="5"/>
  <c r="C148" i="5"/>
  <c r="D148" i="5"/>
  <c r="E148" i="5"/>
  <c r="F148" i="5"/>
  <c r="G148" i="5"/>
  <c r="H148" i="5"/>
  <c r="A149" i="5"/>
  <c r="B149" i="5"/>
  <c r="C149" i="5"/>
  <c r="D149" i="5"/>
  <c r="E149" i="5"/>
  <c r="F149" i="5"/>
  <c r="G149" i="5"/>
  <c r="H149" i="5"/>
  <c r="A150" i="5"/>
  <c r="B150" i="5"/>
  <c r="C150" i="5"/>
  <c r="D150" i="5"/>
  <c r="E150" i="5"/>
  <c r="F150" i="5"/>
  <c r="G150" i="5"/>
  <c r="H150" i="5"/>
  <c r="A151" i="5"/>
  <c r="B151" i="5"/>
  <c r="C151" i="5"/>
  <c r="D151" i="5"/>
  <c r="E151" i="5"/>
  <c r="F151" i="5"/>
  <c r="G151" i="5"/>
  <c r="H151" i="5"/>
  <c r="A152" i="5"/>
  <c r="B152" i="5"/>
  <c r="C152" i="5"/>
  <c r="D152" i="5"/>
  <c r="E152" i="5"/>
  <c r="F152" i="5"/>
  <c r="G152" i="5"/>
  <c r="H152" i="5"/>
  <c r="M104" i="4"/>
  <c r="P81" i="5" s="1"/>
  <c r="Q81" i="5" s="1"/>
  <c r="R81" i="5" s="1"/>
  <c r="S81" i="5" s="1"/>
  <c r="M105" i="4"/>
  <c r="P82" i="5" s="1"/>
  <c r="Q82" i="5" s="1"/>
  <c r="R82" i="5" s="1"/>
  <c r="S82" i="5" s="1"/>
  <c r="L155" i="5" l="1"/>
  <c r="S13" i="5"/>
  <c r="S12" i="5"/>
  <c r="L16" i="4"/>
  <c r="L10" i="5" s="1"/>
  <c r="K25" i="5"/>
  <c r="K153" i="5" s="1"/>
  <c r="J25" i="5"/>
  <c r="B25" i="5"/>
  <c r="C25" i="5"/>
  <c r="D25" i="5"/>
  <c r="E25" i="5"/>
  <c r="F25" i="5"/>
  <c r="G25" i="5"/>
  <c r="H25" i="5"/>
  <c r="A25" i="5"/>
  <c r="L30" i="4"/>
  <c r="O13" i="5" s="1"/>
  <c r="M29" i="4"/>
  <c r="M28" i="4"/>
  <c r="L27" i="4"/>
  <c r="O12" i="5" s="1"/>
  <c r="M26" i="4"/>
  <c r="M25" i="4"/>
  <c r="L25" i="5"/>
  <c r="L17" i="5"/>
  <c r="M17" i="5" s="1"/>
  <c r="N17" i="5" s="1"/>
  <c r="O17" i="5" s="1"/>
  <c r="L18" i="5"/>
  <c r="M18" i="5" s="1"/>
  <c r="N18" i="5" s="1"/>
  <c r="O18" i="5" s="1"/>
  <c r="L19" i="5"/>
  <c r="M19" i="5" s="1"/>
  <c r="N19" i="5" s="1"/>
  <c r="O19" i="5" s="1"/>
  <c r="L20" i="5"/>
  <c r="M20" i="5" s="1"/>
  <c r="N20" i="5" s="1"/>
  <c r="O20" i="5" s="1"/>
  <c r="L21" i="5"/>
  <c r="M21" i="5" s="1"/>
  <c r="N21" i="5" s="1"/>
  <c r="O21" i="5" s="1"/>
  <c r="L16" i="5"/>
  <c r="L23" i="4"/>
  <c r="L11" i="5" s="1"/>
  <c r="M174" i="4"/>
  <c r="P151" i="5" s="1"/>
  <c r="Q151" i="5" s="1"/>
  <c r="R151" i="5" s="1"/>
  <c r="S151" i="5" s="1"/>
  <c r="M173" i="4"/>
  <c r="P150" i="5" s="1"/>
  <c r="Q150" i="5" s="1"/>
  <c r="R150" i="5" s="1"/>
  <c r="S150" i="5" s="1"/>
  <c r="M172" i="4"/>
  <c r="P149" i="5" s="1"/>
  <c r="Q149" i="5" s="1"/>
  <c r="R149" i="5" s="1"/>
  <c r="S149" i="5" s="1"/>
  <c r="M171" i="4"/>
  <c r="P148" i="5" s="1"/>
  <c r="Q148" i="5" s="1"/>
  <c r="R148" i="5" s="1"/>
  <c r="S148" i="5" s="1"/>
  <c r="M170" i="4"/>
  <c r="P147" i="5" s="1"/>
  <c r="Q147" i="5" s="1"/>
  <c r="R147" i="5" s="1"/>
  <c r="S147" i="5" s="1"/>
  <c r="M169" i="4"/>
  <c r="P146" i="5" s="1"/>
  <c r="Q146" i="5" s="1"/>
  <c r="R146" i="5" s="1"/>
  <c r="S146" i="5" s="1"/>
  <c r="M168" i="4"/>
  <c r="P145" i="5" s="1"/>
  <c r="Q145" i="5" s="1"/>
  <c r="R145" i="5" s="1"/>
  <c r="S145" i="5" s="1"/>
  <c r="M167" i="4"/>
  <c r="P144" i="5" s="1"/>
  <c r="Q144" i="5" s="1"/>
  <c r="R144" i="5" s="1"/>
  <c r="S144" i="5" s="1"/>
  <c r="M166" i="4"/>
  <c r="P143" i="5" s="1"/>
  <c r="Q143" i="5" s="1"/>
  <c r="R143" i="5" s="1"/>
  <c r="S143" i="5" s="1"/>
  <c r="M165" i="4"/>
  <c r="P142" i="5" s="1"/>
  <c r="Q142" i="5" s="1"/>
  <c r="R142" i="5" s="1"/>
  <c r="S142" i="5" s="1"/>
  <c r="M164" i="4"/>
  <c r="P141" i="5" s="1"/>
  <c r="Q141" i="5" s="1"/>
  <c r="R141" i="5" s="1"/>
  <c r="S141" i="5" s="1"/>
  <c r="M163" i="4"/>
  <c r="P140" i="5" s="1"/>
  <c r="Q140" i="5" s="1"/>
  <c r="R140" i="5" s="1"/>
  <c r="S140" i="5" s="1"/>
  <c r="M162" i="4"/>
  <c r="P139" i="5" s="1"/>
  <c r="Q139" i="5" s="1"/>
  <c r="R139" i="5" s="1"/>
  <c r="S139" i="5" s="1"/>
  <c r="M161" i="4"/>
  <c r="P138" i="5" s="1"/>
  <c r="Q138" i="5" s="1"/>
  <c r="R138" i="5" s="1"/>
  <c r="S138" i="5" s="1"/>
  <c r="M160" i="4"/>
  <c r="P137" i="5" s="1"/>
  <c r="Q137" i="5" s="1"/>
  <c r="R137" i="5" s="1"/>
  <c r="S137" i="5" s="1"/>
  <c r="M159" i="4"/>
  <c r="P136" i="5" s="1"/>
  <c r="Q136" i="5" s="1"/>
  <c r="R136" i="5" s="1"/>
  <c r="S136" i="5" s="1"/>
  <c r="M158" i="4"/>
  <c r="P135" i="5" s="1"/>
  <c r="Q135" i="5" s="1"/>
  <c r="R135" i="5" s="1"/>
  <c r="S135" i="5" s="1"/>
  <c r="M157" i="4"/>
  <c r="P134" i="5" s="1"/>
  <c r="Q134" i="5" s="1"/>
  <c r="R134" i="5" s="1"/>
  <c r="S134" i="5" s="1"/>
  <c r="M156" i="4"/>
  <c r="P133" i="5" s="1"/>
  <c r="Q133" i="5" s="1"/>
  <c r="R133" i="5" s="1"/>
  <c r="S133" i="5" s="1"/>
  <c r="M155" i="4"/>
  <c r="P132" i="5" s="1"/>
  <c r="Q132" i="5" s="1"/>
  <c r="R132" i="5" s="1"/>
  <c r="S132" i="5" s="1"/>
  <c r="M154" i="4"/>
  <c r="P131" i="5" s="1"/>
  <c r="Q131" i="5" s="1"/>
  <c r="R131" i="5" s="1"/>
  <c r="S131" i="5" s="1"/>
  <c r="M153" i="4"/>
  <c r="P130" i="5" s="1"/>
  <c r="Q130" i="5" s="1"/>
  <c r="R130" i="5" s="1"/>
  <c r="S130" i="5" s="1"/>
  <c r="M152" i="4"/>
  <c r="P129" i="5" s="1"/>
  <c r="Q129" i="5" s="1"/>
  <c r="R129" i="5" s="1"/>
  <c r="S129" i="5" s="1"/>
  <c r="M151" i="4"/>
  <c r="P128" i="5" s="1"/>
  <c r="Q128" i="5" s="1"/>
  <c r="R128" i="5" s="1"/>
  <c r="S128" i="5" s="1"/>
  <c r="M150" i="4"/>
  <c r="P127" i="5" s="1"/>
  <c r="Q127" i="5" s="1"/>
  <c r="R127" i="5" s="1"/>
  <c r="S127" i="5" s="1"/>
  <c r="M149" i="4"/>
  <c r="P126" i="5" s="1"/>
  <c r="Q126" i="5" s="1"/>
  <c r="R126" i="5" s="1"/>
  <c r="S126" i="5" s="1"/>
  <c r="M148" i="4"/>
  <c r="P125" i="5" s="1"/>
  <c r="Q125" i="5" s="1"/>
  <c r="R125" i="5" s="1"/>
  <c r="S125" i="5" s="1"/>
  <c r="M147" i="4"/>
  <c r="P124" i="5" s="1"/>
  <c r="Q124" i="5" s="1"/>
  <c r="R124" i="5" s="1"/>
  <c r="S124" i="5" s="1"/>
  <c r="M146" i="4"/>
  <c r="P123" i="5" s="1"/>
  <c r="Q123" i="5" s="1"/>
  <c r="R123" i="5" s="1"/>
  <c r="S123" i="5" s="1"/>
  <c r="M145" i="4"/>
  <c r="P122" i="5" s="1"/>
  <c r="Q122" i="5" s="1"/>
  <c r="R122" i="5" s="1"/>
  <c r="S122" i="5" s="1"/>
  <c r="M144" i="4"/>
  <c r="P121" i="5" s="1"/>
  <c r="Q121" i="5" s="1"/>
  <c r="R121" i="5" s="1"/>
  <c r="S121" i="5" s="1"/>
  <c r="M143" i="4"/>
  <c r="P120" i="5" s="1"/>
  <c r="Q120" i="5" s="1"/>
  <c r="R120" i="5" s="1"/>
  <c r="S120" i="5" s="1"/>
  <c r="M142" i="4"/>
  <c r="P119" i="5" s="1"/>
  <c r="Q119" i="5" s="1"/>
  <c r="R119" i="5" s="1"/>
  <c r="S119" i="5" s="1"/>
  <c r="M141" i="4"/>
  <c r="P118" i="5" s="1"/>
  <c r="Q118" i="5" s="1"/>
  <c r="R118" i="5" s="1"/>
  <c r="S118" i="5" s="1"/>
  <c r="M140" i="4"/>
  <c r="P117" i="5" s="1"/>
  <c r="Q117" i="5" s="1"/>
  <c r="R117" i="5" s="1"/>
  <c r="S117" i="5" s="1"/>
  <c r="M139" i="4"/>
  <c r="P116" i="5" s="1"/>
  <c r="Q116" i="5" s="1"/>
  <c r="R116" i="5" s="1"/>
  <c r="S116" i="5" s="1"/>
  <c r="M138" i="4"/>
  <c r="P115" i="5" s="1"/>
  <c r="Q115" i="5" s="1"/>
  <c r="R115" i="5" s="1"/>
  <c r="S115" i="5" s="1"/>
  <c r="M137" i="4"/>
  <c r="P114" i="5" s="1"/>
  <c r="Q114" i="5" s="1"/>
  <c r="R114" i="5" s="1"/>
  <c r="S114" i="5" s="1"/>
  <c r="M136" i="4"/>
  <c r="P113" i="5" s="1"/>
  <c r="Q113" i="5" s="1"/>
  <c r="R113" i="5" s="1"/>
  <c r="S113" i="5" s="1"/>
  <c r="M135" i="4"/>
  <c r="P112" i="5" s="1"/>
  <c r="Q112" i="5" s="1"/>
  <c r="R112" i="5" s="1"/>
  <c r="S112" i="5" s="1"/>
  <c r="M134" i="4"/>
  <c r="P111" i="5" s="1"/>
  <c r="Q111" i="5" s="1"/>
  <c r="R111" i="5" s="1"/>
  <c r="S111" i="5" s="1"/>
  <c r="M133" i="4"/>
  <c r="P110" i="5" s="1"/>
  <c r="Q110" i="5" s="1"/>
  <c r="R110" i="5" s="1"/>
  <c r="S110" i="5" s="1"/>
  <c r="M132" i="4"/>
  <c r="P109" i="5" s="1"/>
  <c r="Q109" i="5" s="1"/>
  <c r="R109" i="5" s="1"/>
  <c r="S109" i="5" s="1"/>
  <c r="M131" i="4"/>
  <c r="P108" i="5" s="1"/>
  <c r="Q108" i="5" s="1"/>
  <c r="R108" i="5" s="1"/>
  <c r="S108" i="5" s="1"/>
  <c r="M130" i="4"/>
  <c r="P107" i="5" s="1"/>
  <c r="Q107" i="5" s="1"/>
  <c r="R107" i="5" s="1"/>
  <c r="S107" i="5" s="1"/>
  <c r="M129" i="4"/>
  <c r="P106" i="5" s="1"/>
  <c r="Q106" i="5" s="1"/>
  <c r="R106" i="5" s="1"/>
  <c r="S106" i="5" s="1"/>
  <c r="M128" i="4"/>
  <c r="P105" i="5" s="1"/>
  <c r="Q105" i="5" s="1"/>
  <c r="R105" i="5" s="1"/>
  <c r="S105" i="5" s="1"/>
  <c r="M127" i="4"/>
  <c r="P104" i="5" s="1"/>
  <c r="Q104" i="5" s="1"/>
  <c r="R104" i="5" s="1"/>
  <c r="S104" i="5" s="1"/>
  <c r="M126" i="4"/>
  <c r="P103" i="5" s="1"/>
  <c r="Q103" i="5" s="1"/>
  <c r="R103" i="5" s="1"/>
  <c r="S103" i="5" s="1"/>
  <c r="M125" i="4"/>
  <c r="P102" i="5" s="1"/>
  <c r="Q102" i="5" s="1"/>
  <c r="R102" i="5" s="1"/>
  <c r="S102" i="5" s="1"/>
  <c r="M124" i="4"/>
  <c r="P101" i="5" s="1"/>
  <c r="Q101" i="5" s="1"/>
  <c r="R101" i="5" s="1"/>
  <c r="S101" i="5" s="1"/>
  <c r="M123" i="4"/>
  <c r="P100" i="5" s="1"/>
  <c r="Q100" i="5" s="1"/>
  <c r="R100" i="5" s="1"/>
  <c r="S100" i="5" s="1"/>
  <c r="M122" i="4"/>
  <c r="P99" i="5" s="1"/>
  <c r="Q99" i="5" s="1"/>
  <c r="R99" i="5" s="1"/>
  <c r="S99" i="5" s="1"/>
  <c r="M121" i="4"/>
  <c r="P98" i="5" s="1"/>
  <c r="Q98" i="5" s="1"/>
  <c r="R98" i="5" s="1"/>
  <c r="S98" i="5" s="1"/>
  <c r="M120" i="4"/>
  <c r="P97" i="5" s="1"/>
  <c r="Q97" i="5" s="1"/>
  <c r="R97" i="5" s="1"/>
  <c r="S97" i="5" s="1"/>
  <c r="M119" i="4"/>
  <c r="P96" i="5" s="1"/>
  <c r="Q96" i="5" s="1"/>
  <c r="R96" i="5" s="1"/>
  <c r="S96" i="5" s="1"/>
  <c r="M118" i="4"/>
  <c r="P95" i="5" s="1"/>
  <c r="Q95" i="5" s="1"/>
  <c r="R95" i="5" s="1"/>
  <c r="S95" i="5" s="1"/>
  <c r="M117" i="4"/>
  <c r="P94" i="5" s="1"/>
  <c r="Q94" i="5" s="1"/>
  <c r="R94" i="5" s="1"/>
  <c r="S94" i="5" s="1"/>
  <c r="M116" i="4"/>
  <c r="P93" i="5" s="1"/>
  <c r="Q93" i="5" s="1"/>
  <c r="R93" i="5" s="1"/>
  <c r="S93" i="5" s="1"/>
  <c r="M115" i="4"/>
  <c r="P92" i="5" s="1"/>
  <c r="Q92" i="5" s="1"/>
  <c r="R92" i="5" s="1"/>
  <c r="S92" i="5" s="1"/>
  <c r="M114" i="4"/>
  <c r="P91" i="5" s="1"/>
  <c r="Q91" i="5" s="1"/>
  <c r="R91" i="5" s="1"/>
  <c r="S91" i="5" s="1"/>
  <c r="M113" i="4"/>
  <c r="P90" i="5" s="1"/>
  <c r="Q90" i="5" s="1"/>
  <c r="R90" i="5" s="1"/>
  <c r="S90" i="5" s="1"/>
  <c r="M112" i="4"/>
  <c r="P89" i="5" s="1"/>
  <c r="Q89" i="5" s="1"/>
  <c r="R89" i="5" s="1"/>
  <c r="S89" i="5" s="1"/>
  <c r="M111" i="4"/>
  <c r="P88" i="5" s="1"/>
  <c r="Q88" i="5" s="1"/>
  <c r="R88" i="5" s="1"/>
  <c r="S88" i="5" s="1"/>
  <c r="M110" i="4"/>
  <c r="P87" i="5" s="1"/>
  <c r="Q87" i="5" s="1"/>
  <c r="R87" i="5" s="1"/>
  <c r="S87" i="5" s="1"/>
  <c r="M109" i="4"/>
  <c r="P86" i="5" s="1"/>
  <c r="Q86" i="5" s="1"/>
  <c r="R86" i="5" s="1"/>
  <c r="S86" i="5" s="1"/>
  <c r="M108" i="4"/>
  <c r="P85" i="5" s="1"/>
  <c r="Q85" i="5" s="1"/>
  <c r="R85" i="5" s="1"/>
  <c r="S85" i="5" s="1"/>
  <c r="M107" i="4"/>
  <c r="P84" i="5" s="1"/>
  <c r="Q84" i="5" s="1"/>
  <c r="R84" i="5" s="1"/>
  <c r="S84" i="5" s="1"/>
  <c r="M106" i="4"/>
  <c r="P83" i="5" s="1"/>
  <c r="Q83" i="5" s="1"/>
  <c r="R83" i="5" s="1"/>
  <c r="S83" i="5" s="1"/>
  <c r="M103" i="4"/>
  <c r="P80" i="5" s="1"/>
  <c r="Q80" i="5" s="1"/>
  <c r="R80" i="5" s="1"/>
  <c r="S80" i="5" s="1"/>
  <c r="M102" i="4"/>
  <c r="P79" i="5" s="1"/>
  <c r="Q79" i="5" s="1"/>
  <c r="R79" i="5" s="1"/>
  <c r="S79" i="5" s="1"/>
  <c r="M101" i="4"/>
  <c r="P78" i="5" s="1"/>
  <c r="Q78" i="5" s="1"/>
  <c r="R78" i="5" s="1"/>
  <c r="S78" i="5" s="1"/>
  <c r="M100" i="4"/>
  <c r="P77" i="5" s="1"/>
  <c r="Q77" i="5" s="1"/>
  <c r="R77" i="5" s="1"/>
  <c r="S77" i="5" s="1"/>
  <c r="M99" i="4"/>
  <c r="P76" i="5" s="1"/>
  <c r="Q76" i="5" s="1"/>
  <c r="R76" i="5" s="1"/>
  <c r="S76" i="5" s="1"/>
  <c r="M98" i="4"/>
  <c r="P75" i="5" s="1"/>
  <c r="Q75" i="5" s="1"/>
  <c r="R75" i="5" s="1"/>
  <c r="S75" i="5" s="1"/>
  <c r="M97" i="4"/>
  <c r="P74" i="5" s="1"/>
  <c r="Q74" i="5" s="1"/>
  <c r="R74" i="5" s="1"/>
  <c r="S74" i="5" s="1"/>
  <c r="M96" i="4"/>
  <c r="P73" i="5" s="1"/>
  <c r="Q73" i="5" s="1"/>
  <c r="R73" i="5" s="1"/>
  <c r="S73" i="5" s="1"/>
  <c r="M95" i="4"/>
  <c r="P72" i="5" s="1"/>
  <c r="Q72" i="5" s="1"/>
  <c r="R72" i="5" s="1"/>
  <c r="S72" i="5" s="1"/>
  <c r="M94" i="4"/>
  <c r="P71" i="5" s="1"/>
  <c r="Q71" i="5" s="1"/>
  <c r="R71" i="5" s="1"/>
  <c r="S71" i="5" s="1"/>
  <c r="M93" i="4"/>
  <c r="P70" i="5" s="1"/>
  <c r="Q70" i="5" s="1"/>
  <c r="R70" i="5" s="1"/>
  <c r="S70" i="5" s="1"/>
  <c r="M92" i="4"/>
  <c r="P69" i="5" s="1"/>
  <c r="Q69" i="5" s="1"/>
  <c r="R69" i="5" s="1"/>
  <c r="S69" i="5" s="1"/>
  <c r="M91" i="4"/>
  <c r="P68" i="5" s="1"/>
  <c r="Q68" i="5" s="1"/>
  <c r="R68" i="5" s="1"/>
  <c r="S68" i="5" s="1"/>
  <c r="M90" i="4"/>
  <c r="P67" i="5" s="1"/>
  <c r="Q67" i="5" s="1"/>
  <c r="R67" i="5" s="1"/>
  <c r="S67" i="5" s="1"/>
  <c r="M89" i="4"/>
  <c r="P66" i="5" s="1"/>
  <c r="Q66" i="5" s="1"/>
  <c r="R66" i="5" s="1"/>
  <c r="S66" i="5" s="1"/>
  <c r="M88" i="4"/>
  <c r="P65" i="5" s="1"/>
  <c r="Q65" i="5" s="1"/>
  <c r="R65" i="5" s="1"/>
  <c r="S65" i="5" s="1"/>
  <c r="M87" i="4"/>
  <c r="P64" i="5" s="1"/>
  <c r="Q64" i="5" s="1"/>
  <c r="R64" i="5" s="1"/>
  <c r="S64" i="5" s="1"/>
  <c r="M86" i="4"/>
  <c r="P63" i="5" s="1"/>
  <c r="Q63" i="5" s="1"/>
  <c r="R63" i="5" s="1"/>
  <c r="S63" i="5" s="1"/>
  <c r="M85" i="4"/>
  <c r="P62" i="5" s="1"/>
  <c r="Q62" i="5" s="1"/>
  <c r="R62" i="5" s="1"/>
  <c r="S62" i="5" s="1"/>
  <c r="M84" i="4"/>
  <c r="P61" i="5" s="1"/>
  <c r="Q61" i="5" s="1"/>
  <c r="R61" i="5" s="1"/>
  <c r="S61" i="5" s="1"/>
  <c r="M83" i="4"/>
  <c r="P60" i="5" s="1"/>
  <c r="Q60" i="5" s="1"/>
  <c r="R60" i="5" s="1"/>
  <c r="S60" i="5" s="1"/>
  <c r="M82" i="4"/>
  <c r="P59" i="5" s="1"/>
  <c r="Q59" i="5" s="1"/>
  <c r="R59" i="5" s="1"/>
  <c r="S59" i="5" s="1"/>
  <c r="M81" i="4"/>
  <c r="P58" i="5" s="1"/>
  <c r="Q58" i="5" s="1"/>
  <c r="R58" i="5" s="1"/>
  <c r="S58" i="5" s="1"/>
  <c r="M80" i="4"/>
  <c r="P57" i="5" s="1"/>
  <c r="Q57" i="5" s="1"/>
  <c r="R57" i="5" s="1"/>
  <c r="S57" i="5" s="1"/>
  <c r="M79" i="4"/>
  <c r="P56" i="5" s="1"/>
  <c r="Q56" i="5" s="1"/>
  <c r="R56" i="5" s="1"/>
  <c r="S56" i="5" s="1"/>
  <c r="M78" i="4"/>
  <c r="P55" i="5" s="1"/>
  <c r="Q55" i="5" s="1"/>
  <c r="R55" i="5" s="1"/>
  <c r="S55" i="5" s="1"/>
  <c r="M77" i="4"/>
  <c r="P54" i="5" s="1"/>
  <c r="Q54" i="5" s="1"/>
  <c r="R54" i="5" s="1"/>
  <c r="S54" i="5" s="1"/>
  <c r="M76" i="4"/>
  <c r="P53" i="5" s="1"/>
  <c r="Q53" i="5" s="1"/>
  <c r="R53" i="5" s="1"/>
  <c r="S53" i="5" s="1"/>
  <c r="M75" i="4"/>
  <c r="P52" i="5" s="1"/>
  <c r="Q52" i="5" s="1"/>
  <c r="R52" i="5" s="1"/>
  <c r="S52" i="5" s="1"/>
  <c r="M74" i="4"/>
  <c r="P51" i="5" s="1"/>
  <c r="Q51" i="5" s="1"/>
  <c r="R51" i="5" s="1"/>
  <c r="S51" i="5" s="1"/>
  <c r="M73" i="4"/>
  <c r="P50" i="5" s="1"/>
  <c r="Q50" i="5" s="1"/>
  <c r="R50" i="5" s="1"/>
  <c r="S50" i="5" s="1"/>
  <c r="M71" i="4"/>
  <c r="P49" i="5" s="1"/>
  <c r="Q49" i="5" s="1"/>
  <c r="R49" i="5" s="1"/>
  <c r="S49" i="5" s="1"/>
  <c r="M70" i="4"/>
  <c r="P48" i="5" s="1"/>
  <c r="Q48" i="5" s="1"/>
  <c r="R48" i="5" s="1"/>
  <c r="S48" i="5" s="1"/>
  <c r="M69" i="4"/>
  <c r="P47" i="5" s="1"/>
  <c r="Q47" i="5" s="1"/>
  <c r="R47" i="5" s="1"/>
  <c r="S47" i="5" s="1"/>
  <c r="M68" i="4"/>
  <c r="P46" i="5" s="1"/>
  <c r="Q46" i="5" s="1"/>
  <c r="R46" i="5" s="1"/>
  <c r="S46" i="5" s="1"/>
  <c r="M67" i="4"/>
  <c r="P45" i="5" s="1"/>
  <c r="Q45" i="5" s="1"/>
  <c r="R45" i="5" s="1"/>
  <c r="S45" i="5" s="1"/>
  <c r="M66" i="4"/>
  <c r="P44" i="5" s="1"/>
  <c r="Q44" i="5" s="1"/>
  <c r="R44" i="5" s="1"/>
  <c r="S44" i="5" s="1"/>
  <c r="M65" i="4"/>
  <c r="P43" i="5" s="1"/>
  <c r="Q43" i="5" s="1"/>
  <c r="R43" i="5" s="1"/>
  <c r="S43" i="5" s="1"/>
  <c r="M64" i="4"/>
  <c r="P42" i="5" s="1"/>
  <c r="Q42" i="5" s="1"/>
  <c r="R42" i="5" s="1"/>
  <c r="S42" i="5" s="1"/>
  <c r="M63" i="4"/>
  <c r="P41" i="5" s="1"/>
  <c r="Q41" i="5" s="1"/>
  <c r="R41" i="5" s="1"/>
  <c r="S41" i="5" s="1"/>
  <c r="M62" i="4"/>
  <c r="P40" i="5" s="1"/>
  <c r="Q40" i="5" s="1"/>
  <c r="R40" i="5" s="1"/>
  <c r="S40" i="5" s="1"/>
  <c r="M61" i="4"/>
  <c r="P39" i="5" s="1"/>
  <c r="Q39" i="5" s="1"/>
  <c r="R39" i="5" s="1"/>
  <c r="S39" i="5" s="1"/>
  <c r="M60" i="4"/>
  <c r="P38" i="5" s="1"/>
  <c r="Q38" i="5" s="1"/>
  <c r="R38" i="5" s="1"/>
  <c r="S38" i="5" s="1"/>
  <c r="M59" i="4"/>
  <c r="P37" i="5" s="1"/>
  <c r="Q37" i="5" s="1"/>
  <c r="R37" i="5" s="1"/>
  <c r="S37" i="5" s="1"/>
  <c r="M58" i="4"/>
  <c r="P36" i="5" s="1"/>
  <c r="Q36" i="5" s="1"/>
  <c r="R36" i="5" s="1"/>
  <c r="S36" i="5" s="1"/>
  <c r="M57" i="4"/>
  <c r="P35" i="5" s="1"/>
  <c r="Q35" i="5" s="1"/>
  <c r="R35" i="5" s="1"/>
  <c r="S35" i="5" s="1"/>
  <c r="M56" i="4"/>
  <c r="P34" i="5" s="1"/>
  <c r="Q34" i="5" s="1"/>
  <c r="R34" i="5" s="1"/>
  <c r="S34" i="5" s="1"/>
  <c r="M55" i="4"/>
  <c r="P33" i="5" s="1"/>
  <c r="Q33" i="5" s="1"/>
  <c r="R33" i="5" s="1"/>
  <c r="S33" i="5" s="1"/>
  <c r="M54" i="4"/>
  <c r="P32" i="5" s="1"/>
  <c r="Q32" i="5" s="1"/>
  <c r="R32" i="5" s="1"/>
  <c r="S32" i="5" s="1"/>
  <c r="M53" i="4"/>
  <c r="P31" i="5" s="1"/>
  <c r="Q31" i="5" s="1"/>
  <c r="R31" i="5" s="1"/>
  <c r="S31" i="5" s="1"/>
  <c r="M52" i="4"/>
  <c r="P30" i="5" s="1"/>
  <c r="Q30" i="5" s="1"/>
  <c r="R30" i="5" s="1"/>
  <c r="S30" i="5" s="1"/>
  <c r="M51" i="4"/>
  <c r="P29" i="5" s="1"/>
  <c r="Q29" i="5" s="1"/>
  <c r="R29" i="5" s="1"/>
  <c r="S29" i="5" s="1"/>
  <c r="M50" i="4"/>
  <c r="P28" i="5" s="1"/>
  <c r="Q28" i="5" s="1"/>
  <c r="R28" i="5" s="1"/>
  <c r="S28" i="5" s="1"/>
  <c r="M49" i="4"/>
  <c r="P27" i="5" s="1"/>
  <c r="Q27" i="5" s="1"/>
  <c r="R27" i="5" s="1"/>
  <c r="S27" i="5" s="1"/>
  <c r="P26" i="5"/>
  <c r="Q26" i="5" s="1"/>
  <c r="R26" i="5" s="1"/>
  <c r="S26" i="5" s="1"/>
  <c r="M47" i="4"/>
  <c r="P25" i="5" s="1"/>
  <c r="L37" i="4"/>
  <c r="L15" i="5" s="1"/>
  <c r="M15" i="5" s="1"/>
  <c r="N15" i="5" s="1"/>
  <c r="O15" i="5" s="1"/>
  <c r="L34" i="4"/>
  <c r="L14" i="5" s="1"/>
  <c r="M43" i="4"/>
  <c r="P21" i="5" s="1"/>
  <c r="Q21" i="5" s="1"/>
  <c r="R21" i="5" s="1"/>
  <c r="S21" i="5" s="1"/>
  <c r="M42" i="4"/>
  <c r="P20" i="5" s="1"/>
  <c r="Q20" i="5" s="1"/>
  <c r="R20" i="5" s="1"/>
  <c r="S20" i="5" s="1"/>
  <c r="M41" i="4"/>
  <c r="P19" i="5" s="1"/>
  <c r="Q19" i="5" s="1"/>
  <c r="R19" i="5" s="1"/>
  <c r="S19" i="5" s="1"/>
  <c r="M40" i="4"/>
  <c r="P18" i="5" s="1"/>
  <c r="Q18" i="5" s="1"/>
  <c r="R18" i="5" s="1"/>
  <c r="S18" i="5" s="1"/>
  <c r="M39" i="4"/>
  <c r="P17" i="5" s="1"/>
  <c r="Q17" i="5" s="1"/>
  <c r="R17" i="5" s="1"/>
  <c r="S17" i="5" s="1"/>
  <c r="M38" i="4"/>
  <c r="P16" i="5" s="1"/>
  <c r="Q16" i="5" s="1"/>
  <c r="R16" i="5" s="1"/>
  <c r="S16" i="5" s="1"/>
  <c r="M36" i="4"/>
  <c r="M35" i="4"/>
  <c r="M33" i="4"/>
  <c r="M32" i="4"/>
  <c r="M22" i="4"/>
  <c r="M21" i="4"/>
  <c r="M20" i="4"/>
  <c r="M19" i="4"/>
  <c r="M18" i="4"/>
  <c r="M17" i="4"/>
  <c r="M11" i="4"/>
  <c r="M12" i="4"/>
  <c r="M13" i="4"/>
  <c r="M14" i="4"/>
  <c r="M15" i="4"/>
  <c r="M10" i="4"/>
  <c r="M14" i="5" l="1"/>
  <c r="N14" i="5" s="1"/>
  <c r="O14" i="5" s="1"/>
  <c r="P152" i="5"/>
  <c r="Q152" i="5" s="1"/>
  <c r="R152" i="5" s="1"/>
  <c r="S152" i="5" s="1"/>
  <c r="M16" i="4"/>
  <c r="P10" i="5" s="1"/>
  <c r="M16" i="5"/>
  <c r="N16" i="5" s="1"/>
  <c r="O16" i="5" s="1"/>
  <c r="L159" i="5"/>
  <c r="M30" i="4"/>
  <c r="L160" i="5"/>
  <c r="P155" i="5"/>
  <c r="Q155" i="5" s="1"/>
  <c r="M154" i="5"/>
  <c r="Q25" i="5"/>
  <c r="M205" i="4"/>
  <c r="P154" i="5" s="1"/>
  <c r="M34" i="4"/>
  <c r="M27" i="4"/>
  <c r="M25" i="5"/>
  <c r="N25" i="5" s="1"/>
  <c r="O25" i="5" s="1"/>
  <c r="M204" i="4"/>
  <c r="P153" i="5" s="1"/>
  <c r="Q153" i="5" s="1"/>
  <c r="R153" i="5" s="1"/>
  <c r="S153" i="5" s="1"/>
  <c r="M37" i="4"/>
  <c r="P15" i="5" s="1"/>
  <c r="Q15" i="5" s="1"/>
  <c r="R15" i="5" s="1"/>
  <c r="S15" i="5" s="1"/>
  <c r="M23" i="4"/>
  <c r="P11" i="5" s="1"/>
  <c r="P14" i="5" l="1"/>
  <c r="Q14" i="5" s="1"/>
  <c r="R14" i="5" s="1"/>
  <c r="S14" i="5" s="1"/>
  <c r="M159" i="5"/>
  <c r="Q154" i="5"/>
  <c r="N154" i="5"/>
  <c r="N159" i="5" s="1"/>
  <c r="R155" i="5"/>
  <c r="R160" i="5" s="1"/>
  <c r="Q160" i="5"/>
  <c r="P160" i="5"/>
  <c r="R25" i="5"/>
  <c r="M155" i="5"/>
  <c r="M160" i="5" s="1"/>
  <c r="M153" i="5"/>
  <c r="P159" i="5" l="1"/>
  <c r="S155" i="5"/>
  <c r="S160" i="5" s="1"/>
  <c r="O154" i="5"/>
  <c r="O159" i="5" s="1"/>
  <c r="R154" i="5"/>
  <c r="Q159" i="5"/>
  <c r="S25" i="5"/>
  <c r="N155" i="5"/>
  <c r="N160" i="5" s="1"/>
  <c r="N153" i="5"/>
  <c r="S154" i="5" l="1"/>
  <c r="S159" i="5" s="1"/>
  <c r="R159" i="5"/>
  <c r="O155" i="5"/>
  <c r="O160" i="5" s="1"/>
  <c r="O153" i="5"/>
</calcChain>
</file>

<file path=xl/sharedStrings.xml><?xml version="1.0" encoding="utf-8"?>
<sst xmlns="http://schemas.openxmlformats.org/spreadsheetml/2006/main" count="976" uniqueCount="459">
  <si>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</si>
  <si>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</si>
  <si>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</si>
  <si>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</si>
  <si>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</si>
  <si>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</si>
  <si>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</si>
  <si>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</si>
  <si>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Site</t>
  </si>
  <si>
    <t>Montant Total
[€ HT]</t>
  </si>
  <si>
    <t>Ref. CCTP</t>
  </si>
  <si>
    <t>7.1</t>
  </si>
  <si>
    <t>104281-SAINT SULPICE-75006-Paris</t>
  </si>
  <si>
    <t>109286-ENSEMBLE DANTZIG-MORILLONS-75015-Paris</t>
  </si>
  <si>
    <t>111323-COMMISSARIAT DE POLICE DU BLANC-MESNIL-93150-Le Blanc-Mesnil</t>
  </si>
  <si>
    <t>112185-COMPAGNIE DE SECURISATION D'AULNAY-SOUS-BOIS-93600-Aulnay-sous-Bois</t>
  </si>
  <si>
    <t>112265-IMMEUBLE ALBERT-75013-Paris</t>
  </si>
  <si>
    <t>112325-REDOUTE DE LA GRAVELLE-75012-Paris</t>
  </si>
  <si>
    <t>112581-SITE BEL MANOIR-78150-Le Chesnay</t>
  </si>
  <si>
    <t>113086-IMMEUBLE URSINS-CHANOINESSE-75004-Paris</t>
  </si>
  <si>
    <t>113099-IMMEUBLE GESVRES-75004-Paris</t>
  </si>
  <si>
    <t>114129-COMMISSARIAT DE POLICE DE SAVIGNY-91600-Savigny-sur-Orge</t>
  </si>
  <si>
    <t>115693-COMMISSARIAT DE POLICE DE COURBEVOIE-92400-Courbevoie</t>
  </si>
  <si>
    <t>117011-PARC SUD RUNGIS-94550-Chevilly-Larue</t>
  </si>
  <si>
    <t>117854-CRS N°7 DE DEUIL-LA-BARRE-95170-Deuil-la-Barre</t>
  </si>
  <si>
    <t>118311-DTSP93 DE BOBIGNY-93000-Bobigny</t>
  </si>
  <si>
    <t>119584-COMPAGNIE REPUBLICAINE DE SECURITE DE VELIZY-VILLACOUBLAY-78140-Vélizy-Villacoublay</t>
  </si>
  <si>
    <t>119691-CHÂTEAU DE POMPONNE - CRS N°4-77400-Pomponne</t>
  </si>
  <si>
    <t>119705-PALAIS DE JUSTICE DE PARIS-75001-Paris</t>
  </si>
  <si>
    <t>119950-COMMISSARIAT DE POLICE DE ROSNY-SOUS-BOIS-93110-Rosny-sous-Bois</t>
  </si>
  <si>
    <t>119990-HOTEL DE POLICE REUILLY-75012-Paris</t>
  </si>
  <si>
    <t>120025-COMMISSARIAT CENTRAL DU 1ER ARRD-75001-Paris</t>
  </si>
  <si>
    <t>120092-COMMISSARIAT DE POLICE DE HOUILLES-78800-Houilles</t>
  </si>
  <si>
    <t>120098-COMMISSARIAT DE POLICE DE FONTAINEBLEAU-77300-Fontainebleau</t>
  </si>
  <si>
    <t>120137-HOTEL DE POLICE DE CRETEIL-94000-Créteil</t>
  </si>
  <si>
    <t>120186-COMMISSARIAT DE POLICE D'ENGHEIN-LES-BAINS-95880-Enghien-les-Bains</t>
  </si>
  <si>
    <t>120189-COMPAGNIE REPUBLICAINE DE SECURITE N° 5 DE MASSY-91300-Massy</t>
  </si>
  <si>
    <t>120203-COMMISSARIAT DE POLICE DE MONTROUGE-92120-Montrouge</t>
  </si>
  <si>
    <t>120212-HOTEL DE POLICE DE JUVISY-SUR-ORGE-91260-Juvisy-sur-Orge</t>
  </si>
  <si>
    <t>120302-COMMISSARIAT DE POLICE DE PANTIN-93500-Pantin</t>
  </si>
  <si>
    <t>120324-COMMISSARIAT DE POLICE DE CHELLES-77500-Chelles</t>
  </si>
  <si>
    <t>120343-COMMISSARIAT DE POLICE DE BAGNEUX-92220-Bagneux</t>
  </si>
  <si>
    <t>120353-COMMISSARIAT CENTRAL DU 19EME ARRD-75019-Paris</t>
  </si>
  <si>
    <t>120681-COMMISSARIAT DE POLICE DE SARCELLES-95200-Sarcelles</t>
  </si>
  <si>
    <t>120731-HOTEL DE POLICE D'ARGENTEUIL-95100-Argenteuil</t>
  </si>
  <si>
    <t>120798-LOCAUX OMP 92-92210-Saint-Cloud</t>
  </si>
  <si>
    <t>120838-COMMISSARIAT DE POLICE DE MAISONS-ALFORT-94700-Maisons-Alfort</t>
  </si>
  <si>
    <t>121058-COMMISSARIAT DE POLICE DE BOISSY ST LEGER-94470-Boissy-Saint-Léger</t>
  </si>
  <si>
    <t>124184-IMMEUBLE CITE-75004-Paris</t>
  </si>
  <si>
    <t>125268-HOTEL DE POLICE DE CERGY-95000-Cergy</t>
  </si>
  <si>
    <t>125329-HOTEL DE POLICE DU 5EME-75005-Paris</t>
  </si>
  <si>
    <t>125422-CANTONNEMENT CRS DEBROUSSE-75020-Paris</t>
  </si>
  <si>
    <t>130971-ILOT PERREE - CCA 1, 2, 3 &amp; 4-75003-Paris</t>
  </si>
  <si>
    <t>131013-GARAGE MACDONALD-75019-Paris</t>
  </si>
  <si>
    <t>131981-COMMISSARIAT DE POLICE DE VILLEPARISIS-77270-Villeparisis</t>
  </si>
  <si>
    <t>133244-COMMISSARIAT CENTRAL DU 20EME ARRD-75020-Paris</t>
  </si>
  <si>
    <t>137437-COMMISSARIAT DE POLICE DE CLICHY-MONTFERMEIL-93390-Clichy-sous-Bois</t>
  </si>
  <si>
    <t>138251-BDEP BERCY-75012-Paris</t>
  </si>
  <si>
    <t>138264-COMMISSARIAT DE POLICE DE LA DEFENSE-92400-Courbevoie</t>
  </si>
  <si>
    <t>138337-COMMISSARIAT DE POLICE DE SAINT-OUEN-93400-Saint-Ouen</t>
  </si>
  <si>
    <t>138340-COMMISSARIAT DE POLICE D'ATHIS-MONS-91200-Athis-Mons</t>
  </si>
  <si>
    <t>138342-COMMISSARIAT DE POLICE DE COLOMBES-92700-Colombes</t>
  </si>
  <si>
    <t>138349-COMMISSARIAT DE POLICE DE STAINS-93240-Stains</t>
  </si>
  <si>
    <t>138351-COMMISSARIAT DE POLICE DE MONTMORENCY-95160-Montmorency</t>
  </si>
  <si>
    <t>138373-COMMISSARIAT DE POLICE DE SARTROUVILLE-78500-Sartrouville</t>
  </si>
  <si>
    <t>138386-COMMISSARIAT DE POLICE D'AUBERVILLIERS-93300-Aubervilliers</t>
  </si>
  <si>
    <t>138388-COMMISSARIAT DE POLICE DE NOISY-LE-SEC-93130-Noisy-le-Sec</t>
  </si>
  <si>
    <t>138389-COMMISSARIAT DE POLICE DE SCEAUX-92330-Sceaux</t>
  </si>
  <si>
    <t>138391-COMMISSARIAT DE POLICE DE DRANCY-93700-Drancy</t>
  </si>
  <si>
    <t>138393-COMMISSARIAT DE POLICE DE MONTREUIL-93100-Montreuil</t>
  </si>
  <si>
    <t>138401-HOTEL DE POLICE DE MELUN-77000-Melun</t>
  </si>
  <si>
    <t>138406-COMMISSARIAT DE POLICE DE NOISY-LE-GRAND-93160-Noisy-le-Grand</t>
  </si>
  <si>
    <t>138413-COMMISSARIAT DE POLICE DE VILLEJUIF-94800-Villejuif</t>
  </si>
  <si>
    <t>138416-COMMISSARIAT DE POLICE DE LA COURNEUVE-93120-La Courneuve</t>
  </si>
  <si>
    <t>138449-COMMISSARIAT CENTRAL DU 15EME ARRD-75015-Paris</t>
  </si>
  <si>
    <t>138466-CENTRE DE POLICE BESSIERES-75017-Paris</t>
  </si>
  <si>
    <t>138480-COMMISSARIAT CENTRAL DU 12EME ARRD-75012-Paris</t>
  </si>
  <si>
    <t>138551-COMMISSARIAT DE POLICE DE SAVIGNY-LE-TEMPLE-77176-Savigny-le-Temple</t>
  </si>
  <si>
    <t>138578-HOTEL DE POLICE DE MANTES-LA-JOLIE-78200-Mantes-la-Jolie</t>
  </si>
  <si>
    <t>138587-COMMISSARIAT CENTRAL DU 9EME ARRD-75009-Paris</t>
  </si>
  <si>
    <t>138711-COMMISSARIAT CENTRAL DU 18EME ARRD-75018-Paris</t>
  </si>
  <si>
    <t>138712-COMMISSARIAT CENTRAL DU 16EME ARRD-75016-Paris</t>
  </si>
  <si>
    <t>138717-COMMISSARIAT CENTRAL DU 17EME ARRD-75017-Paris</t>
  </si>
  <si>
    <t>138729-COMMISSARIAT DE POLICE DES MUREAUX-78130-Les Mureaux</t>
  </si>
  <si>
    <t>138735-COMMISSARIAT DE POLICE DE NEMOURS-77140-Nemours</t>
  </si>
  <si>
    <t>138740-HOTEL DE POLICE DE CHESSY-77700-Chessy</t>
  </si>
  <si>
    <t>138748-COMMISSARIAT DE POLICE DE VITRY-SUR-SEINE-94400-Vitry-sur-Seine</t>
  </si>
  <si>
    <t>138804-HOTEL DE POLICE DE BOBIGNY-93000-Bobigny</t>
  </si>
  <si>
    <t>138805-COMMISSARIAT DE POLICE DE VILLENEUVE-LA-GARENNE-92390-Villeneuve-la-Garenne</t>
  </si>
  <si>
    <t>138819-COMMISSARIAT DE POLICE DE DRAVEIL-91210-Draveil</t>
  </si>
  <si>
    <t>138827-COMMISSARIAT DE POLICE DE VANVES-92170-Vanves</t>
  </si>
  <si>
    <t>138861-COMMISSARIAT DE POLICE DE RUEIL-MALMAISON-92500-Rueil-Malmaison</t>
  </si>
  <si>
    <t>138876-COMMISSARIAT DE POLICE DE GAGNY-93220-Gagny</t>
  </si>
  <si>
    <t>138892-COMMISSARIAT SUBDIVISIONNAIRE DE SAINT-DENIS-93200-Saint-Denis</t>
  </si>
  <si>
    <t>138897-COMPAGNIE REPUBLICAINE DE SECURITE N° 2 DE VAUCRESSON-92420-Vaucresson</t>
  </si>
  <si>
    <t>138929-COMMISSARIAT DE POLICE DE GRIGNY-91350-Grigny</t>
  </si>
  <si>
    <t>138942-HOTEL DE POLICE DE GENNEVILLIERS-92230-Gennevilliers</t>
  </si>
  <si>
    <t>138947-COMMISSARIAT DE POLICE DE MONTGERON-91230-Montgeron</t>
  </si>
  <si>
    <t>138948-COMMISSARIAT DE POLICE D'ASNIERES-SUR-SEINE-92600-Asnières-sur-Seine</t>
  </si>
  <si>
    <t>138971-HOTEL DE POLICE DU 14EME-75014-Paris</t>
  </si>
  <si>
    <t>139026-COMMISSARIAT DE POLICE DE VILLEPINTE-93420-Villepinte</t>
  </si>
  <si>
    <t>139029-COMMISSARIAT DE POLICE DE CHARENTON-94220-Charenton-le-Pont</t>
  </si>
  <si>
    <t>139035-COMMISSARIAT CENTRAL DU 10EME ARRD-75010-Paris</t>
  </si>
  <si>
    <t>139163-COMMISSARIAT DE POLICE DE LIVRY-GARGAN-93190-Livry-Gargan</t>
  </si>
  <si>
    <t>140465-HOTEL DE POLICE DE MEAUX-77100-Meaux</t>
  </si>
  <si>
    <t>140952-COMMISSARIAT DE CIRCONSCRIPTION DE BONDY-93140-Bondy</t>
  </si>
  <si>
    <t>140984-COMMISSARIAT DE POLICE DE NEUILLY-SUR-MARNE-93330-Neuilly-sur-Marne</t>
  </si>
  <si>
    <t>143567-ILOT SAINT ELOI-75012-Paris</t>
  </si>
  <si>
    <t>143738-HOTEL DE POLICE DU 13EME-75013-Paris</t>
  </si>
  <si>
    <t>144562-COMPAGNIE REPUBLICAINE DE SECURITE N° 3 DE QUINCY-SOUS-SENART-91480-Quincy-sous-Sénart</t>
  </si>
  <si>
    <t>144603-COMPAGNIE REPUBLICAINE DE SECURITE N° 8 DE BIEVRES-91570-Bièvres</t>
  </si>
  <si>
    <t>145493-COMMISSARIAT DE POLICE DE VILLENEUVE-SAINT-GEORGES-94190-Villeneuve-Saint-Georges</t>
  </si>
  <si>
    <t>176036-SDPJ ET GIR 92 DE NANTERRE-92000-Nanterre</t>
  </si>
  <si>
    <t>177422-COMMISSARIAT DE POLICE DE LA GARENNE-COLOMBES-92250-La Garenne-Colombes</t>
  </si>
  <si>
    <t>178692-COMMISSARIAT DE POLICE DE LE RAINCY-VILLEMOMBLE-93340-Le Raincy</t>
  </si>
  <si>
    <t>179551-COMMISSARIAT DE POLICE DE MEUDON-92190-Meudon</t>
  </si>
  <si>
    <t>180967-COMMISSARIAT DE POLICE DE SEVRAN-93270-Sevran</t>
  </si>
  <si>
    <t>184245-COMMISSARIAT DE POLICE DE CONFLANS-SAINTE-HONORINE-78700-Conflans-Sainte-Honorine</t>
  </si>
  <si>
    <t>188144-COMMISSARIAT DE POLICE D'ISSY-LES-MOULINEAUX-92130-Issy-les-Moulineaux</t>
  </si>
  <si>
    <t>194507-CCA POSTE DU LOUVRE-75001-Paris</t>
  </si>
  <si>
    <t>210492-ZAC BEAUJON-75008-Paris</t>
  </si>
  <si>
    <t>STEMP070-COMMISSARIAT DE SAINT-DENIS + INPS-93200-Saint-Denis</t>
  </si>
  <si>
    <t>SV7504A-IMMEUBLE MASSILLON-NOTRE DAME-75004-Paris</t>
  </si>
  <si>
    <t>SV7518A-IMMEUBLE NEY-75018-Paris</t>
  </si>
  <si>
    <t>Management du marché et pilotage des prestations</t>
  </si>
  <si>
    <t>6.1.2</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</si>
  <si>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</si>
  <si>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</si>
  <si>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</si>
  <si>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</si>
  <si>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7.2</t>
  </si>
  <si>
    <t xml:space="preserve">Visiite d'Etat des lieux / inspection des installations </t>
  </si>
  <si>
    <t>7.3</t>
  </si>
  <si>
    <t>Déploiement de l'organisation et de la Documentation de Maintenance et de Service (DMS)</t>
  </si>
  <si>
    <t>7.4</t>
  </si>
  <si>
    <t>Déploiement / paramètrage des Outils SI - GMAO / GED</t>
  </si>
  <si>
    <t>7.5 à 7.6</t>
  </si>
  <si>
    <t>Autres actions et livrables de la prise en charge (dont les visites de prise en charge sur chaque site)</t>
  </si>
  <si>
    <t>7.7</t>
  </si>
  <si>
    <t>Supervision de la période de prise en charge</t>
  </si>
  <si>
    <t xml:space="preserve">Autres Actions et livrables de fin de contrat  </t>
  </si>
  <si>
    <t xml:space="preserve"> Visiite d'Audits patrimoniaux</t>
  </si>
  <si>
    <t>Gestion des outils SI /GMAO (dont licence)</t>
  </si>
  <si>
    <t>8.1</t>
  </si>
  <si>
    <t>8.2 à 8.5</t>
  </si>
  <si>
    <t>n° ReFx</t>
  </si>
  <si>
    <t>Adresse</t>
  </si>
  <si>
    <t>Code postal</t>
  </si>
  <si>
    <t>Commune</t>
  </si>
  <si>
    <t>Répartition</t>
  </si>
  <si>
    <t>Nbre 
d'équipements</t>
  </si>
  <si>
    <t>Périmetre 
(ETAT ou VILLE)</t>
  </si>
  <si>
    <t>Paris</t>
  </si>
  <si>
    <t>Nanterre</t>
  </si>
  <si>
    <t>Conflans-Sainte-Honorine</t>
  </si>
  <si>
    <t>Issy-les-Moulineaux</t>
  </si>
  <si>
    <t>Créteil</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</si>
  <si>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</si>
  <si>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</si>
  <si>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</si>
  <si>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</si>
  <si>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</si>
  <si>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</si>
  <si>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</si>
  <si>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SOUS TOTAL CONDITIONS RELATIVES A LA PERIODE DE FIN DE CONTRAT - ETAT</t>
  </si>
  <si>
    <t>SOUS TOTAL CONDITIONS RELATIVES A LA PERIODE DE FIN DE CONTRAT - VILLE</t>
  </si>
  <si>
    <t xml:space="preserve">12.4 et annexe 4 </t>
  </si>
  <si>
    <t>Montant Fournitures /Pièces - ETAT</t>
  </si>
  <si>
    <t xml:space="preserve">CONDITIONS RELATIVES A LA PERIODE DE PRISE EN CHARGE  _ VILLE </t>
  </si>
  <si>
    <t>CONDITIONS RELATIVES A LA PERIODE DE PRISE EN CHARGE  _ ETAT</t>
  </si>
  <si>
    <t>CONDITIONS RELATIVES A LA PERIODE DE FIN DE CONTRAT   _ VILLE</t>
  </si>
  <si>
    <t xml:space="preserve">CONDITIONS RELATIVES A LA PERIODE DE FIN DE CONTRAT _ETAT  </t>
  </si>
  <si>
    <t xml:space="preserve">CONDITIONS RELATIVES AU MANAGEMENT DU MARCHE / PILOTAGE DES PRESTATIONS  _ ETAT  </t>
  </si>
  <si>
    <t>CONDITIONS RELATIVES AU MANAGEMENT DU MARCHE / PILOTAGE DES PRESTATIONS   _VILLE</t>
  </si>
  <si>
    <t xml:space="preserve"> CONDITIONS RELATIVES A LA GESTION DE LA MAINTENANCE CORRECTIVE LIEE A LA CONFORMITE DES EQUIPEMENTS_ ETAT</t>
  </si>
  <si>
    <t>Montant Fournitures /Pièces - VILLE</t>
  </si>
  <si>
    <t>Centre
 financier</t>
  </si>
  <si>
    <t>Centre 
de cout</t>
  </si>
  <si>
    <t>Répartition détaillée</t>
  </si>
  <si>
    <t>GESTION DE LA MAINTENANCE LIEE A LA PERENNITE DES INSTALLATIONS (intégrant maintenance préventive/ réglementaire)
CCTP
12.1/ 12.2/ 12.3</t>
  </si>
  <si>
    <t>SOUS TOTAL _GESTION DE LA MAINTENANCE LIEE A LA PERENNITE DES INSTALLATIONS (intégrant maintenance préventive/ réglementaire)</t>
  </si>
  <si>
    <t>SOUS TOTAL CCONDITIONS RELATIVES AU MANAGEMENT DU MARCHE / PILOTAGE DES PRESTATIONS   _VILLE</t>
  </si>
  <si>
    <t xml:space="preserve">SOUS TOTAL CONDITIONS RELATIVES AU MANAGEMENT DU MARCHE / PILOTAGE DES PRESTATIONS  _ ETAT  </t>
  </si>
  <si>
    <t>Centre 
de cout</t>
  </si>
  <si>
    <t>Le Blanc-Mesnil</t>
  </si>
  <si>
    <t>Aulnay-sous-Bois</t>
  </si>
  <si>
    <t>Le Chesnay</t>
  </si>
  <si>
    <t>Savigny-sur-Orge</t>
  </si>
  <si>
    <t>Courbevoie</t>
  </si>
  <si>
    <t>Chevilly-Larue</t>
  </si>
  <si>
    <t>Deuil-la-Barre</t>
  </si>
  <si>
    <t>Bobigny</t>
  </si>
  <si>
    <t>Vélizy-Villacoublay</t>
  </si>
  <si>
    <t>Pomponne</t>
  </si>
  <si>
    <t>Saint-Cloud</t>
  </si>
  <si>
    <t>Rosny-sous-Bois</t>
  </si>
  <si>
    <t>Evry-Courcouronnes</t>
  </si>
  <si>
    <t>Houilles</t>
  </si>
  <si>
    <t>Fontainebleau</t>
  </si>
  <si>
    <t>Enghien-les-Bains</t>
  </si>
  <si>
    <t>Massy</t>
  </si>
  <si>
    <t>Montrouge</t>
  </si>
  <si>
    <t>Juvisy-sur-Orge</t>
  </si>
  <si>
    <t>Pantin</t>
  </si>
  <si>
    <t>Chelles</t>
  </si>
  <si>
    <t>Bagneux</t>
  </si>
  <si>
    <t>Sarcelles</t>
  </si>
  <si>
    <t>Argenteuil</t>
  </si>
  <si>
    <t>Maisons-Alfort</t>
  </si>
  <si>
    <t>Boissy-Saint-Léger</t>
  </si>
  <si>
    <t>Cergy</t>
  </si>
  <si>
    <t>Rambouillet</t>
  </si>
  <si>
    <t>Villeparisis</t>
  </si>
  <si>
    <t>Clichy-sous-Bois</t>
  </si>
  <si>
    <t>Saint-Ouen</t>
  </si>
  <si>
    <t>Athis-Mons</t>
  </si>
  <si>
    <t>Colombes</t>
  </si>
  <si>
    <t>Stains</t>
  </si>
  <si>
    <t>Montmorency</t>
  </si>
  <si>
    <t>Sartrouville</t>
  </si>
  <si>
    <t>Bièvres</t>
  </si>
  <si>
    <t>Saint-Denis</t>
  </si>
  <si>
    <t>Sevran</t>
  </si>
  <si>
    <t>Meudon</t>
  </si>
  <si>
    <t>Le Raincy</t>
  </si>
  <si>
    <t>La Garenne-Colombes</t>
  </si>
  <si>
    <t>Villeneuve-Saint-Georges</t>
  </si>
  <si>
    <t>Quincy-sous-Sénart</t>
  </si>
  <si>
    <t>Villepinte</t>
  </si>
  <si>
    <t>Livry-Gargan</t>
  </si>
  <si>
    <t>Meaux</t>
  </si>
  <si>
    <t>Bondy</t>
  </si>
  <si>
    <t>Neuilly-sur-Marne</t>
  </si>
  <si>
    <t>Asnières-sur-Seine</t>
  </si>
  <si>
    <t>Montgeron</t>
  </si>
  <si>
    <t>Gennevilliers</t>
  </si>
  <si>
    <t>Grigny</t>
  </si>
  <si>
    <t>Vaucresson</t>
  </si>
  <si>
    <t>Gagny</t>
  </si>
  <si>
    <t>Rueil-Malmaison</t>
  </si>
  <si>
    <t>Vanves</t>
  </si>
  <si>
    <t>Draveil</t>
  </si>
  <si>
    <t>Villeneuve-la-Garenne</t>
  </si>
  <si>
    <t>Vitry-sur-Seine</t>
  </si>
  <si>
    <t>Chessy</t>
  </si>
  <si>
    <t>Nemours</t>
  </si>
  <si>
    <t>Les Mureaux</t>
  </si>
  <si>
    <t>Mantes-la-Jolie</t>
  </si>
  <si>
    <t>Savigny-le-Temple</t>
  </si>
  <si>
    <t>La Courneuve</t>
  </si>
  <si>
    <t>Villejuif</t>
  </si>
  <si>
    <t>Noisy-le-Grand</t>
  </si>
  <si>
    <t>Melun</t>
  </si>
  <si>
    <t>Montreuil</t>
  </si>
  <si>
    <t>Drancy</t>
  </si>
  <si>
    <t>Sceaux</t>
  </si>
  <si>
    <t>Noisy-le-Sec</t>
  </si>
  <si>
    <t>Aubervilliers</t>
  </si>
  <si>
    <t>CONDITIONS RELATIVES A LA PERIODE DE PRISE EN CHARGE  - VILLE</t>
  </si>
  <si>
    <t xml:space="preserve"> CONDITIONS RELATIVES A LA PERIODE DE PRISE EN CHARGE - ETAT</t>
  </si>
  <si>
    <t xml:space="preserve"> CONDITIONS RELATIVES A LA PERIODE DE FIN DE CONTRAT - VILLE</t>
  </si>
  <si>
    <t>CONDITIONS RELATIVES A LA PERIODE DE FIN DE CONTRAT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</si>
  <si>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</si>
  <si>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</si>
  <si>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</si>
  <si>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</si>
  <si>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4 
Montant Total
[€ HT]</t>
  </si>
  <si>
    <t>ANNEE 4
Montant Total
[€ TTC]</t>
  </si>
  <si>
    <t>ANNEE 1/2/3/ 4 
Montant annuel
[€ HT]</t>
  </si>
  <si>
    <t>ANNEE 1/2/3/ 4 
Montant annuel
[€ TTC]</t>
  </si>
  <si>
    <t>GN5 - Service Maintenance de  niveau   VILLE</t>
  </si>
  <si>
    <t xml:space="preserve"> CONDITIONS RELATIVES A LA GESTION DE LA MAINTENANCE CORRECTIVE LIEE A LA CONFORMITE DES EQUIPEMENTS_VILLE</t>
  </si>
  <si>
    <t>Montant_VILLE</t>
  </si>
  <si>
    <t>Montant_ ETAT</t>
  </si>
  <si>
    <t>SOUS TOTAL _GESTION DE LA MAINTENANCE LIEE A LA PERENNITE DES INSTALLATIONS (intégrant maintenance préventive/ réglementaire)_ Montant_VILLE</t>
  </si>
  <si>
    <t>SOUS TOTAL _GESTION DE LA MAINTENANCE LIEE A LA PERENNITE DES INSTALLATIONS (intégrant maintenance préventive/ réglementaire)_ Montant_ ETAT</t>
  </si>
  <si>
    <t>GN5 - Service Maintenance de  niveau  - ETAT</t>
  </si>
  <si>
    <t>GN5 - Service Maintenance de  niveau  _VILLE</t>
  </si>
  <si>
    <t>GN5 - Service Maintenance de  niveau  _ ETAT</t>
  </si>
  <si>
    <t xml:space="preserve"> CONDITIONS RELATIVES A LA GESTION DE LA MAINTENANCE CORRECTIVE LIEE A LA CONFORMITE DES EQUIPEMENTS__VILLE</t>
  </si>
  <si>
    <t>Montant Fournitures /Pièces _VILLE</t>
  </si>
  <si>
    <t>Montant Fournitures /Pièces _ ETAT</t>
  </si>
  <si>
    <t>Montant Identique chaque année</t>
  </si>
  <si>
    <t>Plaisir</t>
  </si>
  <si>
    <t>ANNEE 1/2/3/ 4 
Montant annuel</t>
  </si>
  <si>
    <t>COMMISSARIAT DE POLICE DE FONTENAY-LE-FLEURY</t>
  </si>
  <si>
    <t>78, rue Bonaparte</t>
  </si>
  <si>
    <t>Place Gabriel Péri</t>
  </si>
  <si>
    <t>54, avenue du 14 Juillet</t>
  </si>
  <si>
    <t>71, rue Albert</t>
  </si>
  <si>
    <t>Avenue de l'Ecole de Joinville</t>
  </si>
  <si>
    <t>168, rue de Versailles</t>
  </si>
  <si>
    <t>18/20, rue Chanoinesse</t>
  </si>
  <si>
    <t>12/14, quai de Gesvres</t>
  </si>
  <si>
    <t>1, place Régis Ryckebusch</t>
  </si>
  <si>
    <t>9, rue Auguste Beau</t>
  </si>
  <si>
    <t>1, rue du Pont des Halles</t>
  </si>
  <si>
    <t>46, rue Camille Flammarion</t>
  </si>
  <si>
    <t>93/115, rue de la République</t>
  </si>
  <si>
    <t>1, avenue Sadi Lecointe</t>
  </si>
  <si>
    <t>Rue Louis Dreux</t>
  </si>
  <si>
    <t>4, boulevard du Palais</t>
  </si>
  <si>
    <t>20, avenue Lech Walesa</t>
  </si>
  <si>
    <t>30/34, rue Antoine-Julien Hénard</t>
  </si>
  <si>
    <t>45, place du Marché Saint-Honoré</t>
  </si>
  <si>
    <t>80, rue Hoche</t>
  </si>
  <si>
    <t>13, place de la République</t>
  </si>
  <si>
    <t>19, boulevard Jean-Baptiste Oudry</t>
  </si>
  <si>
    <t>20, rue de Malleville</t>
  </si>
  <si>
    <t xml:space="preserve">1, rue de Migneaux </t>
  </si>
  <si>
    <t>4/6, rue Guillot</t>
  </si>
  <si>
    <t>5, place du Maréchal Leclerc</t>
  </si>
  <si>
    <t>14/16, rue Eugène et Marie-Louise Cornet</t>
  </si>
  <si>
    <t>2, avenue de Claye</t>
  </si>
  <si>
    <t>1, rue des Mathurins</t>
  </si>
  <si>
    <t>3/9, rue Erik Satie</t>
  </si>
  <si>
    <t>41, avenue du 8 Mai 1945</t>
  </si>
  <si>
    <t>21, avenue du Maréchal Foch</t>
  </si>
  <si>
    <t xml:space="preserve">20, boulevard de la République  </t>
  </si>
  <si>
    <t>70 bis, avenue de la République</t>
  </si>
  <si>
    <t>1, rue Jacques Prévert</t>
  </si>
  <si>
    <t>2, rue de la Cité</t>
  </si>
  <si>
    <t>4, rue de la Croix des Maheux</t>
  </si>
  <si>
    <t>4, rue de la Montagne Sainte-Geneviève</t>
  </si>
  <si>
    <t>73, rue Vitruve</t>
  </si>
  <si>
    <t>4, rue Pasteur</t>
  </si>
  <si>
    <t>14, rue Perrée</t>
  </si>
  <si>
    <t>112, boulevard Macdonald</t>
  </si>
  <si>
    <t>81/83, avenue du Général de Gaulle</t>
  </si>
  <si>
    <t>3, rue des Gâtines</t>
  </si>
  <si>
    <t>1, carrefour des Libertés</t>
  </si>
  <si>
    <t>20/22, rue de l'Aubrac</t>
  </si>
  <si>
    <t>15, rue Dieumegard</t>
  </si>
  <si>
    <t>21, rue Jean-Baptiste de la Salle</t>
  </si>
  <si>
    <t>5, rue du 8 Mai 1945</t>
  </si>
  <si>
    <t>47, avenue Marcel Cachin</t>
  </si>
  <si>
    <t>6, rue de Valmy</t>
  </si>
  <si>
    <t>36, rue Louise Michel</t>
  </si>
  <si>
    <t>16/22, rue Léopold Réchossière</t>
  </si>
  <si>
    <t>2/4, rue de Neuilly</t>
  </si>
  <si>
    <t>48, rue de Bagneux</t>
  </si>
  <si>
    <t>6, rue de la République</t>
  </si>
  <si>
    <t>18/22, boulevard Paul Vaillant Couturier</t>
  </si>
  <si>
    <t>51, rue du Général de Gaulle</t>
  </si>
  <si>
    <t>1 bis, avenue Emile Cossoneau</t>
  </si>
  <si>
    <t>67, avenue de Stalingrad</t>
  </si>
  <si>
    <t>16, place du Pommier de Bois</t>
  </si>
  <si>
    <t>242/250, rue de Vaugirard</t>
  </si>
  <si>
    <t>46, boulevard Bessières</t>
  </si>
  <si>
    <t>80, avenue Daumesnil</t>
  </si>
  <si>
    <t>2, place du 19 Mars 1962</t>
  </si>
  <si>
    <t>44, rue Pierre Semard</t>
  </si>
  <si>
    <t>14, rue Chauchat</t>
  </si>
  <si>
    <t>79, rue de Clignancourt</t>
  </si>
  <si>
    <t>58/64, avenue Mozart</t>
  </si>
  <si>
    <t>19/21, rue Truffaut</t>
  </si>
  <si>
    <t>2, rue Jean Rommeis</t>
  </si>
  <si>
    <t>1, avenue du Général de Gaulle</t>
  </si>
  <si>
    <t>Rue du Grand Secours</t>
  </si>
  <si>
    <t>20, avenue Youri Gagarine</t>
  </si>
  <si>
    <t>45, rue de Carency</t>
  </si>
  <si>
    <t>19 bis, rue du Fond de la Noue</t>
  </si>
  <si>
    <t>124, boulevard du Général de Gaulle</t>
  </si>
  <si>
    <t>28, rue Raymond Marcheron</t>
  </si>
  <si>
    <t>13, rue Charles Floquet</t>
  </si>
  <si>
    <t>13, rue Parmentier</t>
  </si>
  <si>
    <t>35/39, rue du Landy</t>
  </si>
  <si>
    <t>Avenue Foch</t>
  </si>
  <si>
    <t>2A, rue Saint-Exupéry</t>
  </si>
  <si>
    <t>21/27, avenue de la Libération</t>
  </si>
  <si>
    <t>142, avenue de la République</t>
  </si>
  <si>
    <t>12, rue du Château</t>
  </si>
  <si>
    <t>114/116, avenue du Maine</t>
  </si>
  <si>
    <t>1/3, avenue Jean Fourgeaud</t>
  </si>
  <si>
    <t>26, rue de Conflans</t>
  </si>
  <si>
    <t>26/28, rue Louis Blanc</t>
  </si>
  <si>
    <t>95, avenue Aristide Briand</t>
  </si>
  <si>
    <t>44/46, avenue du Président Salvador Allende</t>
  </si>
  <si>
    <t>1, rue Gaston Defferre</t>
  </si>
  <si>
    <t>34, boulevard du Maréchal Foch</t>
  </si>
  <si>
    <t>144, boulevard de l'Hôpital</t>
  </si>
  <si>
    <t>1, rue Léo Lagrange</t>
  </si>
  <si>
    <t>Voie communale Séminaire de Bel-Air</t>
  </si>
  <si>
    <t>162, rue de Paris</t>
  </si>
  <si>
    <t>33, avenue du Maréchal Joffre</t>
  </si>
  <si>
    <t>98, rue de Sartoris</t>
  </si>
  <si>
    <t>Parvis de la Gare</t>
  </si>
  <si>
    <t>94, rue de Paris</t>
  </si>
  <si>
    <t>7, rue Gabriel Péri</t>
  </si>
  <si>
    <t>1, square Ramsgate</t>
  </si>
  <si>
    <t>22, avenue Victor Cresson</t>
  </si>
  <si>
    <t>57/65, rue Jean-Jacques Rousseau</t>
  </si>
  <si>
    <t>34/36, rue Laure Diebold</t>
  </si>
  <si>
    <t>10, avenue Jean Moulin</t>
  </si>
  <si>
    <t>1/5, rue Massillon</t>
  </si>
  <si>
    <t>92, boulevard Ney</t>
  </si>
  <si>
    <t>MARCHE DE MAINTENANCE TECHNIQUES PREVENTIVE ET CORRECTIVE SUR LES INSTALLATIONS D'ASSAINISSEMENT ET DE RELEVAGE DES EAUX  DE L’IMMOBILIER DU SGAMI ÎLE DE FRANCE ET DE L’ADMINISTRATION CENTRALE</t>
  </si>
  <si>
    <t>ACTE ENGAGEMENT - ANNEXE 1 _ DECOMPOSITION DES PRIX GLOBALE ET FORFAITAIRE - ANNEES 1/ 2/ 3/ 4
LOT2</t>
  </si>
  <si>
    <r>
      <rPr>
        <b/>
        <sz val="22"/>
        <rFont val="Calibri"/>
        <family val="2"/>
        <scheme val="minor"/>
      </rPr>
      <t xml:space="preserve">MARCHE DE MAINTENANCE TECHNIQUES PREVENTIVE ET CORRECTIVE SUR LES INSTALLATIONS D'ASSAINISSEMENT ET DE RELEVAGE DES EAUX  DE L’IMMOBILIER DU SGAMI ÎLE DE FRANCE ET DE L’ADMINISTRATION CENTRALE
</t>
    </r>
    <r>
      <rPr>
        <b/>
        <sz val="18"/>
        <color rgb="FFC00000"/>
        <rFont val="Calibri"/>
        <family val="2"/>
        <scheme val="minor"/>
      </rPr>
      <t>ACTE ENGAGEMENT - ANNEXE 1 _ DECOMPOSITION DES PRIX GLOBALE ET FORFAITAIRE
LOT2</t>
    </r>
  </si>
  <si>
    <t>9 et 11</t>
  </si>
  <si>
    <t>9.1</t>
  </si>
  <si>
    <t>112131-HOTEL PREFECTORAL DE POLICE-75004-Paris</t>
  </si>
  <si>
    <t>112608-CRD DE GENNEVILLIERS-92230-Gennevilliers</t>
  </si>
  <si>
    <t>118256-AEROPORT DE PARIS-ORLY-94310-Orly</t>
  </si>
  <si>
    <t>120458-COMMISSARIAT DE POLICE DE PUTEAUX-92800-Puteaux</t>
  </si>
  <si>
    <t>121071-UNITE CYNOPHILE DE COURCOURONNES-91080-Evry-Courcouronnes</t>
  </si>
  <si>
    <t>125652-HOTEL DE POLICE DE RAMBOUILLET-78320-Rambouillet</t>
  </si>
  <si>
    <t>138793-COMMISSARIAT DE POLICE DE CHENNEVIERES-SUR-MARNE-94430-Chennevières-sur-Marne</t>
  </si>
  <si>
    <t>138798-COMMISSARIAT DE POLICE DES LILAS-93260-Les Lilas</t>
  </si>
  <si>
    <t>138973-HOTEL DE POLICE DE LA GOUTTE D'OR-75018-Paris</t>
  </si>
  <si>
    <t>139034-COMMISSARIAT DE POLICE DE SANNOIS-95110-Sannois</t>
  </si>
  <si>
    <t>150582-COMMISSARIAT DE MONTEREAU-FAULT-YONNE-77130-Montereau-Fault-Yonne</t>
  </si>
  <si>
    <t>207095-COMMISSARIAT CENTRAL DU 7EME ARRD-75007-Paris</t>
  </si>
  <si>
    <t>COMMISSARIAT DE POLICE DE PLAISIR</t>
  </si>
  <si>
    <t>COMMISSARIAT DE POLICE DE TRAPPES</t>
  </si>
  <si>
    <t>SHORSRT001-BRIGADE FLUVIALE-75005-Paris</t>
  </si>
  <si>
    <t>SHORSRT001</t>
  </si>
  <si>
    <t>STEMP070</t>
  </si>
  <si>
    <t>SV7504A</t>
  </si>
  <si>
    <t>SV7518A</t>
  </si>
  <si>
    <t>Montereau-Fault-Yonne</t>
  </si>
  <si>
    <t>Sannois</t>
  </si>
  <si>
    <t>Charenton-le-Pont</t>
  </si>
  <si>
    <t>Les Lilas</t>
  </si>
  <si>
    <t>Chennevières-sur-Marne</t>
  </si>
  <si>
    <t>Puteaux</t>
  </si>
  <si>
    <t>7/9, boulevard du Palais</t>
  </si>
  <si>
    <t>37, route principale du Port</t>
  </si>
  <si>
    <t>2, rue Chantecoq</t>
  </si>
  <si>
    <t>4, impasse du Rondeau</t>
  </si>
  <si>
    <t>8, rue du Général de Gaulle</t>
  </si>
  <si>
    <t>55/57, boulevard Eugène Decros</t>
  </si>
  <si>
    <t>34, rue de la Goutte d'Or</t>
  </si>
  <si>
    <t>44, boulevard Charles de Gaulle</t>
  </si>
  <si>
    <t>2, avenue du Maréchal Leclerc</t>
  </si>
  <si>
    <t>9, rue Fabert</t>
  </si>
  <si>
    <t>5, quai Saint-Bernard</t>
  </si>
  <si>
    <t>Etat</t>
  </si>
  <si>
    <t>Ville</t>
  </si>
  <si>
    <t>Services PN
DSPAP / DIPN / RAID</t>
  </si>
  <si>
    <t>Directions PP</t>
  </si>
  <si>
    <t>39, rue de Dantzig - 41/43, rue de Dantzig - 36, rue des Morillons</t>
  </si>
  <si>
    <t>CRA/LRA/ZAPI/ZA</t>
  </si>
  <si>
    <t>Services PJ</t>
  </si>
  <si>
    <t>CRS</t>
  </si>
  <si>
    <t>PAF</t>
  </si>
  <si>
    <t>Terminal Sud</t>
  </si>
  <si>
    <t>94310 / 94290</t>
  </si>
  <si>
    <t>Orly - VILLENEUVE-LE-ROI</t>
  </si>
  <si>
    <t>3, avenue Jean Lurçat</t>
  </si>
  <si>
    <t xml:space="preserve">Fontenay-le-Fleury </t>
  </si>
  <si>
    <t>889, avenue François Mitterrand</t>
  </si>
  <si>
    <t>1, place des Merisiers</t>
  </si>
  <si>
    <t>Trappes</t>
  </si>
  <si>
    <t>10, rue Erard - 163, rue de Charenton</t>
  </si>
  <si>
    <t>9, avenue andre prothin</t>
  </si>
  <si>
    <t>CRS 1</t>
  </si>
  <si>
    <t>CRS 61</t>
  </si>
  <si>
    <t>Académie de police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</si>
</sst>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b/>
      <sz val="12"/>
      <color rgb="FF000000"/>
      <name val="Calibri"/>
      <family val="2"/>
      <scheme val="minor"/>
    </font>
    <font>
      <b/>
      <sz val="11"/>
      <color rgb="FF000000"/>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14"/>
      <color rgb="FF000000"/>
      <name val="Calibri"/>
      <family val="2"/>
      <scheme val="minor"/>
    </font>
    <font>
      <sz val="14"/>
      <color theme="1"/>
      <name val="Calibri"/>
      <family val="2"/>
      <scheme val="minor"/>
    </font>
    <font>
      <sz val="18"/>
      <color theme="1"/>
      <name val="Calibri"/>
      <family val="2"/>
      <scheme val="minor"/>
    </font>
    <font>
      <sz val="14"/>
      <color rgb="FF000000"/>
      <name val="Calibri"/>
      <family val="2"/>
      <scheme val="minor"/>
    </font>
    <font>
      <b/>
      <sz val="24"/>
      <color theme="1"/>
      <name val="Calibri"/>
      <family val="2"/>
      <scheme val="minor"/>
    </font>
    <font>
      <b/>
      <sz val="12"/>
      <color theme="0"/>
      <name val="Calibri"/>
      <family val="2"/>
      <scheme val="minor"/>
    </font>
    <font>
      <b/>
      <sz val="20"/>
      <name val="Calibri"/>
      <family val="2"/>
      <scheme val="minor"/>
    </font>
  </fonts>
  <fills count="14">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theme="0" tint="-0.14996795556505021"/>
        <bgColor theme="0" tint="-0.14996795556505021"/>
      </patternFill>
    </fill>
    <fill>
      <patternFill patternType="solid">
        <fgColor rgb="FFFFFFEB"/>
        <bgColor theme="0" tint="-0.14996795556505021"/>
      </patternFill>
    </fill>
    <fill>
      <patternFill patternType="solid">
        <fgColor rgb="FFFFFFEB"/>
        <bgColor rgb="FFFFFFEB"/>
      </patternFill>
    </fill>
    <fill>
      <patternFill patternType="solid">
        <fgColor theme="0" tint="-0.14999847407452621"/>
        <bgColor indexed="64"/>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indexed="64"/>
      </patternFill>
    </fill>
    <fill>
      <patternFill patternType="solid">
        <fgColor theme="0"/>
        <bgColor rgb="FFFFFFEB"/>
      </patternFill>
    </fill>
    <fill>
      <patternFill patternType="solid">
        <fgColor theme="0" tint="-4.9989318521683403E-2"/>
        <bgColor indexed="64"/>
      </patternFill>
    </fill>
  </fills>
  <borders count="5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indexed="64"/>
      </left>
      <right/>
      <top style="thin">
        <color auto="1"/>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s>
  <cellStyleXfs count="22">
    <xf numFmtId="0" fontId="0" fillId="0" borderId="0"/>
    <xf numFmtId="42" fontId="28" fillId="0" borderId="0"/>
    <xf numFmtId="42" fontId="28" fillId="0" borderId="0" applyFont="0" applyFill="0" applyBorder="0" applyProtection="0"/>
    <xf numFmtId="44" fontId="28" fillId="0" borderId="0" applyFont="0" applyFill="0" applyBorder="0" applyProtection="0"/>
    <xf numFmtId="0" fontId="4" fillId="0" borderId="0"/>
    <xf numFmtId="0" fontId="28" fillId="0" borderId="0"/>
    <xf numFmtId="9" fontId="28" fillId="0" borderId="0"/>
    <xf numFmtId="9" fontId="28" fillId="0" borderId="0" applyFont="0" applyFill="0" applyBorder="0" applyProtection="0"/>
    <xf numFmtId="42" fontId="3" fillId="0" borderId="0"/>
    <xf numFmtId="42" fontId="3" fillId="0" borderId="0" applyFont="0" applyFill="0" applyBorder="0" applyProtection="0"/>
    <xf numFmtId="44" fontId="3" fillId="0" borderId="0" applyFont="0" applyFill="0" applyBorder="0" applyProtection="0"/>
    <xf numFmtId="0" fontId="3" fillId="0" borderId="0"/>
    <xf numFmtId="9" fontId="3" fillId="0" borderId="0"/>
    <xf numFmtId="9" fontId="3" fillId="0" borderId="0" applyFont="0" applyFill="0" applyBorder="0" applyProtection="0"/>
    <xf numFmtId="0" fontId="3" fillId="0" borderId="0"/>
    <xf numFmtId="0" fontId="3" fillId="0" borderId="0"/>
    <xf numFmtId="0" fontId="3" fillId="0" borderId="0"/>
    <xf numFmtId="0" fontId="3" fillId="0" borderId="0"/>
    <xf numFmtId="0" fontId="32" fillId="0" borderId="0"/>
    <xf numFmtId="165" fontId="32" fillId="0" borderId="0"/>
    <xf numFmtId="0" fontId="32" fillId="0" borderId="0"/>
    <xf numFmtId="0" fontId="33" fillId="0" borderId="0"/>
  </cellStyleXfs>
  <cellXfs count="267">
    <xf numFmtId="0" fontId="0" fillId="0" borderId="0" xfId="0"/>
    <xf numFmtId="0" fontId="28" fillId="0" borderId="0" xfId="5"/>
    <xf numFmtId="0" fontId="28" fillId="0" borderId="0" xfId="5" applyAlignment="1">
      <alignment horizontal="left" vertical="center" indent="1"/>
    </xf>
    <xf numFmtId="0" fontId="5" fillId="0" borderId="0" xfId="5" applyFont="1" applyAlignment="1">
      <alignment horizontal="left" vertical="top"/>
    </xf>
    <xf numFmtId="0" fontId="6" fillId="0" borderId="0" xfId="5" applyFont="1" applyAlignment="1">
      <alignment vertical="center"/>
    </xf>
    <xf numFmtId="0" fontId="7" fillId="0" borderId="0" xfId="5" applyFont="1" applyAlignment="1">
      <alignment horizontal="left" vertical="center" indent="1"/>
    </xf>
    <xf numFmtId="0" fontId="8" fillId="0" borderId="0" xfId="5" applyFont="1" applyAlignment="1">
      <alignment horizontal="left" vertical="center" indent="1"/>
    </xf>
    <xf numFmtId="0" fontId="9" fillId="0" borderId="4" xfId="5" applyFont="1" applyBorder="1" applyAlignment="1">
      <alignment vertical="center" wrapText="1"/>
    </xf>
    <xf numFmtId="0" fontId="12" fillId="0" borderId="4" xfId="0" applyFont="1" applyBorder="1" applyAlignment="1">
      <alignment horizontal="left" vertical="center" indent="1"/>
    </xf>
    <xf numFmtId="0" fontId="12" fillId="0" borderId="4" xfId="5" applyFont="1" applyBorder="1" applyAlignment="1">
      <alignment horizontal="left" vertical="center" wrapText="1" indent="1"/>
    </xf>
    <xf numFmtId="0" fontId="28" fillId="0" borderId="0" xfId="5" applyAlignment="1">
      <alignment vertical="center"/>
    </xf>
    <xf numFmtId="0" fontId="14" fillId="0" borderId="0" xfId="0" applyFont="1" applyAlignment="1">
      <alignment vertical="center"/>
    </xf>
    <xf numFmtId="44" fontId="14" fillId="0" borderId="0" xfId="1" applyNumberFormat="1" applyFont="1" applyAlignment="1">
      <alignment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vertical="center"/>
    </xf>
    <xf numFmtId="44" fontId="15" fillId="0" borderId="0" xfId="1" applyNumberFormat="1" applyFont="1" applyAlignment="1">
      <alignment vertical="center"/>
    </xf>
    <xf numFmtId="0" fontId="15" fillId="0" borderId="0" xfId="0" applyFont="1" applyAlignment="1">
      <alignment horizontal="left" vertical="top"/>
    </xf>
    <xf numFmtId="0" fontId="0" fillId="3" borderId="0" xfId="0" applyFill="1"/>
    <xf numFmtId="0" fontId="14" fillId="3" borderId="0" xfId="0" applyFont="1" applyFill="1" applyAlignment="1">
      <alignment vertical="center"/>
    </xf>
    <xf numFmtId="0" fontId="14" fillId="3" borderId="0" xfId="0" applyFont="1" applyFill="1" applyAlignment="1">
      <alignment vertical="center" wrapText="1"/>
    </xf>
    <xf numFmtId="0" fontId="20" fillId="0" borderId="0" xfId="0" applyFont="1"/>
    <xf numFmtId="0" fontId="13" fillId="0" borderId="0" xfId="0" applyFont="1"/>
    <xf numFmtId="0" fontId="23" fillId="0" borderId="0" xfId="0" applyFont="1" applyAlignment="1">
      <alignment vertical="center"/>
    </xf>
    <xf numFmtId="0" fontId="26" fillId="0" borderId="0" xfId="0" applyFont="1" applyAlignment="1">
      <alignment horizontal="right" vertical="center"/>
    </xf>
    <xf numFmtId="0" fontId="0" fillId="0" borderId="10" xfId="0" applyBorder="1" applyAlignment="1">
      <alignment horizontal="left" vertical="center" wrapText="1"/>
    </xf>
    <xf numFmtId="0" fontId="14" fillId="3" borderId="0" xfId="0" applyFont="1" applyFill="1" applyAlignment="1">
      <alignment horizontal="center" vertical="center"/>
    </xf>
    <xf numFmtId="0" fontId="34" fillId="0" borderId="4" xfId="0" applyFont="1" applyBorder="1" applyAlignment="1">
      <alignment horizontal="center" vertical="center"/>
    </xf>
    <xf numFmtId="0" fontId="34" fillId="0" borderId="4"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2" xfId="0" applyFont="1" applyBorder="1" applyAlignment="1">
      <alignment horizontal="center" vertical="center"/>
    </xf>
    <xf numFmtId="0" fontId="24" fillId="4" borderId="36" xfId="0" applyFont="1" applyFill="1" applyBorder="1" applyAlignment="1">
      <alignment horizontal="center" vertical="center" wrapText="1"/>
    </xf>
    <xf numFmtId="0" fontId="24" fillId="4" borderId="37" xfId="0" applyFont="1" applyFill="1" applyBorder="1" applyAlignment="1">
      <alignment horizontal="center" vertical="center" wrapText="1"/>
    </xf>
    <xf numFmtId="0" fontId="24" fillId="4" borderId="32" xfId="0" applyFont="1" applyFill="1" applyBorder="1" applyAlignment="1">
      <alignment horizontal="center" vertical="center" wrapText="1"/>
    </xf>
    <xf numFmtId="164" fontId="22" fillId="9" borderId="34" xfId="0" applyNumberFormat="1" applyFont="1" applyFill="1" applyBorder="1" applyAlignment="1">
      <alignment horizontal="center" vertical="center"/>
    </xf>
    <xf numFmtId="164" fontId="22" fillId="9" borderId="41" xfId="0" applyNumberFormat="1" applyFont="1" applyFill="1" applyBorder="1" applyAlignment="1">
      <alignment horizontal="center" vertical="center"/>
    </xf>
    <xf numFmtId="0" fontId="14" fillId="9" borderId="9" xfId="6" applyNumberFormat="1" applyFont="1" applyFill="1" applyBorder="1" applyAlignment="1">
      <alignment horizontal="center" vertical="center"/>
    </xf>
    <xf numFmtId="0" fontId="14" fillId="9" borderId="13" xfId="6" applyNumberFormat="1" applyFont="1" applyFill="1" applyBorder="1" applyAlignment="1">
      <alignment horizontal="center" vertical="center"/>
    </xf>
    <xf numFmtId="0" fontId="14" fillId="5" borderId="4" xfId="6" applyNumberFormat="1" applyFont="1" applyFill="1" applyBorder="1" applyAlignment="1">
      <alignment horizontal="center" vertical="center"/>
    </xf>
    <xf numFmtId="164" fontId="35" fillId="9" borderId="31" xfId="0" applyNumberFormat="1" applyFont="1" applyFill="1" applyBorder="1" applyAlignment="1">
      <alignment horizontal="center" vertical="center"/>
    </xf>
    <xf numFmtId="164" fontId="35" fillId="9" borderId="11" xfId="0" applyNumberFormat="1" applyFont="1" applyFill="1" applyBorder="1" applyAlignment="1">
      <alignment horizontal="center" vertical="center"/>
    </xf>
    <xf numFmtId="164" fontId="35" fillId="9" borderId="34" xfId="0" applyNumberFormat="1" applyFont="1" applyFill="1" applyBorder="1" applyAlignment="1">
      <alignment horizontal="center" vertical="center"/>
    </xf>
    <xf numFmtId="164" fontId="35" fillId="9" borderId="41" xfId="0" applyNumberFormat="1" applyFont="1" applyFill="1" applyBorder="1" applyAlignment="1">
      <alignment horizontal="center" vertical="center"/>
    </xf>
    <xf numFmtId="164" fontId="35" fillId="9" borderId="17" xfId="0" applyNumberFormat="1" applyFont="1" applyFill="1" applyBorder="1" applyAlignment="1">
      <alignment horizontal="center" vertical="center"/>
    </xf>
    <xf numFmtId="164" fontId="9" fillId="9" borderId="20" xfId="0" applyNumberFormat="1" applyFont="1" applyFill="1" applyBorder="1" applyAlignment="1">
      <alignment horizontal="right" vertical="center"/>
    </xf>
    <xf numFmtId="164" fontId="9" fillId="9" borderId="6" xfId="0" applyNumberFormat="1" applyFont="1" applyFill="1" applyBorder="1" applyAlignment="1">
      <alignment horizontal="right" vertical="center"/>
    </xf>
    <xf numFmtId="164" fontId="9" fillId="9" borderId="19" xfId="0" applyNumberFormat="1" applyFont="1" applyFill="1" applyBorder="1" applyAlignment="1">
      <alignment horizontal="right" vertical="center"/>
    </xf>
    <xf numFmtId="164" fontId="9" fillId="9" borderId="5" xfId="0" applyNumberFormat="1" applyFont="1" applyFill="1" applyBorder="1" applyAlignment="1">
      <alignment horizontal="right" vertical="center"/>
    </xf>
    <xf numFmtId="0" fontId="2" fillId="0" borderId="10" xfId="0" applyFont="1" applyBorder="1" applyAlignment="1">
      <alignment horizontal="left" vertical="center" wrapText="1"/>
    </xf>
    <xf numFmtId="0" fontId="0" fillId="3" borderId="23" xfId="0" applyFill="1" applyBorder="1"/>
    <xf numFmtId="0" fontId="14" fillId="3" borderId="23" xfId="0" applyFont="1" applyFill="1" applyBorder="1" applyAlignment="1">
      <alignment vertical="center" wrapText="1"/>
    </xf>
    <xf numFmtId="0" fontId="0" fillId="3" borderId="29" xfId="0" applyFill="1" applyBorder="1"/>
    <xf numFmtId="0" fontId="14" fillId="3" borderId="29" xfId="0" applyFont="1" applyFill="1" applyBorder="1" applyAlignment="1">
      <alignment vertical="center"/>
    </xf>
    <xf numFmtId="0" fontId="34" fillId="0" borderId="1" xfId="0" applyFont="1" applyBorder="1" applyAlignment="1">
      <alignment horizontal="center" vertical="center" wrapText="1"/>
    </xf>
    <xf numFmtId="0" fontId="0" fillId="0" borderId="11" xfId="0" applyBorder="1" applyAlignment="1">
      <alignment horizontal="center" vertical="center"/>
    </xf>
    <xf numFmtId="164" fontId="22" fillId="9" borderId="21" xfId="0" applyNumberFormat="1" applyFont="1" applyFill="1" applyBorder="1" applyAlignment="1">
      <alignment horizontal="center" vertical="center"/>
    </xf>
    <xf numFmtId="164" fontId="9" fillId="9" borderId="2" xfId="0" applyNumberFormat="1" applyFont="1" applyFill="1" applyBorder="1" applyAlignment="1">
      <alignment horizontal="right" vertical="center"/>
    </xf>
    <xf numFmtId="164" fontId="22" fillId="9" borderId="42" xfId="0" applyNumberFormat="1" applyFont="1" applyFill="1" applyBorder="1" applyAlignment="1">
      <alignment horizontal="center" vertical="center"/>
    </xf>
    <xf numFmtId="164" fontId="35" fillId="12" borderId="12" xfId="0" applyNumberFormat="1" applyFont="1" applyFill="1" applyBorder="1" applyAlignment="1">
      <alignment horizontal="center" vertical="center"/>
    </xf>
    <xf numFmtId="164" fontId="35" fillId="12" borderId="11" xfId="0" applyNumberFormat="1" applyFont="1" applyFill="1" applyBorder="1" applyAlignment="1">
      <alignment horizontal="center" vertical="center"/>
    </xf>
    <xf numFmtId="0" fontId="23" fillId="0" borderId="11" xfId="0" applyFont="1" applyBorder="1" applyAlignment="1">
      <alignment vertical="center"/>
    </xf>
    <xf numFmtId="0" fontId="27" fillId="0" borderId="4" xfId="0" applyFont="1" applyBorder="1" applyAlignment="1">
      <alignment horizontal="center" vertical="center"/>
    </xf>
    <xf numFmtId="0" fontId="27"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14" fillId="9" borderId="17" xfId="6" applyNumberFormat="1" applyFont="1" applyFill="1" applyBorder="1" applyAlignment="1">
      <alignment horizontal="center" vertical="center"/>
    </xf>
    <xf numFmtId="0" fontId="2" fillId="3" borderId="4" xfId="0" applyFont="1" applyFill="1" applyBorder="1" applyAlignment="1">
      <alignment horizontal="center" vertical="center" wrapText="1"/>
    </xf>
    <xf numFmtId="0" fontId="20" fillId="0" borderId="4" xfId="6" applyNumberFormat="1" applyFont="1" applyBorder="1" applyAlignment="1">
      <alignment horizontal="center" vertical="center" wrapText="1"/>
    </xf>
    <xf numFmtId="0" fontId="26" fillId="0" borderId="4" xfId="6" applyNumberFormat="1" applyFont="1" applyBorder="1" applyAlignment="1">
      <alignment horizontal="center" vertical="center" wrapText="1"/>
    </xf>
    <xf numFmtId="0" fontId="2" fillId="3" borderId="4" xfId="0" applyFont="1" applyFill="1" applyBorder="1"/>
    <xf numFmtId="164" fontId="37" fillId="12" borderId="5" xfId="0" applyNumberFormat="1" applyFont="1" applyFill="1" applyBorder="1" applyAlignment="1">
      <alignment horizontal="center" vertical="center"/>
    </xf>
    <xf numFmtId="164" fontId="37" fillId="12" borderId="19" xfId="0" applyNumberFormat="1" applyFont="1" applyFill="1" applyBorder="1" applyAlignment="1">
      <alignment horizontal="center" vertical="center"/>
    </xf>
    <xf numFmtId="0" fontId="38" fillId="11" borderId="0" xfId="0" applyFont="1" applyFill="1"/>
    <xf numFmtId="0" fontId="26" fillId="11" borderId="0" xfId="0" applyFont="1" applyFill="1" applyAlignment="1">
      <alignment vertical="center"/>
    </xf>
    <xf numFmtId="0" fontId="23" fillId="0" borderId="32" xfId="0" applyFont="1" applyBorder="1" applyAlignment="1">
      <alignment vertical="center"/>
    </xf>
    <xf numFmtId="0" fontId="34" fillId="0" borderId="0" xfId="0" applyFont="1"/>
    <xf numFmtId="164" fontId="19" fillId="0" borderId="36" xfId="0" applyNumberFormat="1" applyFont="1" applyBorder="1" applyAlignment="1">
      <alignment vertical="center"/>
    </xf>
    <xf numFmtId="164" fontId="19" fillId="0" borderId="37" xfId="0" applyNumberFormat="1" applyFont="1" applyBorder="1" applyAlignment="1">
      <alignment vertical="center"/>
    </xf>
    <xf numFmtId="164" fontId="19" fillId="0" borderId="8" xfId="0" applyNumberFormat="1" applyFont="1" applyBorder="1" applyAlignment="1">
      <alignment vertical="center"/>
    </xf>
    <xf numFmtId="164" fontId="19" fillId="0" borderId="9" xfId="0" applyNumberFormat="1" applyFont="1" applyBorder="1" applyAlignment="1">
      <alignment vertical="center"/>
    </xf>
    <xf numFmtId="164" fontId="19" fillId="0" borderId="39" xfId="0" applyNumberFormat="1" applyFont="1" applyBorder="1" applyAlignment="1">
      <alignment vertical="center"/>
    </xf>
    <xf numFmtId="164" fontId="19" fillId="0" borderId="47" xfId="0" applyNumberFormat="1" applyFont="1" applyBorder="1" applyAlignment="1">
      <alignment vertical="center"/>
    </xf>
    <xf numFmtId="44" fontId="25" fillId="6" borderId="8" xfId="6" applyNumberFormat="1" applyFont="1" applyFill="1" applyBorder="1" applyAlignment="1" applyProtection="1">
      <alignment vertical="center" wrapText="1"/>
      <protection locked="0"/>
    </xf>
    <xf numFmtId="44" fontId="25" fillId="6" borderId="12" xfId="6" applyNumberFormat="1" applyFont="1" applyFill="1" applyBorder="1" applyAlignment="1" applyProtection="1">
      <alignment vertical="center" wrapText="1"/>
      <protection locked="0"/>
    </xf>
    <xf numFmtId="44" fontId="25" fillId="6" borderId="16" xfId="6" applyNumberFormat="1" applyFont="1" applyFill="1" applyBorder="1" applyAlignment="1" applyProtection="1">
      <alignment vertical="center" wrapText="1"/>
      <protection locked="0"/>
    </xf>
    <xf numFmtId="44" fontId="25" fillId="6" borderId="14" xfId="6" applyNumberFormat="1" applyFont="1" applyFill="1" applyBorder="1" applyAlignment="1" applyProtection="1">
      <alignment vertical="center" wrapText="1"/>
      <protection locked="0"/>
    </xf>
    <xf numFmtId="44" fontId="25" fillId="6" borderId="15" xfId="6" applyNumberFormat="1" applyFont="1" applyFill="1" applyBorder="1" applyAlignment="1" applyProtection="1">
      <alignment vertical="center" wrapText="1"/>
      <protection locked="0"/>
    </xf>
    <xf numFmtId="44" fontId="25" fillId="6" borderId="40" xfId="6" applyNumberFormat="1" applyFont="1" applyFill="1" applyBorder="1" applyAlignment="1" applyProtection="1">
      <alignment vertical="center" wrapText="1"/>
      <protection locked="0"/>
    </xf>
    <xf numFmtId="44" fontId="25" fillId="6" borderId="45" xfId="6" applyNumberFormat="1" applyFont="1" applyFill="1" applyBorder="1" applyAlignment="1" applyProtection="1">
      <alignment vertical="center" wrapText="1"/>
      <protection locked="0"/>
    </xf>
    <xf numFmtId="164" fontId="22" fillId="7" borderId="12" xfId="0" applyNumberFormat="1" applyFont="1" applyFill="1" applyBorder="1" applyAlignment="1" applyProtection="1">
      <alignment horizontal="center" vertical="center"/>
      <protection locked="0"/>
    </xf>
    <xf numFmtId="0" fontId="0" fillId="0" borderId="34" xfId="0" applyBorder="1" applyAlignment="1">
      <alignment horizontal="center" vertical="center"/>
    </xf>
    <xf numFmtId="0" fontId="23" fillId="0" borderId="21" xfId="0" applyFont="1" applyBorder="1" applyAlignment="1">
      <alignment vertical="center"/>
    </xf>
    <xf numFmtId="0" fontId="14" fillId="9" borderId="2" xfId="6" applyNumberFormat="1" applyFont="1" applyFill="1" applyBorder="1" applyAlignment="1">
      <alignment horizontal="center" vertical="center"/>
    </xf>
    <xf numFmtId="0" fontId="24" fillId="4" borderId="10" xfId="0" applyFont="1" applyFill="1" applyBorder="1" applyAlignment="1">
      <alignment horizontal="center" vertical="center" wrapText="1"/>
    </xf>
    <xf numFmtId="164" fontId="27" fillId="9" borderId="10" xfId="0" applyNumberFormat="1" applyFont="1" applyFill="1" applyBorder="1" applyAlignment="1">
      <alignment horizontal="right" vertical="center"/>
    </xf>
    <xf numFmtId="164" fontId="27" fillId="10" borderId="10" xfId="0" applyNumberFormat="1" applyFont="1" applyFill="1" applyBorder="1" applyAlignment="1">
      <alignment horizontal="right" vertical="center"/>
    </xf>
    <xf numFmtId="44" fontId="19" fillId="10" borderId="10" xfId="6" applyNumberFormat="1" applyFont="1" applyFill="1" applyBorder="1" applyAlignment="1">
      <alignment vertical="center" wrapText="1"/>
    </xf>
    <xf numFmtId="44" fontId="19" fillId="9" borderId="10" xfId="6" applyNumberFormat="1" applyFont="1" applyFill="1" applyBorder="1" applyAlignment="1">
      <alignment vertical="center" wrapText="1"/>
    </xf>
    <xf numFmtId="0" fontId="18" fillId="3" borderId="8" xfId="0" applyFont="1" applyFill="1" applyBorder="1" applyAlignment="1">
      <alignment horizontal="center" vertical="center"/>
    </xf>
    <xf numFmtId="0" fontId="18" fillId="3" borderId="35" xfId="0" applyFont="1" applyFill="1" applyBorder="1" applyAlignment="1">
      <alignment horizontal="center" vertical="center"/>
    </xf>
    <xf numFmtId="0" fontId="18" fillId="3" borderId="9" xfId="0" applyFont="1" applyFill="1" applyBorder="1" applyAlignment="1">
      <alignment horizontal="center" vertical="center"/>
    </xf>
    <xf numFmtId="0" fontId="24" fillId="4" borderId="12" xfId="0" applyFont="1" applyFill="1" applyBorder="1" applyAlignment="1">
      <alignment horizontal="center" vertical="center" wrapText="1"/>
    </xf>
    <xf numFmtId="0" fontId="24" fillId="4" borderId="13" xfId="0" applyFont="1" applyFill="1" applyBorder="1" applyAlignment="1">
      <alignment horizontal="center" vertical="center" wrapText="1"/>
    </xf>
    <xf numFmtId="164" fontId="27" fillId="9" borderId="12" xfId="0" applyNumberFormat="1" applyFont="1" applyFill="1" applyBorder="1" applyAlignment="1">
      <alignment horizontal="right" vertical="center"/>
    </xf>
    <xf numFmtId="164" fontId="27" fillId="10" borderId="13" xfId="0" applyNumberFormat="1" applyFont="1" applyFill="1" applyBorder="1" applyAlignment="1">
      <alignment horizontal="right" vertical="center"/>
    </xf>
    <xf numFmtId="44" fontId="19" fillId="10" borderId="12" xfId="6" applyNumberFormat="1" applyFont="1" applyFill="1" applyBorder="1" applyAlignment="1">
      <alignment vertical="center" wrapText="1"/>
    </xf>
    <xf numFmtId="164" fontId="27" fillId="9" borderId="13" xfId="0" applyNumberFormat="1" applyFont="1" applyFill="1" applyBorder="1" applyAlignment="1">
      <alignment horizontal="right" vertical="center"/>
    </xf>
    <xf numFmtId="44" fontId="19" fillId="9" borderId="12" xfId="6" applyNumberFormat="1" applyFont="1" applyFill="1" applyBorder="1" applyAlignment="1">
      <alignment vertical="center" wrapText="1"/>
    </xf>
    <xf numFmtId="44" fontId="19" fillId="9" borderId="13" xfId="6" applyNumberFormat="1" applyFont="1" applyFill="1" applyBorder="1" applyAlignment="1">
      <alignment vertical="center" wrapText="1"/>
    </xf>
    <xf numFmtId="44" fontId="19" fillId="9" borderId="36" xfId="6" applyNumberFormat="1" applyFont="1" applyFill="1" applyBorder="1" applyAlignment="1">
      <alignment vertical="center" wrapText="1"/>
    </xf>
    <xf numFmtId="44" fontId="19" fillId="9" borderId="46" xfId="6" applyNumberFormat="1" applyFont="1" applyFill="1" applyBorder="1" applyAlignment="1">
      <alignment vertical="center" wrapText="1"/>
    </xf>
    <xf numFmtId="44" fontId="19" fillId="9" borderId="37" xfId="6" applyNumberFormat="1" applyFont="1" applyFill="1" applyBorder="1" applyAlignment="1">
      <alignment vertical="center" wrapText="1"/>
    </xf>
    <xf numFmtId="0" fontId="18" fillId="3" borderId="31" xfId="0" applyFont="1" applyFill="1" applyBorder="1" applyAlignment="1">
      <alignment horizontal="center" vertical="center"/>
    </xf>
    <xf numFmtId="0" fontId="24" fillId="4" borderId="11" xfId="0" applyFont="1" applyFill="1" applyBorder="1" applyAlignment="1">
      <alignment horizontal="center" vertical="center" wrapText="1"/>
    </xf>
    <xf numFmtId="164" fontId="27" fillId="10" borderId="11" xfId="0" applyNumberFormat="1" applyFont="1" applyFill="1" applyBorder="1" applyAlignment="1">
      <alignment horizontal="right" vertical="center"/>
    </xf>
    <xf numFmtId="164" fontId="27" fillId="9" borderId="11" xfId="0" applyNumberFormat="1" applyFont="1" applyFill="1" applyBorder="1" applyAlignment="1">
      <alignment horizontal="right" vertical="center"/>
    </xf>
    <xf numFmtId="44" fontId="19" fillId="9" borderId="11" xfId="6" applyNumberFormat="1" applyFont="1" applyFill="1" applyBorder="1" applyAlignment="1">
      <alignment vertical="center" wrapText="1"/>
    </xf>
    <xf numFmtId="44" fontId="19" fillId="9" borderId="32" xfId="6" applyNumberFormat="1" applyFont="1" applyFill="1" applyBorder="1" applyAlignment="1">
      <alignment vertical="center" wrapText="1"/>
    </xf>
    <xf numFmtId="164" fontId="27" fillId="10" borderId="10" xfId="0" applyNumberFormat="1" applyFont="1" applyFill="1" applyBorder="1" applyAlignment="1">
      <alignment horizontal="center" vertical="center"/>
    </xf>
    <xf numFmtId="164" fontId="27" fillId="10" borderId="12" xfId="0" applyNumberFormat="1" applyFont="1" applyFill="1" applyBorder="1" applyAlignment="1">
      <alignment horizontal="center" vertical="center"/>
    </xf>
    <xf numFmtId="0" fontId="37" fillId="11" borderId="1" xfId="0" applyFont="1" applyFill="1" applyBorder="1" applyAlignment="1">
      <alignment horizontal="center" vertical="center"/>
    </xf>
    <xf numFmtId="0" fontId="42" fillId="4" borderId="10" xfId="0" applyFont="1" applyFill="1" applyBorder="1" applyAlignment="1">
      <alignment horizontal="center" vertical="center" wrapText="1"/>
    </xf>
    <xf numFmtId="164" fontId="35" fillId="12" borderId="10" xfId="0" applyNumberFormat="1" applyFont="1" applyFill="1" applyBorder="1" applyAlignment="1">
      <alignment horizontal="center" vertical="center"/>
    </xf>
    <xf numFmtId="0" fontId="42" fillId="4" borderId="12" xfId="0" applyFont="1" applyFill="1" applyBorder="1" applyAlignment="1">
      <alignment horizontal="center" vertical="center" wrapText="1"/>
    </xf>
    <xf numFmtId="0" fontId="42" fillId="4" borderId="13" xfId="0" applyFont="1" applyFill="1" applyBorder="1" applyAlignment="1">
      <alignment horizontal="center" vertical="center" wrapText="1"/>
    </xf>
    <xf numFmtId="164" fontId="35" fillId="12" borderId="13" xfId="0" applyNumberFormat="1" applyFont="1" applyFill="1" applyBorder="1" applyAlignment="1">
      <alignment horizontal="center" vertical="center"/>
    </xf>
    <xf numFmtId="164" fontId="19" fillId="0" borderId="46" xfId="0" applyNumberFormat="1" applyFont="1" applyBorder="1" applyAlignment="1">
      <alignment vertical="center"/>
    </xf>
    <xf numFmtId="0" fontId="42" fillId="4" borderId="11" xfId="0" applyFont="1" applyFill="1" applyBorder="1" applyAlignment="1">
      <alignment horizontal="center" vertical="center" wrapText="1"/>
    </xf>
    <xf numFmtId="164" fontId="19" fillId="0" borderId="32" xfId="0" applyNumberFormat="1" applyFont="1" applyBorder="1" applyAlignment="1">
      <alignment vertical="center"/>
    </xf>
    <xf numFmtId="164" fontId="37" fillId="12" borderId="7" xfId="0" applyNumberFormat="1" applyFont="1" applyFill="1" applyBorder="1" applyAlignment="1">
      <alignment horizontal="center" vertical="center"/>
    </xf>
    <xf numFmtId="164" fontId="37" fillId="12" borderId="6" xfId="0" applyNumberFormat="1" applyFont="1" applyFill="1" applyBorder="1" applyAlignment="1">
      <alignment horizontal="center" vertical="center"/>
    </xf>
    <xf numFmtId="164" fontId="19" fillId="0" borderId="35" xfId="0" applyNumberFormat="1" applyFont="1" applyBorder="1" applyAlignment="1">
      <alignment vertical="center"/>
    </xf>
    <xf numFmtId="164" fontId="19" fillId="0" borderId="31" xfId="0" applyNumberFormat="1" applyFont="1" applyBorder="1" applyAlignment="1">
      <alignment vertical="center"/>
    </xf>
    <xf numFmtId="164" fontId="30" fillId="12" borderId="19" xfId="0" applyNumberFormat="1" applyFont="1" applyFill="1" applyBorder="1" applyAlignment="1">
      <alignment horizontal="center" vertical="center"/>
    </xf>
    <xf numFmtId="164" fontId="22" fillId="9" borderId="9" xfId="0" applyNumberFormat="1" applyFont="1" applyFill="1" applyBorder="1" applyAlignment="1">
      <alignment horizontal="center" vertical="center"/>
    </xf>
    <xf numFmtId="164" fontId="22" fillId="9" borderId="37" xfId="0" applyNumberFormat="1" applyFont="1" applyFill="1" applyBorder="1" applyAlignment="1">
      <alignment horizontal="center" vertical="center"/>
    </xf>
    <xf numFmtId="164" fontId="19" fillId="0" borderId="48" xfId="0" applyNumberFormat="1" applyFont="1" applyBorder="1" applyAlignment="1">
      <alignment vertical="center"/>
    </xf>
    <xf numFmtId="164" fontId="19" fillId="0" borderId="33" xfId="0" applyNumberFormat="1" applyFont="1" applyBorder="1" applyAlignment="1">
      <alignment vertical="center"/>
    </xf>
    <xf numFmtId="0" fontId="0" fillId="0" borderId="10" xfId="0" applyBorder="1" applyAlignment="1">
      <alignment horizontal="center" vertical="center" wrapText="1"/>
    </xf>
    <xf numFmtId="0" fontId="1" fillId="0" borderId="10" xfId="0" applyFont="1" applyBorder="1" applyAlignment="1">
      <alignment horizontal="left" vertical="center" wrapText="1"/>
    </xf>
    <xf numFmtId="0" fontId="1" fillId="0" borderId="10" xfId="0" applyFont="1" applyBorder="1" applyAlignment="1">
      <alignment horizontal="center" vertical="center" wrapText="1"/>
    </xf>
    <xf numFmtId="164" fontId="30" fillId="12" borderId="20" xfId="0" applyNumberFormat="1" applyFont="1" applyFill="1" applyBorder="1" applyAlignment="1">
      <alignment horizontal="center" vertical="center"/>
    </xf>
    <xf numFmtId="164" fontId="22" fillId="12" borderId="48" xfId="0" applyNumberFormat="1" applyFont="1" applyFill="1" applyBorder="1" applyAlignment="1">
      <alignment horizontal="center" vertical="center"/>
    </xf>
    <xf numFmtId="164" fontId="22" fillId="12" borderId="33" xfId="0" applyNumberFormat="1" applyFont="1" applyFill="1" applyBorder="1" applyAlignment="1">
      <alignment horizontal="center" vertical="center"/>
    </xf>
    <xf numFmtId="0" fontId="0" fillId="0" borderId="18" xfId="0" applyBorder="1" applyAlignment="1">
      <alignment horizontal="center" vertical="center" wrapText="1"/>
    </xf>
    <xf numFmtId="0" fontId="1" fillId="0" borderId="18" xfId="0" applyFont="1" applyBorder="1" applyAlignment="1">
      <alignment horizontal="center" vertical="center" wrapText="1"/>
    </xf>
    <xf numFmtId="0" fontId="1" fillId="0" borderId="18" xfId="0" applyFont="1" applyBorder="1" applyAlignment="1">
      <alignment horizontal="left" vertical="center" wrapText="1"/>
    </xf>
    <xf numFmtId="0" fontId="31" fillId="8" borderId="9" xfId="0" applyFont="1" applyFill="1" applyBorder="1" applyAlignment="1">
      <alignment horizontal="center" vertical="center"/>
    </xf>
    <xf numFmtId="0" fontId="14" fillId="0" borderId="13" xfId="0" applyFont="1" applyBorder="1" applyAlignment="1">
      <alignment vertical="center"/>
    </xf>
    <xf numFmtId="0" fontId="23" fillId="0" borderId="37" xfId="0" applyFont="1" applyBorder="1" applyAlignment="1">
      <alignment vertical="center"/>
    </xf>
    <xf numFmtId="0" fontId="34" fillId="0" borderId="24" xfId="0" applyFont="1" applyBorder="1" applyAlignment="1">
      <alignment horizontal="center" vertical="center" wrapText="1"/>
    </xf>
    <xf numFmtId="0" fontId="0" fillId="3" borderId="1" xfId="0" applyFill="1" applyBorder="1"/>
    <xf numFmtId="0" fontId="0" fillId="3" borderId="4" xfId="0" applyFill="1" applyBorder="1"/>
    <xf numFmtId="0" fontId="34" fillId="0" borderId="4" xfId="0" applyFont="1" applyBorder="1" applyAlignment="1">
      <alignment horizontal="center" vertical="center"/>
    </xf>
    <xf numFmtId="9" fontId="2" fillId="0" borderId="43" xfId="0" applyNumberFormat="1" applyFont="1" applyBorder="1" applyAlignment="1">
      <alignment vertical="center" wrapText="1"/>
    </xf>
    <xf numFmtId="9" fontId="2" fillId="0" borderId="44" xfId="0" applyNumberFormat="1" applyFont="1" applyBorder="1" applyAlignment="1">
      <alignment vertical="center" wrapText="1"/>
    </xf>
    <xf numFmtId="0" fontId="13" fillId="0" borderId="2" xfId="5" quotePrefix="1" applyFont="1" applyBorder="1" applyAlignment="1">
      <alignment vertical="center" wrapText="1"/>
    </xf>
    <xf numFmtId="0" fontId="13" fillId="0" borderId="3" xfId="5" quotePrefix="1" applyFont="1" applyBorder="1" applyAlignment="1">
      <alignment vertical="center" wrapText="1"/>
    </xf>
    <xf numFmtId="0" fontId="5" fillId="0" borderId="1" xfId="5" applyFont="1" applyBorder="1" applyAlignment="1">
      <alignment horizontal="left" vertical="center" wrapText="1"/>
    </xf>
    <xf numFmtId="0" fontId="5" fillId="0" borderId="2" xfId="5" applyFont="1" applyBorder="1" applyAlignment="1">
      <alignment horizontal="left" vertical="center" wrapText="1"/>
    </xf>
    <xf numFmtId="0" fontId="5" fillId="0" borderId="3" xfId="5" applyFont="1" applyBorder="1" applyAlignment="1">
      <alignment horizontal="left" vertical="center" wrapText="1"/>
    </xf>
    <xf numFmtId="49" fontId="10" fillId="2" borderId="1" xfId="0" applyNumberFormat="1" applyFont="1" applyFill="1" applyBorder="1" applyAlignment="1" applyProtection="1">
      <alignment horizontal="center" vertical="center" wrapText="1"/>
      <protection locked="0"/>
    </xf>
    <xf numFmtId="49" fontId="10" fillId="2" borderId="3" xfId="0" applyNumberFormat="1" applyFont="1" applyFill="1" applyBorder="1" applyAlignment="1" applyProtection="1">
      <alignment horizontal="center" vertical="center" wrapText="1"/>
      <protection locked="0"/>
    </xf>
    <xf numFmtId="0" fontId="11" fillId="0" borderId="1" xfId="5" applyFont="1" applyBorder="1" applyAlignment="1" applyProtection="1">
      <alignment horizontal="left" vertical="center" wrapText="1"/>
      <protection locked="0"/>
    </xf>
    <xf numFmtId="0" fontId="11" fillId="0" borderId="3" xfId="5" applyFont="1" applyBorder="1" applyAlignment="1" applyProtection="1">
      <alignment horizontal="left" vertical="center" wrapText="1"/>
      <protection locked="0"/>
    </xf>
    <xf numFmtId="0" fontId="43" fillId="3" borderId="24" xfId="0" applyFont="1" applyFill="1" applyBorder="1" applyAlignment="1">
      <alignment horizontal="center" vertical="center"/>
    </xf>
    <xf numFmtId="0" fontId="43" fillId="3" borderId="23" xfId="0" applyFont="1" applyFill="1" applyBorder="1" applyAlignment="1">
      <alignment horizontal="center" vertical="center"/>
    </xf>
    <xf numFmtId="0" fontId="43" fillId="3" borderId="25" xfId="0" applyFont="1" applyFill="1" applyBorder="1" applyAlignment="1">
      <alignment horizontal="center" vertical="center"/>
    </xf>
    <xf numFmtId="0" fontId="26" fillId="0" borderId="4" xfId="6" applyNumberFormat="1" applyFont="1" applyBorder="1" applyAlignment="1">
      <alignment horizontal="left" vertical="center" wrapText="1"/>
    </xf>
    <xf numFmtId="0" fontId="26" fillId="0" borderId="1" xfId="6" applyNumberFormat="1" applyFont="1" applyBorder="1" applyAlignment="1">
      <alignment horizontal="left" vertical="center" wrapText="1"/>
    </xf>
    <xf numFmtId="0" fontId="26" fillId="9" borderId="1" xfId="6" applyNumberFormat="1" applyFont="1" applyFill="1" applyBorder="1" applyAlignment="1">
      <alignment horizontal="left" vertical="center" wrapText="1"/>
    </xf>
    <xf numFmtId="0" fontId="26" fillId="9" borderId="2" xfId="6" applyNumberFormat="1" applyFont="1" applyFill="1" applyBorder="1" applyAlignment="1">
      <alignment horizontal="left"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9" fillId="0" borderId="1"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41" fillId="13" borderId="36" xfId="0" applyFont="1" applyFill="1" applyBorder="1" applyAlignment="1">
      <alignment horizontal="center" vertical="center"/>
    </xf>
    <xf numFmtId="0" fontId="41" fillId="13" borderId="46" xfId="0" applyFont="1" applyFill="1" applyBorder="1" applyAlignment="1">
      <alignment horizontal="center" vertical="center"/>
    </xf>
    <xf numFmtId="0" fontId="39" fillId="0" borderId="12" xfId="0" applyFont="1" applyBorder="1" applyAlignment="1">
      <alignment horizontal="center" vertical="center"/>
    </xf>
    <xf numFmtId="0" fontId="39" fillId="0" borderId="10" xfId="0" applyFont="1" applyBorder="1" applyAlignment="1">
      <alignment horizontal="center" vertical="center"/>
    </xf>
    <xf numFmtId="0" fontId="39" fillId="0" borderId="36" xfId="0" applyFont="1" applyBorder="1" applyAlignment="1">
      <alignment horizontal="center" vertical="center"/>
    </xf>
    <xf numFmtId="0" fontId="39" fillId="0" borderId="46" xfId="0" applyFont="1" applyBorder="1" applyAlignment="1">
      <alignment horizontal="center" vertical="center"/>
    </xf>
    <xf numFmtId="0" fontId="9" fillId="0" borderId="2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0" xfId="0" applyFont="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36" fillId="9" borderId="1" xfId="6" applyNumberFormat="1" applyFont="1" applyFill="1" applyBorder="1" applyAlignment="1">
      <alignment horizontal="left" vertical="center" wrapText="1"/>
    </xf>
    <xf numFmtId="0" fontId="36" fillId="9" borderId="2" xfId="6" applyNumberFormat="1" applyFont="1" applyFill="1" applyBorder="1" applyAlignment="1">
      <alignment horizontal="left" vertical="center" wrapText="1"/>
    </xf>
    <xf numFmtId="0" fontId="34" fillId="0" borderId="4" xfId="0" applyFont="1" applyBorder="1" applyAlignment="1">
      <alignment horizontal="center" vertical="center"/>
    </xf>
    <xf numFmtId="0" fontId="34" fillId="0" borderId="1" xfId="0" applyFont="1" applyBorder="1" applyAlignment="1">
      <alignment horizontal="center" vertical="center"/>
    </xf>
    <xf numFmtId="0" fontId="41" fillId="13" borderId="12" xfId="0" applyFont="1" applyFill="1" applyBorder="1" applyAlignment="1">
      <alignment horizontal="center" vertical="center"/>
    </xf>
    <xf numFmtId="0" fontId="41" fillId="13" borderId="10" xfId="0" applyFont="1" applyFill="1" applyBorder="1" applyAlignment="1">
      <alignment horizontal="center" vertic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40" fillId="11" borderId="1" xfId="0" applyFont="1" applyFill="1" applyBorder="1" applyAlignment="1">
      <alignment horizontal="center" vertical="center" wrapText="1"/>
    </xf>
    <xf numFmtId="0" fontId="40" fillId="11" borderId="2" xfId="0" applyFont="1" applyFill="1" applyBorder="1" applyAlignment="1">
      <alignment horizontal="center" vertical="center" wrapText="1"/>
    </xf>
    <xf numFmtId="0" fontId="40" fillId="11" borderId="3" xfId="0" applyFont="1" applyFill="1" applyBorder="1" applyAlignment="1">
      <alignment horizontal="center" vertical="center" wrapText="1"/>
    </xf>
    <xf numFmtId="0" fontId="34" fillId="0" borderId="2" xfId="0" applyFont="1" applyBorder="1" applyAlignment="1">
      <alignment horizontal="center" vertical="center"/>
    </xf>
    <xf numFmtId="0" fontId="34" fillId="0" borderId="3" xfId="0" applyFont="1" applyBorder="1" applyAlignment="1">
      <alignment horizontal="center" vertical="center"/>
    </xf>
    <xf numFmtId="0" fontId="34" fillId="0" borderId="24" xfId="0" applyFont="1" applyBorder="1" applyAlignment="1">
      <alignment horizontal="center" vertical="center"/>
    </xf>
    <xf numFmtId="0" fontId="34" fillId="0" borderId="25" xfId="0" applyFont="1" applyBorder="1" applyAlignment="1">
      <alignment horizontal="center" vertical="center"/>
    </xf>
    <xf numFmtId="0" fontId="2" fillId="3" borderId="48" xfId="0" applyFont="1" applyFill="1" applyBorder="1" applyAlignment="1">
      <alignment horizontal="left" vertical="center" wrapText="1"/>
    </xf>
    <xf numFmtId="0" fontId="0" fillId="3" borderId="35" xfId="0" applyFill="1" applyBorder="1" applyAlignment="1">
      <alignment horizontal="left" vertical="center" wrapText="1"/>
    </xf>
    <xf numFmtId="0" fontId="0" fillId="3" borderId="52" xfId="0" applyFill="1" applyBorder="1" applyAlignment="1">
      <alignment horizontal="left" vertical="center" wrapText="1"/>
    </xf>
    <xf numFmtId="0" fontId="0" fillId="3" borderId="10" xfId="0" applyFill="1" applyBorder="1" applyAlignment="1">
      <alignment horizontal="left" vertical="center" wrapText="1"/>
    </xf>
    <xf numFmtId="0" fontId="0" fillId="3" borderId="15" xfId="0" applyFill="1" applyBorder="1" applyAlignment="1">
      <alignment horizontal="left" vertical="center" wrapText="1"/>
    </xf>
    <xf numFmtId="0" fontId="0" fillId="3" borderId="18" xfId="0" applyFill="1" applyBorder="1" applyAlignment="1">
      <alignment horizontal="left" vertical="center" wrapText="1"/>
    </xf>
    <xf numFmtId="0" fontId="19" fillId="0" borderId="20" xfId="6" applyNumberFormat="1" applyFont="1" applyBorder="1" applyAlignment="1">
      <alignment horizontal="left" vertical="center" wrapText="1"/>
    </xf>
    <xf numFmtId="0" fontId="19" fillId="0" borderId="7" xfId="6" applyNumberFormat="1" applyFont="1" applyBorder="1" applyAlignment="1">
      <alignment horizontal="left" vertical="center" wrapText="1"/>
    </xf>
    <xf numFmtId="0" fontId="19" fillId="0" borderId="19" xfId="6" applyNumberFormat="1" applyFont="1" applyBorder="1" applyAlignment="1">
      <alignment horizontal="left" vertical="center" wrapText="1"/>
    </xf>
    <xf numFmtId="0" fontId="20" fillId="9" borderId="35" xfId="6" applyNumberFormat="1" applyFont="1" applyFill="1" applyBorder="1" applyAlignment="1">
      <alignment horizontal="left"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4" fillId="3" borderId="0" xfId="0" applyFont="1" applyFill="1" applyAlignment="1">
      <alignment horizontal="center" vertical="center"/>
    </xf>
    <xf numFmtId="0" fontId="31" fillId="11" borderId="8" xfId="0" applyFont="1" applyFill="1" applyBorder="1" applyAlignment="1">
      <alignment horizontal="center" vertical="center" wrapText="1"/>
    </xf>
    <xf numFmtId="0" fontId="31" fillId="11" borderId="35" xfId="0" applyFont="1" applyFill="1" applyBorder="1" applyAlignment="1">
      <alignment horizontal="center" vertical="center" wrapText="1"/>
    </xf>
    <xf numFmtId="0" fontId="20" fillId="0" borderId="38" xfId="6" applyNumberFormat="1" applyFont="1" applyBorder="1" applyAlignment="1">
      <alignment horizontal="center" vertical="center" wrapText="1"/>
    </xf>
    <xf numFmtId="0" fontId="20" fillId="0" borderId="49" xfId="6" applyNumberFormat="1" applyFont="1" applyBorder="1" applyAlignment="1">
      <alignment horizontal="center" vertical="center" wrapText="1"/>
    </xf>
    <xf numFmtId="0" fontId="20" fillId="0" borderId="50" xfId="6" applyNumberFormat="1" applyFont="1" applyBorder="1" applyAlignment="1">
      <alignment horizontal="center" vertical="center" wrapText="1"/>
    </xf>
    <xf numFmtId="0" fontId="20" fillId="0" borderId="48" xfId="6" applyNumberFormat="1" applyFont="1" applyBorder="1" applyAlignment="1">
      <alignment horizontal="left" vertical="center" wrapText="1"/>
    </xf>
    <xf numFmtId="0" fontId="20" fillId="0" borderId="35" xfId="6" applyNumberFormat="1" applyFont="1" applyBorder="1" applyAlignment="1">
      <alignment horizontal="left" vertical="center" wrapText="1"/>
    </xf>
    <xf numFmtId="0" fontId="20" fillId="0" borderId="52" xfId="6" applyNumberFormat="1" applyFont="1" applyBorder="1" applyAlignment="1">
      <alignment horizontal="left" vertical="center" wrapText="1"/>
    </xf>
    <xf numFmtId="0" fontId="20" fillId="0" borderId="10"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20" fillId="0" borderId="18" xfId="6" applyNumberFormat="1" applyFont="1" applyBorder="1" applyAlignment="1">
      <alignment horizontal="left" vertical="center" wrapText="1"/>
    </xf>
    <xf numFmtId="0" fontId="20" fillId="9" borderId="18" xfId="6" applyNumberFormat="1" applyFont="1" applyFill="1" applyBorder="1" applyAlignment="1">
      <alignment horizontal="left" vertical="center" wrapText="1"/>
    </xf>
    <xf numFmtId="0" fontId="20" fillId="9" borderId="10" xfId="6" applyNumberFormat="1" applyFont="1" applyFill="1" applyBorder="1" applyAlignment="1">
      <alignment horizontal="left" vertical="center" wrapText="1"/>
    </xf>
    <xf numFmtId="0" fontId="19" fillId="0" borderId="15" xfId="6" applyNumberFormat="1" applyFont="1" applyBorder="1" applyAlignment="1">
      <alignment horizontal="left" vertical="center" wrapText="1"/>
    </xf>
    <xf numFmtId="0" fontId="19" fillId="0" borderId="18" xfId="6" applyNumberFormat="1" applyFont="1" applyBorder="1" applyAlignment="1">
      <alignment horizontal="left" vertical="center" wrapText="1"/>
    </xf>
    <xf numFmtId="0" fontId="19" fillId="0" borderId="17" xfId="6" applyNumberFormat="1" applyFont="1" applyBorder="1" applyAlignment="1">
      <alignment horizontal="left" vertical="center" wrapText="1"/>
    </xf>
    <xf numFmtId="0" fontId="20" fillId="9" borderId="3" xfId="6" applyNumberFormat="1" applyFont="1" applyFill="1" applyBorder="1" applyAlignment="1">
      <alignment horizontal="left" vertical="center" wrapText="1"/>
    </xf>
    <xf numFmtId="0" fontId="20" fillId="9" borderId="4" xfId="6" applyNumberFormat="1" applyFont="1" applyFill="1" applyBorder="1" applyAlignment="1">
      <alignment horizontal="left" vertical="center" wrapText="1"/>
    </xf>
    <xf numFmtId="0" fontId="19" fillId="0" borderId="2" xfId="6" applyNumberFormat="1" applyFont="1" applyBorder="1" applyAlignment="1">
      <alignment horizontal="left" vertical="center" wrapText="1"/>
    </xf>
    <xf numFmtId="0" fontId="19" fillId="0" borderId="3" xfId="6" applyNumberFormat="1" applyFont="1" applyBorder="1" applyAlignment="1">
      <alignment horizontal="left" vertical="center" wrapText="1"/>
    </xf>
    <xf numFmtId="0" fontId="34" fillId="0" borderId="12" xfId="0" applyFont="1" applyBorder="1" applyAlignment="1">
      <alignment horizontal="center" vertical="center"/>
    </xf>
    <xf numFmtId="0" fontId="34" fillId="0" borderId="10" xfId="0" applyFont="1" applyBorder="1" applyAlignment="1">
      <alignment horizontal="center" vertical="center"/>
    </xf>
    <xf numFmtId="0" fontId="34" fillId="0" borderId="36" xfId="0" applyFont="1" applyBorder="1" applyAlignment="1">
      <alignment horizontal="center" vertical="center"/>
    </xf>
    <xf numFmtId="0" fontId="34" fillId="0" borderId="46" xfId="0" applyFont="1" applyBorder="1" applyAlignment="1">
      <alignment horizontal="center" vertical="center"/>
    </xf>
    <xf numFmtId="0" fontId="18" fillId="3" borderId="38" xfId="0" applyFont="1" applyFill="1" applyBorder="1" applyAlignment="1">
      <alignment horizontal="center" vertical="center" wrapText="1"/>
    </xf>
    <xf numFmtId="0" fontId="18" fillId="3" borderId="39" xfId="0" applyFont="1" applyFill="1" applyBorder="1" applyAlignment="1">
      <alignment horizontal="center" vertical="center"/>
    </xf>
    <xf numFmtId="0" fontId="20" fillId="0" borderId="53" xfId="6" applyNumberFormat="1" applyFont="1" applyBorder="1" applyAlignment="1">
      <alignment horizontal="center" vertical="center" wrapText="1"/>
    </xf>
    <xf numFmtId="0" fontId="20" fillId="0" borderId="54" xfId="6" applyNumberFormat="1" applyFont="1" applyBorder="1" applyAlignment="1">
      <alignment horizontal="center" vertical="center" wrapText="1"/>
    </xf>
    <xf numFmtId="0" fontId="20" fillId="0" borderId="55" xfId="6" applyNumberFormat="1" applyFont="1" applyBorder="1" applyAlignment="1">
      <alignment horizontal="center" vertical="center" wrapText="1"/>
    </xf>
    <xf numFmtId="0" fontId="19" fillId="0" borderId="38" xfId="6" applyNumberFormat="1" applyFont="1" applyBorder="1" applyAlignment="1">
      <alignment horizontal="center" vertical="center" wrapText="1"/>
    </xf>
    <xf numFmtId="0" fontId="19" fillId="0" borderId="49" xfId="6" applyNumberFormat="1" applyFont="1" applyBorder="1" applyAlignment="1">
      <alignment horizontal="center" vertical="center" wrapText="1"/>
    </xf>
    <xf numFmtId="0" fontId="19" fillId="0" borderId="50" xfId="6" applyNumberFormat="1" applyFont="1" applyBorder="1" applyAlignment="1">
      <alignment horizontal="center" vertical="center" wrapText="1"/>
    </xf>
    <xf numFmtId="0" fontId="19" fillId="0" borderId="51" xfId="6" applyNumberFormat="1" applyFont="1" applyBorder="1" applyAlignment="1">
      <alignment horizontal="center" vertical="center" wrapText="1"/>
    </xf>
    <xf numFmtId="0" fontId="19" fillId="0" borderId="53" xfId="6" applyNumberFormat="1" applyFont="1" applyBorder="1" applyAlignment="1">
      <alignment horizontal="center" vertical="center" wrapText="1"/>
    </xf>
    <xf numFmtId="0" fontId="19" fillId="0" borderId="54" xfId="6" applyNumberFormat="1" applyFont="1" applyBorder="1" applyAlignment="1">
      <alignment horizontal="center" vertical="center" wrapText="1"/>
    </xf>
    <xf numFmtId="0" fontId="19" fillId="0" borderId="56" xfId="6" applyNumberFormat="1" applyFont="1" applyBorder="1" applyAlignment="1">
      <alignment horizontal="center" vertical="center" wrapText="1"/>
    </xf>
    <xf numFmtId="0" fontId="0" fillId="3" borderId="53" xfId="0" applyFill="1" applyBorder="1" applyAlignment="1">
      <alignment horizontal="center" vertical="center" wrapText="1"/>
    </xf>
    <xf numFmtId="0" fontId="0" fillId="3" borderId="54" xfId="0" applyFill="1" applyBorder="1" applyAlignment="1">
      <alignment horizontal="center" vertical="center" wrapText="1"/>
    </xf>
    <xf numFmtId="0" fontId="0" fillId="3" borderId="55" xfId="0" applyFill="1" applyBorder="1" applyAlignment="1">
      <alignment horizontal="center" vertical="center" wrapText="1"/>
    </xf>
    <xf numFmtId="0" fontId="0" fillId="3" borderId="38" xfId="0" applyFill="1" applyBorder="1" applyAlignment="1">
      <alignment horizontal="center" vertical="center" wrapText="1"/>
    </xf>
    <xf numFmtId="0" fontId="0" fillId="3" borderId="49" xfId="0" applyFill="1" applyBorder="1" applyAlignment="1">
      <alignment horizontal="center" vertical="center" wrapText="1"/>
    </xf>
    <xf numFmtId="0" fontId="0" fillId="3" borderId="50" xfId="0" applyFill="1" applyBorder="1" applyAlignment="1">
      <alignment horizontal="center" vertical="center" wrapText="1"/>
    </xf>
    <xf numFmtId="0" fontId="25" fillId="9" borderId="3" xfId="6" applyNumberFormat="1" applyFont="1" applyFill="1" applyBorder="1" applyAlignment="1">
      <alignment horizontal="left" vertical="center" wrapText="1"/>
    </xf>
    <xf numFmtId="0" fontId="25" fillId="9" borderId="4" xfId="6" applyNumberFormat="1" applyFont="1" applyFill="1" applyBorder="1" applyAlignment="1">
      <alignment horizontal="left" vertical="center" wrapText="1"/>
    </xf>
  </cellXfs>
  <cellStyles count="22">
    <cellStyle name="20 % - Accent2 2 4 5 3 3" xfId="18"/>
    <cellStyle name="Milliers 8" xfId="19"/>
    <cellStyle name="Monétaire [0]" xfId="1" builtinId="7"/>
    <cellStyle name="Monétaire [0] 2" xfId="2"/>
    <cellStyle name="Monétaire [0] 2 2" xfId="9"/>
    <cellStyle name="Monétaire [0] 3" xfId="8"/>
    <cellStyle name="Monétaire 2" xfId="3"/>
    <cellStyle name="Monétaire 2 2" xfId="10"/>
    <cellStyle name="Normal" xfId="0" builtinId="0"/>
    <cellStyle name="Normal 2" xfId="4"/>
    <cellStyle name="Normal 2 2" xfId="15"/>
    <cellStyle name="Normal 2 3" xfId="14"/>
    <cellStyle name="Normal 3" xfId="5"/>
    <cellStyle name="Normal 3 2" xfId="16"/>
    <cellStyle name="Normal 3 3" xfId="11"/>
    <cellStyle name="Normal 5" xfId="17"/>
    <cellStyle name="Normal 57" xfId="20"/>
    <cellStyle name="Normal 6" xfId="21"/>
    <cellStyle name="Pourcentage" xfId="6" builtinId="5"/>
    <cellStyle name="Pourcentage 2" xfId="7"/>
    <cellStyle name="Pourcentage 2 2" xfId="13"/>
    <cellStyle name="Pourcentage 3" xfId="12"/>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D6" sqref="D6:E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57" t="s">
        <v>398</v>
      </c>
      <c r="B2" s="158"/>
      <c r="C2" s="158"/>
      <c r="D2" s="158"/>
      <c r="E2" s="158"/>
      <c r="F2" s="159"/>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60" t="s">
        <v>126</v>
      </c>
      <c r="E6" s="161"/>
    </row>
    <row r="7" spans="1:6" ht="13.5" customHeight="1" x14ac:dyDescent="0.3"/>
    <row r="8" spans="1:6" ht="43.35" customHeight="1" x14ac:dyDescent="0.3">
      <c r="C8" s="7" t="s">
        <v>2</v>
      </c>
      <c r="D8" s="162" t="s">
        <v>3</v>
      </c>
      <c r="E8" s="163"/>
    </row>
    <row r="9" spans="1:6" ht="70.5" customHeight="1" thickBot="1" x14ac:dyDescent="0.35">
      <c r="C9" s="8" t="s">
        <v>4</v>
      </c>
      <c r="D9" s="155" t="s">
        <v>5</v>
      </c>
      <c r="E9" s="156"/>
    </row>
    <row r="10" spans="1:6" ht="115.5" customHeight="1" thickBot="1" x14ac:dyDescent="0.35">
      <c r="C10" s="9" t="s">
        <v>127</v>
      </c>
      <c r="D10" s="155" t="s">
        <v>128</v>
      </c>
      <c r="E10" s="156"/>
    </row>
    <row r="11" spans="1:6" ht="13.5" customHeight="1" x14ac:dyDescent="0.3">
      <c r="D11" s="10"/>
      <c r="E11" s="10"/>
    </row>
  </sheetData>
  <sheetProtection sheet="1"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P160"/>
  <sheetViews>
    <sheetView showGridLines="0" view="pageBreakPreview" topLeftCell="A24" zoomScale="85" zoomScaleNormal="59" zoomScaleSheetLayoutView="85" workbookViewId="0">
      <selection activeCell="B26" sqref="B26"/>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71" t="s">
        <v>396</v>
      </c>
      <c r="B1" s="172"/>
      <c r="C1" s="172"/>
      <c r="D1" s="172"/>
      <c r="E1" s="172"/>
      <c r="F1" s="172"/>
      <c r="G1" s="172"/>
      <c r="H1" s="172"/>
      <c r="I1" s="172"/>
      <c r="J1" s="172"/>
      <c r="K1" s="172"/>
      <c r="L1" s="172"/>
      <c r="M1" s="172"/>
      <c r="N1" s="172"/>
      <c r="O1" s="173"/>
    </row>
    <row r="2" spans="1:88" ht="16.5" customHeight="1" thickBot="1" x14ac:dyDescent="0.35">
      <c r="A2" s="13"/>
      <c r="B2" s="13"/>
      <c r="C2" s="13"/>
      <c r="D2" s="13"/>
      <c r="E2" s="13"/>
      <c r="F2" s="13"/>
      <c r="G2" s="13"/>
      <c r="H2" s="13"/>
      <c r="I2" s="13"/>
      <c r="J2" s="14"/>
      <c r="K2" s="14"/>
      <c r="L2" s="14"/>
      <c r="M2" s="15"/>
      <c r="N2" s="15"/>
      <c r="O2" s="16"/>
      <c r="P2" s="14"/>
      <c r="Q2" s="15"/>
      <c r="R2" s="15"/>
    </row>
    <row r="3" spans="1:88" ht="53.1" customHeight="1" thickBot="1" x14ac:dyDescent="0.35">
      <c r="A3" s="174" t="s">
        <v>397</v>
      </c>
      <c r="B3" s="175"/>
      <c r="C3" s="175"/>
      <c r="D3" s="175"/>
      <c r="E3" s="175"/>
      <c r="F3" s="175"/>
      <c r="G3" s="175"/>
      <c r="H3" s="175"/>
      <c r="I3" s="175"/>
      <c r="J3" s="175"/>
      <c r="K3" s="175"/>
      <c r="L3" s="175"/>
      <c r="M3" s="175"/>
      <c r="N3" s="175"/>
      <c r="O3" s="175"/>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76" t="s">
        <v>1</v>
      </c>
      <c r="B5" s="177"/>
      <c r="C5" s="178"/>
      <c r="D5" s="160" t="s">
        <v>126</v>
      </c>
      <c r="E5" s="161"/>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64" t="s">
        <v>282</v>
      </c>
      <c r="M7" s="165"/>
      <c r="N7" s="165"/>
      <c r="O7" s="165"/>
      <c r="P7" s="165"/>
      <c r="Q7" s="165"/>
      <c r="R7" s="165"/>
      <c r="S7" s="166"/>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6"/>
      <c r="K8" s="26"/>
      <c r="L8" s="97" t="s">
        <v>160</v>
      </c>
      <c r="M8" s="98" t="s">
        <v>161</v>
      </c>
      <c r="N8" s="98" t="s">
        <v>162</v>
      </c>
      <c r="O8" s="111" t="s">
        <v>163</v>
      </c>
      <c r="P8" s="97" t="s">
        <v>160</v>
      </c>
      <c r="Q8" s="98" t="s">
        <v>161</v>
      </c>
      <c r="R8" s="98" t="s">
        <v>162</v>
      </c>
      <c r="S8" s="99" t="s">
        <v>163</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85" t="s">
        <v>157</v>
      </c>
      <c r="B9" s="186"/>
      <c r="C9" s="187"/>
      <c r="D9" s="28" t="s">
        <v>176</v>
      </c>
      <c r="E9" s="28" t="s">
        <v>183</v>
      </c>
      <c r="F9" s="196" t="s">
        <v>149</v>
      </c>
      <c r="G9" s="196"/>
      <c r="H9" s="196"/>
      <c r="I9" s="196"/>
      <c r="J9" s="196"/>
      <c r="K9" s="197"/>
      <c r="L9" s="100" t="s">
        <v>9</v>
      </c>
      <c r="M9" s="92" t="s">
        <v>9</v>
      </c>
      <c r="N9" s="92" t="s">
        <v>9</v>
      </c>
      <c r="O9" s="112" t="s">
        <v>9</v>
      </c>
      <c r="P9" s="100" t="s">
        <v>7</v>
      </c>
      <c r="Q9" s="92" t="s">
        <v>7</v>
      </c>
      <c r="R9" s="92" t="s">
        <v>7</v>
      </c>
      <c r="S9" s="101" t="s">
        <v>7</v>
      </c>
    </row>
    <row r="10" spans="1:88" s="24" customFormat="1" ht="56.55" customHeight="1" thickBot="1" x14ac:dyDescent="0.35">
      <c r="A10" s="188"/>
      <c r="B10" s="189"/>
      <c r="C10" s="190"/>
      <c r="D10" s="65"/>
      <c r="E10" s="65"/>
      <c r="F10" s="167" t="s">
        <v>258</v>
      </c>
      <c r="G10" s="167"/>
      <c r="H10" s="167"/>
      <c r="I10" s="167"/>
      <c r="J10" s="167"/>
      <c r="K10" s="168"/>
      <c r="L10" s="102">
        <f>'Cout annuel'!L16</f>
        <v>0</v>
      </c>
      <c r="M10" s="94"/>
      <c r="N10" s="94"/>
      <c r="O10" s="113"/>
      <c r="P10" s="102">
        <f>'Cout annuel'!M16</f>
        <v>0</v>
      </c>
      <c r="Q10" s="94"/>
      <c r="R10" s="94"/>
      <c r="S10" s="103"/>
    </row>
    <row r="11" spans="1:88" s="24" customFormat="1" ht="56.55" customHeight="1" thickBot="1" x14ac:dyDescent="0.35">
      <c r="A11" s="188"/>
      <c r="B11" s="189"/>
      <c r="C11" s="190"/>
      <c r="D11" s="65"/>
      <c r="E11" s="65"/>
      <c r="F11" s="167" t="s">
        <v>259</v>
      </c>
      <c r="G11" s="167"/>
      <c r="H11" s="167"/>
      <c r="I11" s="167"/>
      <c r="J11" s="167"/>
      <c r="K11" s="168"/>
      <c r="L11" s="102">
        <f>'Cout annuel'!L23</f>
        <v>0</v>
      </c>
      <c r="M11" s="94"/>
      <c r="N11" s="94"/>
      <c r="O11" s="113"/>
      <c r="P11" s="102">
        <f>'Cout annuel'!M23</f>
        <v>0</v>
      </c>
      <c r="Q11" s="94"/>
      <c r="R11" s="94"/>
      <c r="S11" s="94"/>
    </row>
    <row r="12" spans="1:88" s="24" customFormat="1" ht="56.55" customHeight="1" thickBot="1" x14ac:dyDescent="0.35">
      <c r="A12" s="188"/>
      <c r="B12" s="189"/>
      <c r="C12" s="190"/>
      <c r="D12" s="66"/>
      <c r="E12" s="66"/>
      <c r="F12" s="167" t="s">
        <v>260</v>
      </c>
      <c r="G12" s="167"/>
      <c r="H12" s="167"/>
      <c r="I12" s="167"/>
      <c r="J12" s="167"/>
      <c r="K12" s="168"/>
      <c r="L12" s="104"/>
      <c r="M12" s="95"/>
      <c r="N12" s="95"/>
      <c r="O12" s="114">
        <f>'Cout annuel'!L27</f>
        <v>0</v>
      </c>
      <c r="P12" s="118"/>
      <c r="Q12" s="117"/>
      <c r="R12" s="117"/>
      <c r="S12" s="105">
        <f>'Cout annuel'!U27</f>
        <v>0</v>
      </c>
    </row>
    <row r="13" spans="1:88" s="24" customFormat="1" ht="56.55" customHeight="1" thickBot="1" x14ac:dyDescent="0.35">
      <c r="A13" s="188"/>
      <c r="B13" s="189"/>
      <c r="C13" s="190"/>
      <c r="D13" s="66"/>
      <c r="E13" s="66"/>
      <c r="F13" s="167" t="s">
        <v>261</v>
      </c>
      <c r="G13" s="167"/>
      <c r="H13" s="167"/>
      <c r="I13" s="167"/>
      <c r="J13" s="167"/>
      <c r="K13" s="168"/>
      <c r="L13" s="104"/>
      <c r="M13" s="95"/>
      <c r="N13" s="95"/>
      <c r="O13" s="114">
        <f>'Cout annuel'!L30</f>
        <v>0</v>
      </c>
      <c r="P13" s="118"/>
      <c r="Q13" s="117"/>
      <c r="R13" s="117"/>
      <c r="S13" s="105">
        <f>'Cout annuel'!U30</f>
        <v>0</v>
      </c>
    </row>
    <row r="14" spans="1:88" s="24" customFormat="1" ht="56.55" customHeight="1" thickBot="1" x14ac:dyDescent="0.35">
      <c r="A14" s="188"/>
      <c r="B14" s="189"/>
      <c r="C14" s="190"/>
      <c r="D14" s="67"/>
      <c r="E14" s="66"/>
      <c r="F14" s="167" t="s">
        <v>262</v>
      </c>
      <c r="G14" s="167"/>
      <c r="H14" s="167"/>
      <c r="I14" s="167"/>
      <c r="J14" s="167"/>
      <c r="K14" s="168"/>
      <c r="L14" s="102">
        <f>'Cout annuel'!L34</f>
        <v>0</v>
      </c>
      <c r="M14" s="93">
        <f>L14</f>
        <v>0</v>
      </c>
      <c r="N14" s="93">
        <f t="shared" ref="M14:O15" si="0">M14</f>
        <v>0</v>
      </c>
      <c r="O14" s="114">
        <f t="shared" si="0"/>
        <v>0</v>
      </c>
      <c r="P14" s="102">
        <f>'Cout annuel'!M34</f>
        <v>0</v>
      </c>
      <c r="Q14" s="93">
        <f t="shared" ref="Q14:S21" si="1">P14</f>
        <v>0</v>
      </c>
      <c r="R14" s="93">
        <f t="shared" si="1"/>
        <v>0</v>
      </c>
      <c r="S14" s="105">
        <f t="shared" si="1"/>
        <v>0</v>
      </c>
    </row>
    <row r="15" spans="1:88" s="24" customFormat="1" ht="56.55" customHeight="1" thickBot="1" x14ac:dyDescent="0.35">
      <c r="A15" s="188"/>
      <c r="B15" s="189"/>
      <c r="C15" s="190"/>
      <c r="D15" s="67"/>
      <c r="E15" s="67"/>
      <c r="F15" s="167" t="s">
        <v>263</v>
      </c>
      <c r="G15" s="167"/>
      <c r="H15" s="167"/>
      <c r="I15" s="167"/>
      <c r="J15" s="167"/>
      <c r="K15" s="168"/>
      <c r="L15" s="102">
        <f>'Cout annuel'!L37</f>
        <v>0</v>
      </c>
      <c r="M15" s="93">
        <f t="shared" si="0"/>
        <v>0</v>
      </c>
      <c r="N15" s="93">
        <f t="shared" si="0"/>
        <v>0</v>
      </c>
      <c r="O15" s="114">
        <f t="shared" si="0"/>
        <v>0</v>
      </c>
      <c r="P15" s="102">
        <f>'Cout annuel'!M37</f>
        <v>0</v>
      </c>
      <c r="Q15" s="93">
        <f t="shared" si="1"/>
        <v>0</v>
      </c>
      <c r="R15" s="93">
        <f t="shared" si="1"/>
        <v>0</v>
      </c>
      <c r="S15" s="105">
        <f t="shared" si="1"/>
        <v>0</v>
      </c>
    </row>
    <row r="16" spans="1:88" ht="56.55" customHeight="1" thickBot="1" x14ac:dyDescent="0.35">
      <c r="A16" s="188"/>
      <c r="B16" s="189"/>
      <c r="C16" s="190"/>
      <c r="D16" s="68"/>
      <c r="E16" s="68"/>
      <c r="F16" s="194" t="s">
        <v>270</v>
      </c>
      <c r="G16" s="195"/>
      <c r="H16" s="195"/>
      <c r="I16" s="195"/>
      <c r="J16" s="195"/>
      <c r="K16" s="91"/>
      <c r="L16" s="106">
        <f>'Cout annuel'!L38</f>
        <v>0</v>
      </c>
      <c r="M16" s="96">
        <f>+L16</f>
        <v>0</v>
      </c>
      <c r="N16" s="96">
        <f t="shared" ref="N16:O21" si="2">M16</f>
        <v>0</v>
      </c>
      <c r="O16" s="115">
        <f t="shared" si="2"/>
        <v>0</v>
      </c>
      <c r="P16" s="106">
        <f>'Cout annuel'!M38</f>
        <v>0</v>
      </c>
      <c r="Q16" s="96">
        <f t="shared" si="1"/>
        <v>0</v>
      </c>
      <c r="R16" s="96">
        <f t="shared" si="1"/>
        <v>0</v>
      </c>
      <c r="S16" s="107">
        <f t="shared" si="1"/>
        <v>0</v>
      </c>
    </row>
    <row r="17" spans="1:120" ht="56.55" customHeight="1" thickBot="1" x14ac:dyDescent="0.35">
      <c r="A17" s="188"/>
      <c r="B17" s="189"/>
      <c r="C17" s="190"/>
      <c r="D17" s="68"/>
      <c r="E17" s="68"/>
      <c r="F17" s="194" t="s">
        <v>276</v>
      </c>
      <c r="G17" s="195"/>
      <c r="H17" s="195"/>
      <c r="I17" s="195"/>
      <c r="J17" s="195"/>
      <c r="K17" s="91"/>
      <c r="L17" s="106">
        <f>'Cout annuel'!L39</f>
        <v>0</v>
      </c>
      <c r="M17" s="96">
        <f>L17</f>
        <v>0</v>
      </c>
      <c r="N17" s="96">
        <f t="shared" si="2"/>
        <v>0</v>
      </c>
      <c r="O17" s="115">
        <f t="shared" si="2"/>
        <v>0</v>
      </c>
      <c r="P17" s="106">
        <f>'Cout annuel'!M39</f>
        <v>0</v>
      </c>
      <c r="Q17" s="96">
        <f t="shared" si="1"/>
        <v>0</v>
      </c>
      <c r="R17" s="96">
        <f t="shared" si="1"/>
        <v>0</v>
      </c>
      <c r="S17" s="107">
        <f t="shared" si="1"/>
        <v>0</v>
      </c>
    </row>
    <row r="18" spans="1:120" ht="56.55" customHeight="1" thickBot="1" x14ac:dyDescent="0.35">
      <c r="A18" s="188"/>
      <c r="B18" s="189"/>
      <c r="C18" s="190"/>
      <c r="D18" s="68"/>
      <c r="E18" s="68"/>
      <c r="F18" s="169" t="s">
        <v>271</v>
      </c>
      <c r="G18" s="170"/>
      <c r="H18" s="170"/>
      <c r="I18" s="170"/>
      <c r="J18" s="170"/>
      <c r="K18" s="91"/>
      <c r="L18" s="106">
        <f>'Cout annuel'!L40</f>
        <v>0</v>
      </c>
      <c r="M18" s="96">
        <f>L18</f>
        <v>0</v>
      </c>
      <c r="N18" s="96">
        <f t="shared" si="2"/>
        <v>0</v>
      </c>
      <c r="O18" s="115">
        <f t="shared" si="2"/>
        <v>0</v>
      </c>
      <c r="P18" s="106">
        <f>'Cout annuel'!M40</f>
        <v>0</v>
      </c>
      <c r="Q18" s="96">
        <f t="shared" si="1"/>
        <v>0</v>
      </c>
      <c r="R18" s="96">
        <f t="shared" si="1"/>
        <v>0</v>
      </c>
      <c r="S18" s="107">
        <f t="shared" si="1"/>
        <v>0</v>
      </c>
    </row>
    <row r="19" spans="1:120" ht="56.55" customHeight="1" thickBot="1" x14ac:dyDescent="0.35">
      <c r="A19" s="188"/>
      <c r="B19" s="189"/>
      <c r="C19" s="190"/>
      <c r="D19" s="68"/>
      <c r="E19" s="68"/>
      <c r="F19" s="169" t="s">
        <v>174</v>
      </c>
      <c r="G19" s="170"/>
      <c r="H19" s="170"/>
      <c r="I19" s="170"/>
      <c r="J19" s="170"/>
      <c r="K19" s="91"/>
      <c r="L19" s="106">
        <f>'Cout annuel'!L41</f>
        <v>0</v>
      </c>
      <c r="M19" s="96">
        <f>L19</f>
        <v>0</v>
      </c>
      <c r="N19" s="96">
        <f t="shared" si="2"/>
        <v>0</v>
      </c>
      <c r="O19" s="115">
        <f t="shared" si="2"/>
        <v>0</v>
      </c>
      <c r="P19" s="106">
        <f>'Cout annuel'!M41</f>
        <v>0</v>
      </c>
      <c r="Q19" s="96">
        <f t="shared" si="1"/>
        <v>0</v>
      </c>
      <c r="R19" s="96">
        <f t="shared" si="1"/>
        <v>0</v>
      </c>
      <c r="S19" s="107">
        <f t="shared" si="1"/>
        <v>0</v>
      </c>
    </row>
    <row r="20" spans="1:120" ht="56.55" customHeight="1" thickBot="1" x14ac:dyDescent="0.35">
      <c r="A20" s="188"/>
      <c r="B20" s="189"/>
      <c r="C20" s="190"/>
      <c r="D20" s="68"/>
      <c r="E20" s="68"/>
      <c r="F20" s="169" t="s">
        <v>175</v>
      </c>
      <c r="G20" s="170"/>
      <c r="H20" s="170"/>
      <c r="I20" s="170"/>
      <c r="J20" s="170"/>
      <c r="K20" s="91"/>
      <c r="L20" s="106">
        <f>'Cout annuel'!L42</f>
        <v>0</v>
      </c>
      <c r="M20" s="96">
        <f>L20</f>
        <v>0</v>
      </c>
      <c r="N20" s="96">
        <f t="shared" si="2"/>
        <v>0</v>
      </c>
      <c r="O20" s="115">
        <f t="shared" si="2"/>
        <v>0</v>
      </c>
      <c r="P20" s="106">
        <f>'Cout annuel'!M42</f>
        <v>0</v>
      </c>
      <c r="Q20" s="96">
        <f t="shared" si="1"/>
        <v>0</v>
      </c>
      <c r="R20" s="96">
        <f t="shared" si="1"/>
        <v>0</v>
      </c>
      <c r="S20" s="107">
        <f t="shared" si="1"/>
        <v>0</v>
      </c>
    </row>
    <row r="21" spans="1:120" ht="56.55" customHeight="1" thickBot="1" x14ac:dyDescent="0.35">
      <c r="A21" s="191"/>
      <c r="B21" s="192"/>
      <c r="C21" s="193"/>
      <c r="D21" s="68"/>
      <c r="E21" s="68"/>
      <c r="F21" s="169" t="s">
        <v>167</v>
      </c>
      <c r="G21" s="170"/>
      <c r="H21" s="170"/>
      <c r="I21" s="170"/>
      <c r="J21" s="170"/>
      <c r="K21" s="91"/>
      <c r="L21" s="108">
        <f>'Cout annuel'!L43</f>
        <v>0</v>
      </c>
      <c r="M21" s="109">
        <f>L21</f>
        <v>0</v>
      </c>
      <c r="N21" s="109">
        <f t="shared" si="2"/>
        <v>0</v>
      </c>
      <c r="O21" s="116">
        <f t="shared" si="2"/>
        <v>0</v>
      </c>
      <c r="P21" s="108">
        <f>'Cout annuel'!M43</f>
        <v>0</v>
      </c>
      <c r="Q21" s="109">
        <f t="shared" si="1"/>
        <v>0</v>
      </c>
      <c r="R21" s="109">
        <f t="shared" si="1"/>
        <v>0</v>
      </c>
      <c r="S21" s="110">
        <f t="shared" si="1"/>
        <v>0</v>
      </c>
    </row>
    <row r="22" spans="1:120" s="11" customFormat="1" ht="14.55" customHeight="1" thickBot="1" x14ac:dyDescent="0.35">
      <c r="A22" s="49"/>
      <c r="B22" s="49"/>
      <c r="C22" s="49"/>
      <c r="D22" s="18"/>
      <c r="E22" s="18"/>
      <c r="F22" s="18"/>
      <c r="G22" s="18"/>
      <c r="H22" s="18"/>
      <c r="I22" s="18"/>
      <c r="J22" s="20"/>
      <c r="K22" s="20"/>
      <c r="L22" s="20"/>
      <c r="M22" s="20"/>
      <c r="N22" s="20"/>
      <c r="P22" s="20"/>
      <c r="Q22" s="20"/>
      <c r="R22" s="20"/>
    </row>
    <row r="23" spans="1:120" s="18" customFormat="1" ht="35.549999999999997" customHeight="1" thickBot="1" x14ac:dyDescent="0.35">
      <c r="A23" s="51"/>
      <c r="B23" s="51"/>
      <c r="C23" s="51"/>
      <c r="D23" s="51"/>
      <c r="E23" s="51"/>
      <c r="F23" s="51"/>
      <c r="G23" s="51"/>
      <c r="H23" s="51"/>
      <c r="I23" s="51"/>
      <c r="J23" s="52"/>
      <c r="K23" s="52"/>
      <c r="L23" s="97" t="s">
        <v>160</v>
      </c>
      <c r="M23" s="98" t="s">
        <v>161</v>
      </c>
      <c r="N23" s="98" t="s">
        <v>162</v>
      </c>
      <c r="O23" s="111" t="s">
        <v>163</v>
      </c>
      <c r="P23" s="97" t="s">
        <v>160</v>
      </c>
      <c r="Q23" s="98" t="s">
        <v>161</v>
      </c>
      <c r="R23" s="98" t="s">
        <v>162</v>
      </c>
      <c r="S23" s="99" t="s">
        <v>163</v>
      </c>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row>
    <row r="24" spans="1:120" s="21" customFormat="1" ht="92.55" customHeight="1" thickBot="1" x14ac:dyDescent="0.35">
      <c r="A24" s="61" t="s">
        <v>145</v>
      </c>
      <c r="B24" s="62" t="s">
        <v>151</v>
      </c>
      <c r="C24" s="61" t="s">
        <v>8</v>
      </c>
      <c r="D24" s="61" t="s">
        <v>146</v>
      </c>
      <c r="E24" s="61" t="s">
        <v>147</v>
      </c>
      <c r="F24" s="61" t="s">
        <v>148</v>
      </c>
      <c r="G24" s="62" t="s">
        <v>176</v>
      </c>
      <c r="H24" s="62" t="s">
        <v>177</v>
      </c>
      <c r="I24" s="61" t="s">
        <v>149</v>
      </c>
      <c r="J24" s="61" t="s">
        <v>8</v>
      </c>
      <c r="K24" s="63" t="s">
        <v>150</v>
      </c>
      <c r="L24" s="122" t="s">
        <v>9</v>
      </c>
      <c r="M24" s="120" t="s">
        <v>9</v>
      </c>
      <c r="N24" s="120" t="s">
        <v>9</v>
      </c>
      <c r="O24" s="126" t="s">
        <v>9</v>
      </c>
      <c r="P24" s="122" t="s">
        <v>7</v>
      </c>
      <c r="Q24" s="120" t="s">
        <v>7</v>
      </c>
      <c r="R24" s="120" t="s">
        <v>7</v>
      </c>
      <c r="S24" s="123" t="s">
        <v>7</v>
      </c>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row>
    <row r="25" spans="1:120" ht="35.549999999999997" customHeight="1" x14ac:dyDescent="0.3">
      <c r="A25" s="137">
        <f>'Cout annuel'!A47</f>
        <v>104281</v>
      </c>
      <c r="B25" s="137" t="str">
        <f>'Cout annuel'!B47</f>
        <v>Etat</v>
      </c>
      <c r="C25" s="137" t="str">
        <f>'Cout annuel'!C47</f>
        <v>Services PN
DSPAP / DIPN / RAID</v>
      </c>
      <c r="D25" s="137" t="str">
        <f>'Cout annuel'!D47</f>
        <v>78, rue Bonaparte</v>
      </c>
      <c r="E25" s="137">
        <f>'Cout annuel'!E47</f>
        <v>75006</v>
      </c>
      <c r="F25" s="137" t="str">
        <f>'Cout annuel'!F47</f>
        <v>Paris</v>
      </c>
      <c r="G25" s="137">
        <f>'Cout annuel'!G47</f>
        <v>0</v>
      </c>
      <c r="H25" s="137">
        <f>'Cout annuel'!H47</f>
        <v>0</v>
      </c>
      <c r="I25" s="200" t="s">
        <v>179</v>
      </c>
      <c r="J25" s="48" t="str">
        <f>'Cout annuel'!J47</f>
        <v>104281-SAINT SULPICE-75006-Paris</v>
      </c>
      <c r="K25" s="54">
        <f>'Cout annuel'!K47</f>
        <v>2</v>
      </c>
      <c r="L25" s="58">
        <f>'Cout annuel'!L47</f>
        <v>0</v>
      </c>
      <c r="M25" s="121">
        <f t="shared" ref="M25:O25" si="3">L25</f>
        <v>0</v>
      </c>
      <c r="N25" s="121">
        <f t="shared" si="3"/>
        <v>0</v>
      </c>
      <c r="O25" s="59">
        <f t="shared" si="3"/>
        <v>0</v>
      </c>
      <c r="P25" s="58">
        <f>'Cout annuel'!M47</f>
        <v>0</v>
      </c>
      <c r="Q25" s="121">
        <f t="shared" ref="Q25:S25" si="4">P25</f>
        <v>0</v>
      </c>
      <c r="R25" s="121">
        <f t="shared" si="4"/>
        <v>0</v>
      </c>
      <c r="S25" s="124">
        <f t="shared" si="4"/>
        <v>0</v>
      </c>
      <c r="T25"/>
      <c r="U25"/>
      <c r="V25"/>
      <c r="W25"/>
      <c r="X25"/>
      <c r="Y25"/>
      <c r="Z25"/>
    </row>
    <row r="26" spans="1:120" ht="35.549999999999997" customHeight="1" x14ac:dyDescent="0.3">
      <c r="A26" s="137" t="e">
        <f>'Cout annuel'!#REF!</f>
        <v>#REF!</v>
      </c>
      <c r="B26" s="137" t="e">
        <f>'Cout annuel'!#REF!</f>
        <v>#REF!</v>
      </c>
      <c r="C26" s="137" t="e">
        <f>'Cout annuel'!#REF!</f>
        <v>#REF!</v>
      </c>
      <c r="D26" s="137" t="e">
        <f>'Cout annuel'!#REF!</f>
        <v>#REF!</v>
      </c>
      <c r="E26" s="137" t="e">
        <f>'Cout annuel'!#REF!</f>
        <v>#REF!</v>
      </c>
      <c r="F26" s="137" t="e">
        <f>'Cout annuel'!#REF!</f>
        <v>#REF!</v>
      </c>
      <c r="G26" s="137" t="e">
        <f>'Cout annuel'!#REF!</f>
        <v>#REF!</v>
      </c>
      <c r="H26" s="137" t="e">
        <f>'Cout annuel'!#REF!</f>
        <v>#REF!</v>
      </c>
      <c r="I26" s="201"/>
      <c r="J26" s="48" t="e">
        <f>'Cout annuel'!#REF!</f>
        <v>#REF!</v>
      </c>
      <c r="K26" s="54">
        <v>6</v>
      </c>
      <c r="L26" s="58" t="e">
        <f>'Cout annuel'!#REF!</f>
        <v>#REF!</v>
      </c>
      <c r="M26" s="121" t="e">
        <f t="shared" ref="M26:O26" si="5">L26</f>
        <v>#REF!</v>
      </c>
      <c r="N26" s="121" t="e">
        <f t="shared" si="5"/>
        <v>#REF!</v>
      </c>
      <c r="O26" s="59" t="e">
        <f t="shared" si="5"/>
        <v>#REF!</v>
      </c>
      <c r="P26" s="58" t="e">
        <f>'Cout annuel'!#REF!</f>
        <v>#REF!</v>
      </c>
      <c r="Q26" s="121" t="e">
        <f t="shared" ref="Q26:S26" si="6">P26</f>
        <v>#REF!</v>
      </c>
      <c r="R26" s="121" t="e">
        <f t="shared" si="6"/>
        <v>#REF!</v>
      </c>
      <c r="S26" s="124" t="e">
        <f t="shared" si="6"/>
        <v>#REF!</v>
      </c>
      <c r="T26"/>
      <c r="U26"/>
      <c r="V26"/>
      <c r="W26"/>
      <c r="X26"/>
      <c r="Y26"/>
      <c r="Z26"/>
    </row>
    <row r="27" spans="1:120" ht="35.549999999999997" customHeight="1" x14ac:dyDescent="0.3">
      <c r="A27" s="137">
        <f>'Cout annuel'!A49</f>
        <v>111323</v>
      </c>
      <c r="B27" s="137" t="str">
        <f>'Cout annuel'!B49</f>
        <v>Etat</v>
      </c>
      <c r="C27" s="137" t="str">
        <f>'Cout annuel'!C49</f>
        <v>Services PN
DSPAP / DIPN / RAID</v>
      </c>
      <c r="D27" s="137" t="str">
        <f>'Cout annuel'!D49</f>
        <v>Place Gabriel Péri</v>
      </c>
      <c r="E27" s="137">
        <f>'Cout annuel'!E49</f>
        <v>93150</v>
      </c>
      <c r="F27" s="137" t="str">
        <f>'Cout annuel'!F49</f>
        <v>Le Blanc-Mesnil</v>
      </c>
      <c r="G27" s="137">
        <f>'Cout annuel'!G49</f>
        <v>0</v>
      </c>
      <c r="H27" s="137">
        <f>'Cout annuel'!H49</f>
        <v>0</v>
      </c>
      <c r="I27" s="201"/>
      <c r="J27" s="48" t="str">
        <f>'Cout annuel'!J49</f>
        <v>111323-COMMISSARIAT DE POLICE DU BLANC-MESNIL-93150-Le Blanc-Mesnil</v>
      </c>
      <c r="K27" s="54">
        <f>'Cout annuel'!K49</f>
        <v>3</v>
      </c>
      <c r="L27" s="58">
        <f>'Cout annuel'!L49</f>
        <v>0</v>
      </c>
      <c r="M27" s="121">
        <f t="shared" ref="M27:O27" si="7">L27</f>
        <v>0</v>
      </c>
      <c r="N27" s="121">
        <f t="shared" si="7"/>
        <v>0</v>
      </c>
      <c r="O27" s="59">
        <f t="shared" si="7"/>
        <v>0</v>
      </c>
      <c r="P27" s="58">
        <f>'Cout annuel'!M49</f>
        <v>0</v>
      </c>
      <c r="Q27" s="121">
        <f t="shared" ref="Q27:S27" si="8">P27</f>
        <v>0</v>
      </c>
      <c r="R27" s="121">
        <f t="shared" si="8"/>
        <v>0</v>
      </c>
      <c r="S27" s="124">
        <f t="shared" si="8"/>
        <v>0</v>
      </c>
      <c r="T27"/>
      <c r="U27"/>
      <c r="V27"/>
      <c r="W27"/>
      <c r="X27"/>
      <c r="Y27"/>
      <c r="Z27"/>
    </row>
    <row r="28" spans="1:120" ht="35.549999999999997" customHeight="1" x14ac:dyDescent="0.3">
      <c r="A28" s="137">
        <f>'Cout annuel'!A50</f>
        <v>112131</v>
      </c>
      <c r="B28" s="137" t="str">
        <f>'Cout annuel'!B50</f>
        <v>Ville</v>
      </c>
      <c r="C28" s="137" t="str">
        <f>'Cout annuel'!C50</f>
        <v>Directions PP</v>
      </c>
      <c r="D28" s="137" t="str">
        <f>'Cout annuel'!D50</f>
        <v>7/9, boulevard du Palais</v>
      </c>
      <c r="E28" s="137">
        <f>'Cout annuel'!E50</f>
        <v>75004</v>
      </c>
      <c r="F28" s="137" t="str">
        <f>'Cout annuel'!F50</f>
        <v>Paris</v>
      </c>
      <c r="G28" s="137">
        <f>'Cout annuel'!G50</f>
        <v>0</v>
      </c>
      <c r="H28" s="137">
        <f>'Cout annuel'!H50</f>
        <v>0</v>
      </c>
      <c r="I28" s="201"/>
      <c r="J28" s="48" t="str">
        <f>'Cout annuel'!J50</f>
        <v>112131-HOTEL PREFECTORAL DE POLICE-75004-Paris</v>
      </c>
      <c r="K28" s="54">
        <f>'Cout annuel'!K50</f>
        <v>1</v>
      </c>
      <c r="L28" s="58">
        <f>'Cout annuel'!L50</f>
        <v>0</v>
      </c>
      <c r="M28" s="121">
        <f t="shared" ref="M28:O28" si="9">L28</f>
        <v>0</v>
      </c>
      <c r="N28" s="121">
        <f t="shared" si="9"/>
        <v>0</v>
      </c>
      <c r="O28" s="59">
        <f t="shared" si="9"/>
        <v>0</v>
      </c>
      <c r="P28" s="58">
        <f>'Cout annuel'!M50</f>
        <v>0</v>
      </c>
      <c r="Q28" s="121">
        <f t="shared" ref="Q28:S28" si="10">P28</f>
        <v>0</v>
      </c>
      <c r="R28" s="121">
        <f t="shared" si="10"/>
        <v>0</v>
      </c>
      <c r="S28" s="124">
        <f t="shared" si="10"/>
        <v>0</v>
      </c>
      <c r="T28"/>
      <c r="U28"/>
      <c r="V28"/>
      <c r="W28"/>
      <c r="X28"/>
      <c r="Y28"/>
      <c r="Z28"/>
    </row>
    <row r="29" spans="1:120" s="11" customFormat="1" ht="35.549999999999997" customHeight="1" x14ac:dyDescent="0.3">
      <c r="A29" s="137">
        <f>'Cout annuel'!A51</f>
        <v>112185</v>
      </c>
      <c r="B29" s="137" t="str">
        <f>'Cout annuel'!B51</f>
        <v>Etat</v>
      </c>
      <c r="C29" s="137" t="str">
        <f>'Cout annuel'!C51</f>
        <v>Services PN
DSPAP / DIPN / RAID</v>
      </c>
      <c r="D29" s="137" t="str">
        <f>'Cout annuel'!D51</f>
        <v>54, avenue du 14 Juillet</v>
      </c>
      <c r="E29" s="137">
        <f>'Cout annuel'!E51</f>
        <v>93600</v>
      </c>
      <c r="F29" s="137" t="str">
        <f>'Cout annuel'!F51</f>
        <v>Aulnay-sous-Bois</v>
      </c>
      <c r="G29" s="137">
        <f>'Cout annuel'!G51</f>
        <v>0</v>
      </c>
      <c r="H29" s="137">
        <f>'Cout annuel'!H51</f>
        <v>0</v>
      </c>
      <c r="I29" s="201"/>
      <c r="J29" s="48" t="str">
        <f>'Cout annuel'!J51</f>
        <v>112185-COMPAGNIE DE SECURISATION D'AULNAY-SOUS-BOIS-93600-Aulnay-sous-Bois</v>
      </c>
      <c r="K29" s="54">
        <f>'Cout annuel'!K51</f>
        <v>2.9999999999999996</v>
      </c>
      <c r="L29" s="58">
        <f>'Cout annuel'!L51</f>
        <v>0</v>
      </c>
      <c r="M29" s="121">
        <f t="shared" ref="M29:O29" si="11">L29</f>
        <v>0</v>
      </c>
      <c r="N29" s="121">
        <f t="shared" si="11"/>
        <v>0</v>
      </c>
      <c r="O29" s="59">
        <f t="shared" si="11"/>
        <v>0</v>
      </c>
      <c r="P29" s="58">
        <f>'Cout annuel'!M51</f>
        <v>0</v>
      </c>
      <c r="Q29" s="121">
        <f t="shared" ref="Q29:S29" si="12">P29</f>
        <v>0</v>
      </c>
      <c r="R29" s="121">
        <f t="shared" si="12"/>
        <v>0</v>
      </c>
      <c r="S29" s="124">
        <f t="shared" si="12"/>
        <v>0</v>
      </c>
      <c r="T29"/>
      <c r="U29"/>
      <c r="V29"/>
      <c r="W29"/>
      <c r="X29"/>
      <c r="Y29"/>
      <c r="Z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row>
    <row r="30" spans="1:120" s="11" customFormat="1" ht="35.549999999999997" customHeight="1" x14ac:dyDescent="0.3">
      <c r="A30" s="137">
        <f>'Cout annuel'!A52</f>
        <v>112265</v>
      </c>
      <c r="B30" s="137" t="str">
        <f>'Cout annuel'!B52</f>
        <v>Etat</v>
      </c>
      <c r="C30" s="137" t="str">
        <f>'Cout annuel'!C52</f>
        <v>Directions PP</v>
      </c>
      <c r="D30" s="137" t="str">
        <f>'Cout annuel'!D52</f>
        <v>71, rue Albert</v>
      </c>
      <c r="E30" s="137">
        <f>'Cout annuel'!E52</f>
        <v>75013</v>
      </c>
      <c r="F30" s="137" t="str">
        <f>'Cout annuel'!F52</f>
        <v>Paris</v>
      </c>
      <c r="G30" s="137">
        <f>'Cout annuel'!G52</f>
        <v>0</v>
      </c>
      <c r="H30" s="137">
        <f>'Cout annuel'!H52</f>
        <v>0</v>
      </c>
      <c r="I30" s="201"/>
      <c r="J30" s="48" t="str">
        <f>'Cout annuel'!J52</f>
        <v>112265-IMMEUBLE ALBERT-75013-Paris</v>
      </c>
      <c r="K30" s="54">
        <f>'Cout annuel'!K52</f>
        <v>2</v>
      </c>
      <c r="L30" s="58">
        <f>'Cout annuel'!L52</f>
        <v>0</v>
      </c>
      <c r="M30" s="121">
        <f t="shared" ref="M30:O30" si="13">L30</f>
        <v>0</v>
      </c>
      <c r="N30" s="121">
        <f t="shared" si="13"/>
        <v>0</v>
      </c>
      <c r="O30" s="59">
        <f t="shared" si="13"/>
        <v>0</v>
      </c>
      <c r="P30" s="58">
        <f>'Cout annuel'!M52</f>
        <v>0</v>
      </c>
      <c r="Q30" s="121">
        <f t="shared" ref="Q30:S30" si="14">P30</f>
        <v>0</v>
      </c>
      <c r="R30" s="121">
        <f t="shared" si="14"/>
        <v>0</v>
      </c>
      <c r="S30" s="124">
        <f t="shared" si="14"/>
        <v>0</v>
      </c>
      <c r="T30"/>
      <c r="U30"/>
      <c r="V30"/>
      <c r="W30"/>
      <c r="X30"/>
      <c r="Y30"/>
      <c r="Z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row>
    <row r="31" spans="1:120" s="11" customFormat="1" ht="35.549999999999997" customHeight="1" x14ac:dyDescent="0.3">
      <c r="A31" s="137">
        <f>'Cout annuel'!A53</f>
        <v>112325</v>
      </c>
      <c r="B31" s="137" t="str">
        <f>'Cout annuel'!B53</f>
        <v>Etat</v>
      </c>
      <c r="C31" s="137" t="str">
        <f>'Cout annuel'!C53</f>
        <v>CRA/LRA/ZAPI/ZA</v>
      </c>
      <c r="D31" s="137" t="str">
        <f>'Cout annuel'!D53</f>
        <v>Avenue de l'Ecole de Joinville</v>
      </c>
      <c r="E31" s="137">
        <f>'Cout annuel'!E53</f>
        <v>75012</v>
      </c>
      <c r="F31" s="137" t="str">
        <f>'Cout annuel'!F53</f>
        <v>Paris</v>
      </c>
      <c r="G31" s="137">
        <f>'Cout annuel'!G53</f>
        <v>0</v>
      </c>
      <c r="H31" s="137">
        <f>'Cout annuel'!H53</f>
        <v>0</v>
      </c>
      <c r="I31" s="201"/>
      <c r="J31" s="48" t="str">
        <f>'Cout annuel'!J53</f>
        <v>112325-REDOUTE DE LA GRAVELLE-75012-Paris</v>
      </c>
      <c r="K31" s="54">
        <f>'Cout annuel'!K53</f>
        <v>3</v>
      </c>
      <c r="L31" s="58">
        <f>'Cout annuel'!L53</f>
        <v>0</v>
      </c>
      <c r="M31" s="121">
        <f t="shared" ref="M31:O31" si="15">L31</f>
        <v>0</v>
      </c>
      <c r="N31" s="121">
        <f t="shared" si="15"/>
        <v>0</v>
      </c>
      <c r="O31" s="59">
        <f t="shared" si="15"/>
        <v>0</v>
      </c>
      <c r="P31" s="58">
        <f>'Cout annuel'!M53</f>
        <v>0</v>
      </c>
      <c r="Q31" s="121">
        <f t="shared" ref="Q31:S31" si="16">P31</f>
        <v>0</v>
      </c>
      <c r="R31" s="121">
        <f t="shared" si="16"/>
        <v>0</v>
      </c>
      <c r="S31" s="124">
        <f t="shared" si="16"/>
        <v>0</v>
      </c>
      <c r="T31"/>
      <c r="U31"/>
      <c r="V31"/>
      <c r="W31"/>
      <c r="X31"/>
      <c r="Y31"/>
      <c r="Z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row>
    <row r="32" spans="1:120" s="11" customFormat="1" ht="35.549999999999997" customHeight="1" x14ac:dyDescent="0.3">
      <c r="A32" s="137">
        <f>'Cout annuel'!A54</f>
        <v>112325</v>
      </c>
      <c r="B32" s="137" t="str">
        <f>'Cout annuel'!B54</f>
        <v>Etat</v>
      </c>
      <c r="C32" s="137" t="str">
        <f>'Cout annuel'!C54</f>
        <v>Académie de police</v>
      </c>
      <c r="D32" s="137" t="str">
        <f>'Cout annuel'!D54</f>
        <v>Avenue de l'Ecole de Joinville</v>
      </c>
      <c r="E32" s="137">
        <f>'Cout annuel'!E54</f>
        <v>75012</v>
      </c>
      <c r="F32" s="137" t="str">
        <f>'Cout annuel'!F54</f>
        <v>Paris</v>
      </c>
      <c r="G32" s="137">
        <f>'Cout annuel'!G54</f>
        <v>0</v>
      </c>
      <c r="H32" s="137">
        <f>'Cout annuel'!H54</f>
        <v>0</v>
      </c>
      <c r="I32" s="201"/>
      <c r="J32" s="48" t="str">
        <f>'Cout annuel'!J54</f>
        <v>112325-REDOUTE DE LA GRAVELLE-75012-Paris</v>
      </c>
      <c r="K32" s="54">
        <f>'Cout annuel'!K54</f>
        <v>4</v>
      </c>
      <c r="L32" s="58">
        <f>'Cout annuel'!L54</f>
        <v>0</v>
      </c>
      <c r="M32" s="121">
        <f t="shared" ref="M32:O32" si="17">L32</f>
        <v>0</v>
      </c>
      <c r="N32" s="121">
        <f t="shared" si="17"/>
        <v>0</v>
      </c>
      <c r="O32" s="59">
        <f t="shared" si="17"/>
        <v>0</v>
      </c>
      <c r="P32" s="58">
        <f>'Cout annuel'!M54</f>
        <v>0</v>
      </c>
      <c r="Q32" s="121">
        <f t="shared" ref="Q32:S32" si="18">P32</f>
        <v>0</v>
      </c>
      <c r="R32" s="121">
        <f t="shared" si="18"/>
        <v>0</v>
      </c>
      <c r="S32" s="124">
        <f t="shared" si="18"/>
        <v>0</v>
      </c>
      <c r="T32"/>
      <c r="U32"/>
      <c r="V32"/>
      <c r="W32"/>
      <c r="X32"/>
      <c r="Y32"/>
      <c r="Z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row>
    <row r="33" spans="1:120" s="11" customFormat="1" ht="35.549999999999997" customHeight="1" x14ac:dyDescent="0.3">
      <c r="A33" s="137">
        <f>'Cout annuel'!A55</f>
        <v>112325</v>
      </c>
      <c r="B33" s="137" t="str">
        <f>'Cout annuel'!B55</f>
        <v>Etat</v>
      </c>
      <c r="C33" s="137" t="str">
        <f>'Cout annuel'!C55</f>
        <v>Directions PP</v>
      </c>
      <c r="D33" s="137" t="str">
        <f>'Cout annuel'!D55</f>
        <v>Avenue de l'Ecole de Joinville</v>
      </c>
      <c r="E33" s="137">
        <f>'Cout annuel'!E55</f>
        <v>75012</v>
      </c>
      <c r="F33" s="137" t="str">
        <f>'Cout annuel'!F55</f>
        <v>Paris</v>
      </c>
      <c r="G33" s="137">
        <f>'Cout annuel'!G55</f>
        <v>0</v>
      </c>
      <c r="H33" s="137">
        <f>'Cout annuel'!H55</f>
        <v>0</v>
      </c>
      <c r="I33" s="201"/>
      <c r="J33" s="48" t="str">
        <f>'Cout annuel'!J55</f>
        <v>112325-REDOUTE DE LA GRAVELLE-75012-Paris</v>
      </c>
      <c r="K33" s="54">
        <f>'Cout annuel'!K55</f>
        <v>2</v>
      </c>
      <c r="L33" s="58">
        <f>'Cout annuel'!L55</f>
        <v>0</v>
      </c>
      <c r="M33" s="121">
        <f t="shared" ref="M33:O33" si="19">L33</f>
        <v>0</v>
      </c>
      <c r="N33" s="121">
        <f t="shared" si="19"/>
        <v>0</v>
      </c>
      <c r="O33" s="59">
        <f t="shared" si="19"/>
        <v>0</v>
      </c>
      <c r="P33" s="58">
        <f>'Cout annuel'!M55</f>
        <v>0</v>
      </c>
      <c r="Q33" s="121">
        <f t="shared" ref="Q33:S33" si="20">P33</f>
        <v>0</v>
      </c>
      <c r="R33" s="121">
        <f t="shared" si="20"/>
        <v>0</v>
      </c>
      <c r="S33" s="124">
        <f t="shared" si="20"/>
        <v>0</v>
      </c>
      <c r="T33"/>
      <c r="U33"/>
      <c r="V33"/>
      <c r="W33"/>
      <c r="X33"/>
      <c r="Y33"/>
      <c r="Z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row>
    <row r="34" spans="1:120" s="11" customFormat="1" ht="35.549999999999997" customHeight="1" x14ac:dyDescent="0.3">
      <c r="A34" s="137">
        <f>'Cout annuel'!A56</f>
        <v>112581</v>
      </c>
      <c r="B34" s="137" t="str">
        <f>'Cout annuel'!B56</f>
        <v>Etat</v>
      </c>
      <c r="C34" s="137" t="str">
        <f>'Cout annuel'!C56</f>
        <v>Services PJ</v>
      </c>
      <c r="D34" s="137" t="str">
        <f>'Cout annuel'!D56</f>
        <v>168, rue de Versailles</v>
      </c>
      <c r="E34" s="137">
        <f>'Cout annuel'!E56</f>
        <v>78150</v>
      </c>
      <c r="F34" s="137" t="str">
        <f>'Cout annuel'!F56</f>
        <v>Le Chesnay</v>
      </c>
      <c r="G34" s="137">
        <f>'Cout annuel'!G56</f>
        <v>0</v>
      </c>
      <c r="H34" s="137">
        <f>'Cout annuel'!H56</f>
        <v>0</v>
      </c>
      <c r="I34" s="201"/>
      <c r="J34" s="48" t="str">
        <f>'Cout annuel'!J56</f>
        <v>112581-SITE BEL MANOIR-78150-Le Chesnay</v>
      </c>
      <c r="K34" s="54">
        <f>'Cout annuel'!K56</f>
        <v>1</v>
      </c>
      <c r="L34" s="58">
        <f>'Cout annuel'!L56</f>
        <v>0</v>
      </c>
      <c r="M34" s="121">
        <f t="shared" ref="M34:O34" si="21">L34</f>
        <v>0</v>
      </c>
      <c r="N34" s="121">
        <f t="shared" si="21"/>
        <v>0</v>
      </c>
      <c r="O34" s="59">
        <f t="shared" si="21"/>
        <v>0</v>
      </c>
      <c r="P34" s="58">
        <f>'Cout annuel'!M56</f>
        <v>0</v>
      </c>
      <c r="Q34" s="121">
        <f t="shared" ref="Q34:S34" si="22">P34</f>
        <v>0</v>
      </c>
      <c r="R34" s="121">
        <f t="shared" si="22"/>
        <v>0</v>
      </c>
      <c r="S34" s="124">
        <f t="shared" si="22"/>
        <v>0</v>
      </c>
      <c r="T34"/>
      <c r="U34"/>
      <c r="V34"/>
      <c r="W34"/>
      <c r="X34"/>
      <c r="Y34"/>
      <c r="Z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row>
    <row r="35" spans="1:120" s="11" customFormat="1" ht="35.549999999999997" customHeight="1" x14ac:dyDescent="0.3">
      <c r="A35" s="137">
        <f>'Cout annuel'!A57</f>
        <v>112581</v>
      </c>
      <c r="B35" s="137" t="str">
        <f>'Cout annuel'!B57</f>
        <v>Etat</v>
      </c>
      <c r="C35" s="137" t="str">
        <f>'Cout annuel'!C57</f>
        <v>Directions PP</v>
      </c>
      <c r="D35" s="137" t="str">
        <f>'Cout annuel'!D57</f>
        <v>168, rue de Versailles</v>
      </c>
      <c r="E35" s="137">
        <f>'Cout annuel'!E57</f>
        <v>78150</v>
      </c>
      <c r="F35" s="137" t="str">
        <f>'Cout annuel'!F57</f>
        <v>Le Chesnay</v>
      </c>
      <c r="G35" s="137">
        <f>'Cout annuel'!G57</f>
        <v>0</v>
      </c>
      <c r="H35" s="137">
        <f>'Cout annuel'!H57</f>
        <v>0</v>
      </c>
      <c r="I35" s="201"/>
      <c r="J35" s="48" t="str">
        <f>'Cout annuel'!J57</f>
        <v>112581-SITE BEL MANOIR-78150-Le Chesnay</v>
      </c>
      <c r="K35" s="54">
        <f>'Cout annuel'!K57</f>
        <v>1</v>
      </c>
      <c r="L35" s="58">
        <f>'Cout annuel'!L57</f>
        <v>0</v>
      </c>
      <c r="M35" s="121">
        <f t="shared" ref="M35:O35" si="23">L35</f>
        <v>0</v>
      </c>
      <c r="N35" s="121">
        <f t="shared" si="23"/>
        <v>0</v>
      </c>
      <c r="O35" s="59">
        <f t="shared" si="23"/>
        <v>0</v>
      </c>
      <c r="P35" s="58">
        <f>'Cout annuel'!M57</f>
        <v>0</v>
      </c>
      <c r="Q35" s="121">
        <f t="shared" ref="Q35:S35" si="24">P35</f>
        <v>0</v>
      </c>
      <c r="R35" s="121">
        <f t="shared" si="24"/>
        <v>0</v>
      </c>
      <c r="S35" s="124">
        <f t="shared" si="24"/>
        <v>0</v>
      </c>
      <c r="T35"/>
      <c r="U35"/>
      <c r="V35"/>
      <c r="W35"/>
      <c r="X35"/>
      <c r="Y35"/>
      <c r="Z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row>
    <row r="36" spans="1:120" s="11" customFormat="1" ht="35.549999999999997" customHeight="1" x14ac:dyDescent="0.3">
      <c r="A36" s="137">
        <f>'Cout annuel'!A58</f>
        <v>112581</v>
      </c>
      <c r="B36" s="137" t="str">
        <f>'Cout annuel'!B58</f>
        <v>Etat</v>
      </c>
      <c r="C36" s="137" t="str">
        <f>'Cout annuel'!C58</f>
        <v>Services PN
DSPAP / DIPN / RAID</v>
      </c>
      <c r="D36" s="137" t="str">
        <f>'Cout annuel'!D58</f>
        <v>168, rue de Versailles</v>
      </c>
      <c r="E36" s="137">
        <f>'Cout annuel'!E58</f>
        <v>78150</v>
      </c>
      <c r="F36" s="137" t="str">
        <f>'Cout annuel'!F58</f>
        <v>Le Chesnay</v>
      </c>
      <c r="G36" s="137">
        <f>'Cout annuel'!G58</f>
        <v>0</v>
      </c>
      <c r="H36" s="137">
        <f>'Cout annuel'!H58</f>
        <v>0</v>
      </c>
      <c r="I36" s="201"/>
      <c r="J36" s="48" t="str">
        <f>'Cout annuel'!J58</f>
        <v>112581-SITE BEL MANOIR-78150-Le Chesnay</v>
      </c>
      <c r="K36" s="54">
        <f>'Cout annuel'!K58</f>
        <v>1</v>
      </c>
      <c r="L36" s="58">
        <f>'Cout annuel'!L58</f>
        <v>0</v>
      </c>
      <c r="M36" s="121">
        <f t="shared" ref="M36:O36" si="25">L36</f>
        <v>0</v>
      </c>
      <c r="N36" s="121">
        <f t="shared" si="25"/>
        <v>0</v>
      </c>
      <c r="O36" s="59">
        <f t="shared" si="25"/>
        <v>0</v>
      </c>
      <c r="P36" s="58">
        <f>'Cout annuel'!M58</f>
        <v>0</v>
      </c>
      <c r="Q36" s="121">
        <f t="shared" ref="Q36:S36" si="26">P36</f>
        <v>0</v>
      </c>
      <c r="R36" s="121">
        <f t="shared" si="26"/>
        <v>0</v>
      </c>
      <c r="S36" s="124">
        <f t="shared" si="26"/>
        <v>0</v>
      </c>
      <c r="T36"/>
      <c r="U36"/>
      <c r="V36"/>
      <c r="W36"/>
      <c r="X36"/>
      <c r="Y36"/>
      <c r="Z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row>
    <row r="37" spans="1:120" s="11" customFormat="1" ht="35.549999999999997" customHeight="1" x14ac:dyDescent="0.3">
      <c r="A37" s="137">
        <f>'Cout annuel'!A59</f>
        <v>112608</v>
      </c>
      <c r="B37" s="137" t="str">
        <f>'Cout annuel'!B59</f>
        <v>Etat</v>
      </c>
      <c r="C37" s="137" t="str">
        <f>'Cout annuel'!C59</f>
        <v>Services PN
DSPAP / DIPN / RAID</v>
      </c>
      <c r="D37" s="137" t="str">
        <f>'Cout annuel'!D59</f>
        <v>37, route principale du Port</v>
      </c>
      <c r="E37" s="137">
        <f>'Cout annuel'!E59</f>
        <v>92230</v>
      </c>
      <c r="F37" s="137" t="str">
        <f>'Cout annuel'!F59</f>
        <v>Gennevilliers</v>
      </c>
      <c r="G37" s="137">
        <f>'Cout annuel'!G59</f>
        <v>0</v>
      </c>
      <c r="H37" s="137">
        <f>'Cout annuel'!H59</f>
        <v>0</v>
      </c>
      <c r="I37" s="201"/>
      <c r="J37" s="48" t="str">
        <f>'Cout annuel'!J59</f>
        <v>112608-CRD DE GENNEVILLIERS-92230-Gennevilliers</v>
      </c>
      <c r="K37" s="54">
        <f>'Cout annuel'!K59</f>
        <v>1</v>
      </c>
      <c r="L37" s="58">
        <f>'Cout annuel'!L59</f>
        <v>0</v>
      </c>
      <c r="M37" s="121">
        <f t="shared" ref="M37:O37" si="27">L37</f>
        <v>0</v>
      </c>
      <c r="N37" s="121">
        <f t="shared" si="27"/>
        <v>0</v>
      </c>
      <c r="O37" s="59">
        <f t="shared" si="27"/>
        <v>0</v>
      </c>
      <c r="P37" s="58">
        <f>'Cout annuel'!M59</f>
        <v>0</v>
      </c>
      <c r="Q37" s="121">
        <f t="shared" ref="Q37:S37" si="28">P37</f>
        <v>0</v>
      </c>
      <c r="R37" s="121">
        <f t="shared" si="28"/>
        <v>0</v>
      </c>
      <c r="S37" s="124">
        <f t="shared" si="28"/>
        <v>0</v>
      </c>
      <c r="T37"/>
      <c r="U37"/>
      <c r="V37"/>
      <c r="W37"/>
      <c r="X37"/>
      <c r="Y37"/>
      <c r="Z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row>
    <row r="38" spans="1:120" s="11" customFormat="1" ht="35.549999999999997" customHeight="1" x14ac:dyDescent="0.3">
      <c r="A38" s="137">
        <f>'Cout annuel'!A60</f>
        <v>113086</v>
      </c>
      <c r="B38" s="137" t="str">
        <f>'Cout annuel'!B60</f>
        <v>Ville</v>
      </c>
      <c r="C38" s="137" t="str">
        <f>'Cout annuel'!C60</f>
        <v>Directions PP</v>
      </c>
      <c r="D38" s="137" t="str">
        <f>'Cout annuel'!D60</f>
        <v>18/20, rue Chanoinesse</v>
      </c>
      <c r="E38" s="137">
        <f>'Cout annuel'!E60</f>
        <v>75004</v>
      </c>
      <c r="F38" s="137" t="str">
        <f>'Cout annuel'!F60</f>
        <v>Paris</v>
      </c>
      <c r="G38" s="137">
        <f>'Cout annuel'!G60</f>
        <v>0</v>
      </c>
      <c r="H38" s="137">
        <f>'Cout annuel'!H60</f>
        <v>0</v>
      </c>
      <c r="I38" s="201"/>
      <c r="J38" s="48" t="str">
        <f>'Cout annuel'!J60</f>
        <v>113086-IMMEUBLE URSINS-CHANOINESSE-75004-Paris</v>
      </c>
      <c r="K38" s="54">
        <f>'Cout annuel'!K60</f>
        <v>3</v>
      </c>
      <c r="L38" s="58">
        <f>'Cout annuel'!L60</f>
        <v>0</v>
      </c>
      <c r="M38" s="121">
        <f t="shared" ref="M38:O38" si="29">L38</f>
        <v>0</v>
      </c>
      <c r="N38" s="121">
        <f t="shared" si="29"/>
        <v>0</v>
      </c>
      <c r="O38" s="59">
        <f t="shared" si="29"/>
        <v>0</v>
      </c>
      <c r="P38" s="58">
        <f>'Cout annuel'!M60</f>
        <v>0</v>
      </c>
      <c r="Q38" s="121">
        <f t="shared" ref="Q38:S38" si="30">P38</f>
        <v>0</v>
      </c>
      <c r="R38" s="121">
        <f t="shared" si="30"/>
        <v>0</v>
      </c>
      <c r="S38" s="124">
        <f t="shared" si="30"/>
        <v>0</v>
      </c>
      <c r="T38"/>
      <c r="U38"/>
      <c r="V38"/>
      <c r="W38"/>
      <c r="X38"/>
      <c r="Y38"/>
      <c r="Z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row>
    <row r="39" spans="1:120" s="11" customFormat="1" ht="35.549999999999997" customHeight="1" x14ac:dyDescent="0.3">
      <c r="A39" s="137">
        <f>'Cout annuel'!A61</f>
        <v>113099</v>
      </c>
      <c r="B39" s="137" t="str">
        <f>'Cout annuel'!B61</f>
        <v>Ville</v>
      </c>
      <c r="C39" s="137" t="str">
        <f>'Cout annuel'!C61</f>
        <v>Directions PP</v>
      </c>
      <c r="D39" s="137" t="str">
        <f>'Cout annuel'!D61</f>
        <v>12/14, quai de Gesvres</v>
      </c>
      <c r="E39" s="137">
        <f>'Cout annuel'!E61</f>
        <v>75004</v>
      </c>
      <c r="F39" s="137" t="str">
        <f>'Cout annuel'!F61</f>
        <v>Paris</v>
      </c>
      <c r="G39" s="137">
        <f>'Cout annuel'!G61</f>
        <v>0</v>
      </c>
      <c r="H39" s="137">
        <f>'Cout annuel'!H61</f>
        <v>0</v>
      </c>
      <c r="I39" s="201"/>
      <c r="J39" s="48" t="str">
        <f>'Cout annuel'!J61</f>
        <v>113099-IMMEUBLE GESVRES-75004-Paris</v>
      </c>
      <c r="K39" s="54">
        <f>'Cout annuel'!K61</f>
        <v>1</v>
      </c>
      <c r="L39" s="58">
        <f>'Cout annuel'!L61</f>
        <v>0</v>
      </c>
      <c r="M39" s="121">
        <f t="shared" ref="M39:O39" si="31">L39</f>
        <v>0</v>
      </c>
      <c r="N39" s="121">
        <f t="shared" si="31"/>
        <v>0</v>
      </c>
      <c r="O39" s="59">
        <f t="shared" si="31"/>
        <v>0</v>
      </c>
      <c r="P39" s="58">
        <f>'Cout annuel'!M61</f>
        <v>0</v>
      </c>
      <c r="Q39" s="121">
        <f t="shared" ref="Q39:S39" si="32">P39</f>
        <v>0</v>
      </c>
      <c r="R39" s="121">
        <f t="shared" si="32"/>
        <v>0</v>
      </c>
      <c r="S39" s="124">
        <f t="shared" si="32"/>
        <v>0</v>
      </c>
      <c r="T39"/>
      <c r="U39"/>
      <c r="V39"/>
      <c r="W39"/>
      <c r="X39"/>
      <c r="Y39"/>
      <c r="Z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row>
    <row r="40" spans="1:120" s="11" customFormat="1" ht="35.549999999999997" customHeight="1" x14ac:dyDescent="0.3">
      <c r="A40" s="137">
        <f>'Cout annuel'!A62</f>
        <v>114129</v>
      </c>
      <c r="B40" s="137" t="str">
        <f>'Cout annuel'!B62</f>
        <v>Etat</v>
      </c>
      <c r="C40" s="137" t="str">
        <f>'Cout annuel'!C62</f>
        <v>Services PN
DSPAP / DIPN / RAID</v>
      </c>
      <c r="D40" s="137" t="str">
        <f>'Cout annuel'!D62</f>
        <v>1, place Régis Ryckebusch</v>
      </c>
      <c r="E40" s="137">
        <f>'Cout annuel'!E62</f>
        <v>91600</v>
      </c>
      <c r="F40" s="137" t="str">
        <f>'Cout annuel'!F62</f>
        <v>Savigny-sur-Orge</v>
      </c>
      <c r="G40" s="137">
        <f>'Cout annuel'!G62</f>
        <v>0</v>
      </c>
      <c r="H40" s="137">
        <f>'Cout annuel'!H62</f>
        <v>0</v>
      </c>
      <c r="I40" s="201"/>
      <c r="J40" s="48" t="str">
        <f>'Cout annuel'!J62</f>
        <v>114129-COMMISSARIAT DE POLICE DE SAVIGNY-91600-Savigny-sur-Orge</v>
      </c>
      <c r="K40" s="54">
        <f>'Cout annuel'!K62</f>
        <v>4</v>
      </c>
      <c r="L40" s="58">
        <f>'Cout annuel'!L62</f>
        <v>0</v>
      </c>
      <c r="M40" s="121">
        <f t="shared" ref="M40:O40" si="33">L40</f>
        <v>0</v>
      </c>
      <c r="N40" s="121">
        <f t="shared" si="33"/>
        <v>0</v>
      </c>
      <c r="O40" s="59">
        <f t="shared" si="33"/>
        <v>0</v>
      </c>
      <c r="P40" s="58">
        <f>'Cout annuel'!M62</f>
        <v>0</v>
      </c>
      <c r="Q40" s="121">
        <f t="shared" ref="Q40:S40" si="34">P40</f>
        <v>0</v>
      </c>
      <c r="R40" s="121">
        <f t="shared" si="34"/>
        <v>0</v>
      </c>
      <c r="S40" s="124">
        <f t="shared" si="34"/>
        <v>0</v>
      </c>
      <c r="T40"/>
      <c r="U40"/>
      <c r="V40"/>
      <c r="W40"/>
      <c r="X40"/>
      <c r="Y40"/>
      <c r="Z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row>
    <row r="41" spans="1:120" s="11" customFormat="1" ht="35.549999999999997" customHeight="1" x14ac:dyDescent="0.3">
      <c r="A41" s="137">
        <f>'Cout annuel'!A63</f>
        <v>115693</v>
      </c>
      <c r="B41" s="137" t="str">
        <f>'Cout annuel'!B63</f>
        <v>Etat</v>
      </c>
      <c r="C41" s="137" t="str">
        <f>'Cout annuel'!C63</f>
        <v>Services PN
DSPAP / DIPN / RAID</v>
      </c>
      <c r="D41" s="137" t="str">
        <f>'Cout annuel'!D63</f>
        <v>9, rue Auguste Beau</v>
      </c>
      <c r="E41" s="137">
        <f>'Cout annuel'!E63</f>
        <v>92400</v>
      </c>
      <c r="F41" s="137" t="str">
        <f>'Cout annuel'!F63</f>
        <v>Courbevoie</v>
      </c>
      <c r="G41" s="137">
        <f>'Cout annuel'!G63</f>
        <v>0</v>
      </c>
      <c r="H41" s="137">
        <f>'Cout annuel'!H63</f>
        <v>0</v>
      </c>
      <c r="I41" s="201"/>
      <c r="J41" s="48" t="str">
        <f>'Cout annuel'!J63</f>
        <v>115693-COMMISSARIAT DE POLICE DE COURBEVOIE-92400-Courbevoie</v>
      </c>
      <c r="K41" s="54">
        <f>'Cout annuel'!K63</f>
        <v>1</v>
      </c>
      <c r="L41" s="58">
        <f>'Cout annuel'!L63</f>
        <v>0</v>
      </c>
      <c r="M41" s="121">
        <f t="shared" ref="M41:O41" si="35">L41</f>
        <v>0</v>
      </c>
      <c r="N41" s="121">
        <f t="shared" si="35"/>
        <v>0</v>
      </c>
      <c r="O41" s="59">
        <f t="shared" si="35"/>
        <v>0</v>
      </c>
      <c r="P41" s="58">
        <f>'Cout annuel'!M63</f>
        <v>0</v>
      </c>
      <c r="Q41" s="121">
        <f t="shared" ref="Q41:S41" si="36">P41</f>
        <v>0</v>
      </c>
      <c r="R41" s="121">
        <f t="shared" si="36"/>
        <v>0</v>
      </c>
      <c r="S41" s="124">
        <f t="shared" si="36"/>
        <v>0</v>
      </c>
      <c r="T41"/>
      <c r="U41"/>
      <c r="V41"/>
      <c r="W41"/>
      <c r="X41"/>
      <c r="Y41"/>
      <c r="Z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row>
    <row r="42" spans="1:120" s="11" customFormat="1" ht="35.549999999999997" customHeight="1" x14ac:dyDescent="0.3">
      <c r="A42" s="137">
        <f>'Cout annuel'!A64</f>
        <v>117011</v>
      </c>
      <c r="B42" s="137" t="str">
        <f>'Cout annuel'!B64</f>
        <v>Etat</v>
      </c>
      <c r="C42" s="137" t="str">
        <f>'Cout annuel'!C64</f>
        <v>Directions PP</v>
      </c>
      <c r="D42" s="137" t="str">
        <f>'Cout annuel'!D64</f>
        <v>1, rue du Pont des Halles</v>
      </c>
      <c r="E42" s="137">
        <f>'Cout annuel'!E64</f>
        <v>94550</v>
      </c>
      <c r="F42" s="137" t="str">
        <f>'Cout annuel'!F64</f>
        <v>Chevilly-Larue</v>
      </c>
      <c r="G42" s="137">
        <f>'Cout annuel'!G64</f>
        <v>0</v>
      </c>
      <c r="H42" s="137">
        <f>'Cout annuel'!H64</f>
        <v>0</v>
      </c>
      <c r="I42" s="201"/>
      <c r="J42" s="48" t="str">
        <f>'Cout annuel'!J64</f>
        <v>117011-PARC SUD RUNGIS-94550-Chevilly-Larue</v>
      </c>
      <c r="K42" s="54">
        <f>'Cout annuel'!K64</f>
        <v>1</v>
      </c>
      <c r="L42" s="58">
        <f>'Cout annuel'!L64</f>
        <v>0</v>
      </c>
      <c r="M42" s="121">
        <f t="shared" ref="M42:O42" si="37">L42</f>
        <v>0</v>
      </c>
      <c r="N42" s="121">
        <f t="shared" si="37"/>
        <v>0</v>
      </c>
      <c r="O42" s="59">
        <f t="shared" si="37"/>
        <v>0</v>
      </c>
      <c r="P42" s="58">
        <f>'Cout annuel'!M64</f>
        <v>0</v>
      </c>
      <c r="Q42" s="121">
        <f t="shared" ref="Q42:S42" si="38">P42</f>
        <v>0</v>
      </c>
      <c r="R42" s="121">
        <f t="shared" si="38"/>
        <v>0</v>
      </c>
      <c r="S42" s="124">
        <f t="shared" si="38"/>
        <v>0</v>
      </c>
      <c r="T42"/>
      <c r="U42"/>
      <c r="V42"/>
      <c r="W42"/>
      <c r="X42"/>
      <c r="Y42"/>
      <c r="Z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row>
    <row r="43" spans="1:120" s="11" customFormat="1" ht="35.549999999999997" customHeight="1" x14ac:dyDescent="0.3">
      <c r="A43" s="137">
        <f>'Cout annuel'!A65</f>
        <v>117854</v>
      </c>
      <c r="B43" s="137" t="str">
        <f>'Cout annuel'!B65</f>
        <v>Etat</v>
      </c>
      <c r="C43" s="137" t="str">
        <f>'Cout annuel'!C65</f>
        <v>CRS</v>
      </c>
      <c r="D43" s="137" t="str">
        <f>'Cout annuel'!D65</f>
        <v>46, rue Camille Flammarion</v>
      </c>
      <c r="E43" s="137">
        <f>'Cout annuel'!E65</f>
        <v>95170</v>
      </c>
      <c r="F43" s="137" t="str">
        <f>'Cout annuel'!F65</f>
        <v>Deuil-la-Barre</v>
      </c>
      <c r="G43" s="137">
        <f>'Cout annuel'!G65</f>
        <v>0</v>
      </c>
      <c r="H43" s="137">
        <f>'Cout annuel'!H65</f>
        <v>0</v>
      </c>
      <c r="I43" s="201"/>
      <c r="J43" s="48" t="str">
        <f>'Cout annuel'!J65</f>
        <v>117854-CRS N°7 DE DEUIL-LA-BARRE-95170-Deuil-la-Barre</v>
      </c>
      <c r="K43" s="54">
        <f>'Cout annuel'!K65</f>
        <v>4</v>
      </c>
      <c r="L43" s="58">
        <f>'Cout annuel'!L65</f>
        <v>0</v>
      </c>
      <c r="M43" s="121">
        <f t="shared" ref="M43:O43" si="39">L43</f>
        <v>0</v>
      </c>
      <c r="N43" s="121">
        <f t="shared" si="39"/>
        <v>0</v>
      </c>
      <c r="O43" s="59">
        <f t="shared" si="39"/>
        <v>0</v>
      </c>
      <c r="P43" s="58">
        <f>'Cout annuel'!M65</f>
        <v>0</v>
      </c>
      <c r="Q43" s="121">
        <f t="shared" ref="Q43:S43" si="40">P43</f>
        <v>0</v>
      </c>
      <c r="R43" s="121">
        <f t="shared" si="40"/>
        <v>0</v>
      </c>
      <c r="S43" s="124">
        <f t="shared" si="40"/>
        <v>0</v>
      </c>
      <c r="T43"/>
      <c r="U43"/>
      <c r="V43"/>
      <c r="W43"/>
      <c r="X43"/>
      <c r="Y43"/>
      <c r="Z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row>
    <row r="44" spans="1:120" s="11" customFormat="1" ht="35.549999999999997" customHeight="1" x14ac:dyDescent="0.3">
      <c r="A44" s="137">
        <f>'Cout annuel'!A66</f>
        <v>118256</v>
      </c>
      <c r="B44" s="137" t="str">
        <f>'Cout annuel'!B66</f>
        <v>Etat</v>
      </c>
      <c r="C44" s="137" t="str">
        <f>'Cout annuel'!C66</f>
        <v>PAF</v>
      </c>
      <c r="D44" s="137" t="str">
        <f>'Cout annuel'!D66</f>
        <v>Terminal Sud</v>
      </c>
      <c r="E44" s="137" t="str">
        <f>'Cout annuel'!E66</f>
        <v>94310 / 94290</v>
      </c>
      <c r="F44" s="137" t="str">
        <f>'Cout annuel'!F66</f>
        <v>Orly - VILLENEUVE-LE-ROI</v>
      </c>
      <c r="G44" s="137">
        <f>'Cout annuel'!G66</f>
        <v>0</v>
      </c>
      <c r="H44" s="137">
        <f>'Cout annuel'!H66</f>
        <v>0</v>
      </c>
      <c r="I44" s="201"/>
      <c r="J44" s="48" t="str">
        <f>'Cout annuel'!J66</f>
        <v>118256-AEROPORT DE PARIS-ORLY-94310-Orly</v>
      </c>
      <c r="K44" s="54">
        <f>'Cout annuel'!K66</f>
        <v>4</v>
      </c>
      <c r="L44" s="58">
        <f>'Cout annuel'!L66</f>
        <v>0</v>
      </c>
      <c r="M44" s="121">
        <f t="shared" ref="M44:O44" si="41">L44</f>
        <v>0</v>
      </c>
      <c r="N44" s="121">
        <f t="shared" si="41"/>
        <v>0</v>
      </c>
      <c r="O44" s="59">
        <f t="shared" si="41"/>
        <v>0</v>
      </c>
      <c r="P44" s="58">
        <f>'Cout annuel'!M66</f>
        <v>0</v>
      </c>
      <c r="Q44" s="121">
        <f t="shared" ref="Q44:S44" si="42">P44</f>
        <v>0</v>
      </c>
      <c r="R44" s="121">
        <f t="shared" si="42"/>
        <v>0</v>
      </c>
      <c r="S44" s="124">
        <f t="shared" si="42"/>
        <v>0</v>
      </c>
      <c r="T44"/>
      <c r="U44"/>
      <c r="V44"/>
      <c r="W44"/>
      <c r="X44"/>
      <c r="Y44"/>
      <c r="Z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row>
    <row r="45" spans="1:120" s="11" customFormat="1" ht="35.549999999999997" customHeight="1" x14ac:dyDescent="0.3">
      <c r="A45" s="137">
        <f>'Cout annuel'!A67</f>
        <v>118311</v>
      </c>
      <c r="B45" s="137" t="str">
        <f>'Cout annuel'!B67</f>
        <v>Etat</v>
      </c>
      <c r="C45" s="137" t="str">
        <f>'Cout annuel'!C67</f>
        <v>Directions PP</v>
      </c>
      <c r="D45" s="137" t="str">
        <f>'Cout annuel'!D67</f>
        <v>93/115, rue de la République</v>
      </c>
      <c r="E45" s="137">
        <f>'Cout annuel'!E67</f>
        <v>93000</v>
      </c>
      <c r="F45" s="137" t="str">
        <f>'Cout annuel'!F67</f>
        <v>Bobigny</v>
      </c>
      <c r="G45" s="137">
        <f>'Cout annuel'!G67</f>
        <v>0</v>
      </c>
      <c r="H45" s="137">
        <f>'Cout annuel'!H67</f>
        <v>0</v>
      </c>
      <c r="I45" s="201"/>
      <c r="J45" s="48" t="str">
        <f>'Cout annuel'!J67</f>
        <v>118311-DTSP93 DE BOBIGNY-93000-Bobigny</v>
      </c>
      <c r="K45" s="54">
        <f>'Cout annuel'!K67</f>
        <v>1</v>
      </c>
      <c r="L45" s="58">
        <f>'Cout annuel'!L67</f>
        <v>0</v>
      </c>
      <c r="M45" s="121">
        <f t="shared" ref="M45:O45" si="43">L45</f>
        <v>0</v>
      </c>
      <c r="N45" s="121">
        <f t="shared" si="43"/>
        <v>0</v>
      </c>
      <c r="O45" s="59">
        <f t="shared" si="43"/>
        <v>0</v>
      </c>
      <c r="P45" s="58">
        <f>'Cout annuel'!M67</f>
        <v>0</v>
      </c>
      <c r="Q45" s="121">
        <f t="shared" ref="Q45:S45" si="44">P45</f>
        <v>0</v>
      </c>
      <c r="R45" s="121">
        <f t="shared" si="44"/>
        <v>0</v>
      </c>
      <c r="S45" s="124">
        <f t="shared" si="44"/>
        <v>0</v>
      </c>
      <c r="T45"/>
      <c r="U45"/>
      <c r="V45"/>
      <c r="W45"/>
      <c r="X45"/>
      <c r="Y45"/>
      <c r="Z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row>
    <row r="46" spans="1:120" s="11" customFormat="1" ht="35.549999999999997" customHeight="1" x14ac:dyDescent="0.3">
      <c r="A46" s="137">
        <f>'Cout annuel'!A68</f>
        <v>118311</v>
      </c>
      <c r="B46" s="137" t="str">
        <f>'Cout annuel'!B68</f>
        <v>Etat</v>
      </c>
      <c r="C46" s="137" t="str">
        <f>'Cout annuel'!C68</f>
        <v>Services PN
DSPAP / DIPN / RAID</v>
      </c>
      <c r="D46" s="137" t="str">
        <f>'Cout annuel'!D68</f>
        <v>93/115, rue de la République</v>
      </c>
      <c r="E46" s="137">
        <f>'Cout annuel'!E68</f>
        <v>93000</v>
      </c>
      <c r="F46" s="137" t="str">
        <f>'Cout annuel'!F68</f>
        <v>Bobigny</v>
      </c>
      <c r="G46" s="137">
        <f>'Cout annuel'!G68</f>
        <v>0</v>
      </c>
      <c r="H46" s="137">
        <f>'Cout annuel'!H68</f>
        <v>0</v>
      </c>
      <c r="I46" s="201"/>
      <c r="J46" s="48" t="str">
        <f>'Cout annuel'!J68</f>
        <v>118311-DTSP93 DE BOBIGNY-93000-Bobigny</v>
      </c>
      <c r="K46" s="54">
        <f>'Cout annuel'!K68</f>
        <v>2</v>
      </c>
      <c r="L46" s="58">
        <f>'Cout annuel'!L68</f>
        <v>0</v>
      </c>
      <c r="M46" s="121">
        <f t="shared" ref="M46:O46" si="45">L46</f>
        <v>0</v>
      </c>
      <c r="N46" s="121">
        <f t="shared" si="45"/>
        <v>0</v>
      </c>
      <c r="O46" s="59">
        <f t="shared" si="45"/>
        <v>0</v>
      </c>
      <c r="P46" s="58">
        <f>'Cout annuel'!M68</f>
        <v>0</v>
      </c>
      <c r="Q46" s="121">
        <f t="shared" ref="Q46:S46" si="46">P46</f>
        <v>0</v>
      </c>
      <c r="R46" s="121">
        <f t="shared" si="46"/>
        <v>0</v>
      </c>
      <c r="S46" s="124">
        <f t="shared" si="46"/>
        <v>0</v>
      </c>
      <c r="T46"/>
      <c r="U46"/>
      <c r="V46"/>
      <c r="W46"/>
      <c r="X46"/>
      <c r="Y46"/>
      <c r="Z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row>
    <row r="47" spans="1:120" s="11" customFormat="1" ht="35.549999999999997" customHeight="1" x14ac:dyDescent="0.3">
      <c r="A47" s="137">
        <f>'Cout annuel'!A69</f>
        <v>119584</v>
      </c>
      <c r="B47" s="137" t="str">
        <f>'Cout annuel'!B69</f>
        <v>Etat</v>
      </c>
      <c r="C47" s="137" t="str">
        <f>'Cout annuel'!C69</f>
        <v>CRS 1</v>
      </c>
      <c r="D47" s="137" t="str">
        <f>'Cout annuel'!D69</f>
        <v>1, avenue Sadi Lecointe</v>
      </c>
      <c r="E47" s="137">
        <f>'Cout annuel'!E69</f>
        <v>78140</v>
      </c>
      <c r="F47" s="137" t="str">
        <f>'Cout annuel'!F69</f>
        <v>Vélizy-Villacoublay</v>
      </c>
      <c r="G47" s="137">
        <f>'Cout annuel'!G69</f>
        <v>0</v>
      </c>
      <c r="H47" s="137">
        <f>'Cout annuel'!H69</f>
        <v>0</v>
      </c>
      <c r="I47" s="201"/>
      <c r="J47" s="48" t="str">
        <f>'Cout annuel'!J69</f>
        <v>119584-COMPAGNIE REPUBLICAINE DE SECURITE DE VELIZY-VILLACOUBLAY-78140-Vélizy-Villacoublay</v>
      </c>
      <c r="K47" s="54">
        <f>'Cout annuel'!K69</f>
        <v>9</v>
      </c>
      <c r="L47" s="58">
        <f>'Cout annuel'!L69</f>
        <v>0</v>
      </c>
      <c r="M47" s="121">
        <f t="shared" ref="M47:O47" si="47">L47</f>
        <v>0</v>
      </c>
      <c r="N47" s="121">
        <f t="shared" si="47"/>
        <v>0</v>
      </c>
      <c r="O47" s="59">
        <f t="shared" si="47"/>
        <v>0</v>
      </c>
      <c r="P47" s="58">
        <f>'Cout annuel'!M69</f>
        <v>0</v>
      </c>
      <c r="Q47" s="121">
        <f t="shared" ref="Q47:S47" si="48">P47</f>
        <v>0</v>
      </c>
      <c r="R47" s="121">
        <f t="shared" si="48"/>
        <v>0</v>
      </c>
      <c r="S47" s="124">
        <f t="shared" si="48"/>
        <v>0</v>
      </c>
      <c r="T47"/>
      <c r="U47"/>
      <c r="V47"/>
      <c r="W47"/>
      <c r="X47"/>
      <c r="Y47"/>
      <c r="Z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row>
    <row r="48" spans="1:120" s="11" customFormat="1" ht="35.549999999999997" customHeight="1" x14ac:dyDescent="0.3">
      <c r="A48" s="137">
        <f>'Cout annuel'!A70</f>
        <v>119584</v>
      </c>
      <c r="B48" s="137" t="str">
        <f>'Cout annuel'!B70</f>
        <v>Etat</v>
      </c>
      <c r="C48" s="137" t="str">
        <f>'Cout annuel'!C70</f>
        <v>CRS 61</v>
      </c>
      <c r="D48" s="137" t="str">
        <f>'Cout annuel'!D70</f>
        <v>1, avenue Sadi Lecointe</v>
      </c>
      <c r="E48" s="137">
        <f>'Cout annuel'!E70</f>
        <v>78140</v>
      </c>
      <c r="F48" s="137" t="str">
        <f>'Cout annuel'!F70</f>
        <v>Vélizy-Villacoublay</v>
      </c>
      <c r="G48" s="137">
        <f>'Cout annuel'!G70</f>
        <v>0</v>
      </c>
      <c r="H48" s="137">
        <f>'Cout annuel'!H70</f>
        <v>0</v>
      </c>
      <c r="I48" s="201"/>
      <c r="J48" s="48" t="str">
        <f>'Cout annuel'!J70</f>
        <v>119584-COMPAGNIE REPUBLICAINE DE SECURITE DE VELIZY-VILLACOUBLAY-78140-Vélizy-Villacoublay</v>
      </c>
      <c r="K48" s="54">
        <f>'Cout annuel'!K70</f>
        <v>4</v>
      </c>
      <c r="L48" s="58">
        <f>'Cout annuel'!L70</f>
        <v>0</v>
      </c>
      <c r="M48" s="121">
        <f t="shared" ref="M48:O48" si="49">L48</f>
        <v>0</v>
      </c>
      <c r="N48" s="121">
        <f t="shared" si="49"/>
        <v>0</v>
      </c>
      <c r="O48" s="59">
        <f t="shared" si="49"/>
        <v>0</v>
      </c>
      <c r="P48" s="58">
        <f>'Cout annuel'!M70</f>
        <v>0</v>
      </c>
      <c r="Q48" s="121">
        <f t="shared" ref="Q48:S48" si="50">P48</f>
        <v>0</v>
      </c>
      <c r="R48" s="121">
        <f t="shared" si="50"/>
        <v>0</v>
      </c>
      <c r="S48" s="124">
        <f t="shared" si="50"/>
        <v>0</v>
      </c>
      <c r="T48"/>
      <c r="U48"/>
      <c r="V48"/>
      <c r="W48"/>
      <c r="X48"/>
      <c r="Y48"/>
      <c r="Z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row>
    <row r="49" spans="1:120" s="11" customFormat="1" ht="35.549999999999997" customHeight="1" x14ac:dyDescent="0.3">
      <c r="A49" s="137">
        <f>'Cout annuel'!A71</f>
        <v>119691</v>
      </c>
      <c r="B49" s="137" t="str">
        <f>'Cout annuel'!B71</f>
        <v>Etat</v>
      </c>
      <c r="C49" s="137" t="str">
        <f>'Cout annuel'!C71</f>
        <v>CRS</v>
      </c>
      <c r="D49" s="137" t="str">
        <f>'Cout annuel'!D71</f>
        <v>Rue Louis Dreux</v>
      </c>
      <c r="E49" s="137">
        <f>'Cout annuel'!E71</f>
        <v>77400</v>
      </c>
      <c r="F49" s="137" t="str">
        <f>'Cout annuel'!F71</f>
        <v>Pomponne</v>
      </c>
      <c r="G49" s="137">
        <f>'Cout annuel'!G71</f>
        <v>0</v>
      </c>
      <c r="H49" s="137">
        <f>'Cout annuel'!H71</f>
        <v>0</v>
      </c>
      <c r="I49" s="201"/>
      <c r="J49" s="48" t="str">
        <f>'Cout annuel'!J71</f>
        <v>119691-CHÂTEAU DE POMPONNE - CRS N°4-77400-Pomponne</v>
      </c>
      <c r="K49" s="54">
        <f>'Cout annuel'!K71</f>
        <v>8</v>
      </c>
      <c r="L49" s="58">
        <f>'Cout annuel'!L71</f>
        <v>0</v>
      </c>
      <c r="M49" s="121">
        <f t="shared" ref="M49:O49" si="51">L49</f>
        <v>0</v>
      </c>
      <c r="N49" s="121">
        <f t="shared" si="51"/>
        <v>0</v>
      </c>
      <c r="O49" s="59">
        <f t="shared" si="51"/>
        <v>0</v>
      </c>
      <c r="P49" s="58">
        <f>'Cout annuel'!M71</f>
        <v>0</v>
      </c>
      <c r="Q49" s="121">
        <f t="shared" ref="Q49:S49" si="52">P49</f>
        <v>0</v>
      </c>
      <c r="R49" s="121">
        <f t="shared" si="52"/>
        <v>0</v>
      </c>
      <c r="S49" s="124">
        <f t="shared" si="52"/>
        <v>0</v>
      </c>
      <c r="T49"/>
      <c r="U49"/>
      <c r="V49"/>
      <c r="W49"/>
      <c r="X49"/>
      <c r="Y49"/>
      <c r="Z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row>
    <row r="50" spans="1:120" s="11" customFormat="1" ht="35.549999999999997" customHeight="1" x14ac:dyDescent="0.3">
      <c r="A50" s="137">
        <f>'Cout annuel'!A73</f>
        <v>119950</v>
      </c>
      <c r="B50" s="137" t="str">
        <f>'Cout annuel'!B73</f>
        <v>Etat</v>
      </c>
      <c r="C50" s="137" t="str">
        <f>'Cout annuel'!C73</f>
        <v>Services PN
DSPAP / DIPN / RAID</v>
      </c>
      <c r="D50" s="137" t="str">
        <f>'Cout annuel'!D73</f>
        <v>20, avenue Lech Walesa</v>
      </c>
      <c r="E50" s="137">
        <f>'Cout annuel'!E73</f>
        <v>93110</v>
      </c>
      <c r="F50" s="137" t="str">
        <f>'Cout annuel'!F73</f>
        <v>Rosny-sous-Bois</v>
      </c>
      <c r="G50" s="137">
        <f>'Cout annuel'!G73</f>
        <v>0</v>
      </c>
      <c r="H50" s="137">
        <f>'Cout annuel'!H73</f>
        <v>0</v>
      </c>
      <c r="I50" s="201"/>
      <c r="J50" s="48" t="str">
        <f>'Cout annuel'!J73</f>
        <v>119950-COMMISSARIAT DE POLICE DE ROSNY-SOUS-BOIS-93110-Rosny-sous-Bois</v>
      </c>
      <c r="K50" s="54">
        <f>'Cout annuel'!K73</f>
        <v>2</v>
      </c>
      <c r="L50" s="58">
        <f>'Cout annuel'!L73</f>
        <v>0</v>
      </c>
      <c r="M50" s="121">
        <f t="shared" ref="M50:O50" si="53">L50</f>
        <v>0</v>
      </c>
      <c r="N50" s="121">
        <f t="shared" si="53"/>
        <v>0</v>
      </c>
      <c r="O50" s="59">
        <f t="shared" si="53"/>
        <v>0</v>
      </c>
      <c r="P50" s="58">
        <f>'Cout annuel'!M73</f>
        <v>0</v>
      </c>
      <c r="Q50" s="121">
        <f t="shared" ref="Q50:S50" si="54">P50</f>
        <v>0</v>
      </c>
      <c r="R50" s="121">
        <f t="shared" si="54"/>
        <v>0</v>
      </c>
      <c r="S50" s="124">
        <f t="shared" si="54"/>
        <v>0</v>
      </c>
      <c r="T50"/>
      <c r="U50"/>
      <c r="V50"/>
      <c r="W50"/>
      <c r="X50"/>
      <c r="Y50"/>
      <c r="Z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row>
    <row r="51" spans="1:120" s="11" customFormat="1" ht="35.549999999999997" customHeight="1" x14ac:dyDescent="0.3">
      <c r="A51" s="137">
        <f>'Cout annuel'!A74</f>
        <v>119990</v>
      </c>
      <c r="B51" s="137" t="str">
        <f>'Cout annuel'!B74</f>
        <v>Etat</v>
      </c>
      <c r="C51" s="137" t="str">
        <f>'Cout annuel'!C74</f>
        <v>Directions PP</v>
      </c>
      <c r="D51" s="137" t="str">
        <f>'Cout annuel'!D74</f>
        <v>30/34, rue Antoine-Julien Hénard</v>
      </c>
      <c r="E51" s="137">
        <f>'Cout annuel'!E74</f>
        <v>75012</v>
      </c>
      <c r="F51" s="137" t="str">
        <f>'Cout annuel'!F74</f>
        <v>Paris</v>
      </c>
      <c r="G51" s="137">
        <f>'Cout annuel'!G74</f>
        <v>0</v>
      </c>
      <c r="H51" s="137">
        <f>'Cout annuel'!H74</f>
        <v>0</v>
      </c>
      <c r="I51" s="201"/>
      <c r="J51" s="48" t="str">
        <f>'Cout annuel'!J74</f>
        <v>119990-HOTEL DE POLICE REUILLY-75012-Paris</v>
      </c>
      <c r="K51" s="54">
        <f>'Cout annuel'!K74</f>
        <v>1</v>
      </c>
      <c r="L51" s="58">
        <f>'Cout annuel'!L74</f>
        <v>0</v>
      </c>
      <c r="M51" s="121">
        <f t="shared" ref="M51:O51" si="55">L51</f>
        <v>0</v>
      </c>
      <c r="N51" s="121">
        <f t="shared" si="55"/>
        <v>0</v>
      </c>
      <c r="O51" s="59">
        <f t="shared" si="55"/>
        <v>0</v>
      </c>
      <c r="P51" s="58">
        <f>'Cout annuel'!M74</f>
        <v>0</v>
      </c>
      <c r="Q51" s="121">
        <f t="shared" ref="Q51:S51" si="56">P51</f>
        <v>0</v>
      </c>
      <c r="R51" s="121">
        <f t="shared" si="56"/>
        <v>0</v>
      </c>
      <c r="S51" s="124">
        <f t="shared" si="56"/>
        <v>0</v>
      </c>
      <c r="T51"/>
      <c r="U51"/>
      <c r="V51"/>
      <c r="W51"/>
      <c r="X51"/>
      <c r="Y51"/>
      <c r="Z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row>
    <row r="52" spans="1:120" s="11" customFormat="1" ht="35.549999999999997" customHeight="1" x14ac:dyDescent="0.3">
      <c r="A52" s="137">
        <f>'Cout annuel'!A75</f>
        <v>119990</v>
      </c>
      <c r="B52" s="137" t="str">
        <f>'Cout annuel'!B75</f>
        <v>Etat</v>
      </c>
      <c r="C52" s="137" t="str">
        <f>'Cout annuel'!C75</f>
        <v>Services PN
DSPAP / DIPN / RAID</v>
      </c>
      <c r="D52" s="137" t="str">
        <f>'Cout annuel'!D75</f>
        <v>30/34, rue Antoine-Julien Hénard</v>
      </c>
      <c r="E52" s="137">
        <f>'Cout annuel'!E75</f>
        <v>75012</v>
      </c>
      <c r="F52" s="137" t="str">
        <f>'Cout annuel'!F75</f>
        <v>Paris</v>
      </c>
      <c r="G52" s="137">
        <f>'Cout annuel'!G75</f>
        <v>0</v>
      </c>
      <c r="H52" s="137">
        <f>'Cout annuel'!H75</f>
        <v>0</v>
      </c>
      <c r="I52" s="201"/>
      <c r="J52" s="48" t="str">
        <f>'Cout annuel'!J75</f>
        <v>119990-HOTEL DE POLICE REUILLY-75012-Paris</v>
      </c>
      <c r="K52" s="54">
        <f>'Cout annuel'!K75</f>
        <v>3</v>
      </c>
      <c r="L52" s="58">
        <f>'Cout annuel'!L75</f>
        <v>0</v>
      </c>
      <c r="M52" s="121">
        <f t="shared" ref="M52:O52" si="57">L52</f>
        <v>0</v>
      </c>
      <c r="N52" s="121">
        <f t="shared" si="57"/>
        <v>0</v>
      </c>
      <c r="O52" s="59">
        <f t="shared" si="57"/>
        <v>0</v>
      </c>
      <c r="P52" s="58">
        <f>'Cout annuel'!M75</f>
        <v>0</v>
      </c>
      <c r="Q52" s="121">
        <f t="shared" ref="Q52:S52" si="58">P52</f>
        <v>0</v>
      </c>
      <c r="R52" s="121">
        <f t="shared" si="58"/>
        <v>0</v>
      </c>
      <c r="S52" s="124">
        <f t="shared" si="58"/>
        <v>0</v>
      </c>
      <c r="T52"/>
      <c r="U52"/>
      <c r="V52"/>
      <c r="W52"/>
      <c r="X52"/>
      <c r="Y52"/>
      <c r="Z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row>
    <row r="53" spans="1:120" s="11" customFormat="1" ht="35.549999999999997" customHeight="1" x14ac:dyDescent="0.3">
      <c r="A53" s="137">
        <f>'Cout annuel'!A76</f>
        <v>120025</v>
      </c>
      <c r="B53" s="137" t="str">
        <f>'Cout annuel'!B76</f>
        <v>Etat</v>
      </c>
      <c r="C53" s="137" t="str">
        <f>'Cout annuel'!C76</f>
        <v>Services PN
DSPAP / DIPN / RAID</v>
      </c>
      <c r="D53" s="137" t="str">
        <f>'Cout annuel'!D76</f>
        <v>45, place du Marché Saint-Honoré</v>
      </c>
      <c r="E53" s="137">
        <f>'Cout annuel'!E76</f>
        <v>75001</v>
      </c>
      <c r="F53" s="137" t="str">
        <f>'Cout annuel'!F76</f>
        <v>Paris</v>
      </c>
      <c r="G53" s="137">
        <f>'Cout annuel'!G76</f>
        <v>0</v>
      </c>
      <c r="H53" s="137">
        <f>'Cout annuel'!H76</f>
        <v>0</v>
      </c>
      <c r="I53" s="201"/>
      <c r="J53" s="48" t="str">
        <f>'Cout annuel'!J76</f>
        <v>120025-COMMISSARIAT CENTRAL DU 1ER ARRD-75001-Paris</v>
      </c>
      <c r="K53" s="54">
        <f>'Cout annuel'!K76</f>
        <v>1</v>
      </c>
      <c r="L53" s="58">
        <f>'Cout annuel'!L76</f>
        <v>0</v>
      </c>
      <c r="M53" s="121">
        <f t="shared" ref="M53:O53" si="59">L53</f>
        <v>0</v>
      </c>
      <c r="N53" s="121">
        <f t="shared" si="59"/>
        <v>0</v>
      </c>
      <c r="O53" s="59">
        <f t="shared" si="59"/>
        <v>0</v>
      </c>
      <c r="P53" s="58">
        <f>'Cout annuel'!M76</f>
        <v>0</v>
      </c>
      <c r="Q53" s="121">
        <f t="shared" ref="Q53:S53" si="60">P53</f>
        <v>0</v>
      </c>
      <c r="R53" s="121">
        <f t="shared" si="60"/>
        <v>0</v>
      </c>
      <c r="S53" s="124">
        <f t="shared" si="60"/>
        <v>0</v>
      </c>
      <c r="T53"/>
      <c r="U53"/>
      <c r="V53"/>
      <c r="W53"/>
      <c r="X53"/>
      <c r="Y53"/>
      <c r="Z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row>
    <row r="54" spans="1:120" s="11" customFormat="1" ht="35.549999999999997" customHeight="1" x14ac:dyDescent="0.3">
      <c r="A54" s="137">
        <f>'Cout annuel'!A77</f>
        <v>120092</v>
      </c>
      <c r="B54" s="137" t="str">
        <f>'Cout annuel'!B77</f>
        <v>Etat</v>
      </c>
      <c r="C54" s="137" t="str">
        <f>'Cout annuel'!C77</f>
        <v>Services PN
DSPAP / DIPN / RAID</v>
      </c>
      <c r="D54" s="137" t="str">
        <f>'Cout annuel'!D77</f>
        <v>80, rue Hoche</v>
      </c>
      <c r="E54" s="137">
        <f>'Cout annuel'!E77</f>
        <v>78800</v>
      </c>
      <c r="F54" s="137" t="str">
        <f>'Cout annuel'!F77</f>
        <v>Houilles</v>
      </c>
      <c r="G54" s="137">
        <f>'Cout annuel'!G77</f>
        <v>0</v>
      </c>
      <c r="H54" s="137">
        <f>'Cout annuel'!H77</f>
        <v>0</v>
      </c>
      <c r="I54" s="201"/>
      <c r="J54" s="48" t="str">
        <f>'Cout annuel'!J77</f>
        <v>120092-COMMISSARIAT DE POLICE DE HOUILLES-78800-Houilles</v>
      </c>
      <c r="K54" s="54">
        <f>'Cout annuel'!K77</f>
        <v>4</v>
      </c>
      <c r="L54" s="58">
        <f>'Cout annuel'!L77</f>
        <v>0</v>
      </c>
      <c r="M54" s="121">
        <f t="shared" ref="M54:O54" si="61">L54</f>
        <v>0</v>
      </c>
      <c r="N54" s="121">
        <f t="shared" si="61"/>
        <v>0</v>
      </c>
      <c r="O54" s="59">
        <f t="shared" si="61"/>
        <v>0</v>
      </c>
      <c r="P54" s="58">
        <f>'Cout annuel'!M77</f>
        <v>0</v>
      </c>
      <c r="Q54" s="121">
        <f t="shared" ref="Q54:S54" si="62">P54</f>
        <v>0</v>
      </c>
      <c r="R54" s="121">
        <f t="shared" si="62"/>
        <v>0</v>
      </c>
      <c r="S54" s="124">
        <f t="shared" si="62"/>
        <v>0</v>
      </c>
      <c r="T54"/>
      <c r="U54"/>
      <c r="V54"/>
      <c r="W54"/>
      <c r="X54"/>
      <c r="Y54"/>
      <c r="Z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row>
    <row r="55" spans="1:120" s="11" customFormat="1" ht="35.549999999999997" customHeight="1" x14ac:dyDescent="0.3">
      <c r="A55" s="137">
        <f>'Cout annuel'!A78</f>
        <v>120098</v>
      </c>
      <c r="B55" s="137" t="str">
        <f>'Cout annuel'!B78</f>
        <v>Etat</v>
      </c>
      <c r="C55" s="137" t="str">
        <f>'Cout annuel'!C78</f>
        <v>Services PN
DSPAP / DIPN / RAID</v>
      </c>
      <c r="D55" s="137" t="str">
        <f>'Cout annuel'!D78</f>
        <v>13, place de la République</v>
      </c>
      <c r="E55" s="137">
        <f>'Cout annuel'!E78</f>
        <v>77300</v>
      </c>
      <c r="F55" s="137" t="str">
        <f>'Cout annuel'!F78</f>
        <v>Fontainebleau</v>
      </c>
      <c r="G55" s="137">
        <f>'Cout annuel'!G78</f>
        <v>0</v>
      </c>
      <c r="H55" s="137">
        <f>'Cout annuel'!H78</f>
        <v>0</v>
      </c>
      <c r="I55" s="201"/>
      <c r="J55" s="48" t="str">
        <f>'Cout annuel'!J78</f>
        <v>120098-COMMISSARIAT DE POLICE DE FONTAINEBLEAU-77300-Fontainebleau</v>
      </c>
      <c r="K55" s="54">
        <f>'Cout annuel'!K78</f>
        <v>1</v>
      </c>
      <c r="L55" s="58">
        <f>'Cout annuel'!L78</f>
        <v>0</v>
      </c>
      <c r="M55" s="121">
        <f t="shared" ref="M55:O55" si="63">L55</f>
        <v>0</v>
      </c>
      <c r="N55" s="121">
        <f t="shared" si="63"/>
        <v>0</v>
      </c>
      <c r="O55" s="59">
        <f t="shared" si="63"/>
        <v>0</v>
      </c>
      <c r="P55" s="58">
        <f>'Cout annuel'!M78</f>
        <v>0</v>
      </c>
      <c r="Q55" s="121">
        <f t="shared" ref="Q55:S55" si="64">P55</f>
        <v>0</v>
      </c>
      <c r="R55" s="121">
        <f t="shared" si="64"/>
        <v>0</v>
      </c>
      <c r="S55" s="124">
        <f t="shared" si="64"/>
        <v>0</v>
      </c>
      <c r="T55"/>
      <c r="U55"/>
      <c r="V55"/>
      <c r="W55"/>
      <c r="X55"/>
      <c r="Y55"/>
      <c r="Z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row>
    <row r="56" spans="1:120" s="11" customFormat="1" ht="35.549999999999997" customHeight="1" x14ac:dyDescent="0.3">
      <c r="A56" s="137">
        <f>'Cout annuel'!A79</f>
        <v>120137</v>
      </c>
      <c r="B56" s="137" t="str">
        <f>'Cout annuel'!B79</f>
        <v>Etat</v>
      </c>
      <c r="C56" s="137" t="str">
        <f>'Cout annuel'!C79</f>
        <v>Services PN
DSPAP / DIPN / RAID</v>
      </c>
      <c r="D56" s="137" t="str">
        <f>'Cout annuel'!D79</f>
        <v>19, boulevard Jean-Baptiste Oudry</v>
      </c>
      <c r="E56" s="137">
        <f>'Cout annuel'!E79</f>
        <v>94000</v>
      </c>
      <c r="F56" s="137" t="str">
        <f>'Cout annuel'!F79</f>
        <v>Créteil</v>
      </c>
      <c r="G56" s="137">
        <f>'Cout annuel'!G79</f>
        <v>0</v>
      </c>
      <c r="H56" s="137">
        <f>'Cout annuel'!H79</f>
        <v>0</v>
      </c>
      <c r="I56" s="201"/>
      <c r="J56" s="48" t="str">
        <f>'Cout annuel'!J79</f>
        <v>120137-HOTEL DE POLICE DE CRETEIL-94000-Créteil</v>
      </c>
      <c r="K56" s="54">
        <f>'Cout annuel'!K79</f>
        <v>5</v>
      </c>
      <c r="L56" s="58">
        <f>'Cout annuel'!L79</f>
        <v>0</v>
      </c>
      <c r="M56" s="121">
        <f t="shared" ref="M56:O56" si="65">L56</f>
        <v>0</v>
      </c>
      <c r="N56" s="121">
        <f t="shared" si="65"/>
        <v>0</v>
      </c>
      <c r="O56" s="59">
        <f t="shared" si="65"/>
        <v>0</v>
      </c>
      <c r="P56" s="58">
        <f>'Cout annuel'!M79</f>
        <v>0</v>
      </c>
      <c r="Q56" s="121">
        <f t="shared" ref="Q56:S56" si="66">P56</f>
        <v>0</v>
      </c>
      <c r="R56" s="121">
        <f t="shared" si="66"/>
        <v>0</v>
      </c>
      <c r="S56" s="124">
        <f t="shared" si="66"/>
        <v>0</v>
      </c>
      <c r="T56"/>
      <c r="U56"/>
      <c r="V56"/>
      <c r="W56"/>
      <c r="X56"/>
      <c r="Y56"/>
      <c r="Z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row>
    <row r="57" spans="1:120" s="11" customFormat="1" ht="35.549999999999997" customHeight="1" x14ac:dyDescent="0.3">
      <c r="A57" s="137">
        <f>'Cout annuel'!A80</f>
        <v>120137</v>
      </c>
      <c r="B57" s="137" t="str">
        <f>'Cout annuel'!B80</f>
        <v>Etat</v>
      </c>
      <c r="C57" s="137" t="str">
        <f>'Cout annuel'!C80</f>
        <v>Services PJ</v>
      </c>
      <c r="D57" s="137" t="str">
        <f>'Cout annuel'!D80</f>
        <v>19, boulevard Jean-Baptiste Oudry</v>
      </c>
      <c r="E57" s="137">
        <f>'Cout annuel'!E80</f>
        <v>94000</v>
      </c>
      <c r="F57" s="137" t="str">
        <f>'Cout annuel'!F80</f>
        <v>Créteil</v>
      </c>
      <c r="G57" s="137">
        <f>'Cout annuel'!G80</f>
        <v>0</v>
      </c>
      <c r="H57" s="137">
        <f>'Cout annuel'!H80</f>
        <v>0</v>
      </c>
      <c r="I57" s="201"/>
      <c r="J57" s="48" t="str">
        <f>'Cout annuel'!J80</f>
        <v>120137-HOTEL DE POLICE DE CRETEIL-94000-Créteil</v>
      </c>
      <c r="K57" s="54">
        <f>'Cout annuel'!K80</f>
        <v>1</v>
      </c>
      <c r="L57" s="58">
        <f>'Cout annuel'!L80</f>
        <v>0</v>
      </c>
      <c r="M57" s="121">
        <f t="shared" ref="M57:O57" si="67">L57</f>
        <v>0</v>
      </c>
      <c r="N57" s="121">
        <f t="shared" si="67"/>
        <v>0</v>
      </c>
      <c r="O57" s="59">
        <f t="shared" si="67"/>
        <v>0</v>
      </c>
      <c r="P57" s="58">
        <f>'Cout annuel'!M80</f>
        <v>0</v>
      </c>
      <c r="Q57" s="121">
        <f t="shared" ref="Q57:S57" si="68">P57</f>
        <v>0</v>
      </c>
      <c r="R57" s="121">
        <f t="shared" si="68"/>
        <v>0</v>
      </c>
      <c r="S57" s="124">
        <f t="shared" si="68"/>
        <v>0</v>
      </c>
      <c r="T57"/>
      <c r="U57"/>
      <c r="V57"/>
      <c r="W57"/>
      <c r="X57"/>
      <c r="Y57"/>
      <c r="Z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row>
    <row r="58" spans="1:120" s="11" customFormat="1" ht="35.549999999999997" customHeight="1" x14ac:dyDescent="0.3">
      <c r="A58" s="137">
        <f>'Cout annuel'!A81</f>
        <v>120186</v>
      </c>
      <c r="B58" s="137" t="str">
        <f>'Cout annuel'!B81</f>
        <v>Etat</v>
      </c>
      <c r="C58" s="137" t="str">
        <f>'Cout annuel'!C81</f>
        <v>Services PN
DSPAP / DIPN / RAID</v>
      </c>
      <c r="D58" s="137" t="str">
        <f>'Cout annuel'!D81</f>
        <v>20, rue de Malleville</v>
      </c>
      <c r="E58" s="137">
        <f>'Cout annuel'!E81</f>
        <v>95880</v>
      </c>
      <c r="F58" s="137" t="str">
        <f>'Cout annuel'!F81</f>
        <v>Enghien-les-Bains</v>
      </c>
      <c r="G58" s="137">
        <f>'Cout annuel'!G81</f>
        <v>0</v>
      </c>
      <c r="H58" s="137">
        <f>'Cout annuel'!H81</f>
        <v>0</v>
      </c>
      <c r="I58" s="201"/>
      <c r="J58" s="48" t="str">
        <f>'Cout annuel'!J81</f>
        <v>120186-COMMISSARIAT DE POLICE D'ENGHEIN-LES-BAINS-95880-Enghien-les-Bains</v>
      </c>
      <c r="K58" s="54">
        <f>'Cout annuel'!K81</f>
        <v>1</v>
      </c>
      <c r="L58" s="58">
        <f>'Cout annuel'!L81</f>
        <v>0</v>
      </c>
      <c r="M58" s="121">
        <f t="shared" ref="M58:O58" si="69">L58</f>
        <v>0</v>
      </c>
      <c r="N58" s="121">
        <f t="shared" si="69"/>
        <v>0</v>
      </c>
      <c r="O58" s="59">
        <f t="shared" si="69"/>
        <v>0</v>
      </c>
      <c r="P58" s="58">
        <f>'Cout annuel'!M81</f>
        <v>0</v>
      </c>
      <c r="Q58" s="121">
        <f t="shared" ref="Q58:S58" si="70">P58</f>
        <v>0</v>
      </c>
      <c r="R58" s="121">
        <f t="shared" si="70"/>
        <v>0</v>
      </c>
      <c r="S58" s="124">
        <f t="shared" si="70"/>
        <v>0</v>
      </c>
      <c r="T58"/>
      <c r="U58"/>
      <c r="V58"/>
      <c r="W58"/>
      <c r="X58"/>
      <c r="Y58"/>
      <c r="Z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row>
    <row r="59" spans="1:120" s="11" customFormat="1" ht="35.549999999999997" customHeight="1" x14ac:dyDescent="0.3">
      <c r="A59" s="137">
        <f>'Cout annuel'!A82</f>
        <v>120189</v>
      </c>
      <c r="B59" s="137" t="str">
        <f>'Cout annuel'!B82</f>
        <v>Etat</v>
      </c>
      <c r="C59" s="137" t="str">
        <f>'Cout annuel'!C82</f>
        <v>CRS</v>
      </c>
      <c r="D59" s="137" t="str">
        <f>'Cout annuel'!D82</f>
        <v xml:space="preserve">1, rue de Migneaux </v>
      </c>
      <c r="E59" s="137">
        <f>'Cout annuel'!E82</f>
        <v>91300</v>
      </c>
      <c r="F59" s="137" t="str">
        <f>'Cout annuel'!F82</f>
        <v>Massy</v>
      </c>
      <c r="G59" s="137">
        <f>'Cout annuel'!G82</f>
        <v>0</v>
      </c>
      <c r="H59" s="137">
        <f>'Cout annuel'!H82</f>
        <v>0</v>
      </c>
      <c r="I59" s="201"/>
      <c r="J59" s="48" t="str">
        <f>'Cout annuel'!J82</f>
        <v>120189-COMPAGNIE REPUBLICAINE DE SECURITE N° 5 DE MASSY-91300-Massy</v>
      </c>
      <c r="K59" s="54">
        <f>'Cout annuel'!K82</f>
        <v>10</v>
      </c>
      <c r="L59" s="58">
        <f>'Cout annuel'!L82</f>
        <v>0</v>
      </c>
      <c r="M59" s="121">
        <f t="shared" ref="M59:O59" si="71">L59</f>
        <v>0</v>
      </c>
      <c r="N59" s="121">
        <f t="shared" si="71"/>
        <v>0</v>
      </c>
      <c r="O59" s="59">
        <f t="shared" si="71"/>
        <v>0</v>
      </c>
      <c r="P59" s="58">
        <f>'Cout annuel'!M82</f>
        <v>0</v>
      </c>
      <c r="Q59" s="121">
        <f t="shared" ref="Q59:S59" si="72">P59</f>
        <v>0</v>
      </c>
      <c r="R59" s="121">
        <f t="shared" si="72"/>
        <v>0</v>
      </c>
      <c r="S59" s="124">
        <f t="shared" si="72"/>
        <v>0</v>
      </c>
      <c r="T59"/>
      <c r="U59"/>
      <c r="V59"/>
      <c r="W59"/>
      <c r="X59"/>
      <c r="Y59"/>
      <c r="Z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row>
    <row r="60" spans="1:120" s="11" customFormat="1" ht="35.549999999999997" customHeight="1" x14ac:dyDescent="0.3">
      <c r="A60" s="137">
        <f>'Cout annuel'!A83</f>
        <v>120203</v>
      </c>
      <c r="B60" s="137" t="str">
        <f>'Cout annuel'!B83</f>
        <v>Etat</v>
      </c>
      <c r="C60" s="137" t="str">
        <f>'Cout annuel'!C83</f>
        <v>Services PN
DSPAP / DIPN / RAID</v>
      </c>
      <c r="D60" s="137" t="str">
        <f>'Cout annuel'!D83</f>
        <v>4/6, rue Guillot</v>
      </c>
      <c r="E60" s="137">
        <f>'Cout annuel'!E83</f>
        <v>92120</v>
      </c>
      <c r="F60" s="137" t="str">
        <f>'Cout annuel'!F83</f>
        <v>Montrouge</v>
      </c>
      <c r="G60" s="137">
        <f>'Cout annuel'!G83</f>
        <v>0</v>
      </c>
      <c r="H60" s="137">
        <f>'Cout annuel'!H83</f>
        <v>0</v>
      </c>
      <c r="I60" s="201"/>
      <c r="J60" s="48" t="str">
        <f>'Cout annuel'!J83</f>
        <v>120203-COMMISSARIAT DE POLICE DE MONTROUGE-92120-Montrouge</v>
      </c>
      <c r="K60" s="54">
        <f>'Cout annuel'!K83</f>
        <v>1</v>
      </c>
      <c r="L60" s="58">
        <f>'Cout annuel'!L83</f>
        <v>0</v>
      </c>
      <c r="M60" s="121">
        <f t="shared" ref="M60:O60" si="73">L60</f>
        <v>0</v>
      </c>
      <c r="N60" s="121">
        <f t="shared" si="73"/>
        <v>0</v>
      </c>
      <c r="O60" s="59">
        <f t="shared" si="73"/>
        <v>0</v>
      </c>
      <c r="P60" s="58">
        <f>'Cout annuel'!M83</f>
        <v>0</v>
      </c>
      <c r="Q60" s="121">
        <f t="shared" ref="Q60:S60" si="74">P60</f>
        <v>0</v>
      </c>
      <c r="R60" s="121">
        <f t="shared" si="74"/>
        <v>0</v>
      </c>
      <c r="S60" s="124">
        <f t="shared" si="74"/>
        <v>0</v>
      </c>
      <c r="T60"/>
      <c r="U60"/>
      <c r="V60"/>
      <c r="W60"/>
      <c r="X60"/>
      <c r="Y60"/>
      <c r="Z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row>
    <row r="61" spans="1:120" s="11" customFormat="1" ht="35.549999999999997" customHeight="1" x14ac:dyDescent="0.3">
      <c r="A61" s="137">
        <f>'Cout annuel'!A84</f>
        <v>120212</v>
      </c>
      <c r="B61" s="137" t="str">
        <f>'Cout annuel'!B84</f>
        <v>Etat</v>
      </c>
      <c r="C61" s="137" t="str">
        <f>'Cout annuel'!C84</f>
        <v>Services PN
DSPAP / DIPN / RAID</v>
      </c>
      <c r="D61" s="137" t="str">
        <f>'Cout annuel'!D84</f>
        <v>5, place du Maréchal Leclerc</v>
      </c>
      <c r="E61" s="137">
        <f>'Cout annuel'!E84</f>
        <v>91260</v>
      </c>
      <c r="F61" s="137" t="str">
        <f>'Cout annuel'!F84</f>
        <v>Juvisy-sur-Orge</v>
      </c>
      <c r="G61" s="137">
        <f>'Cout annuel'!G84</f>
        <v>0</v>
      </c>
      <c r="H61" s="137">
        <f>'Cout annuel'!H84</f>
        <v>0</v>
      </c>
      <c r="I61" s="201"/>
      <c r="J61" s="48" t="str">
        <f>'Cout annuel'!J84</f>
        <v>120212-HOTEL DE POLICE DE JUVISY-SUR-ORGE-91260-Juvisy-sur-Orge</v>
      </c>
      <c r="K61" s="54">
        <f>'Cout annuel'!K84</f>
        <v>2</v>
      </c>
      <c r="L61" s="58">
        <f>'Cout annuel'!L84</f>
        <v>0</v>
      </c>
      <c r="M61" s="121">
        <f t="shared" ref="M61:O61" si="75">L61</f>
        <v>0</v>
      </c>
      <c r="N61" s="121">
        <f t="shared" si="75"/>
        <v>0</v>
      </c>
      <c r="O61" s="59">
        <f t="shared" si="75"/>
        <v>0</v>
      </c>
      <c r="P61" s="58">
        <f>'Cout annuel'!M84</f>
        <v>0</v>
      </c>
      <c r="Q61" s="121">
        <f t="shared" ref="Q61:S61" si="76">P61</f>
        <v>0</v>
      </c>
      <c r="R61" s="121">
        <f t="shared" si="76"/>
        <v>0</v>
      </c>
      <c r="S61" s="124">
        <f t="shared" si="76"/>
        <v>0</v>
      </c>
      <c r="T61"/>
      <c r="U61"/>
      <c r="V61"/>
      <c r="W61"/>
      <c r="X61"/>
      <c r="Y61"/>
      <c r="Z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row>
    <row r="62" spans="1:120" s="11" customFormat="1" ht="35.549999999999997" customHeight="1" x14ac:dyDescent="0.3">
      <c r="A62" s="137">
        <f>'Cout annuel'!A85</f>
        <v>120302</v>
      </c>
      <c r="B62" s="137" t="str">
        <f>'Cout annuel'!B85</f>
        <v>Etat</v>
      </c>
      <c r="C62" s="137" t="str">
        <f>'Cout annuel'!C85</f>
        <v>Services PN
DSPAP / DIPN / RAID</v>
      </c>
      <c r="D62" s="137" t="str">
        <f>'Cout annuel'!D85</f>
        <v>14/16, rue Eugène et Marie-Louise Cornet</v>
      </c>
      <c r="E62" s="137">
        <f>'Cout annuel'!E85</f>
        <v>93500</v>
      </c>
      <c r="F62" s="137" t="str">
        <f>'Cout annuel'!F85</f>
        <v>Pantin</v>
      </c>
      <c r="G62" s="137">
        <f>'Cout annuel'!G85</f>
        <v>0</v>
      </c>
      <c r="H62" s="137">
        <f>'Cout annuel'!H85</f>
        <v>0</v>
      </c>
      <c r="I62" s="201"/>
      <c r="J62" s="48" t="str">
        <f>'Cout annuel'!J85</f>
        <v>120302-COMMISSARIAT DE POLICE DE PANTIN-93500-Pantin</v>
      </c>
      <c r="K62" s="54">
        <f>'Cout annuel'!K85</f>
        <v>2</v>
      </c>
      <c r="L62" s="58">
        <f>'Cout annuel'!L85</f>
        <v>0</v>
      </c>
      <c r="M62" s="121">
        <f t="shared" ref="M62:O62" si="77">L62</f>
        <v>0</v>
      </c>
      <c r="N62" s="121">
        <f t="shared" si="77"/>
        <v>0</v>
      </c>
      <c r="O62" s="59">
        <f t="shared" si="77"/>
        <v>0</v>
      </c>
      <c r="P62" s="58">
        <f>'Cout annuel'!M85</f>
        <v>0</v>
      </c>
      <c r="Q62" s="121">
        <f t="shared" ref="Q62:S62" si="78">P62</f>
        <v>0</v>
      </c>
      <c r="R62" s="121">
        <f t="shared" si="78"/>
        <v>0</v>
      </c>
      <c r="S62" s="124">
        <f t="shared" si="78"/>
        <v>0</v>
      </c>
      <c r="T62"/>
      <c r="U62"/>
      <c r="V62"/>
      <c r="W62"/>
      <c r="X62"/>
      <c r="Y62"/>
      <c r="Z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row>
    <row r="63" spans="1:120" s="11" customFormat="1" ht="35.549999999999997" customHeight="1" x14ac:dyDescent="0.3">
      <c r="A63" s="137">
        <f>'Cout annuel'!A86</f>
        <v>120324</v>
      </c>
      <c r="B63" s="137" t="str">
        <f>'Cout annuel'!B86</f>
        <v>Etat</v>
      </c>
      <c r="C63" s="137" t="str">
        <f>'Cout annuel'!C86</f>
        <v>Services PN
DSPAP / DIPN / RAID</v>
      </c>
      <c r="D63" s="137" t="str">
        <f>'Cout annuel'!D86</f>
        <v>2, avenue de Claye</v>
      </c>
      <c r="E63" s="137">
        <f>'Cout annuel'!E86</f>
        <v>77500</v>
      </c>
      <c r="F63" s="137" t="str">
        <f>'Cout annuel'!F86</f>
        <v>Chelles</v>
      </c>
      <c r="G63" s="137">
        <f>'Cout annuel'!G86</f>
        <v>0</v>
      </c>
      <c r="H63" s="137">
        <f>'Cout annuel'!H86</f>
        <v>0</v>
      </c>
      <c r="I63" s="201"/>
      <c r="J63" s="48" t="str">
        <f>'Cout annuel'!J86</f>
        <v>120324-COMMISSARIAT DE POLICE DE CHELLES-77500-Chelles</v>
      </c>
      <c r="K63" s="54">
        <f>'Cout annuel'!K86</f>
        <v>4</v>
      </c>
      <c r="L63" s="58">
        <f>'Cout annuel'!L86</f>
        <v>0</v>
      </c>
      <c r="M63" s="121">
        <f t="shared" ref="M63:O63" si="79">L63</f>
        <v>0</v>
      </c>
      <c r="N63" s="121">
        <f t="shared" si="79"/>
        <v>0</v>
      </c>
      <c r="O63" s="59">
        <f t="shared" si="79"/>
        <v>0</v>
      </c>
      <c r="P63" s="58">
        <f>'Cout annuel'!M86</f>
        <v>0</v>
      </c>
      <c r="Q63" s="121">
        <f t="shared" ref="Q63:S63" si="80">P63</f>
        <v>0</v>
      </c>
      <c r="R63" s="121">
        <f t="shared" si="80"/>
        <v>0</v>
      </c>
      <c r="S63" s="124">
        <f t="shared" si="80"/>
        <v>0</v>
      </c>
      <c r="T63"/>
      <c r="U63"/>
      <c r="V63"/>
      <c r="W63"/>
      <c r="X63"/>
      <c r="Y63"/>
      <c r="Z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row>
    <row r="64" spans="1:120" s="11" customFormat="1" ht="35.549999999999997" customHeight="1" x14ac:dyDescent="0.3">
      <c r="A64" s="137">
        <f>'Cout annuel'!A87</f>
        <v>120343</v>
      </c>
      <c r="B64" s="137" t="str">
        <f>'Cout annuel'!B87</f>
        <v>Etat</v>
      </c>
      <c r="C64" s="137" t="str">
        <f>'Cout annuel'!C87</f>
        <v>Services PN
DSPAP / DIPN / RAID</v>
      </c>
      <c r="D64" s="137" t="str">
        <f>'Cout annuel'!D87</f>
        <v>1, rue des Mathurins</v>
      </c>
      <c r="E64" s="137">
        <f>'Cout annuel'!E87</f>
        <v>92220</v>
      </c>
      <c r="F64" s="137" t="str">
        <f>'Cout annuel'!F87</f>
        <v>Bagneux</v>
      </c>
      <c r="G64" s="137">
        <f>'Cout annuel'!G87</f>
        <v>0</v>
      </c>
      <c r="H64" s="137">
        <f>'Cout annuel'!H87</f>
        <v>0</v>
      </c>
      <c r="I64" s="201"/>
      <c r="J64" s="48" t="str">
        <f>'Cout annuel'!J87</f>
        <v>120343-COMMISSARIAT DE POLICE DE BAGNEUX-92220-Bagneux</v>
      </c>
      <c r="K64" s="54">
        <f>'Cout annuel'!K87</f>
        <v>2</v>
      </c>
      <c r="L64" s="58">
        <f>'Cout annuel'!L87</f>
        <v>0</v>
      </c>
      <c r="M64" s="121">
        <f t="shared" ref="M64:O64" si="81">L64</f>
        <v>0</v>
      </c>
      <c r="N64" s="121">
        <f t="shared" si="81"/>
        <v>0</v>
      </c>
      <c r="O64" s="59">
        <f t="shared" si="81"/>
        <v>0</v>
      </c>
      <c r="P64" s="58">
        <f>'Cout annuel'!M87</f>
        <v>0</v>
      </c>
      <c r="Q64" s="121">
        <f t="shared" ref="Q64:S64" si="82">P64</f>
        <v>0</v>
      </c>
      <c r="R64" s="121">
        <f t="shared" si="82"/>
        <v>0</v>
      </c>
      <c r="S64" s="124">
        <f t="shared" si="82"/>
        <v>0</v>
      </c>
      <c r="T64"/>
      <c r="U64"/>
      <c r="V64"/>
      <c r="W64"/>
      <c r="X64"/>
      <c r="Y64"/>
      <c r="Z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row>
    <row r="65" spans="1:120" s="11" customFormat="1" ht="35.549999999999997" customHeight="1" x14ac:dyDescent="0.3">
      <c r="A65" s="137">
        <f>'Cout annuel'!A88</f>
        <v>120353</v>
      </c>
      <c r="B65" s="137" t="str">
        <f>'Cout annuel'!B88</f>
        <v>Etat</v>
      </c>
      <c r="C65" s="137" t="str">
        <f>'Cout annuel'!C88</f>
        <v>Services PN
DSPAP / DIPN / RAID</v>
      </c>
      <c r="D65" s="137" t="str">
        <f>'Cout annuel'!D88</f>
        <v>3/9, rue Erik Satie</v>
      </c>
      <c r="E65" s="137">
        <f>'Cout annuel'!E88</f>
        <v>75019</v>
      </c>
      <c r="F65" s="137" t="str">
        <f>'Cout annuel'!F88</f>
        <v>Paris</v>
      </c>
      <c r="G65" s="137">
        <f>'Cout annuel'!G88</f>
        <v>0</v>
      </c>
      <c r="H65" s="137">
        <f>'Cout annuel'!H88</f>
        <v>0</v>
      </c>
      <c r="I65" s="201"/>
      <c r="J65" s="48" t="str">
        <f>'Cout annuel'!J88</f>
        <v>120353-COMMISSARIAT CENTRAL DU 19EME ARRD-75019-Paris</v>
      </c>
      <c r="K65" s="54">
        <f>'Cout annuel'!K88</f>
        <v>2</v>
      </c>
      <c r="L65" s="58">
        <f>'Cout annuel'!L88</f>
        <v>0</v>
      </c>
      <c r="M65" s="121">
        <f t="shared" ref="M65:O65" si="83">L65</f>
        <v>0</v>
      </c>
      <c r="N65" s="121">
        <f t="shared" si="83"/>
        <v>0</v>
      </c>
      <c r="O65" s="59">
        <f t="shared" si="83"/>
        <v>0</v>
      </c>
      <c r="P65" s="58">
        <f>'Cout annuel'!M88</f>
        <v>0</v>
      </c>
      <c r="Q65" s="121">
        <f t="shared" ref="Q65:S65" si="84">P65</f>
        <v>0</v>
      </c>
      <c r="R65" s="121">
        <f t="shared" si="84"/>
        <v>0</v>
      </c>
      <c r="S65" s="124">
        <f t="shared" si="84"/>
        <v>0</v>
      </c>
      <c r="T65"/>
      <c r="U65"/>
      <c r="V65"/>
      <c r="W65"/>
      <c r="X65"/>
      <c r="Y65"/>
      <c r="Z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row>
    <row r="66" spans="1:120" s="11" customFormat="1" ht="35.549999999999997" customHeight="1" x14ac:dyDescent="0.3">
      <c r="A66" s="137">
        <f>'Cout annuel'!A89</f>
        <v>120353</v>
      </c>
      <c r="B66" s="137" t="str">
        <f>'Cout annuel'!B89</f>
        <v>Etat</v>
      </c>
      <c r="C66" s="137" t="str">
        <f>'Cout annuel'!C89</f>
        <v>Directions PP</v>
      </c>
      <c r="D66" s="137" t="str">
        <f>'Cout annuel'!D89</f>
        <v>3/9, rue Erik Satie</v>
      </c>
      <c r="E66" s="137">
        <f>'Cout annuel'!E89</f>
        <v>75019</v>
      </c>
      <c r="F66" s="137" t="str">
        <f>'Cout annuel'!F89</f>
        <v>Paris</v>
      </c>
      <c r="G66" s="137">
        <f>'Cout annuel'!G89</f>
        <v>0</v>
      </c>
      <c r="H66" s="137">
        <f>'Cout annuel'!H89</f>
        <v>0</v>
      </c>
      <c r="I66" s="201"/>
      <c r="J66" s="48" t="str">
        <f>'Cout annuel'!J89</f>
        <v>120353-COMMISSARIAT CENTRAL DU 19EME ARRD-75019-Paris</v>
      </c>
      <c r="K66" s="54">
        <f>'Cout annuel'!K89</f>
        <v>1</v>
      </c>
      <c r="L66" s="58">
        <f>'Cout annuel'!L89</f>
        <v>0</v>
      </c>
      <c r="M66" s="121">
        <f t="shared" ref="M66:O66" si="85">L66</f>
        <v>0</v>
      </c>
      <c r="N66" s="121">
        <f t="shared" si="85"/>
        <v>0</v>
      </c>
      <c r="O66" s="59">
        <f t="shared" si="85"/>
        <v>0</v>
      </c>
      <c r="P66" s="58">
        <f>'Cout annuel'!M89</f>
        <v>0</v>
      </c>
      <c r="Q66" s="121">
        <f t="shared" ref="Q66:S66" si="86">P66</f>
        <v>0</v>
      </c>
      <c r="R66" s="121">
        <f t="shared" si="86"/>
        <v>0</v>
      </c>
      <c r="S66" s="124">
        <f t="shared" si="86"/>
        <v>0</v>
      </c>
      <c r="T66"/>
      <c r="U66"/>
      <c r="V66"/>
      <c r="W66"/>
      <c r="X66"/>
      <c r="Y66"/>
      <c r="Z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row>
    <row r="67" spans="1:120" s="11" customFormat="1" ht="35.549999999999997" customHeight="1" x14ac:dyDescent="0.3">
      <c r="A67" s="137">
        <f>'Cout annuel'!A90</f>
        <v>120458</v>
      </c>
      <c r="B67" s="137" t="str">
        <f>'Cout annuel'!B90</f>
        <v>Etat</v>
      </c>
      <c r="C67" s="137" t="str">
        <f>'Cout annuel'!C90</f>
        <v>Services PN
DSPAP / DIPN / RAID</v>
      </c>
      <c r="D67" s="137" t="str">
        <f>'Cout annuel'!D90</f>
        <v>2, rue Chantecoq</v>
      </c>
      <c r="E67" s="137">
        <f>'Cout annuel'!E90</f>
        <v>92800</v>
      </c>
      <c r="F67" s="137" t="str">
        <f>'Cout annuel'!F90</f>
        <v>Puteaux</v>
      </c>
      <c r="G67" s="137">
        <f>'Cout annuel'!G90</f>
        <v>0</v>
      </c>
      <c r="H67" s="137">
        <f>'Cout annuel'!H90</f>
        <v>0</v>
      </c>
      <c r="I67" s="201"/>
      <c r="J67" s="48" t="str">
        <f>'Cout annuel'!J90</f>
        <v>120458-COMMISSARIAT DE POLICE DE PUTEAUX-92800-Puteaux</v>
      </c>
      <c r="K67" s="54">
        <f>'Cout annuel'!K90</f>
        <v>2</v>
      </c>
      <c r="L67" s="58">
        <f>'Cout annuel'!L90</f>
        <v>0</v>
      </c>
      <c r="M67" s="121">
        <f t="shared" ref="M67:O67" si="87">L67</f>
        <v>0</v>
      </c>
      <c r="N67" s="121">
        <f t="shared" si="87"/>
        <v>0</v>
      </c>
      <c r="O67" s="59">
        <f t="shared" si="87"/>
        <v>0</v>
      </c>
      <c r="P67" s="58">
        <f>'Cout annuel'!M90</f>
        <v>0</v>
      </c>
      <c r="Q67" s="121">
        <f t="shared" ref="Q67:S67" si="88">P67</f>
        <v>0</v>
      </c>
      <c r="R67" s="121">
        <f t="shared" si="88"/>
        <v>0</v>
      </c>
      <c r="S67" s="124">
        <f t="shared" si="88"/>
        <v>0</v>
      </c>
      <c r="T67"/>
      <c r="U67"/>
      <c r="V67"/>
      <c r="W67"/>
      <c r="X67"/>
      <c r="Y67"/>
      <c r="Z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row>
    <row r="68" spans="1:120" s="11" customFormat="1" ht="35.549999999999997" customHeight="1" x14ac:dyDescent="0.3">
      <c r="A68" s="137">
        <f>'Cout annuel'!A91</f>
        <v>120681</v>
      </c>
      <c r="B68" s="137" t="str">
        <f>'Cout annuel'!B91</f>
        <v>Etat</v>
      </c>
      <c r="C68" s="137" t="str">
        <f>'Cout annuel'!C91</f>
        <v>Services PN
DSPAP / DIPN / RAID</v>
      </c>
      <c r="D68" s="137" t="str">
        <f>'Cout annuel'!D91</f>
        <v>41, avenue du 8 Mai 1945</v>
      </c>
      <c r="E68" s="137">
        <f>'Cout annuel'!E91</f>
        <v>95200</v>
      </c>
      <c r="F68" s="137" t="str">
        <f>'Cout annuel'!F91</f>
        <v>Sarcelles</v>
      </c>
      <c r="G68" s="137">
        <f>'Cout annuel'!G91</f>
        <v>0</v>
      </c>
      <c r="H68" s="137">
        <f>'Cout annuel'!H91</f>
        <v>0</v>
      </c>
      <c r="I68" s="201"/>
      <c r="J68" s="48" t="str">
        <f>'Cout annuel'!J91</f>
        <v>120681-COMMISSARIAT DE POLICE DE SARCELLES-95200-Sarcelles</v>
      </c>
      <c r="K68" s="54">
        <f>'Cout annuel'!K91</f>
        <v>2</v>
      </c>
      <c r="L68" s="58">
        <f>'Cout annuel'!L91</f>
        <v>0</v>
      </c>
      <c r="M68" s="121">
        <f t="shared" ref="M68:O68" si="89">L68</f>
        <v>0</v>
      </c>
      <c r="N68" s="121">
        <f t="shared" si="89"/>
        <v>0</v>
      </c>
      <c r="O68" s="59">
        <f t="shared" si="89"/>
        <v>0</v>
      </c>
      <c r="P68" s="58">
        <f>'Cout annuel'!M91</f>
        <v>0</v>
      </c>
      <c r="Q68" s="121">
        <f t="shared" ref="Q68:S68" si="90">P68</f>
        <v>0</v>
      </c>
      <c r="R68" s="121">
        <f t="shared" si="90"/>
        <v>0</v>
      </c>
      <c r="S68" s="124">
        <f t="shared" si="90"/>
        <v>0</v>
      </c>
      <c r="T68"/>
      <c r="U68"/>
      <c r="V68"/>
      <c r="W68"/>
      <c r="X68"/>
      <c r="Y68"/>
      <c r="Z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row>
    <row r="69" spans="1:120" s="11" customFormat="1" ht="35.549999999999997" customHeight="1" x14ac:dyDescent="0.3">
      <c r="A69" s="137">
        <f>'Cout annuel'!A92</f>
        <v>120731</v>
      </c>
      <c r="B69" s="137" t="str">
        <f>'Cout annuel'!B92</f>
        <v>Etat</v>
      </c>
      <c r="C69" s="137" t="str">
        <f>'Cout annuel'!C92</f>
        <v>Services PN
DSPAP / DIPN / RAID</v>
      </c>
      <c r="D69" s="137" t="str">
        <f>'Cout annuel'!D92</f>
        <v>21, avenue du Maréchal Foch</v>
      </c>
      <c r="E69" s="137">
        <f>'Cout annuel'!E92</f>
        <v>95100</v>
      </c>
      <c r="F69" s="137" t="str">
        <f>'Cout annuel'!F92</f>
        <v>Argenteuil</v>
      </c>
      <c r="G69" s="137">
        <f>'Cout annuel'!G92</f>
        <v>0</v>
      </c>
      <c r="H69" s="137">
        <f>'Cout annuel'!H92</f>
        <v>0</v>
      </c>
      <c r="I69" s="201"/>
      <c r="J69" s="48" t="str">
        <f>'Cout annuel'!J92</f>
        <v>120731-HOTEL DE POLICE D'ARGENTEUIL-95100-Argenteuil</v>
      </c>
      <c r="K69" s="54">
        <f>'Cout annuel'!K92</f>
        <v>1</v>
      </c>
      <c r="L69" s="58">
        <f>'Cout annuel'!L92</f>
        <v>0</v>
      </c>
      <c r="M69" s="121">
        <f t="shared" ref="M69:O69" si="91">L69</f>
        <v>0</v>
      </c>
      <c r="N69" s="121">
        <f t="shared" si="91"/>
        <v>0</v>
      </c>
      <c r="O69" s="59">
        <f t="shared" si="91"/>
        <v>0</v>
      </c>
      <c r="P69" s="58">
        <f>'Cout annuel'!M92</f>
        <v>0</v>
      </c>
      <c r="Q69" s="121">
        <f t="shared" ref="Q69:S69" si="92">P69</f>
        <v>0</v>
      </c>
      <c r="R69" s="121">
        <f t="shared" si="92"/>
        <v>0</v>
      </c>
      <c r="S69" s="124">
        <f t="shared" si="92"/>
        <v>0</v>
      </c>
      <c r="T69"/>
      <c r="U69"/>
      <c r="V69"/>
      <c r="W69"/>
      <c r="X69"/>
      <c r="Y69"/>
      <c r="Z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row>
    <row r="70" spans="1:120" s="11" customFormat="1" ht="35.549999999999997" customHeight="1" x14ac:dyDescent="0.3">
      <c r="A70" s="137">
        <f>'Cout annuel'!A93</f>
        <v>120798</v>
      </c>
      <c r="B70" s="137" t="str">
        <f>'Cout annuel'!B93</f>
        <v>Etat</v>
      </c>
      <c r="C70" s="137" t="str">
        <f>'Cout annuel'!C93</f>
        <v>Services PN
DSPAP / DIPN / RAID</v>
      </c>
      <c r="D70" s="137" t="str">
        <f>'Cout annuel'!D93</f>
        <v xml:space="preserve">20, boulevard de la République  </v>
      </c>
      <c r="E70" s="137">
        <f>'Cout annuel'!E93</f>
        <v>92210</v>
      </c>
      <c r="F70" s="137" t="str">
        <f>'Cout annuel'!F93</f>
        <v>Saint-Cloud</v>
      </c>
      <c r="G70" s="137">
        <f>'Cout annuel'!G93</f>
        <v>0</v>
      </c>
      <c r="H70" s="137">
        <f>'Cout annuel'!H93</f>
        <v>0</v>
      </c>
      <c r="I70" s="201"/>
      <c r="J70" s="48" t="str">
        <f>'Cout annuel'!J93</f>
        <v>120798-LOCAUX OMP 92-92210-Saint-Cloud</v>
      </c>
      <c r="K70" s="54">
        <f>'Cout annuel'!K93</f>
        <v>2</v>
      </c>
      <c r="L70" s="58">
        <f>'Cout annuel'!L93</f>
        <v>0</v>
      </c>
      <c r="M70" s="121">
        <f t="shared" ref="M70:O70" si="93">L70</f>
        <v>0</v>
      </c>
      <c r="N70" s="121">
        <f t="shared" si="93"/>
        <v>0</v>
      </c>
      <c r="O70" s="59">
        <f t="shared" si="93"/>
        <v>0</v>
      </c>
      <c r="P70" s="58">
        <f>'Cout annuel'!M93</f>
        <v>0</v>
      </c>
      <c r="Q70" s="121">
        <f t="shared" ref="Q70:S70" si="94">P70</f>
        <v>0</v>
      </c>
      <c r="R70" s="121">
        <f t="shared" si="94"/>
        <v>0</v>
      </c>
      <c r="S70" s="124">
        <f t="shared" si="94"/>
        <v>0</v>
      </c>
      <c r="T70"/>
      <c r="U70"/>
      <c r="V70"/>
      <c r="W70"/>
      <c r="X70"/>
      <c r="Y70"/>
      <c r="Z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row>
    <row r="71" spans="1:120" s="11" customFormat="1" ht="35.549999999999997" customHeight="1" x14ac:dyDescent="0.3">
      <c r="A71" s="137">
        <f>'Cout annuel'!A94</f>
        <v>120838</v>
      </c>
      <c r="B71" s="137" t="str">
        <f>'Cout annuel'!B94</f>
        <v>Etat</v>
      </c>
      <c r="C71" s="137" t="str">
        <f>'Cout annuel'!C94</f>
        <v>Services PN
DSPAP / DIPN / RAID</v>
      </c>
      <c r="D71" s="137" t="str">
        <f>'Cout annuel'!D94</f>
        <v>70 bis, avenue de la République</v>
      </c>
      <c r="E71" s="137">
        <f>'Cout annuel'!E94</f>
        <v>94700</v>
      </c>
      <c r="F71" s="137" t="str">
        <f>'Cout annuel'!F94</f>
        <v>Maisons-Alfort</v>
      </c>
      <c r="G71" s="137">
        <f>'Cout annuel'!G94</f>
        <v>0</v>
      </c>
      <c r="H71" s="137">
        <f>'Cout annuel'!H94</f>
        <v>0</v>
      </c>
      <c r="I71" s="201"/>
      <c r="J71" s="48" t="str">
        <f>'Cout annuel'!J94</f>
        <v>120838-COMMISSARIAT DE POLICE DE MAISONS-ALFORT-94700-Maisons-Alfort</v>
      </c>
      <c r="K71" s="54">
        <f>'Cout annuel'!K94</f>
        <v>2</v>
      </c>
      <c r="L71" s="58">
        <f>'Cout annuel'!L94</f>
        <v>0</v>
      </c>
      <c r="M71" s="121">
        <f t="shared" ref="M71:O71" si="95">L71</f>
        <v>0</v>
      </c>
      <c r="N71" s="121">
        <f t="shared" si="95"/>
        <v>0</v>
      </c>
      <c r="O71" s="59">
        <f t="shared" si="95"/>
        <v>0</v>
      </c>
      <c r="P71" s="58">
        <f>'Cout annuel'!M94</f>
        <v>0</v>
      </c>
      <c r="Q71" s="121">
        <f t="shared" ref="Q71:S71" si="96">P71</f>
        <v>0</v>
      </c>
      <c r="R71" s="121">
        <f t="shared" si="96"/>
        <v>0</v>
      </c>
      <c r="S71" s="124">
        <f t="shared" si="96"/>
        <v>0</v>
      </c>
      <c r="T71"/>
      <c r="U71"/>
      <c r="V71"/>
      <c r="W71"/>
      <c r="X71"/>
      <c r="Y71"/>
      <c r="Z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row>
    <row r="72" spans="1:120" s="11" customFormat="1" ht="35.549999999999997" customHeight="1" x14ac:dyDescent="0.3">
      <c r="A72" s="137">
        <f>'Cout annuel'!A95</f>
        <v>121058</v>
      </c>
      <c r="B72" s="137" t="str">
        <f>'Cout annuel'!B95</f>
        <v>Etat</v>
      </c>
      <c r="C72" s="137" t="str">
        <f>'Cout annuel'!C95</f>
        <v>Services PN
DSPAP / DIPN / RAID</v>
      </c>
      <c r="D72" s="137" t="str">
        <f>'Cout annuel'!D95</f>
        <v>1, rue Jacques Prévert</v>
      </c>
      <c r="E72" s="137">
        <f>'Cout annuel'!E95</f>
        <v>94470</v>
      </c>
      <c r="F72" s="137" t="str">
        <f>'Cout annuel'!F95</f>
        <v>Boissy-Saint-Léger</v>
      </c>
      <c r="G72" s="137">
        <f>'Cout annuel'!G95</f>
        <v>0</v>
      </c>
      <c r="H72" s="137">
        <f>'Cout annuel'!H95</f>
        <v>0</v>
      </c>
      <c r="I72" s="201"/>
      <c r="J72" s="48" t="str">
        <f>'Cout annuel'!J95</f>
        <v>121058-COMMISSARIAT DE POLICE DE BOISSY ST LEGER-94470-Boissy-Saint-Léger</v>
      </c>
      <c r="K72" s="54">
        <f>'Cout annuel'!K95</f>
        <v>2</v>
      </c>
      <c r="L72" s="58">
        <f>'Cout annuel'!L95</f>
        <v>0</v>
      </c>
      <c r="M72" s="121">
        <f t="shared" ref="M72:O72" si="97">L72</f>
        <v>0</v>
      </c>
      <c r="N72" s="121">
        <f t="shared" si="97"/>
        <v>0</v>
      </c>
      <c r="O72" s="59">
        <f t="shared" si="97"/>
        <v>0</v>
      </c>
      <c r="P72" s="58">
        <f>'Cout annuel'!M95</f>
        <v>0</v>
      </c>
      <c r="Q72" s="121">
        <f t="shared" ref="Q72:S72" si="98">P72</f>
        <v>0</v>
      </c>
      <c r="R72" s="121">
        <f t="shared" si="98"/>
        <v>0</v>
      </c>
      <c r="S72" s="124">
        <f t="shared" si="98"/>
        <v>0</v>
      </c>
      <c r="T72"/>
      <c r="U72"/>
      <c r="V72"/>
      <c r="W72"/>
      <c r="X72"/>
      <c r="Y72"/>
      <c r="Z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row>
    <row r="73" spans="1:120" s="11" customFormat="1" ht="35.549999999999997" customHeight="1" x14ac:dyDescent="0.3">
      <c r="A73" s="137">
        <f>'Cout annuel'!A96</f>
        <v>121071</v>
      </c>
      <c r="B73" s="137" t="str">
        <f>'Cout annuel'!B96</f>
        <v>Etat</v>
      </c>
      <c r="C73" s="137" t="str">
        <f>'Cout annuel'!C96</f>
        <v>Services PN
DSPAP / DIPN / RAID</v>
      </c>
      <c r="D73" s="137" t="str">
        <f>'Cout annuel'!D96</f>
        <v>4, impasse du Rondeau</v>
      </c>
      <c r="E73" s="137">
        <f>'Cout annuel'!E96</f>
        <v>91080</v>
      </c>
      <c r="F73" s="137" t="str">
        <f>'Cout annuel'!F96</f>
        <v>Evry-Courcouronnes</v>
      </c>
      <c r="G73" s="137">
        <f>'Cout annuel'!G96</f>
        <v>0</v>
      </c>
      <c r="H73" s="137">
        <f>'Cout annuel'!H96</f>
        <v>0</v>
      </c>
      <c r="I73" s="201"/>
      <c r="J73" s="48" t="str">
        <f>'Cout annuel'!J96</f>
        <v>121071-UNITE CYNOPHILE DE COURCOURONNES-91080-Evry-Courcouronnes</v>
      </c>
      <c r="K73" s="54">
        <f>'Cout annuel'!K96</f>
        <v>1</v>
      </c>
      <c r="L73" s="58">
        <f>'Cout annuel'!L96</f>
        <v>0</v>
      </c>
      <c r="M73" s="121">
        <f t="shared" ref="M73:O73" si="99">L73</f>
        <v>0</v>
      </c>
      <c r="N73" s="121">
        <f t="shared" si="99"/>
        <v>0</v>
      </c>
      <c r="O73" s="59">
        <f t="shared" si="99"/>
        <v>0</v>
      </c>
      <c r="P73" s="58">
        <f>'Cout annuel'!M96</f>
        <v>0</v>
      </c>
      <c r="Q73" s="121">
        <f t="shared" ref="Q73:S73" si="100">P73</f>
        <v>0</v>
      </c>
      <c r="R73" s="121">
        <f t="shared" si="100"/>
        <v>0</v>
      </c>
      <c r="S73" s="124">
        <f t="shared" si="100"/>
        <v>0</v>
      </c>
      <c r="T73"/>
      <c r="U73"/>
      <c r="V73"/>
      <c r="W73"/>
      <c r="X73"/>
      <c r="Y73"/>
      <c r="Z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row>
    <row r="74" spans="1:120" s="11" customFormat="1" ht="35.549999999999997" customHeight="1" x14ac:dyDescent="0.3">
      <c r="A74" s="137">
        <f>'Cout annuel'!A97</f>
        <v>124184</v>
      </c>
      <c r="B74" s="137" t="str">
        <f>'Cout annuel'!B97</f>
        <v>Ville</v>
      </c>
      <c r="C74" s="137" t="str">
        <f>'Cout annuel'!C97</f>
        <v>Directions PP</v>
      </c>
      <c r="D74" s="137" t="str">
        <f>'Cout annuel'!D97</f>
        <v>2, rue de la Cité</v>
      </c>
      <c r="E74" s="137">
        <f>'Cout annuel'!E97</f>
        <v>75004</v>
      </c>
      <c r="F74" s="137" t="str">
        <f>'Cout annuel'!F97</f>
        <v>Paris</v>
      </c>
      <c r="G74" s="137">
        <f>'Cout annuel'!G97</f>
        <v>0</v>
      </c>
      <c r="H74" s="137">
        <f>'Cout annuel'!H97</f>
        <v>0</v>
      </c>
      <c r="I74" s="201"/>
      <c r="J74" s="48" t="str">
        <f>'Cout annuel'!J97</f>
        <v>124184-IMMEUBLE CITE-75004-Paris</v>
      </c>
      <c r="K74" s="54">
        <f>'Cout annuel'!K97</f>
        <v>16</v>
      </c>
      <c r="L74" s="58">
        <f>'Cout annuel'!L97</f>
        <v>0</v>
      </c>
      <c r="M74" s="121">
        <f t="shared" ref="M74:O74" si="101">L74</f>
        <v>0</v>
      </c>
      <c r="N74" s="121">
        <f t="shared" si="101"/>
        <v>0</v>
      </c>
      <c r="O74" s="59">
        <f t="shared" si="101"/>
        <v>0</v>
      </c>
      <c r="P74" s="58">
        <f>'Cout annuel'!M97</f>
        <v>0</v>
      </c>
      <c r="Q74" s="121">
        <f t="shared" ref="Q74:S74" si="102">P74</f>
        <v>0</v>
      </c>
      <c r="R74" s="121">
        <f t="shared" si="102"/>
        <v>0</v>
      </c>
      <c r="S74" s="124">
        <f t="shared" si="102"/>
        <v>0</v>
      </c>
      <c r="T74"/>
      <c r="U74"/>
      <c r="V74"/>
      <c r="W74"/>
      <c r="X74"/>
      <c r="Y74"/>
      <c r="Z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row>
    <row r="75" spans="1:120" s="11" customFormat="1" ht="35.549999999999997" customHeight="1" x14ac:dyDescent="0.3">
      <c r="A75" s="137">
        <f>'Cout annuel'!A98</f>
        <v>124184</v>
      </c>
      <c r="B75" s="137" t="str">
        <f>'Cout annuel'!B98</f>
        <v>Ville</v>
      </c>
      <c r="C75" s="137" t="str">
        <f>'Cout annuel'!C98</f>
        <v>Services PN
DSPAP / DIPN / RAID</v>
      </c>
      <c r="D75" s="137" t="str">
        <f>'Cout annuel'!D98</f>
        <v>2, rue de la Cité</v>
      </c>
      <c r="E75" s="137">
        <f>'Cout annuel'!E98</f>
        <v>75004</v>
      </c>
      <c r="F75" s="137" t="str">
        <f>'Cout annuel'!F98</f>
        <v>Paris</v>
      </c>
      <c r="G75" s="137">
        <f>'Cout annuel'!G98</f>
        <v>0</v>
      </c>
      <c r="H75" s="137">
        <f>'Cout annuel'!H98</f>
        <v>0</v>
      </c>
      <c r="I75" s="201"/>
      <c r="J75" s="48" t="str">
        <f>'Cout annuel'!J98</f>
        <v>124184-IMMEUBLE CITE-75004-Paris</v>
      </c>
      <c r="K75" s="54">
        <f>'Cout annuel'!K98</f>
        <v>3</v>
      </c>
      <c r="L75" s="58">
        <f>'Cout annuel'!L98</f>
        <v>0</v>
      </c>
      <c r="M75" s="121">
        <f t="shared" ref="M75:O75" si="103">L75</f>
        <v>0</v>
      </c>
      <c r="N75" s="121">
        <f t="shared" si="103"/>
        <v>0</v>
      </c>
      <c r="O75" s="59">
        <f t="shared" si="103"/>
        <v>0</v>
      </c>
      <c r="P75" s="58">
        <f>'Cout annuel'!M98</f>
        <v>0</v>
      </c>
      <c r="Q75" s="121">
        <f t="shared" ref="Q75:S75" si="104">P75</f>
        <v>0</v>
      </c>
      <c r="R75" s="121">
        <f t="shared" si="104"/>
        <v>0</v>
      </c>
      <c r="S75" s="124">
        <f t="shared" si="104"/>
        <v>0</v>
      </c>
      <c r="T75"/>
      <c r="U75"/>
      <c r="V75"/>
      <c r="W75"/>
      <c r="X75"/>
      <c r="Y75"/>
      <c r="Z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row>
    <row r="76" spans="1:120" s="11" customFormat="1" ht="35.549999999999997" customHeight="1" x14ac:dyDescent="0.3">
      <c r="A76" s="137">
        <f>'Cout annuel'!A99</f>
        <v>125268</v>
      </c>
      <c r="B76" s="137" t="str">
        <f>'Cout annuel'!B99</f>
        <v>Etat</v>
      </c>
      <c r="C76" s="137" t="str">
        <f>'Cout annuel'!C99</f>
        <v>Services PN
DSPAP / DIPN / RAID</v>
      </c>
      <c r="D76" s="137" t="str">
        <f>'Cout annuel'!D99</f>
        <v>4, rue de la Croix des Maheux</v>
      </c>
      <c r="E76" s="137">
        <f>'Cout annuel'!E99</f>
        <v>95000</v>
      </c>
      <c r="F76" s="137" t="str">
        <f>'Cout annuel'!F99</f>
        <v>Cergy</v>
      </c>
      <c r="G76" s="137">
        <f>'Cout annuel'!G99</f>
        <v>0</v>
      </c>
      <c r="H76" s="137">
        <f>'Cout annuel'!H99</f>
        <v>0</v>
      </c>
      <c r="I76" s="201"/>
      <c r="J76" s="48" t="str">
        <f>'Cout annuel'!J99</f>
        <v>125268-HOTEL DE POLICE DE CERGY-95000-Cergy</v>
      </c>
      <c r="K76" s="54">
        <f>'Cout annuel'!K99</f>
        <v>3</v>
      </c>
      <c r="L76" s="58">
        <f>'Cout annuel'!L99</f>
        <v>0</v>
      </c>
      <c r="M76" s="121">
        <f t="shared" ref="M76:O76" si="105">L76</f>
        <v>0</v>
      </c>
      <c r="N76" s="121">
        <f t="shared" si="105"/>
        <v>0</v>
      </c>
      <c r="O76" s="59">
        <f t="shared" si="105"/>
        <v>0</v>
      </c>
      <c r="P76" s="58">
        <f>'Cout annuel'!M99</f>
        <v>0</v>
      </c>
      <c r="Q76" s="121">
        <f t="shared" ref="Q76:S76" si="106">P76</f>
        <v>0</v>
      </c>
      <c r="R76" s="121">
        <f t="shared" si="106"/>
        <v>0</v>
      </c>
      <c r="S76" s="124">
        <f t="shared" si="106"/>
        <v>0</v>
      </c>
      <c r="T76"/>
      <c r="U76"/>
      <c r="V76"/>
      <c r="W76"/>
      <c r="X76"/>
      <c r="Y76"/>
      <c r="Z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row>
    <row r="77" spans="1:120" s="11" customFormat="1" ht="35.549999999999997" customHeight="1" x14ac:dyDescent="0.3">
      <c r="A77" s="137">
        <f>'Cout annuel'!A100</f>
        <v>125268</v>
      </c>
      <c r="B77" s="137" t="str">
        <f>'Cout annuel'!B100</f>
        <v>Etat</v>
      </c>
      <c r="C77" s="137" t="str">
        <f>'Cout annuel'!C100</f>
        <v>Services PJ</v>
      </c>
      <c r="D77" s="137" t="str">
        <f>'Cout annuel'!D100</f>
        <v>4, rue de la Croix des Maheux</v>
      </c>
      <c r="E77" s="137">
        <f>'Cout annuel'!E100</f>
        <v>95000</v>
      </c>
      <c r="F77" s="137" t="str">
        <f>'Cout annuel'!F100</f>
        <v>Cergy</v>
      </c>
      <c r="G77" s="137">
        <f>'Cout annuel'!G100</f>
        <v>0</v>
      </c>
      <c r="H77" s="137">
        <f>'Cout annuel'!H100</f>
        <v>0</v>
      </c>
      <c r="I77" s="201"/>
      <c r="J77" s="48" t="str">
        <f>'Cout annuel'!J100</f>
        <v>125268-HOTEL DE POLICE DE CERGY-95000-Cergy</v>
      </c>
      <c r="K77" s="54">
        <f>'Cout annuel'!K100</f>
        <v>1</v>
      </c>
      <c r="L77" s="58">
        <f>'Cout annuel'!L100</f>
        <v>0</v>
      </c>
      <c r="M77" s="121">
        <f t="shared" ref="M77:O77" si="107">L77</f>
        <v>0</v>
      </c>
      <c r="N77" s="121">
        <f t="shared" si="107"/>
        <v>0</v>
      </c>
      <c r="O77" s="59">
        <f t="shared" si="107"/>
        <v>0</v>
      </c>
      <c r="P77" s="58">
        <f>'Cout annuel'!M100</f>
        <v>0</v>
      </c>
      <c r="Q77" s="121">
        <f t="shared" ref="Q77:S77" si="108">P77</f>
        <v>0</v>
      </c>
      <c r="R77" s="121">
        <f t="shared" si="108"/>
        <v>0</v>
      </c>
      <c r="S77" s="124">
        <f t="shared" si="108"/>
        <v>0</v>
      </c>
      <c r="T77"/>
      <c r="U77"/>
      <c r="V77"/>
      <c r="W77"/>
      <c r="X77"/>
      <c r="Y77"/>
      <c r="Z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row>
    <row r="78" spans="1:120" s="11" customFormat="1" ht="35.549999999999997" customHeight="1" x14ac:dyDescent="0.3">
      <c r="A78" s="137">
        <f>'Cout annuel'!A101</f>
        <v>125329</v>
      </c>
      <c r="B78" s="137" t="str">
        <f>'Cout annuel'!B101</f>
        <v>Etat</v>
      </c>
      <c r="C78" s="137" t="str">
        <f>'Cout annuel'!C101</f>
        <v>Services PN
DSPAP / DIPN / RAID</v>
      </c>
      <c r="D78" s="137" t="str">
        <f>'Cout annuel'!D101</f>
        <v>4, rue de la Montagne Sainte-Geneviève</v>
      </c>
      <c r="E78" s="137">
        <f>'Cout annuel'!E101</f>
        <v>75005</v>
      </c>
      <c r="F78" s="137" t="str">
        <f>'Cout annuel'!F101</f>
        <v>Paris</v>
      </c>
      <c r="G78" s="137">
        <f>'Cout annuel'!G101</f>
        <v>0</v>
      </c>
      <c r="H78" s="137">
        <f>'Cout annuel'!H101</f>
        <v>0</v>
      </c>
      <c r="I78" s="201"/>
      <c r="J78" s="48" t="str">
        <f>'Cout annuel'!J101</f>
        <v>125329-HOTEL DE POLICE DU 5EME-75005-Paris</v>
      </c>
      <c r="K78" s="54">
        <f>'Cout annuel'!K101</f>
        <v>1</v>
      </c>
      <c r="L78" s="58">
        <f>'Cout annuel'!L101</f>
        <v>0</v>
      </c>
      <c r="M78" s="121">
        <f t="shared" ref="M78:O78" si="109">L78</f>
        <v>0</v>
      </c>
      <c r="N78" s="121">
        <f t="shared" si="109"/>
        <v>0</v>
      </c>
      <c r="O78" s="59">
        <f t="shared" si="109"/>
        <v>0</v>
      </c>
      <c r="P78" s="58">
        <f>'Cout annuel'!M101</f>
        <v>0</v>
      </c>
      <c r="Q78" s="121">
        <f t="shared" ref="Q78:S78" si="110">P78</f>
        <v>0</v>
      </c>
      <c r="R78" s="121">
        <f t="shared" si="110"/>
        <v>0</v>
      </c>
      <c r="S78" s="124">
        <f t="shared" si="110"/>
        <v>0</v>
      </c>
      <c r="T78"/>
      <c r="U78"/>
      <c r="V78"/>
      <c r="W78"/>
      <c r="X78"/>
      <c r="Y78"/>
      <c r="Z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row>
    <row r="79" spans="1:120" s="11" customFormat="1" ht="35.549999999999997" customHeight="1" x14ac:dyDescent="0.3">
      <c r="A79" s="137">
        <f>'Cout annuel'!A102</f>
        <v>125422</v>
      </c>
      <c r="B79" s="137" t="str">
        <f>'Cout annuel'!B102</f>
        <v>Etat</v>
      </c>
      <c r="C79" s="137" t="str">
        <f>'Cout annuel'!C102</f>
        <v>CRS</v>
      </c>
      <c r="D79" s="137" t="str">
        <f>'Cout annuel'!D102</f>
        <v>73, rue Vitruve</v>
      </c>
      <c r="E79" s="137">
        <f>'Cout annuel'!E102</f>
        <v>75020</v>
      </c>
      <c r="F79" s="137" t="str">
        <f>'Cout annuel'!F102</f>
        <v>Paris</v>
      </c>
      <c r="G79" s="137">
        <f>'Cout annuel'!G102</f>
        <v>0</v>
      </c>
      <c r="H79" s="137">
        <f>'Cout annuel'!H102</f>
        <v>0</v>
      </c>
      <c r="I79" s="201"/>
      <c r="J79" s="48" t="str">
        <f>'Cout annuel'!J102</f>
        <v>125422-CANTONNEMENT CRS DEBROUSSE-75020-Paris</v>
      </c>
      <c r="K79" s="54">
        <f>'Cout annuel'!K102</f>
        <v>7</v>
      </c>
      <c r="L79" s="58">
        <f>'Cout annuel'!L102</f>
        <v>0</v>
      </c>
      <c r="M79" s="121">
        <f t="shared" ref="M79:O79" si="111">L79</f>
        <v>0</v>
      </c>
      <c r="N79" s="121">
        <f t="shared" si="111"/>
        <v>0</v>
      </c>
      <c r="O79" s="59">
        <f t="shared" si="111"/>
        <v>0</v>
      </c>
      <c r="P79" s="58">
        <f>'Cout annuel'!M102</f>
        <v>0</v>
      </c>
      <c r="Q79" s="121">
        <f t="shared" ref="Q79:S79" si="112">P79</f>
        <v>0</v>
      </c>
      <c r="R79" s="121">
        <f t="shared" si="112"/>
        <v>0</v>
      </c>
      <c r="S79" s="124">
        <f t="shared" si="112"/>
        <v>0</v>
      </c>
      <c r="T79"/>
      <c r="U79"/>
      <c r="V79"/>
      <c r="W79"/>
      <c r="X79"/>
      <c r="Y79"/>
      <c r="Z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row>
    <row r="80" spans="1:120" s="11" customFormat="1" ht="35.549999999999997" customHeight="1" x14ac:dyDescent="0.3">
      <c r="A80" s="137">
        <f>'Cout annuel'!A103</f>
        <v>125523</v>
      </c>
      <c r="B80" s="137" t="str">
        <f>'Cout annuel'!B103</f>
        <v>Etat</v>
      </c>
      <c r="C80" s="137" t="str">
        <f>'Cout annuel'!C103</f>
        <v>Services PN
DSPAP / DIPN / RAID</v>
      </c>
      <c r="D80" s="137" t="str">
        <f>'Cout annuel'!D103</f>
        <v>3, avenue Jean Lurçat</v>
      </c>
      <c r="E80" s="137">
        <f>'Cout annuel'!E103</f>
        <v>78330</v>
      </c>
      <c r="F80" s="137" t="str">
        <f>'Cout annuel'!F103</f>
        <v xml:space="preserve">Fontenay-le-Fleury </v>
      </c>
      <c r="G80" s="137">
        <f>'Cout annuel'!G103</f>
        <v>0</v>
      </c>
      <c r="H80" s="137">
        <f>'Cout annuel'!H103</f>
        <v>0</v>
      </c>
      <c r="I80" s="201"/>
      <c r="J80" s="48" t="str">
        <f>'Cout annuel'!J103</f>
        <v>COMMISSARIAT DE POLICE DE FONTENAY-LE-FLEURY</v>
      </c>
      <c r="K80" s="54">
        <f>'Cout annuel'!K103</f>
        <v>1</v>
      </c>
      <c r="L80" s="58">
        <f>'Cout annuel'!L103</f>
        <v>0</v>
      </c>
      <c r="M80" s="121">
        <f t="shared" ref="M80:O80" si="113">L80</f>
        <v>0</v>
      </c>
      <c r="N80" s="121">
        <f t="shared" si="113"/>
        <v>0</v>
      </c>
      <c r="O80" s="59">
        <f t="shared" si="113"/>
        <v>0</v>
      </c>
      <c r="P80" s="58">
        <f>'Cout annuel'!M103</f>
        <v>0</v>
      </c>
      <c r="Q80" s="121">
        <f t="shared" ref="Q80:S80" si="114">P80</f>
        <v>0</v>
      </c>
      <c r="R80" s="121">
        <f t="shared" si="114"/>
        <v>0</v>
      </c>
      <c r="S80" s="124">
        <f t="shared" si="114"/>
        <v>0</v>
      </c>
      <c r="T80"/>
      <c r="U80"/>
      <c r="V80"/>
      <c r="W80"/>
      <c r="X80"/>
      <c r="Y80"/>
      <c r="Z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row>
    <row r="81" spans="1:120" s="11" customFormat="1" ht="35.549999999999997" customHeight="1" x14ac:dyDescent="0.3">
      <c r="A81" s="137">
        <f>'Cout annuel'!A104</f>
        <v>125652</v>
      </c>
      <c r="B81" s="137" t="str">
        <f>'Cout annuel'!B104</f>
        <v>Etat</v>
      </c>
      <c r="C81" s="137" t="str">
        <f>'Cout annuel'!C104</f>
        <v>Services PN
DSPAP / DIPN / RAID</v>
      </c>
      <c r="D81" s="137" t="str">
        <f>'Cout annuel'!D104</f>
        <v>4, rue Pasteur</v>
      </c>
      <c r="E81" s="137">
        <f>'Cout annuel'!E104</f>
        <v>78120</v>
      </c>
      <c r="F81" s="137" t="str">
        <f>'Cout annuel'!F104</f>
        <v>Rambouillet</v>
      </c>
      <c r="G81" s="137">
        <f>'Cout annuel'!G104</f>
        <v>0</v>
      </c>
      <c r="H81" s="137">
        <f>'Cout annuel'!H104</f>
        <v>0</v>
      </c>
      <c r="I81" s="201"/>
      <c r="J81" s="48" t="str">
        <f>'Cout annuel'!J104</f>
        <v>125652-HOTEL DE POLICE DE RAMBOUILLET-78320-Rambouillet</v>
      </c>
      <c r="K81" s="54">
        <f>'Cout annuel'!K104</f>
        <v>6</v>
      </c>
      <c r="L81" s="58">
        <f>'Cout annuel'!L104</f>
        <v>0</v>
      </c>
      <c r="M81" s="121">
        <f t="shared" ref="M81:O81" si="115">L81</f>
        <v>0</v>
      </c>
      <c r="N81" s="121">
        <f t="shared" si="115"/>
        <v>0</v>
      </c>
      <c r="O81" s="59">
        <f t="shared" si="115"/>
        <v>0</v>
      </c>
      <c r="P81" s="58">
        <f>'Cout annuel'!M104</f>
        <v>0</v>
      </c>
      <c r="Q81" s="121">
        <f t="shared" ref="Q81:S81" si="116">P81</f>
        <v>0</v>
      </c>
      <c r="R81" s="121">
        <f t="shared" si="116"/>
        <v>0</v>
      </c>
      <c r="S81" s="124">
        <f t="shared" si="116"/>
        <v>0</v>
      </c>
      <c r="T81"/>
      <c r="U81"/>
      <c r="V81"/>
      <c r="W81"/>
      <c r="X81"/>
      <c r="Y81"/>
      <c r="Z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row>
    <row r="82" spans="1:120" s="11" customFormat="1" ht="35.549999999999997" customHeight="1" x14ac:dyDescent="0.3">
      <c r="A82" s="137">
        <f>'Cout annuel'!A105</f>
        <v>130971</v>
      </c>
      <c r="B82" s="137" t="str">
        <f>'Cout annuel'!B105</f>
        <v>Etat</v>
      </c>
      <c r="C82" s="137" t="str">
        <f>'Cout annuel'!C105</f>
        <v>Services PN
DSPAP / DIPN / RAID</v>
      </c>
      <c r="D82" s="137" t="str">
        <f>'Cout annuel'!D105</f>
        <v>14, rue Perrée</v>
      </c>
      <c r="E82" s="137">
        <f>'Cout annuel'!E105</f>
        <v>75003</v>
      </c>
      <c r="F82" s="137" t="str">
        <f>'Cout annuel'!F105</f>
        <v>Paris</v>
      </c>
      <c r="G82" s="137">
        <f>'Cout annuel'!G105</f>
        <v>0</v>
      </c>
      <c r="H82" s="137">
        <f>'Cout annuel'!H105</f>
        <v>0</v>
      </c>
      <c r="I82" s="201"/>
      <c r="J82" s="48" t="str">
        <f>'Cout annuel'!J105</f>
        <v>130971-ILOT PERREE - CCA 1, 2, 3 &amp; 4-75003-Paris</v>
      </c>
      <c r="K82" s="54">
        <f>'Cout annuel'!K105</f>
        <v>2</v>
      </c>
      <c r="L82" s="58">
        <f>'Cout annuel'!L105</f>
        <v>0</v>
      </c>
      <c r="M82" s="121">
        <f t="shared" ref="M82:O82" si="117">L82</f>
        <v>0</v>
      </c>
      <c r="N82" s="121">
        <f t="shared" si="117"/>
        <v>0</v>
      </c>
      <c r="O82" s="59">
        <f t="shared" si="117"/>
        <v>0</v>
      </c>
      <c r="P82" s="58">
        <f>'Cout annuel'!M105</f>
        <v>0</v>
      </c>
      <c r="Q82" s="121">
        <f t="shared" ref="Q82:S82" si="118">P82</f>
        <v>0</v>
      </c>
      <c r="R82" s="121">
        <f t="shared" si="118"/>
        <v>0</v>
      </c>
      <c r="S82" s="124">
        <f t="shared" si="118"/>
        <v>0</v>
      </c>
      <c r="T82"/>
      <c r="U82"/>
      <c r="V82"/>
      <c r="W82"/>
      <c r="X82"/>
      <c r="Y82"/>
      <c r="Z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row>
    <row r="83" spans="1:120" s="11" customFormat="1" ht="35.549999999999997" customHeight="1" x14ac:dyDescent="0.3">
      <c r="A83" s="137">
        <f>'Cout annuel'!A106</f>
        <v>131013</v>
      </c>
      <c r="B83" s="137" t="str">
        <f>'Cout annuel'!B106</f>
        <v>Etat</v>
      </c>
      <c r="C83" s="137" t="str">
        <f>'Cout annuel'!C106</f>
        <v>Directions PP</v>
      </c>
      <c r="D83" s="137" t="str">
        <f>'Cout annuel'!D106</f>
        <v>112, boulevard Macdonald</v>
      </c>
      <c r="E83" s="137">
        <f>'Cout annuel'!E106</f>
        <v>75019</v>
      </c>
      <c r="F83" s="137" t="str">
        <f>'Cout annuel'!F106</f>
        <v>Paris</v>
      </c>
      <c r="G83" s="137">
        <f>'Cout annuel'!G106</f>
        <v>0</v>
      </c>
      <c r="H83" s="137">
        <f>'Cout annuel'!H106</f>
        <v>0</v>
      </c>
      <c r="I83" s="201"/>
      <c r="J83" s="48" t="str">
        <f>'Cout annuel'!J106</f>
        <v>131013-GARAGE MACDONALD-75019-Paris</v>
      </c>
      <c r="K83" s="54">
        <f>'Cout annuel'!K106</f>
        <v>2</v>
      </c>
      <c r="L83" s="58">
        <f>'Cout annuel'!L106</f>
        <v>0</v>
      </c>
      <c r="M83" s="121">
        <f t="shared" ref="M83:O83" si="119">L83</f>
        <v>0</v>
      </c>
      <c r="N83" s="121">
        <f t="shared" si="119"/>
        <v>0</v>
      </c>
      <c r="O83" s="59">
        <f t="shared" si="119"/>
        <v>0</v>
      </c>
      <c r="P83" s="58">
        <f>'Cout annuel'!M106</f>
        <v>0</v>
      </c>
      <c r="Q83" s="121">
        <f t="shared" ref="Q83:S83" si="120">P83</f>
        <v>0</v>
      </c>
      <c r="R83" s="121">
        <f t="shared" si="120"/>
        <v>0</v>
      </c>
      <c r="S83" s="124">
        <f t="shared" si="120"/>
        <v>0</v>
      </c>
      <c r="T83"/>
      <c r="U83"/>
      <c r="V83"/>
      <c r="W83"/>
      <c r="X83"/>
      <c r="Y83"/>
      <c r="Z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row>
    <row r="84" spans="1:120" s="11" customFormat="1" ht="35.549999999999997" customHeight="1" x14ac:dyDescent="0.3">
      <c r="A84" s="137">
        <f>'Cout annuel'!A107</f>
        <v>131981</v>
      </c>
      <c r="B84" s="137" t="str">
        <f>'Cout annuel'!B107</f>
        <v>Etat</v>
      </c>
      <c r="C84" s="137" t="str">
        <f>'Cout annuel'!C107</f>
        <v>Services PN
DSPAP / DIPN / RAID</v>
      </c>
      <c r="D84" s="137" t="str">
        <f>'Cout annuel'!D107</f>
        <v>81/83, avenue du Général de Gaulle</v>
      </c>
      <c r="E84" s="137">
        <f>'Cout annuel'!E107</f>
        <v>77270</v>
      </c>
      <c r="F84" s="137" t="str">
        <f>'Cout annuel'!F107</f>
        <v>Villeparisis</v>
      </c>
      <c r="G84" s="137">
        <f>'Cout annuel'!G107</f>
        <v>0</v>
      </c>
      <c r="H84" s="137">
        <f>'Cout annuel'!H107</f>
        <v>0</v>
      </c>
      <c r="I84" s="201"/>
      <c r="J84" s="48" t="str">
        <f>'Cout annuel'!J107</f>
        <v>131981-COMMISSARIAT DE POLICE DE VILLEPARISIS-77270-Villeparisis</v>
      </c>
      <c r="K84" s="54">
        <f>'Cout annuel'!K107</f>
        <v>3</v>
      </c>
      <c r="L84" s="58">
        <f>'Cout annuel'!L107</f>
        <v>0</v>
      </c>
      <c r="M84" s="121">
        <f t="shared" ref="M84:O84" si="121">L84</f>
        <v>0</v>
      </c>
      <c r="N84" s="121">
        <f t="shared" si="121"/>
        <v>0</v>
      </c>
      <c r="O84" s="59">
        <f t="shared" si="121"/>
        <v>0</v>
      </c>
      <c r="P84" s="58">
        <f>'Cout annuel'!M107</f>
        <v>0</v>
      </c>
      <c r="Q84" s="121">
        <f t="shared" ref="Q84:S84" si="122">P84</f>
        <v>0</v>
      </c>
      <c r="R84" s="121">
        <f t="shared" si="122"/>
        <v>0</v>
      </c>
      <c r="S84" s="124">
        <f t="shared" si="122"/>
        <v>0</v>
      </c>
      <c r="T84"/>
      <c r="U84"/>
      <c r="V84"/>
      <c r="W84"/>
      <c r="X84"/>
      <c r="Y84"/>
      <c r="Z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row>
    <row r="85" spans="1:120" s="11" customFormat="1" ht="35.549999999999997" customHeight="1" x14ac:dyDescent="0.3">
      <c r="A85" s="137">
        <f>'Cout annuel'!A108</f>
        <v>133244</v>
      </c>
      <c r="B85" s="137" t="str">
        <f>'Cout annuel'!B108</f>
        <v>Etat</v>
      </c>
      <c r="C85" s="137" t="str">
        <f>'Cout annuel'!C108</f>
        <v>Services PN
DSPAP / DIPN / RAID</v>
      </c>
      <c r="D85" s="137" t="str">
        <f>'Cout annuel'!D108</f>
        <v>3, rue des Gâtines</v>
      </c>
      <c r="E85" s="137">
        <f>'Cout annuel'!E108</f>
        <v>75020</v>
      </c>
      <c r="F85" s="137" t="str">
        <f>'Cout annuel'!F108</f>
        <v>Paris</v>
      </c>
      <c r="G85" s="137">
        <f>'Cout annuel'!G108</f>
        <v>0</v>
      </c>
      <c r="H85" s="137">
        <f>'Cout annuel'!H108</f>
        <v>0</v>
      </c>
      <c r="I85" s="201"/>
      <c r="J85" s="48" t="str">
        <f>'Cout annuel'!J108</f>
        <v>133244-COMMISSARIAT CENTRAL DU 20EME ARRD-75020-Paris</v>
      </c>
      <c r="K85" s="54">
        <f>'Cout annuel'!K108</f>
        <v>5</v>
      </c>
      <c r="L85" s="58">
        <f>'Cout annuel'!L108</f>
        <v>0</v>
      </c>
      <c r="M85" s="121">
        <f t="shared" ref="M85:O85" si="123">L85</f>
        <v>0</v>
      </c>
      <c r="N85" s="121">
        <f t="shared" si="123"/>
        <v>0</v>
      </c>
      <c r="O85" s="59">
        <f t="shared" si="123"/>
        <v>0</v>
      </c>
      <c r="P85" s="58">
        <f>'Cout annuel'!M108</f>
        <v>0</v>
      </c>
      <c r="Q85" s="121">
        <f t="shared" ref="Q85:S85" si="124">P85</f>
        <v>0</v>
      </c>
      <c r="R85" s="121">
        <f t="shared" si="124"/>
        <v>0</v>
      </c>
      <c r="S85" s="124">
        <f t="shared" si="124"/>
        <v>0</v>
      </c>
      <c r="T85"/>
      <c r="U85"/>
      <c r="V85"/>
      <c r="W85"/>
      <c r="X85"/>
      <c r="Y85"/>
      <c r="Z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row>
    <row r="86" spans="1:120" s="11" customFormat="1" ht="35.549999999999997" customHeight="1" x14ac:dyDescent="0.3">
      <c r="A86" s="137">
        <f>'Cout annuel'!A109</f>
        <v>133244</v>
      </c>
      <c r="B86" s="137" t="str">
        <f>'Cout annuel'!B109</f>
        <v>Etat</v>
      </c>
      <c r="C86" s="137" t="str">
        <f>'Cout annuel'!C109</f>
        <v>Directions PP</v>
      </c>
      <c r="D86" s="137" t="str">
        <f>'Cout annuel'!D109</f>
        <v>3, rue des Gâtines</v>
      </c>
      <c r="E86" s="137">
        <f>'Cout annuel'!E109</f>
        <v>75020</v>
      </c>
      <c r="F86" s="137" t="str">
        <f>'Cout annuel'!F109</f>
        <v>Paris</v>
      </c>
      <c r="G86" s="137">
        <f>'Cout annuel'!G109</f>
        <v>0</v>
      </c>
      <c r="H86" s="137">
        <f>'Cout annuel'!H109</f>
        <v>0</v>
      </c>
      <c r="I86" s="201"/>
      <c r="J86" s="48" t="str">
        <f>'Cout annuel'!J109</f>
        <v>133244-COMMISSARIAT CENTRAL DU 20EME ARRD-75020-Paris</v>
      </c>
      <c r="K86" s="54">
        <f>'Cout annuel'!K109</f>
        <v>1</v>
      </c>
      <c r="L86" s="58">
        <f>'Cout annuel'!L109</f>
        <v>0</v>
      </c>
      <c r="M86" s="121">
        <f t="shared" ref="M86:O86" si="125">L86</f>
        <v>0</v>
      </c>
      <c r="N86" s="121">
        <f t="shared" si="125"/>
        <v>0</v>
      </c>
      <c r="O86" s="59">
        <f t="shared" si="125"/>
        <v>0</v>
      </c>
      <c r="P86" s="58">
        <f>'Cout annuel'!M109</f>
        <v>0</v>
      </c>
      <c r="Q86" s="121">
        <f t="shared" ref="Q86:S86" si="126">P86</f>
        <v>0</v>
      </c>
      <c r="R86" s="121">
        <f t="shared" si="126"/>
        <v>0</v>
      </c>
      <c r="S86" s="124">
        <f t="shared" si="126"/>
        <v>0</v>
      </c>
      <c r="T86"/>
      <c r="U86"/>
      <c r="V86"/>
      <c r="W86"/>
      <c r="X86"/>
      <c r="Y86"/>
      <c r="Z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row>
    <row r="87" spans="1:120" s="11" customFormat="1" ht="35.549999999999997" customHeight="1" x14ac:dyDescent="0.3">
      <c r="A87" s="137">
        <f>'Cout annuel'!A110</f>
        <v>137437</v>
      </c>
      <c r="B87" s="137" t="str">
        <f>'Cout annuel'!B110</f>
        <v>Etat</v>
      </c>
      <c r="C87" s="137" t="str">
        <f>'Cout annuel'!C110</f>
        <v>Services PN
DSPAP / DIPN / RAID</v>
      </c>
      <c r="D87" s="137" t="str">
        <f>'Cout annuel'!D110</f>
        <v>1, carrefour des Libertés</v>
      </c>
      <c r="E87" s="137">
        <f>'Cout annuel'!E110</f>
        <v>93390</v>
      </c>
      <c r="F87" s="137" t="str">
        <f>'Cout annuel'!F110</f>
        <v>Clichy-sous-Bois</v>
      </c>
      <c r="G87" s="137">
        <f>'Cout annuel'!G110</f>
        <v>0</v>
      </c>
      <c r="H87" s="137">
        <f>'Cout annuel'!H110</f>
        <v>0</v>
      </c>
      <c r="I87" s="201"/>
      <c r="J87" s="48" t="str">
        <f>'Cout annuel'!J110</f>
        <v>137437-COMMISSARIAT DE POLICE DE CLICHY-MONTFERMEIL-93390-Clichy-sous-Bois</v>
      </c>
      <c r="K87" s="54">
        <f>'Cout annuel'!K110</f>
        <v>7</v>
      </c>
      <c r="L87" s="58">
        <f>'Cout annuel'!L110</f>
        <v>0</v>
      </c>
      <c r="M87" s="121">
        <f t="shared" ref="M87:O87" si="127">L87</f>
        <v>0</v>
      </c>
      <c r="N87" s="121">
        <f t="shared" si="127"/>
        <v>0</v>
      </c>
      <c r="O87" s="59">
        <f t="shared" si="127"/>
        <v>0</v>
      </c>
      <c r="P87" s="58">
        <f>'Cout annuel'!M110</f>
        <v>0</v>
      </c>
      <c r="Q87" s="121">
        <f t="shared" ref="Q87:S87" si="128">P87</f>
        <v>0</v>
      </c>
      <c r="R87" s="121">
        <f t="shared" si="128"/>
        <v>0</v>
      </c>
      <c r="S87" s="124">
        <f t="shared" si="128"/>
        <v>0</v>
      </c>
      <c r="T87"/>
      <c r="U87"/>
      <c r="V87"/>
      <c r="W87"/>
      <c r="X87"/>
      <c r="Y87"/>
      <c r="Z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row>
    <row r="88" spans="1:120" s="11" customFormat="1" ht="35.549999999999997" customHeight="1" x14ac:dyDescent="0.3">
      <c r="A88" s="137">
        <f>'Cout annuel'!A111</f>
        <v>138251</v>
      </c>
      <c r="B88" s="137" t="str">
        <f>'Cout annuel'!B111</f>
        <v>Etat</v>
      </c>
      <c r="C88" s="137" t="str">
        <f>'Cout annuel'!C111</f>
        <v>Services PN
DSPAP / DIPN / RAID</v>
      </c>
      <c r="D88" s="137" t="str">
        <f>'Cout annuel'!D111</f>
        <v>20/22, rue de l'Aubrac</v>
      </c>
      <c r="E88" s="137">
        <f>'Cout annuel'!E111</f>
        <v>75012</v>
      </c>
      <c r="F88" s="137" t="str">
        <f>'Cout annuel'!F111</f>
        <v>Paris</v>
      </c>
      <c r="G88" s="137">
        <f>'Cout annuel'!G111</f>
        <v>0</v>
      </c>
      <c r="H88" s="137">
        <f>'Cout annuel'!H111</f>
        <v>0</v>
      </c>
      <c r="I88" s="201"/>
      <c r="J88" s="48" t="str">
        <f>'Cout annuel'!J111</f>
        <v>138251-BDEP BERCY-75012-Paris</v>
      </c>
      <c r="K88" s="54">
        <f>'Cout annuel'!K111</f>
        <v>2</v>
      </c>
      <c r="L88" s="58">
        <f>'Cout annuel'!L111</f>
        <v>0</v>
      </c>
      <c r="M88" s="121">
        <f t="shared" ref="M88:O88" si="129">L88</f>
        <v>0</v>
      </c>
      <c r="N88" s="121">
        <f t="shared" si="129"/>
        <v>0</v>
      </c>
      <c r="O88" s="59">
        <f t="shared" si="129"/>
        <v>0</v>
      </c>
      <c r="P88" s="58">
        <f>'Cout annuel'!M111</f>
        <v>0</v>
      </c>
      <c r="Q88" s="121">
        <f t="shared" ref="Q88:S88" si="130">P88</f>
        <v>0</v>
      </c>
      <c r="R88" s="121">
        <f t="shared" si="130"/>
        <v>0</v>
      </c>
      <c r="S88" s="124">
        <f t="shared" si="130"/>
        <v>0</v>
      </c>
      <c r="T88"/>
      <c r="U88"/>
      <c r="V88"/>
      <c r="W88"/>
      <c r="X88"/>
      <c r="Y88"/>
      <c r="Z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row>
    <row r="89" spans="1:120" s="11" customFormat="1" ht="35.549999999999997" customHeight="1" x14ac:dyDescent="0.3">
      <c r="A89" s="137">
        <f>'Cout annuel'!A112</f>
        <v>138264</v>
      </c>
      <c r="B89" s="137" t="str">
        <f>'Cout annuel'!B112</f>
        <v>Etat</v>
      </c>
      <c r="C89" s="137" t="str">
        <f>'Cout annuel'!C112</f>
        <v>Services PN
DSPAP / DIPN / RAID</v>
      </c>
      <c r="D89" s="137" t="str">
        <f>'Cout annuel'!D112</f>
        <v>9, avenue andre prothin</v>
      </c>
      <c r="E89" s="137">
        <f>'Cout annuel'!E112</f>
        <v>92400</v>
      </c>
      <c r="F89" s="137" t="str">
        <f>'Cout annuel'!F112</f>
        <v>Courbevoie</v>
      </c>
      <c r="G89" s="137">
        <f>'Cout annuel'!G112</f>
        <v>0</v>
      </c>
      <c r="H89" s="137">
        <f>'Cout annuel'!H112</f>
        <v>0</v>
      </c>
      <c r="I89" s="201"/>
      <c r="J89" s="48" t="str">
        <f>'Cout annuel'!J112</f>
        <v>138264-COMMISSARIAT DE POLICE DE LA DEFENSE-92400-Courbevoie</v>
      </c>
      <c r="K89" s="54">
        <f>'Cout annuel'!K112</f>
        <v>1</v>
      </c>
      <c r="L89" s="58">
        <f>'Cout annuel'!L112</f>
        <v>0</v>
      </c>
      <c r="M89" s="121">
        <f t="shared" ref="M89:O89" si="131">L89</f>
        <v>0</v>
      </c>
      <c r="N89" s="121">
        <f t="shared" si="131"/>
        <v>0</v>
      </c>
      <c r="O89" s="59">
        <f t="shared" si="131"/>
        <v>0</v>
      </c>
      <c r="P89" s="58">
        <f>'Cout annuel'!M112</f>
        <v>0</v>
      </c>
      <c r="Q89" s="121">
        <f t="shared" ref="Q89:S89" si="132">P89</f>
        <v>0</v>
      </c>
      <c r="R89" s="121">
        <f t="shared" si="132"/>
        <v>0</v>
      </c>
      <c r="S89" s="124">
        <f t="shared" si="132"/>
        <v>0</v>
      </c>
      <c r="T89"/>
      <c r="U89"/>
      <c r="V89"/>
      <c r="W89"/>
      <c r="X89"/>
      <c r="Y89"/>
      <c r="Z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row>
    <row r="90" spans="1:120" s="11" customFormat="1" ht="35.549999999999997" customHeight="1" x14ac:dyDescent="0.3">
      <c r="A90" s="137">
        <f>'Cout annuel'!A113</f>
        <v>138289</v>
      </c>
      <c r="B90" s="137" t="str">
        <f>'Cout annuel'!B113</f>
        <v>Etat</v>
      </c>
      <c r="C90" s="137" t="str">
        <f>'Cout annuel'!C113</f>
        <v>Services PN
DSPAP / DIPN / RAID</v>
      </c>
      <c r="D90" s="137" t="str">
        <f>'Cout annuel'!D113</f>
        <v>889, avenue François Mitterrand</v>
      </c>
      <c r="E90" s="137">
        <f>'Cout annuel'!E113</f>
        <v>78370</v>
      </c>
      <c r="F90" s="137" t="str">
        <f>'Cout annuel'!F113</f>
        <v>Plaisir</v>
      </c>
      <c r="G90" s="137">
        <f>'Cout annuel'!G113</f>
        <v>0</v>
      </c>
      <c r="H90" s="137">
        <f>'Cout annuel'!H113</f>
        <v>0</v>
      </c>
      <c r="I90" s="201"/>
      <c r="J90" s="48" t="str">
        <f>'Cout annuel'!J113</f>
        <v>COMMISSARIAT DE POLICE DE PLAISIR</v>
      </c>
      <c r="K90" s="54">
        <f>'Cout annuel'!K113</f>
        <v>1</v>
      </c>
      <c r="L90" s="58">
        <f>'Cout annuel'!L113</f>
        <v>0</v>
      </c>
      <c r="M90" s="121">
        <f t="shared" ref="M90:O90" si="133">L90</f>
        <v>0</v>
      </c>
      <c r="N90" s="121">
        <f t="shared" si="133"/>
        <v>0</v>
      </c>
      <c r="O90" s="59">
        <f t="shared" si="133"/>
        <v>0</v>
      </c>
      <c r="P90" s="58">
        <f>'Cout annuel'!M113</f>
        <v>0</v>
      </c>
      <c r="Q90" s="121">
        <f t="shared" ref="Q90:S90" si="134">P90</f>
        <v>0</v>
      </c>
      <c r="R90" s="121">
        <f t="shared" si="134"/>
        <v>0</v>
      </c>
      <c r="S90" s="124">
        <f t="shared" si="134"/>
        <v>0</v>
      </c>
      <c r="T90"/>
      <c r="U90"/>
      <c r="V90"/>
      <c r="W90"/>
      <c r="X90"/>
      <c r="Y90"/>
      <c r="Z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row>
    <row r="91" spans="1:120" s="11" customFormat="1" ht="35.549999999999997" customHeight="1" x14ac:dyDescent="0.3">
      <c r="A91" s="137">
        <f>'Cout annuel'!A114</f>
        <v>138337</v>
      </c>
      <c r="B91" s="137" t="str">
        <f>'Cout annuel'!B114</f>
        <v>Etat</v>
      </c>
      <c r="C91" s="137" t="str">
        <f>'Cout annuel'!C114</f>
        <v>Services PN
DSPAP / DIPN / RAID</v>
      </c>
      <c r="D91" s="137" t="str">
        <f>'Cout annuel'!D114</f>
        <v>15, rue Dieumegard</v>
      </c>
      <c r="E91" s="137">
        <f>'Cout annuel'!E114</f>
        <v>93400</v>
      </c>
      <c r="F91" s="137" t="str">
        <f>'Cout annuel'!F114</f>
        <v>Saint-Ouen</v>
      </c>
      <c r="G91" s="137">
        <f>'Cout annuel'!G114</f>
        <v>0</v>
      </c>
      <c r="H91" s="137">
        <f>'Cout annuel'!H114</f>
        <v>0</v>
      </c>
      <c r="I91" s="201"/>
      <c r="J91" s="48" t="str">
        <f>'Cout annuel'!J114</f>
        <v>138337-COMMISSARIAT DE POLICE DE SAINT-OUEN-93400-Saint-Ouen</v>
      </c>
      <c r="K91" s="54">
        <f>'Cout annuel'!K114</f>
        <v>3</v>
      </c>
      <c r="L91" s="58">
        <f>'Cout annuel'!L114</f>
        <v>0</v>
      </c>
      <c r="M91" s="121">
        <f t="shared" ref="M91:O91" si="135">L91</f>
        <v>0</v>
      </c>
      <c r="N91" s="121">
        <f t="shared" si="135"/>
        <v>0</v>
      </c>
      <c r="O91" s="59">
        <f t="shared" si="135"/>
        <v>0</v>
      </c>
      <c r="P91" s="58">
        <f>'Cout annuel'!M114</f>
        <v>0</v>
      </c>
      <c r="Q91" s="121">
        <f t="shared" ref="Q91:S91" si="136">P91</f>
        <v>0</v>
      </c>
      <c r="R91" s="121">
        <f t="shared" si="136"/>
        <v>0</v>
      </c>
      <c r="S91" s="124">
        <f t="shared" si="136"/>
        <v>0</v>
      </c>
      <c r="T91"/>
      <c r="U91"/>
      <c r="V91"/>
      <c r="W91"/>
      <c r="X91"/>
      <c r="Y91"/>
      <c r="Z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row>
    <row r="92" spans="1:120" s="11" customFormat="1" ht="35.549999999999997" customHeight="1" x14ac:dyDescent="0.3">
      <c r="A92" s="137">
        <f>'Cout annuel'!A115</f>
        <v>138340</v>
      </c>
      <c r="B92" s="137" t="str">
        <f>'Cout annuel'!B115</f>
        <v>Etat</v>
      </c>
      <c r="C92" s="137" t="str">
        <f>'Cout annuel'!C115</f>
        <v>Services PN
DSPAP / DIPN / RAID</v>
      </c>
      <c r="D92" s="137" t="str">
        <f>'Cout annuel'!D115</f>
        <v>21, rue Jean-Baptiste de la Salle</v>
      </c>
      <c r="E92" s="137">
        <f>'Cout annuel'!E115</f>
        <v>91200</v>
      </c>
      <c r="F92" s="137" t="str">
        <f>'Cout annuel'!F115</f>
        <v>Athis-Mons</v>
      </c>
      <c r="G92" s="137">
        <f>'Cout annuel'!G115</f>
        <v>0</v>
      </c>
      <c r="H92" s="137">
        <f>'Cout annuel'!H115</f>
        <v>0</v>
      </c>
      <c r="I92" s="201"/>
      <c r="J92" s="48" t="str">
        <f>'Cout annuel'!J115</f>
        <v>138340-COMMISSARIAT DE POLICE D'ATHIS-MONS-91200-Athis-Mons</v>
      </c>
      <c r="K92" s="54">
        <f>'Cout annuel'!K115</f>
        <v>3</v>
      </c>
      <c r="L92" s="58">
        <f>'Cout annuel'!L115</f>
        <v>0</v>
      </c>
      <c r="M92" s="121">
        <f t="shared" ref="M92:O92" si="137">L92</f>
        <v>0</v>
      </c>
      <c r="N92" s="121">
        <f t="shared" si="137"/>
        <v>0</v>
      </c>
      <c r="O92" s="59">
        <f t="shared" si="137"/>
        <v>0</v>
      </c>
      <c r="P92" s="58">
        <f>'Cout annuel'!M115</f>
        <v>0</v>
      </c>
      <c r="Q92" s="121">
        <f t="shared" ref="Q92:S92" si="138">P92</f>
        <v>0</v>
      </c>
      <c r="R92" s="121">
        <f t="shared" si="138"/>
        <v>0</v>
      </c>
      <c r="S92" s="124">
        <f t="shared" si="138"/>
        <v>0</v>
      </c>
      <c r="T92"/>
      <c r="U92"/>
      <c r="V92"/>
      <c r="W92"/>
      <c r="X92"/>
      <c r="Y92"/>
      <c r="Z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row>
    <row r="93" spans="1:120" s="11" customFormat="1" ht="35.549999999999997" customHeight="1" x14ac:dyDescent="0.3">
      <c r="A93" s="137">
        <f>'Cout annuel'!A116</f>
        <v>138342</v>
      </c>
      <c r="B93" s="137" t="str">
        <f>'Cout annuel'!B116</f>
        <v>Etat</v>
      </c>
      <c r="C93" s="137" t="str">
        <f>'Cout annuel'!C116</f>
        <v>Services PN
DSPAP / DIPN / RAID</v>
      </c>
      <c r="D93" s="137" t="str">
        <f>'Cout annuel'!D116</f>
        <v>5, rue du 8 Mai 1945</v>
      </c>
      <c r="E93" s="137">
        <f>'Cout annuel'!E116</f>
        <v>92700</v>
      </c>
      <c r="F93" s="137" t="str">
        <f>'Cout annuel'!F116</f>
        <v>Colombes</v>
      </c>
      <c r="G93" s="137">
        <f>'Cout annuel'!G116</f>
        <v>0</v>
      </c>
      <c r="H93" s="137">
        <f>'Cout annuel'!H116</f>
        <v>0</v>
      </c>
      <c r="I93" s="201"/>
      <c r="J93" s="48" t="str">
        <f>'Cout annuel'!J116</f>
        <v>138342-COMMISSARIAT DE POLICE DE COLOMBES-92700-Colombes</v>
      </c>
      <c r="K93" s="54">
        <f>'Cout annuel'!K116</f>
        <v>1</v>
      </c>
      <c r="L93" s="58">
        <f>'Cout annuel'!L116</f>
        <v>0</v>
      </c>
      <c r="M93" s="121">
        <f t="shared" ref="M93:O93" si="139">L93</f>
        <v>0</v>
      </c>
      <c r="N93" s="121">
        <f t="shared" si="139"/>
        <v>0</v>
      </c>
      <c r="O93" s="59">
        <f t="shared" si="139"/>
        <v>0</v>
      </c>
      <c r="P93" s="58">
        <f>'Cout annuel'!M116</f>
        <v>0</v>
      </c>
      <c r="Q93" s="121">
        <f t="shared" ref="Q93:S93" si="140">P93</f>
        <v>0</v>
      </c>
      <c r="R93" s="121">
        <f t="shared" si="140"/>
        <v>0</v>
      </c>
      <c r="S93" s="124">
        <f t="shared" si="140"/>
        <v>0</v>
      </c>
      <c r="T93"/>
      <c r="U93"/>
      <c r="V93"/>
      <c r="W93"/>
      <c r="X93"/>
      <c r="Y93"/>
      <c r="Z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row>
    <row r="94" spans="1:120" s="11" customFormat="1" ht="35.549999999999997" customHeight="1" x14ac:dyDescent="0.3">
      <c r="A94" s="137">
        <f>'Cout annuel'!A117</f>
        <v>138349</v>
      </c>
      <c r="B94" s="137" t="str">
        <f>'Cout annuel'!B117</f>
        <v>Etat</v>
      </c>
      <c r="C94" s="137" t="str">
        <f>'Cout annuel'!C117</f>
        <v>Services PN
DSPAP / DIPN / RAID</v>
      </c>
      <c r="D94" s="137" t="str">
        <f>'Cout annuel'!D117</f>
        <v>47, avenue Marcel Cachin</v>
      </c>
      <c r="E94" s="137">
        <f>'Cout annuel'!E117</f>
        <v>93240</v>
      </c>
      <c r="F94" s="137" t="str">
        <f>'Cout annuel'!F117</f>
        <v>Stains</v>
      </c>
      <c r="G94" s="137">
        <f>'Cout annuel'!G117</f>
        <v>0</v>
      </c>
      <c r="H94" s="137">
        <f>'Cout annuel'!H117</f>
        <v>0</v>
      </c>
      <c r="I94" s="201"/>
      <c r="J94" s="48" t="str">
        <f>'Cout annuel'!J117</f>
        <v>138349-COMMISSARIAT DE POLICE DE STAINS-93240-Stains</v>
      </c>
      <c r="K94" s="54">
        <f>'Cout annuel'!K117</f>
        <v>5</v>
      </c>
      <c r="L94" s="58">
        <f>'Cout annuel'!L117</f>
        <v>0</v>
      </c>
      <c r="M94" s="121">
        <f t="shared" ref="M94:O94" si="141">L94</f>
        <v>0</v>
      </c>
      <c r="N94" s="121">
        <f t="shared" si="141"/>
        <v>0</v>
      </c>
      <c r="O94" s="59">
        <f t="shared" si="141"/>
        <v>0</v>
      </c>
      <c r="P94" s="58">
        <f>'Cout annuel'!M117</f>
        <v>0</v>
      </c>
      <c r="Q94" s="121">
        <f t="shared" ref="Q94:S94" si="142">P94</f>
        <v>0</v>
      </c>
      <c r="R94" s="121">
        <f t="shared" si="142"/>
        <v>0</v>
      </c>
      <c r="S94" s="124">
        <f t="shared" si="142"/>
        <v>0</v>
      </c>
      <c r="T94"/>
      <c r="U94"/>
      <c r="V94"/>
      <c r="W94"/>
      <c r="X94"/>
      <c r="Y94"/>
      <c r="Z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row>
    <row r="95" spans="1:120" s="11" customFormat="1" ht="35.549999999999997" customHeight="1" x14ac:dyDescent="0.3">
      <c r="A95" s="137">
        <f>'Cout annuel'!A118</f>
        <v>138349</v>
      </c>
      <c r="B95" s="137" t="str">
        <f>'Cout annuel'!B118</f>
        <v>Etat</v>
      </c>
      <c r="C95" s="137" t="str">
        <f>'Cout annuel'!C118</f>
        <v>Directions PP</v>
      </c>
      <c r="D95" s="137" t="str">
        <f>'Cout annuel'!D118</f>
        <v>47, avenue Marcel Cachin</v>
      </c>
      <c r="E95" s="137">
        <f>'Cout annuel'!E118</f>
        <v>93240</v>
      </c>
      <c r="F95" s="137" t="str">
        <f>'Cout annuel'!F118</f>
        <v>Stains</v>
      </c>
      <c r="G95" s="137">
        <f>'Cout annuel'!G118</f>
        <v>0</v>
      </c>
      <c r="H95" s="137">
        <f>'Cout annuel'!H118</f>
        <v>0</v>
      </c>
      <c r="I95" s="201"/>
      <c r="J95" s="48" t="str">
        <f>'Cout annuel'!J118</f>
        <v>138349-COMMISSARIAT DE POLICE DE STAINS-93240-Stains</v>
      </c>
      <c r="K95" s="54">
        <f>'Cout annuel'!K118</f>
        <v>2</v>
      </c>
      <c r="L95" s="58">
        <f>'Cout annuel'!L118</f>
        <v>0</v>
      </c>
      <c r="M95" s="121">
        <f t="shared" ref="M95:O95" si="143">L95</f>
        <v>0</v>
      </c>
      <c r="N95" s="121">
        <f t="shared" si="143"/>
        <v>0</v>
      </c>
      <c r="O95" s="59">
        <f t="shared" si="143"/>
        <v>0</v>
      </c>
      <c r="P95" s="58">
        <f>'Cout annuel'!M118</f>
        <v>0</v>
      </c>
      <c r="Q95" s="121">
        <f t="shared" ref="Q95:S95" si="144">P95</f>
        <v>0</v>
      </c>
      <c r="R95" s="121">
        <f t="shared" si="144"/>
        <v>0</v>
      </c>
      <c r="S95" s="124">
        <f t="shared" si="144"/>
        <v>0</v>
      </c>
      <c r="T95"/>
      <c r="U95"/>
      <c r="V95"/>
      <c r="W95"/>
      <c r="X95"/>
      <c r="Y95"/>
      <c r="Z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row>
    <row r="96" spans="1:120" s="11" customFormat="1" ht="35.549999999999997" customHeight="1" x14ac:dyDescent="0.3">
      <c r="A96" s="137">
        <f>'Cout annuel'!A119</f>
        <v>138351</v>
      </c>
      <c r="B96" s="137" t="str">
        <f>'Cout annuel'!B119</f>
        <v>Etat</v>
      </c>
      <c r="C96" s="137" t="str">
        <f>'Cout annuel'!C119</f>
        <v>Services PN
DSPAP / DIPN / RAID</v>
      </c>
      <c r="D96" s="137" t="str">
        <f>'Cout annuel'!D119</f>
        <v>6, rue de Valmy</v>
      </c>
      <c r="E96" s="137">
        <f>'Cout annuel'!E119</f>
        <v>95160</v>
      </c>
      <c r="F96" s="137" t="str">
        <f>'Cout annuel'!F119</f>
        <v>Montmorency</v>
      </c>
      <c r="G96" s="137">
        <f>'Cout annuel'!G119</f>
        <v>0</v>
      </c>
      <c r="H96" s="137">
        <f>'Cout annuel'!H119</f>
        <v>0</v>
      </c>
      <c r="I96" s="201"/>
      <c r="J96" s="48" t="str">
        <f>'Cout annuel'!J119</f>
        <v>138351-COMMISSARIAT DE POLICE DE MONTMORENCY-95160-Montmorency</v>
      </c>
      <c r="K96" s="54">
        <f>'Cout annuel'!K119</f>
        <v>4</v>
      </c>
      <c r="L96" s="58">
        <f>'Cout annuel'!L119</f>
        <v>0</v>
      </c>
      <c r="M96" s="121">
        <f t="shared" ref="M96:O96" si="145">L96</f>
        <v>0</v>
      </c>
      <c r="N96" s="121">
        <f t="shared" si="145"/>
        <v>0</v>
      </c>
      <c r="O96" s="59">
        <f t="shared" si="145"/>
        <v>0</v>
      </c>
      <c r="P96" s="58">
        <f>'Cout annuel'!M119</f>
        <v>0</v>
      </c>
      <c r="Q96" s="121">
        <f t="shared" ref="Q96:S96" si="146">P96</f>
        <v>0</v>
      </c>
      <c r="R96" s="121">
        <f t="shared" si="146"/>
        <v>0</v>
      </c>
      <c r="S96" s="124">
        <f t="shared" si="146"/>
        <v>0</v>
      </c>
      <c r="T96"/>
      <c r="U96"/>
      <c r="V96"/>
      <c r="W96"/>
      <c r="X96"/>
      <c r="Y96"/>
      <c r="Z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row>
    <row r="97" spans="1:120" s="11" customFormat="1" ht="35.549999999999997" customHeight="1" x14ac:dyDescent="0.3">
      <c r="A97" s="137">
        <f>'Cout annuel'!A120</f>
        <v>138373</v>
      </c>
      <c r="B97" s="137" t="str">
        <f>'Cout annuel'!B120</f>
        <v>Etat</v>
      </c>
      <c r="C97" s="137" t="str">
        <f>'Cout annuel'!C120</f>
        <v>Services PN
DSPAP / DIPN / RAID</v>
      </c>
      <c r="D97" s="137" t="str">
        <f>'Cout annuel'!D120</f>
        <v>36, rue Louise Michel</v>
      </c>
      <c r="E97" s="137">
        <f>'Cout annuel'!E120</f>
        <v>78500</v>
      </c>
      <c r="F97" s="137" t="str">
        <f>'Cout annuel'!F120</f>
        <v>Sartrouville</v>
      </c>
      <c r="G97" s="137">
        <f>'Cout annuel'!G120</f>
        <v>0</v>
      </c>
      <c r="H97" s="137">
        <f>'Cout annuel'!H120</f>
        <v>0</v>
      </c>
      <c r="I97" s="201"/>
      <c r="J97" s="48" t="str">
        <f>'Cout annuel'!J120</f>
        <v>138373-COMMISSARIAT DE POLICE DE SARTROUVILLE-78500-Sartrouville</v>
      </c>
      <c r="K97" s="54">
        <f>'Cout annuel'!K120</f>
        <v>7</v>
      </c>
      <c r="L97" s="58">
        <f>'Cout annuel'!L120</f>
        <v>0</v>
      </c>
      <c r="M97" s="121">
        <f t="shared" ref="M97:O97" si="147">L97</f>
        <v>0</v>
      </c>
      <c r="N97" s="121">
        <f t="shared" si="147"/>
        <v>0</v>
      </c>
      <c r="O97" s="59">
        <f t="shared" si="147"/>
        <v>0</v>
      </c>
      <c r="P97" s="58">
        <f>'Cout annuel'!M120</f>
        <v>0</v>
      </c>
      <c r="Q97" s="121">
        <f t="shared" ref="Q97:S97" si="148">P97</f>
        <v>0</v>
      </c>
      <c r="R97" s="121">
        <f t="shared" si="148"/>
        <v>0</v>
      </c>
      <c r="S97" s="124">
        <f t="shared" si="148"/>
        <v>0</v>
      </c>
      <c r="T97"/>
      <c r="U97"/>
      <c r="V97"/>
      <c r="W97"/>
      <c r="X97"/>
      <c r="Y97"/>
      <c r="Z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row>
    <row r="98" spans="1:120" s="11" customFormat="1" ht="35.549999999999997" customHeight="1" x14ac:dyDescent="0.3">
      <c r="A98" s="137">
        <f>'Cout annuel'!A121</f>
        <v>138386</v>
      </c>
      <c r="B98" s="137" t="str">
        <f>'Cout annuel'!B121</f>
        <v>Etat</v>
      </c>
      <c r="C98" s="137" t="str">
        <f>'Cout annuel'!C121</f>
        <v>Services PN
DSPAP / DIPN / RAID</v>
      </c>
      <c r="D98" s="137" t="str">
        <f>'Cout annuel'!D121</f>
        <v>16/22, rue Léopold Réchossière</v>
      </c>
      <c r="E98" s="137">
        <f>'Cout annuel'!E121</f>
        <v>93300</v>
      </c>
      <c r="F98" s="137" t="str">
        <f>'Cout annuel'!F121</f>
        <v>Aubervilliers</v>
      </c>
      <c r="G98" s="137">
        <f>'Cout annuel'!G121</f>
        <v>0</v>
      </c>
      <c r="H98" s="137">
        <f>'Cout annuel'!H121</f>
        <v>0</v>
      </c>
      <c r="I98" s="201"/>
      <c r="J98" s="48" t="str">
        <f>'Cout annuel'!J121</f>
        <v>138386-COMMISSARIAT DE POLICE D'AUBERVILLIERS-93300-Aubervilliers</v>
      </c>
      <c r="K98" s="54">
        <f>'Cout annuel'!K121</f>
        <v>2</v>
      </c>
      <c r="L98" s="58">
        <f>'Cout annuel'!L121</f>
        <v>0</v>
      </c>
      <c r="M98" s="121">
        <f t="shared" ref="M98:O98" si="149">L98</f>
        <v>0</v>
      </c>
      <c r="N98" s="121">
        <f t="shared" si="149"/>
        <v>0</v>
      </c>
      <c r="O98" s="59">
        <f t="shared" si="149"/>
        <v>0</v>
      </c>
      <c r="P98" s="58">
        <f>'Cout annuel'!M121</f>
        <v>0</v>
      </c>
      <c r="Q98" s="121">
        <f t="shared" ref="Q98:S98" si="150">P98</f>
        <v>0</v>
      </c>
      <c r="R98" s="121">
        <f t="shared" si="150"/>
        <v>0</v>
      </c>
      <c r="S98" s="124">
        <f t="shared" si="150"/>
        <v>0</v>
      </c>
      <c r="T98"/>
      <c r="U98"/>
      <c r="V98"/>
      <c r="W98"/>
      <c r="X98"/>
      <c r="Y98"/>
      <c r="Z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row>
    <row r="99" spans="1:120" s="11" customFormat="1" ht="35.549999999999997" customHeight="1" x14ac:dyDescent="0.3">
      <c r="A99" s="137">
        <f>'Cout annuel'!A122</f>
        <v>138388</v>
      </c>
      <c r="B99" s="137" t="str">
        <f>'Cout annuel'!B122</f>
        <v>Etat</v>
      </c>
      <c r="C99" s="137" t="str">
        <f>'Cout annuel'!C122</f>
        <v>Services PN
DSPAP / DIPN / RAID</v>
      </c>
      <c r="D99" s="137" t="str">
        <f>'Cout annuel'!D122</f>
        <v>2/4, rue de Neuilly</v>
      </c>
      <c r="E99" s="137">
        <f>'Cout annuel'!E122</f>
        <v>93130</v>
      </c>
      <c r="F99" s="137" t="str">
        <f>'Cout annuel'!F122</f>
        <v>Noisy-le-Sec</v>
      </c>
      <c r="G99" s="137">
        <f>'Cout annuel'!G122</f>
        <v>0</v>
      </c>
      <c r="H99" s="137">
        <f>'Cout annuel'!H122</f>
        <v>0</v>
      </c>
      <c r="I99" s="201"/>
      <c r="J99" s="48" t="str">
        <f>'Cout annuel'!J122</f>
        <v>138388-COMMISSARIAT DE POLICE DE NOISY-LE-SEC-93130-Noisy-le-Sec</v>
      </c>
      <c r="K99" s="54">
        <f>'Cout annuel'!K122</f>
        <v>3</v>
      </c>
      <c r="L99" s="58">
        <f>'Cout annuel'!L122</f>
        <v>0</v>
      </c>
      <c r="M99" s="121">
        <f t="shared" ref="M99:O99" si="151">L99</f>
        <v>0</v>
      </c>
      <c r="N99" s="121">
        <f t="shared" si="151"/>
        <v>0</v>
      </c>
      <c r="O99" s="59">
        <f t="shared" si="151"/>
        <v>0</v>
      </c>
      <c r="P99" s="58">
        <f>'Cout annuel'!M122</f>
        <v>0</v>
      </c>
      <c r="Q99" s="121">
        <f t="shared" ref="Q99:S99" si="152">P99</f>
        <v>0</v>
      </c>
      <c r="R99" s="121">
        <f t="shared" si="152"/>
        <v>0</v>
      </c>
      <c r="S99" s="124">
        <f t="shared" si="152"/>
        <v>0</v>
      </c>
      <c r="T99"/>
      <c r="U99"/>
      <c r="V99"/>
      <c r="W99"/>
      <c r="X99"/>
      <c r="Y99"/>
      <c r="Z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row>
    <row r="100" spans="1:120" s="11" customFormat="1" ht="35.549999999999997" customHeight="1" x14ac:dyDescent="0.3">
      <c r="A100" s="137">
        <f>'Cout annuel'!A123</f>
        <v>138389</v>
      </c>
      <c r="B100" s="137" t="str">
        <f>'Cout annuel'!B123</f>
        <v>Etat</v>
      </c>
      <c r="C100" s="137" t="str">
        <f>'Cout annuel'!C123</f>
        <v>Services PN
DSPAP / DIPN / RAID</v>
      </c>
      <c r="D100" s="137" t="str">
        <f>'Cout annuel'!D123</f>
        <v>48, rue de Bagneux</v>
      </c>
      <c r="E100" s="137">
        <f>'Cout annuel'!E123</f>
        <v>92330</v>
      </c>
      <c r="F100" s="137" t="str">
        <f>'Cout annuel'!F123</f>
        <v>Sceaux</v>
      </c>
      <c r="G100" s="137">
        <f>'Cout annuel'!G123</f>
        <v>0</v>
      </c>
      <c r="H100" s="137">
        <f>'Cout annuel'!H123</f>
        <v>0</v>
      </c>
      <c r="I100" s="201"/>
      <c r="J100" s="48" t="str">
        <f>'Cout annuel'!J123</f>
        <v>138389-COMMISSARIAT DE POLICE DE SCEAUX-92330-Sceaux</v>
      </c>
      <c r="K100" s="54">
        <f>'Cout annuel'!K123</f>
        <v>2</v>
      </c>
      <c r="L100" s="58">
        <f>'Cout annuel'!L123</f>
        <v>0</v>
      </c>
      <c r="M100" s="121">
        <f t="shared" ref="M100:O100" si="153">L100</f>
        <v>0</v>
      </c>
      <c r="N100" s="121">
        <f t="shared" si="153"/>
        <v>0</v>
      </c>
      <c r="O100" s="59">
        <f t="shared" si="153"/>
        <v>0</v>
      </c>
      <c r="P100" s="58">
        <f>'Cout annuel'!M123</f>
        <v>0</v>
      </c>
      <c r="Q100" s="121">
        <f t="shared" ref="Q100:S100" si="154">P100</f>
        <v>0</v>
      </c>
      <c r="R100" s="121">
        <f t="shared" si="154"/>
        <v>0</v>
      </c>
      <c r="S100" s="124">
        <f t="shared" si="154"/>
        <v>0</v>
      </c>
      <c r="T100"/>
      <c r="U100"/>
      <c r="V100"/>
      <c r="W100"/>
      <c r="X100"/>
      <c r="Y100"/>
      <c r="Z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row>
    <row r="101" spans="1:120" s="11" customFormat="1" ht="35.549999999999997" customHeight="1" x14ac:dyDescent="0.3">
      <c r="A101" s="137">
        <f>'Cout annuel'!A124</f>
        <v>138391</v>
      </c>
      <c r="B101" s="137" t="str">
        <f>'Cout annuel'!B124</f>
        <v>Etat</v>
      </c>
      <c r="C101" s="137" t="str">
        <f>'Cout annuel'!C124</f>
        <v>Services PN
DSPAP / DIPN / RAID</v>
      </c>
      <c r="D101" s="137" t="str">
        <f>'Cout annuel'!D124</f>
        <v>6, rue de la République</v>
      </c>
      <c r="E101" s="137">
        <f>'Cout annuel'!E124</f>
        <v>93700</v>
      </c>
      <c r="F101" s="137" t="str">
        <f>'Cout annuel'!F124</f>
        <v>Drancy</v>
      </c>
      <c r="G101" s="137">
        <f>'Cout annuel'!G124</f>
        <v>0</v>
      </c>
      <c r="H101" s="137">
        <f>'Cout annuel'!H124</f>
        <v>0</v>
      </c>
      <c r="I101" s="201"/>
      <c r="J101" s="48" t="str">
        <f>'Cout annuel'!J124</f>
        <v>138391-COMMISSARIAT DE POLICE DE DRANCY-93700-Drancy</v>
      </c>
      <c r="K101" s="54">
        <f>'Cout annuel'!K124</f>
        <v>3</v>
      </c>
      <c r="L101" s="58">
        <f>'Cout annuel'!L124</f>
        <v>0</v>
      </c>
      <c r="M101" s="121">
        <f t="shared" ref="M101:O101" si="155">L101</f>
        <v>0</v>
      </c>
      <c r="N101" s="121">
        <f t="shared" si="155"/>
        <v>0</v>
      </c>
      <c r="O101" s="59">
        <f t="shared" si="155"/>
        <v>0</v>
      </c>
      <c r="P101" s="58">
        <f>'Cout annuel'!M124</f>
        <v>0</v>
      </c>
      <c r="Q101" s="121">
        <f t="shared" ref="Q101:S101" si="156">P101</f>
        <v>0</v>
      </c>
      <c r="R101" s="121">
        <f t="shared" si="156"/>
        <v>0</v>
      </c>
      <c r="S101" s="124">
        <f t="shared" si="156"/>
        <v>0</v>
      </c>
      <c r="T101"/>
      <c r="U101"/>
      <c r="V101"/>
      <c r="W101"/>
      <c r="X101"/>
      <c r="Y101"/>
      <c r="Z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row>
    <row r="102" spans="1:120" s="11" customFormat="1" ht="35.549999999999997" customHeight="1" x14ac:dyDescent="0.3">
      <c r="A102" s="137">
        <f>'Cout annuel'!A125</f>
        <v>138393</v>
      </c>
      <c r="B102" s="137" t="str">
        <f>'Cout annuel'!B125</f>
        <v>Etat</v>
      </c>
      <c r="C102" s="137" t="str">
        <f>'Cout annuel'!C125</f>
        <v>Services PN
DSPAP / DIPN / RAID</v>
      </c>
      <c r="D102" s="137" t="str">
        <f>'Cout annuel'!D125</f>
        <v>18/22, boulevard Paul Vaillant Couturier</v>
      </c>
      <c r="E102" s="137">
        <f>'Cout annuel'!E125</f>
        <v>93100</v>
      </c>
      <c r="F102" s="137" t="str">
        <f>'Cout annuel'!F125</f>
        <v>Montreuil</v>
      </c>
      <c r="G102" s="137">
        <f>'Cout annuel'!G125</f>
        <v>0</v>
      </c>
      <c r="H102" s="137">
        <f>'Cout annuel'!H125</f>
        <v>0</v>
      </c>
      <c r="I102" s="201"/>
      <c r="J102" s="48" t="str">
        <f>'Cout annuel'!J125</f>
        <v>138393-COMMISSARIAT DE POLICE DE MONTREUIL-93100-Montreuil</v>
      </c>
      <c r="K102" s="54">
        <f>'Cout annuel'!K125</f>
        <v>3</v>
      </c>
      <c r="L102" s="58">
        <f>'Cout annuel'!L125</f>
        <v>0</v>
      </c>
      <c r="M102" s="121">
        <f t="shared" ref="M102:O102" si="157">L102</f>
        <v>0</v>
      </c>
      <c r="N102" s="121">
        <f t="shared" si="157"/>
        <v>0</v>
      </c>
      <c r="O102" s="59">
        <f t="shared" si="157"/>
        <v>0</v>
      </c>
      <c r="P102" s="58">
        <f>'Cout annuel'!M125</f>
        <v>0</v>
      </c>
      <c r="Q102" s="121">
        <f t="shared" ref="Q102:S102" si="158">P102</f>
        <v>0</v>
      </c>
      <c r="R102" s="121">
        <f t="shared" si="158"/>
        <v>0</v>
      </c>
      <c r="S102" s="124">
        <f t="shared" si="158"/>
        <v>0</v>
      </c>
      <c r="T102"/>
      <c r="U102"/>
      <c r="V102"/>
      <c r="W102"/>
      <c r="X102"/>
      <c r="Y102"/>
      <c r="Z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row>
    <row r="103" spans="1:120" s="11" customFormat="1" ht="35.549999999999997" customHeight="1" x14ac:dyDescent="0.3">
      <c r="A103" s="137">
        <f>'Cout annuel'!A126</f>
        <v>138401</v>
      </c>
      <c r="B103" s="137" t="str">
        <f>'Cout annuel'!B126</f>
        <v>Etat</v>
      </c>
      <c r="C103" s="137" t="str">
        <f>'Cout annuel'!C126</f>
        <v>Services PN
DSPAP / DIPN / RAID</v>
      </c>
      <c r="D103" s="137" t="str">
        <f>'Cout annuel'!D126</f>
        <v>51, rue du Général de Gaulle</v>
      </c>
      <c r="E103" s="137">
        <f>'Cout annuel'!E126</f>
        <v>77000</v>
      </c>
      <c r="F103" s="137" t="str">
        <f>'Cout annuel'!F126</f>
        <v>Melun</v>
      </c>
      <c r="G103" s="137">
        <f>'Cout annuel'!G126</f>
        <v>0</v>
      </c>
      <c r="H103" s="137">
        <f>'Cout annuel'!H126</f>
        <v>0</v>
      </c>
      <c r="I103" s="201"/>
      <c r="J103" s="48" t="str">
        <f>'Cout annuel'!J126</f>
        <v>138401-HOTEL DE POLICE DE MELUN-77000-Melun</v>
      </c>
      <c r="K103" s="54">
        <f>'Cout annuel'!K126</f>
        <v>2</v>
      </c>
      <c r="L103" s="58">
        <f>'Cout annuel'!L126</f>
        <v>0</v>
      </c>
      <c r="M103" s="121">
        <f t="shared" ref="M103:O103" si="159">L103</f>
        <v>0</v>
      </c>
      <c r="N103" s="121">
        <f t="shared" si="159"/>
        <v>0</v>
      </c>
      <c r="O103" s="59">
        <f t="shared" si="159"/>
        <v>0</v>
      </c>
      <c r="P103" s="58">
        <f>'Cout annuel'!M126</f>
        <v>0</v>
      </c>
      <c r="Q103" s="121">
        <f t="shared" ref="Q103:S103" si="160">P103</f>
        <v>0</v>
      </c>
      <c r="R103" s="121">
        <f t="shared" si="160"/>
        <v>0</v>
      </c>
      <c r="S103" s="124">
        <f t="shared" si="160"/>
        <v>0</v>
      </c>
      <c r="T103"/>
      <c r="U103"/>
      <c r="V103"/>
      <c r="W103"/>
      <c r="X103"/>
      <c r="Y103"/>
      <c r="Z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row>
    <row r="104" spans="1:120" s="11" customFormat="1" ht="35.549999999999997" customHeight="1" x14ac:dyDescent="0.3">
      <c r="A104" s="137">
        <f>'Cout annuel'!A127</f>
        <v>138406</v>
      </c>
      <c r="B104" s="137" t="str">
        <f>'Cout annuel'!B127</f>
        <v>Etat</v>
      </c>
      <c r="C104" s="137" t="str">
        <f>'Cout annuel'!C127</f>
        <v>Services PN
DSPAP / DIPN / RAID</v>
      </c>
      <c r="D104" s="137" t="str">
        <f>'Cout annuel'!D127</f>
        <v>1 bis, avenue Emile Cossoneau</v>
      </c>
      <c r="E104" s="137">
        <f>'Cout annuel'!E127</f>
        <v>93160</v>
      </c>
      <c r="F104" s="137" t="str">
        <f>'Cout annuel'!F127</f>
        <v>Noisy-le-Grand</v>
      </c>
      <c r="G104" s="137">
        <f>'Cout annuel'!G127</f>
        <v>0</v>
      </c>
      <c r="H104" s="137">
        <f>'Cout annuel'!H127</f>
        <v>0</v>
      </c>
      <c r="I104" s="201"/>
      <c r="J104" s="48" t="str">
        <f>'Cout annuel'!J127</f>
        <v>138406-COMMISSARIAT DE POLICE DE NOISY-LE-GRAND-93160-Noisy-le-Grand</v>
      </c>
      <c r="K104" s="54">
        <f>'Cout annuel'!K127</f>
        <v>1</v>
      </c>
      <c r="L104" s="58">
        <f>'Cout annuel'!L127</f>
        <v>0</v>
      </c>
      <c r="M104" s="121">
        <f t="shared" ref="M104:O104" si="161">L104</f>
        <v>0</v>
      </c>
      <c r="N104" s="121">
        <f t="shared" si="161"/>
        <v>0</v>
      </c>
      <c r="O104" s="59">
        <f t="shared" si="161"/>
        <v>0</v>
      </c>
      <c r="P104" s="58">
        <f>'Cout annuel'!M127</f>
        <v>0</v>
      </c>
      <c r="Q104" s="121">
        <f t="shared" ref="Q104:S104" si="162">P104</f>
        <v>0</v>
      </c>
      <c r="R104" s="121">
        <f t="shared" si="162"/>
        <v>0</v>
      </c>
      <c r="S104" s="124">
        <f t="shared" si="162"/>
        <v>0</v>
      </c>
      <c r="T104"/>
      <c r="U104"/>
      <c r="V104"/>
      <c r="W104"/>
      <c r="X104"/>
      <c r="Y104"/>
      <c r="Z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row>
    <row r="105" spans="1:120" s="11" customFormat="1" ht="35.549999999999997" customHeight="1" x14ac:dyDescent="0.3">
      <c r="A105" s="137">
        <f>'Cout annuel'!A128</f>
        <v>138413</v>
      </c>
      <c r="B105" s="137" t="str">
        <f>'Cout annuel'!B128</f>
        <v>Etat</v>
      </c>
      <c r="C105" s="137" t="str">
        <f>'Cout annuel'!C128</f>
        <v>Services PN
DSPAP / DIPN / RAID</v>
      </c>
      <c r="D105" s="137" t="str">
        <f>'Cout annuel'!D128</f>
        <v>67, avenue de Stalingrad</v>
      </c>
      <c r="E105" s="137">
        <f>'Cout annuel'!E128</f>
        <v>94800</v>
      </c>
      <c r="F105" s="137" t="str">
        <f>'Cout annuel'!F128</f>
        <v>Villejuif</v>
      </c>
      <c r="G105" s="137">
        <f>'Cout annuel'!G128</f>
        <v>0</v>
      </c>
      <c r="H105" s="137">
        <f>'Cout annuel'!H128</f>
        <v>0</v>
      </c>
      <c r="I105" s="201"/>
      <c r="J105" s="48" t="str">
        <f>'Cout annuel'!J128</f>
        <v>138413-COMMISSARIAT DE POLICE DE VILLEJUIF-94800-Villejuif</v>
      </c>
      <c r="K105" s="54">
        <f>'Cout annuel'!K128</f>
        <v>2</v>
      </c>
      <c r="L105" s="58">
        <f>'Cout annuel'!L128</f>
        <v>0</v>
      </c>
      <c r="M105" s="121">
        <f t="shared" ref="M105:O105" si="163">L105</f>
        <v>0</v>
      </c>
      <c r="N105" s="121">
        <f t="shared" si="163"/>
        <v>0</v>
      </c>
      <c r="O105" s="59">
        <f t="shared" si="163"/>
        <v>0</v>
      </c>
      <c r="P105" s="58">
        <f>'Cout annuel'!M128</f>
        <v>0</v>
      </c>
      <c r="Q105" s="121">
        <f t="shared" ref="Q105:S105" si="164">P105</f>
        <v>0</v>
      </c>
      <c r="R105" s="121">
        <f t="shared" si="164"/>
        <v>0</v>
      </c>
      <c r="S105" s="124">
        <f t="shared" si="164"/>
        <v>0</v>
      </c>
      <c r="T105"/>
      <c r="U105"/>
      <c r="V105"/>
      <c r="W105"/>
      <c r="X105"/>
      <c r="Y105"/>
      <c r="Z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row>
    <row r="106" spans="1:120" s="11" customFormat="1" ht="35.549999999999997" customHeight="1" x14ac:dyDescent="0.3">
      <c r="A106" s="137">
        <f>'Cout annuel'!A129</f>
        <v>138416</v>
      </c>
      <c r="B106" s="137" t="str">
        <f>'Cout annuel'!B129</f>
        <v>Etat</v>
      </c>
      <c r="C106" s="137" t="str">
        <f>'Cout annuel'!C129</f>
        <v>Services PN
DSPAP / DIPN / RAID</v>
      </c>
      <c r="D106" s="137" t="str">
        <f>'Cout annuel'!D129</f>
        <v>16, place du Pommier de Bois</v>
      </c>
      <c r="E106" s="137">
        <f>'Cout annuel'!E129</f>
        <v>93120</v>
      </c>
      <c r="F106" s="137" t="str">
        <f>'Cout annuel'!F129</f>
        <v>La Courneuve</v>
      </c>
      <c r="G106" s="137">
        <f>'Cout annuel'!G129</f>
        <v>0</v>
      </c>
      <c r="H106" s="137">
        <f>'Cout annuel'!H129</f>
        <v>0</v>
      </c>
      <c r="I106" s="201"/>
      <c r="J106" s="48" t="str">
        <f>'Cout annuel'!J129</f>
        <v>138416-COMMISSARIAT DE POLICE DE LA COURNEUVE-93120-La Courneuve</v>
      </c>
      <c r="K106" s="54">
        <f>'Cout annuel'!K129</f>
        <v>4</v>
      </c>
      <c r="L106" s="58">
        <f>'Cout annuel'!L129</f>
        <v>0</v>
      </c>
      <c r="M106" s="121">
        <f t="shared" ref="M106:O106" si="165">L106</f>
        <v>0</v>
      </c>
      <c r="N106" s="121">
        <f t="shared" si="165"/>
        <v>0</v>
      </c>
      <c r="O106" s="59">
        <f t="shared" si="165"/>
        <v>0</v>
      </c>
      <c r="P106" s="58">
        <f>'Cout annuel'!M129</f>
        <v>0</v>
      </c>
      <c r="Q106" s="121">
        <f t="shared" ref="Q106:S106" si="166">P106</f>
        <v>0</v>
      </c>
      <c r="R106" s="121">
        <f t="shared" si="166"/>
        <v>0</v>
      </c>
      <c r="S106" s="124">
        <f t="shared" si="166"/>
        <v>0</v>
      </c>
      <c r="T106"/>
      <c r="U106"/>
      <c r="V106"/>
      <c r="W106"/>
      <c r="X106"/>
      <c r="Y106"/>
      <c r="Z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row>
    <row r="107" spans="1:120" s="11" customFormat="1" ht="35.549999999999997" customHeight="1" x14ac:dyDescent="0.3">
      <c r="A107" s="137">
        <f>'Cout annuel'!A130</f>
        <v>138449</v>
      </c>
      <c r="B107" s="137" t="str">
        <f>'Cout annuel'!B130</f>
        <v>Etat</v>
      </c>
      <c r="C107" s="137" t="str">
        <f>'Cout annuel'!C130</f>
        <v>Services PN
DSPAP / DIPN / RAID</v>
      </c>
      <c r="D107" s="137" t="str">
        <f>'Cout annuel'!D130</f>
        <v>242/250, rue de Vaugirard</v>
      </c>
      <c r="E107" s="137">
        <f>'Cout annuel'!E130</f>
        <v>75015</v>
      </c>
      <c r="F107" s="137" t="str">
        <f>'Cout annuel'!F130</f>
        <v>Paris</v>
      </c>
      <c r="G107" s="137">
        <f>'Cout annuel'!G130</f>
        <v>0</v>
      </c>
      <c r="H107" s="137">
        <f>'Cout annuel'!H130</f>
        <v>0</v>
      </c>
      <c r="I107" s="201"/>
      <c r="J107" s="48" t="str">
        <f>'Cout annuel'!J130</f>
        <v>138449-COMMISSARIAT CENTRAL DU 15EME ARRD-75015-Paris</v>
      </c>
      <c r="K107" s="54">
        <f>'Cout annuel'!K130</f>
        <v>2</v>
      </c>
      <c r="L107" s="58">
        <f>'Cout annuel'!L130</f>
        <v>0</v>
      </c>
      <c r="M107" s="121">
        <f t="shared" ref="M107:O107" si="167">L107</f>
        <v>0</v>
      </c>
      <c r="N107" s="121">
        <f t="shared" si="167"/>
        <v>0</v>
      </c>
      <c r="O107" s="59">
        <f t="shared" si="167"/>
        <v>0</v>
      </c>
      <c r="P107" s="58">
        <f>'Cout annuel'!M130</f>
        <v>0</v>
      </c>
      <c r="Q107" s="121">
        <f t="shared" ref="Q107:S107" si="168">P107</f>
        <v>0</v>
      </c>
      <c r="R107" s="121">
        <f t="shared" si="168"/>
        <v>0</v>
      </c>
      <c r="S107" s="124">
        <f t="shared" si="168"/>
        <v>0</v>
      </c>
      <c r="T107"/>
      <c r="U107"/>
      <c r="V107"/>
      <c r="W107"/>
      <c r="X107"/>
      <c r="Y107"/>
      <c r="Z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row>
    <row r="108" spans="1:120" s="11" customFormat="1" ht="35.549999999999997" customHeight="1" x14ac:dyDescent="0.3">
      <c r="A108" s="137">
        <f>'Cout annuel'!A131</f>
        <v>138466</v>
      </c>
      <c r="B108" s="137" t="str">
        <f>'Cout annuel'!B131</f>
        <v>Etat</v>
      </c>
      <c r="C108" s="137" t="str">
        <f>'Cout annuel'!C131</f>
        <v>Services PJ</v>
      </c>
      <c r="D108" s="137" t="str">
        <f>'Cout annuel'!D131</f>
        <v>46, boulevard Bessières</v>
      </c>
      <c r="E108" s="137">
        <f>'Cout annuel'!E131</f>
        <v>75017</v>
      </c>
      <c r="F108" s="137" t="str">
        <f>'Cout annuel'!F131</f>
        <v>Paris</v>
      </c>
      <c r="G108" s="137">
        <f>'Cout annuel'!G131</f>
        <v>0</v>
      </c>
      <c r="H108" s="137">
        <f>'Cout annuel'!H131</f>
        <v>0</v>
      </c>
      <c r="I108" s="201"/>
      <c r="J108" s="48" t="str">
        <f>'Cout annuel'!J131</f>
        <v>138466-CENTRE DE POLICE BESSIERES-75017-Paris</v>
      </c>
      <c r="K108" s="54">
        <f>'Cout annuel'!K131</f>
        <v>2</v>
      </c>
      <c r="L108" s="58">
        <f>'Cout annuel'!L131</f>
        <v>0</v>
      </c>
      <c r="M108" s="121">
        <f t="shared" ref="M108:O108" si="169">L108</f>
        <v>0</v>
      </c>
      <c r="N108" s="121">
        <f t="shared" si="169"/>
        <v>0</v>
      </c>
      <c r="O108" s="59">
        <f t="shared" si="169"/>
        <v>0</v>
      </c>
      <c r="P108" s="58">
        <f>'Cout annuel'!M131</f>
        <v>0</v>
      </c>
      <c r="Q108" s="121">
        <f t="shared" ref="Q108:S108" si="170">P108</f>
        <v>0</v>
      </c>
      <c r="R108" s="121">
        <f t="shared" si="170"/>
        <v>0</v>
      </c>
      <c r="S108" s="124">
        <f t="shared" si="170"/>
        <v>0</v>
      </c>
      <c r="T108"/>
      <c r="U108"/>
      <c r="V108"/>
      <c r="W108"/>
      <c r="X108"/>
      <c r="Y108"/>
      <c r="Z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row>
    <row r="109" spans="1:120" s="11" customFormat="1" ht="35.549999999999997" customHeight="1" x14ac:dyDescent="0.3">
      <c r="A109" s="137">
        <f>'Cout annuel'!A132</f>
        <v>138466</v>
      </c>
      <c r="B109" s="137" t="str">
        <f>'Cout annuel'!B132</f>
        <v>Etat</v>
      </c>
      <c r="C109" s="137" t="str">
        <f>'Cout annuel'!C132</f>
        <v>Directions PP</v>
      </c>
      <c r="D109" s="137" t="str">
        <f>'Cout annuel'!D132</f>
        <v>46, boulevard Bessières</v>
      </c>
      <c r="E109" s="137">
        <f>'Cout annuel'!E132</f>
        <v>75017</v>
      </c>
      <c r="F109" s="137" t="str">
        <f>'Cout annuel'!F132</f>
        <v>Paris</v>
      </c>
      <c r="G109" s="137">
        <f>'Cout annuel'!G132</f>
        <v>0</v>
      </c>
      <c r="H109" s="137">
        <f>'Cout annuel'!H132</f>
        <v>0</v>
      </c>
      <c r="I109" s="201"/>
      <c r="J109" s="48" t="str">
        <f>'Cout annuel'!J132</f>
        <v>138466-CENTRE DE POLICE BESSIERES-75017-Paris</v>
      </c>
      <c r="K109" s="54">
        <f>'Cout annuel'!K132</f>
        <v>1</v>
      </c>
      <c r="L109" s="58">
        <f>'Cout annuel'!L132</f>
        <v>0</v>
      </c>
      <c r="M109" s="121">
        <f t="shared" ref="M109:O109" si="171">L109</f>
        <v>0</v>
      </c>
      <c r="N109" s="121">
        <f t="shared" si="171"/>
        <v>0</v>
      </c>
      <c r="O109" s="59">
        <f t="shared" si="171"/>
        <v>0</v>
      </c>
      <c r="P109" s="58">
        <f>'Cout annuel'!M132</f>
        <v>0</v>
      </c>
      <c r="Q109" s="121">
        <f t="shared" ref="Q109:S109" si="172">P109</f>
        <v>0</v>
      </c>
      <c r="R109" s="121">
        <f t="shared" si="172"/>
        <v>0</v>
      </c>
      <c r="S109" s="124">
        <f t="shared" si="172"/>
        <v>0</v>
      </c>
      <c r="T109"/>
      <c r="U109"/>
      <c r="V109"/>
      <c r="W109"/>
      <c r="X109"/>
      <c r="Y109"/>
      <c r="Z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row>
    <row r="110" spans="1:120" s="11" customFormat="1" ht="35.549999999999997" customHeight="1" x14ac:dyDescent="0.3">
      <c r="A110" s="137">
        <f>'Cout annuel'!A133</f>
        <v>138466</v>
      </c>
      <c r="B110" s="137" t="str">
        <f>'Cout annuel'!B133</f>
        <v>Etat</v>
      </c>
      <c r="C110" s="137" t="str">
        <f>'Cout annuel'!C133</f>
        <v>Services PN
DSPAP / DIPN / RAID</v>
      </c>
      <c r="D110" s="137" t="str">
        <f>'Cout annuel'!D133</f>
        <v>46, boulevard Bessières</v>
      </c>
      <c r="E110" s="137">
        <f>'Cout annuel'!E133</f>
        <v>75017</v>
      </c>
      <c r="F110" s="137" t="str">
        <f>'Cout annuel'!F133</f>
        <v>Paris</v>
      </c>
      <c r="G110" s="137">
        <f>'Cout annuel'!G133</f>
        <v>0</v>
      </c>
      <c r="H110" s="137">
        <f>'Cout annuel'!H133</f>
        <v>0</v>
      </c>
      <c r="I110" s="201"/>
      <c r="J110" s="48" t="str">
        <f>'Cout annuel'!J133</f>
        <v>138466-CENTRE DE POLICE BESSIERES-75017-Paris</v>
      </c>
      <c r="K110" s="54">
        <f>'Cout annuel'!K133</f>
        <v>1</v>
      </c>
      <c r="L110" s="58">
        <f>'Cout annuel'!L133</f>
        <v>0</v>
      </c>
      <c r="M110" s="121">
        <f t="shared" ref="M110:O110" si="173">L110</f>
        <v>0</v>
      </c>
      <c r="N110" s="121">
        <f t="shared" si="173"/>
        <v>0</v>
      </c>
      <c r="O110" s="59">
        <f t="shared" si="173"/>
        <v>0</v>
      </c>
      <c r="P110" s="58">
        <f>'Cout annuel'!M133</f>
        <v>0</v>
      </c>
      <c r="Q110" s="121">
        <f t="shared" ref="Q110:S110" si="174">P110</f>
        <v>0</v>
      </c>
      <c r="R110" s="121">
        <f t="shared" si="174"/>
        <v>0</v>
      </c>
      <c r="S110" s="124">
        <f t="shared" si="174"/>
        <v>0</v>
      </c>
      <c r="T110"/>
      <c r="U110"/>
      <c r="V110"/>
      <c r="W110"/>
      <c r="X110"/>
      <c r="Y110"/>
      <c r="Z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row>
    <row r="111" spans="1:120" s="11" customFormat="1" ht="35.549999999999997" customHeight="1" x14ac:dyDescent="0.3">
      <c r="A111" s="137">
        <f>'Cout annuel'!A134</f>
        <v>138480</v>
      </c>
      <c r="B111" s="137" t="str">
        <f>'Cout annuel'!B134</f>
        <v>Etat</v>
      </c>
      <c r="C111" s="137" t="str">
        <f>'Cout annuel'!C134</f>
        <v>Services PN
DSPAP / DIPN / RAID</v>
      </c>
      <c r="D111" s="137" t="str">
        <f>'Cout annuel'!D134</f>
        <v>80, avenue Daumesnil</v>
      </c>
      <c r="E111" s="137">
        <f>'Cout annuel'!E134</f>
        <v>75012</v>
      </c>
      <c r="F111" s="137" t="str">
        <f>'Cout annuel'!F134</f>
        <v>Paris</v>
      </c>
      <c r="G111" s="137">
        <f>'Cout annuel'!G134</f>
        <v>0</v>
      </c>
      <c r="H111" s="137">
        <f>'Cout annuel'!H134</f>
        <v>0</v>
      </c>
      <c r="I111" s="201"/>
      <c r="J111" s="48" t="str">
        <f>'Cout annuel'!J134</f>
        <v>138480-COMMISSARIAT CENTRAL DU 12EME ARRD-75012-Paris</v>
      </c>
      <c r="K111" s="54">
        <f>'Cout annuel'!K134</f>
        <v>1</v>
      </c>
      <c r="L111" s="58">
        <f>'Cout annuel'!L134</f>
        <v>0</v>
      </c>
      <c r="M111" s="121">
        <f t="shared" ref="M111:O111" si="175">L111</f>
        <v>0</v>
      </c>
      <c r="N111" s="121">
        <f t="shared" si="175"/>
        <v>0</v>
      </c>
      <c r="O111" s="59">
        <f t="shared" si="175"/>
        <v>0</v>
      </c>
      <c r="P111" s="58">
        <f>'Cout annuel'!M134</f>
        <v>0</v>
      </c>
      <c r="Q111" s="121">
        <f t="shared" ref="Q111:S111" si="176">P111</f>
        <v>0</v>
      </c>
      <c r="R111" s="121">
        <f t="shared" si="176"/>
        <v>0</v>
      </c>
      <c r="S111" s="124">
        <f t="shared" si="176"/>
        <v>0</v>
      </c>
      <c r="T111"/>
      <c r="U111"/>
      <c r="V111"/>
      <c r="W111"/>
      <c r="X111"/>
      <c r="Y111"/>
      <c r="Z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row>
    <row r="112" spans="1:120" s="11" customFormat="1" ht="35.549999999999997" customHeight="1" x14ac:dyDescent="0.3">
      <c r="A112" s="137">
        <f>'Cout annuel'!A135</f>
        <v>138551</v>
      </c>
      <c r="B112" s="137" t="str">
        <f>'Cout annuel'!B135</f>
        <v>Etat</v>
      </c>
      <c r="C112" s="137" t="str">
        <f>'Cout annuel'!C135</f>
        <v>Services PN
DSPAP / DIPN / RAID</v>
      </c>
      <c r="D112" s="137" t="str">
        <f>'Cout annuel'!D135</f>
        <v>2, place du 19 Mars 1962</v>
      </c>
      <c r="E112" s="137">
        <f>'Cout annuel'!E135</f>
        <v>77176</v>
      </c>
      <c r="F112" s="137" t="str">
        <f>'Cout annuel'!F135</f>
        <v>Savigny-le-Temple</v>
      </c>
      <c r="G112" s="137">
        <f>'Cout annuel'!G135</f>
        <v>0</v>
      </c>
      <c r="H112" s="137">
        <f>'Cout annuel'!H135</f>
        <v>0</v>
      </c>
      <c r="I112" s="201"/>
      <c r="J112" s="48" t="str">
        <f>'Cout annuel'!J135</f>
        <v>138551-COMMISSARIAT DE POLICE DE SAVIGNY-LE-TEMPLE-77176-Savigny-le-Temple</v>
      </c>
      <c r="K112" s="54">
        <f>'Cout annuel'!K135</f>
        <v>4</v>
      </c>
      <c r="L112" s="58">
        <f>'Cout annuel'!L135</f>
        <v>0</v>
      </c>
      <c r="M112" s="121">
        <f t="shared" ref="M112:O112" si="177">L112</f>
        <v>0</v>
      </c>
      <c r="N112" s="121">
        <f t="shared" si="177"/>
        <v>0</v>
      </c>
      <c r="O112" s="59">
        <f t="shared" si="177"/>
        <v>0</v>
      </c>
      <c r="P112" s="58">
        <f>'Cout annuel'!M135</f>
        <v>0</v>
      </c>
      <c r="Q112" s="121">
        <f t="shared" ref="Q112:S112" si="178">P112</f>
        <v>0</v>
      </c>
      <c r="R112" s="121">
        <f t="shared" si="178"/>
        <v>0</v>
      </c>
      <c r="S112" s="124">
        <f t="shared" si="178"/>
        <v>0</v>
      </c>
      <c r="T112"/>
      <c r="U112"/>
      <c r="V112"/>
      <c r="W112"/>
      <c r="X112"/>
      <c r="Y112"/>
      <c r="Z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row>
    <row r="113" spans="1:120" s="11" customFormat="1" ht="35.549999999999997" customHeight="1" x14ac:dyDescent="0.3">
      <c r="A113" s="137">
        <f>'Cout annuel'!A136</f>
        <v>138578</v>
      </c>
      <c r="B113" s="137" t="str">
        <f>'Cout annuel'!B136</f>
        <v>Etat</v>
      </c>
      <c r="C113" s="137" t="str">
        <f>'Cout annuel'!C136</f>
        <v>Services PN
DSPAP / DIPN / RAID</v>
      </c>
      <c r="D113" s="137" t="str">
        <f>'Cout annuel'!D136</f>
        <v>44, rue Pierre Semard</v>
      </c>
      <c r="E113" s="137">
        <f>'Cout annuel'!E136</f>
        <v>78200</v>
      </c>
      <c r="F113" s="137" t="str">
        <f>'Cout annuel'!F136</f>
        <v>Mantes-la-Jolie</v>
      </c>
      <c r="G113" s="137">
        <f>'Cout annuel'!G136</f>
        <v>0</v>
      </c>
      <c r="H113" s="137">
        <f>'Cout annuel'!H136</f>
        <v>0</v>
      </c>
      <c r="I113" s="201"/>
      <c r="J113" s="48" t="str">
        <f>'Cout annuel'!J136</f>
        <v>138578-HOTEL DE POLICE DE MANTES-LA-JOLIE-78200-Mantes-la-Jolie</v>
      </c>
      <c r="K113" s="54">
        <f>'Cout annuel'!K136</f>
        <v>4</v>
      </c>
      <c r="L113" s="58">
        <f>'Cout annuel'!L136</f>
        <v>0</v>
      </c>
      <c r="M113" s="121">
        <f t="shared" ref="M113:O113" si="179">L113</f>
        <v>0</v>
      </c>
      <c r="N113" s="121">
        <f t="shared" si="179"/>
        <v>0</v>
      </c>
      <c r="O113" s="59">
        <f t="shared" si="179"/>
        <v>0</v>
      </c>
      <c r="P113" s="58">
        <f>'Cout annuel'!M136</f>
        <v>0</v>
      </c>
      <c r="Q113" s="121">
        <f t="shared" ref="Q113:S113" si="180">P113</f>
        <v>0</v>
      </c>
      <c r="R113" s="121">
        <f t="shared" si="180"/>
        <v>0</v>
      </c>
      <c r="S113" s="124">
        <f t="shared" si="180"/>
        <v>0</v>
      </c>
      <c r="T113"/>
      <c r="U113"/>
      <c r="V113"/>
      <c r="W113"/>
      <c r="X113"/>
      <c r="Y113"/>
      <c r="Z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row>
    <row r="114" spans="1:120" s="11" customFormat="1" ht="35.549999999999997" customHeight="1" x14ac:dyDescent="0.3">
      <c r="A114" s="137">
        <f>'Cout annuel'!A137</f>
        <v>138587</v>
      </c>
      <c r="B114" s="137" t="str">
        <f>'Cout annuel'!B137</f>
        <v>Etat</v>
      </c>
      <c r="C114" s="137" t="str">
        <f>'Cout annuel'!C137</f>
        <v>Services PN
DSPAP / DIPN / RAID</v>
      </c>
      <c r="D114" s="137" t="str">
        <f>'Cout annuel'!D137</f>
        <v>14, rue Chauchat</v>
      </c>
      <c r="E114" s="137">
        <f>'Cout annuel'!E137</f>
        <v>75009</v>
      </c>
      <c r="F114" s="137" t="str">
        <f>'Cout annuel'!F137</f>
        <v>Paris</v>
      </c>
      <c r="G114" s="137">
        <f>'Cout annuel'!G137</f>
        <v>0</v>
      </c>
      <c r="H114" s="137">
        <f>'Cout annuel'!H137</f>
        <v>0</v>
      </c>
      <c r="I114" s="201"/>
      <c r="J114" s="48" t="str">
        <f>'Cout annuel'!J137</f>
        <v>138587-COMMISSARIAT CENTRAL DU 9EME ARRD-75009-Paris</v>
      </c>
      <c r="K114" s="54">
        <f>'Cout annuel'!K137</f>
        <v>2</v>
      </c>
      <c r="L114" s="58">
        <f>'Cout annuel'!L137</f>
        <v>0</v>
      </c>
      <c r="M114" s="121">
        <f t="shared" ref="M114:O114" si="181">L114</f>
        <v>0</v>
      </c>
      <c r="N114" s="121">
        <f t="shared" si="181"/>
        <v>0</v>
      </c>
      <c r="O114" s="59">
        <f t="shared" si="181"/>
        <v>0</v>
      </c>
      <c r="P114" s="58">
        <f>'Cout annuel'!M137</f>
        <v>0</v>
      </c>
      <c r="Q114" s="121">
        <f t="shared" ref="Q114:S114" si="182">P114</f>
        <v>0</v>
      </c>
      <c r="R114" s="121">
        <f t="shared" si="182"/>
        <v>0</v>
      </c>
      <c r="S114" s="124">
        <f t="shared" si="182"/>
        <v>0</v>
      </c>
      <c r="T114"/>
      <c r="U114"/>
      <c r="V114"/>
      <c r="W114"/>
      <c r="X114"/>
      <c r="Y114"/>
      <c r="Z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row>
    <row r="115" spans="1:120" s="11" customFormat="1" ht="35.549999999999997" customHeight="1" x14ac:dyDescent="0.3">
      <c r="A115" s="137">
        <f>'Cout annuel'!A138</f>
        <v>138711</v>
      </c>
      <c r="B115" s="137" t="str">
        <f>'Cout annuel'!B138</f>
        <v>Etat</v>
      </c>
      <c r="C115" s="137" t="str">
        <f>'Cout annuel'!C138</f>
        <v>Services PN
DSPAP / DIPN / RAID</v>
      </c>
      <c r="D115" s="137" t="str">
        <f>'Cout annuel'!D138</f>
        <v>79, rue de Clignancourt</v>
      </c>
      <c r="E115" s="137">
        <f>'Cout annuel'!E138</f>
        <v>75018</v>
      </c>
      <c r="F115" s="137" t="str">
        <f>'Cout annuel'!F138</f>
        <v>Paris</v>
      </c>
      <c r="G115" s="137">
        <f>'Cout annuel'!G138</f>
        <v>0</v>
      </c>
      <c r="H115" s="137">
        <f>'Cout annuel'!H138</f>
        <v>0</v>
      </c>
      <c r="I115" s="201"/>
      <c r="J115" s="48" t="str">
        <f>'Cout annuel'!J138</f>
        <v>138711-COMMISSARIAT CENTRAL DU 18EME ARRD-75018-Paris</v>
      </c>
      <c r="K115" s="54">
        <f>'Cout annuel'!K138</f>
        <v>4</v>
      </c>
      <c r="L115" s="58">
        <f>'Cout annuel'!L138</f>
        <v>0</v>
      </c>
      <c r="M115" s="121">
        <f t="shared" ref="M115:O115" si="183">L115</f>
        <v>0</v>
      </c>
      <c r="N115" s="121">
        <f t="shared" si="183"/>
        <v>0</v>
      </c>
      <c r="O115" s="59">
        <f t="shared" si="183"/>
        <v>0</v>
      </c>
      <c r="P115" s="58">
        <f>'Cout annuel'!M138</f>
        <v>0</v>
      </c>
      <c r="Q115" s="121">
        <f t="shared" ref="Q115:S115" si="184">P115</f>
        <v>0</v>
      </c>
      <c r="R115" s="121">
        <f t="shared" si="184"/>
        <v>0</v>
      </c>
      <c r="S115" s="124">
        <f t="shared" si="184"/>
        <v>0</v>
      </c>
      <c r="T115"/>
      <c r="U115"/>
      <c r="V115"/>
      <c r="W115"/>
      <c r="X115"/>
      <c r="Y115"/>
      <c r="Z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row>
    <row r="116" spans="1:120" s="11" customFormat="1" ht="35.549999999999997" customHeight="1" x14ac:dyDescent="0.3">
      <c r="A116" s="137">
        <f>'Cout annuel'!A139</f>
        <v>138712</v>
      </c>
      <c r="B116" s="137" t="str">
        <f>'Cout annuel'!B139</f>
        <v>Etat</v>
      </c>
      <c r="C116" s="137" t="str">
        <f>'Cout annuel'!C139</f>
        <v>Services PN
DSPAP / DIPN / RAID</v>
      </c>
      <c r="D116" s="137" t="str">
        <f>'Cout annuel'!D139</f>
        <v>58/64, avenue Mozart</v>
      </c>
      <c r="E116" s="137">
        <f>'Cout annuel'!E139</f>
        <v>75016</v>
      </c>
      <c r="F116" s="137" t="str">
        <f>'Cout annuel'!F139</f>
        <v>Paris</v>
      </c>
      <c r="G116" s="137">
        <f>'Cout annuel'!G139</f>
        <v>0</v>
      </c>
      <c r="H116" s="137">
        <f>'Cout annuel'!H139</f>
        <v>0</v>
      </c>
      <c r="I116" s="201"/>
      <c r="J116" s="48" t="str">
        <f>'Cout annuel'!J139</f>
        <v>138712-COMMISSARIAT CENTRAL DU 16EME ARRD-75016-Paris</v>
      </c>
      <c r="K116" s="54">
        <f>'Cout annuel'!K139</f>
        <v>2</v>
      </c>
      <c r="L116" s="58">
        <f>'Cout annuel'!L139</f>
        <v>0</v>
      </c>
      <c r="M116" s="121">
        <f t="shared" ref="M116:O116" si="185">L116</f>
        <v>0</v>
      </c>
      <c r="N116" s="121">
        <f t="shared" si="185"/>
        <v>0</v>
      </c>
      <c r="O116" s="59">
        <f t="shared" si="185"/>
        <v>0</v>
      </c>
      <c r="P116" s="58">
        <f>'Cout annuel'!M139</f>
        <v>0</v>
      </c>
      <c r="Q116" s="121">
        <f t="shared" ref="Q116:S116" si="186">P116</f>
        <v>0</v>
      </c>
      <c r="R116" s="121">
        <f t="shared" si="186"/>
        <v>0</v>
      </c>
      <c r="S116" s="124">
        <f t="shared" si="186"/>
        <v>0</v>
      </c>
      <c r="T116"/>
      <c r="U116"/>
      <c r="V116"/>
      <c r="W116"/>
      <c r="X116"/>
      <c r="Y116"/>
      <c r="Z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row>
    <row r="117" spans="1:120" s="11" customFormat="1" ht="35.549999999999997" customHeight="1" x14ac:dyDescent="0.3">
      <c r="A117" s="137">
        <f>'Cout annuel'!A140</f>
        <v>138717</v>
      </c>
      <c r="B117" s="137" t="str">
        <f>'Cout annuel'!B140</f>
        <v>Etat</v>
      </c>
      <c r="C117" s="137" t="str">
        <f>'Cout annuel'!C140</f>
        <v>Services PN
DSPAP / DIPN / RAID</v>
      </c>
      <c r="D117" s="137" t="str">
        <f>'Cout annuel'!D140</f>
        <v>19/21, rue Truffaut</v>
      </c>
      <c r="E117" s="137">
        <f>'Cout annuel'!E140</f>
        <v>75017</v>
      </c>
      <c r="F117" s="137" t="str">
        <f>'Cout annuel'!F140</f>
        <v>Paris</v>
      </c>
      <c r="G117" s="137">
        <f>'Cout annuel'!G140</f>
        <v>0</v>
      </c>
      <c r="H117" s="137">
        <f>'Cout annuel'!H140</f>
        <v>0</v>
      </c>
      <c r="I117" s="201"/>
      <c r="J117" s="48" t="str">
        <f>'Cout annuel'!J140</f>
        <v>138717-COMMISSARIAT CENTRAL DU 17EME ARRD-75017-Paris</v>
      </c>
      <c r="K117" s="54">
        <f>'Cout annuel'!K140</f>
        <v>3</v>
      </c>
      <c r="L117" s="58">
        <f>'Cout annuel'!L140</f>
        <v>0</v>
      </c>
      <c r="M117" s="121">
        <f t="shared" ref="M117:O117" si="187">L117</f>
        <v>0</v>
      </c>
      <c r="N117" s="121">
        <f t="shared" si="187"/>
        <v>0</v>
      </c>
      <c r="O117" s="59">
        <f t="shared" si="187"/>
        <v>0</v>
      </c>
      <c r="P117" s="58">
        <f>'Cout annuel'!M140</f>
        <v>0</v>
      </c>
      <c r="Q117" s="121">
        <f t="shared" ref="Q117:S117" si="188">P117</f>
        <v>0</v>
      </c>
      <c r="R117" s="121">
        <f t="shared" si="188"/>
        <v>0</v>
      </c>
      <c r="S117" s="124">
        <f t="shared" si="188"/>
        <v>0</v>
      </c>
      <c r="T117"/>
      <c r="U117"/>
      <c r="V117"/>
      <c r="W117"/>
      <c r="X117"/>
      <c r="Y117"/>
      <c r="Z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row>
    <row r="118" spans="1:120" s="11" customFormat="1" ht="35.549999999999997" customHeight="1" x14ac:dyDescent="0.3">
      <c r="A118" s="137">
        <f>'Cout annuel'!A141</f>
        <v>138717</v>
      </c>
      <c r="B118" s="137" t="str">
        <f>'Cout annuel'!B141</f>
        <v>Etat</v>
      </c>
      <c r="C118" s="137" t="str">
        <f>'Cout annuel'!C141</f>
        <v>Directions PP</v>
      </c>
      <c r="D118" s="137" t="str">
        <f>'Cout annuel'!D141</f>
        <v>19/21, rue Truffaut</v>
      </c>
      <c r="E118" s="137">
        <f>'Cout annuel'!E141</f>
        <v>75017</v>
      </c>
      <c r="F118" s="137" t="str">
        <f>'Cout annuel'!F141</f>
        <v>Paris</v>
      </c>
      <c r="G118" s="137">
        <f>'Cout annuel'!G141</f>
        <v>0</v>
      </c>
      <c r="H118" s="137">
        <f>'Cout annuel'!H141</f>
        <v>0</v>
      </c>
      <c r="I118" s="201"/>
      <c r="J118" s="48" t="str">
        <f>'Cout annuel'!J141</f>
        <v>138717-COMMISSARIAT CENTRAL DU 17EME ARRD-75017-Paris</v>
      </c>
      <c r="K118" s="54">
        <f>'Cout annuel'!K141</f>
        <v>1</v>
      </c>
      <c r="L118" s="58">
        <f>'Cout annuel'!L141</f>
        <v>0</v>
      </c>
      <c r="M118" s="121">
        <f t="shared" ref="M118:O118" si="189">L118</f>
        <v>0</v>
      </c>
      <c r="N118" s="121">
        <f t="shared" si="189"/>
        <v>0</v>
      </c>
      <c r="O118" s="59">
        <f t="shared" si="189"/>
        <v>0</v>
      </c>
      <c r="P118" s="58">
        <f>'Cout annuel'!M141</f>
        <v>0</v>
      </c>
      <c r="Q118" s="121">
        <f t="shared" ref="Q118:S118" si="190">P118</f>
        <v>0</v>
      </c>
      <c r="R118" s="121">
        <f t="shared" si="190"/>
        <v>0</v>
      </c>
      <c r="S118" s="124">
        <f t="shared" si="190"/>
        <v>0</v>
      </c>
      <c r="T118"/>
      <c r="U118"/>
      <c r="V118"/>
      <c r="W118"/>
      <c r="X118"/>
      <c r="Y118"/>
      <c r="Z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row>
    <row r="119" spans="1:120" s="11" customFormat="1" ht="35.549999999999997" customHeight="1" x14ac:dyDescent="0.3">
      <c r="A119" s="137">
        <f>'Cout annuel'!A142</f>
        <v>138729</v>
      </c>
      <c r="B119" s="137" t="str">
        <f>'Cout annuel'!B142</f>
        <v>Etat</v>
      </c>
      <c r="C119" s="137" t="str">
        <f>'Cout annuel'!C142</f>
        <v>Services PN
DSPAP / DIPN / RAID</v>
      </c>
      <c r="D119" s="137" t="str">
        <f>'Cout annuel'!D142</f>
        <v>2, rue Jean Rommeis</v>
      </c>
      <c r="E119" s="137">
        <f>'Cout annuel'!E142</f>
        <v>78130</v>
      </c>
      <c r="F119" s="137" t="str">
        <f>'Cout annuel'!F142</f>
        <v>Les Mureaux</v>
      </c>
      <c r="G119" s="137">
        <f>'Cout annuel'!G142</f>
        <v>0</v>
      </c>
      <c r="H119" s="137">
        <f>'Cout annuel'!H142</f>
        <v>0</v>
      </c>
      <c r="I119" s="201"/>
      <c r="J119" s="48" t="str">
        <f>'Cout annuel'!J142</f>
        <v>138729-COMMISSARIAT DE POLICE DES MUREAUX-78130-Les Mureaux</v>
      </c>
      <c r="K119" s="54">
        <f>'Cout annuel'!K142</f>
        <v>4</v>
      </c>
      <c r="L119" s="58">
        <f>'Cout annuel'!L142</f>
        <v>0</v>
      </c>
      <c r="M119" s="121">
        <f t="shared" ref="M119:O119" si="191">L119</f>
        <v>0</v>
      </c>
      <c r="N119" s="121">
        <f t="shared" si="191"/>
        <v>0</v>
      </c>
      <c r="O119" s="59">
        <f t="shared" si="191"/>
        <v>0</v>
      </c>
      <c r="P119" s="58">
        <f>'Cout annuel'!M142</f>
        <v>0</v>
      </c>
      <c r="Q119" s="121">
        <f t="shared" ref="Q119:S119" si="192">P119</f>
        <v>0</v>
      </c>
      <c r="R119" s="121">
        <f t="shared" si="192"/>
        <v>0</v>
      </c>
      <c r="S119" s="124">
        <f t="shared" si="192"/>
        <v>0</v>
      </c>
      <c r="T119"/>
      <c r="U119"/>
      <c r="V119"/>
      <c r="W119"/>
      <c r="X119"/>
      <c r="Y119"/>
      <c r="Z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row>
    <row r="120" spans="1:120" s="11" customFormat="1" ht="35.549999999999997" customHeight="1" x14ac:dyDescent="0.3">
      <c r="A120" s="137">
        <f>'Cout annuel'!A143</f>
        <v>138735</v>
      </c>
      <c r="B120" s="137" t="str">
        <f>'Cout annuel'!B143</f>
        <v>Etat</v>
      </c>
      <c r="C120" s="137" t="str">
        <f>'Cout annuel'!C143</f>
        <v>Services PN
DSPAP / DIPN / RAID</v>
      </c>
      <c r="D120" s="137" t="str">
        <f>'Cout annuel'!D143</f>
        <v>1, avenue du Général de Gaulle</v>
      </c>
      <c r="E120" s="137">
        <f>'Cout annuel'!E143</f>
        <v>77140</v>
      </c>
      <c r="F120" s="137" t="str">
        <f>'Cout annuel'!F143</f>
        <v>Nemours</v>
      </c>
      <c r="G120" s="137">
        <f>'Cout annuel'!G143</f>
        <v>0</v>
      </c>
      <c r="H120" s="137">
        <f>'Cout annuel'!H143</f>
        <v>0</v>
      </c>
      <c r="I120" s="201"/>
      <c r="J120" s="48" t="str">
        <f>'Cout annuel'!J143</f>
        <v>138735-COMMISSARIAT DE POLICE DE NEMOURS-77140-Nemours</v>
      </c>
      <c r="K120" s="54">
        <f>'Cout annuel'!K143</f>
        <v>2</v>
      </c>
      <c r="L120" s="58">
        <f>'Cout annuel'!L143</f>
        <v>0</v>
      </c>
      <c r="M120" s="121">
        <f t="shared" ref="M120:O120" si="193">L120</f>
        <v>0</v>
      </c>
      <c r="N120" s="121">
        <f t="shared" si="193"/>
        <v>0</v>
      </c>
      <c r="O120" s="59">
        <f t="shared" si="193"/>
        <v>0</v>
      </c>
      <c r="P120" s="58">
        <f>'Cout annuel'!M143</f>
        <v>0</v>
      </c>
      <c r="Q120" s="121">
        <f t="shared" ref="Q120:S120" si="194">P120</f>
        <v>0</v>
      </c>
      <c r="R120" s="121">
        <f t="shared" si="194"/>
        <v>0</v>
      </c>
      <c r="S120" s="124">
        <f t="shared" si="194"/>
        <v>0</v>
      </c>
      <c r="T120"/>
      <c r="U120"/>
      <c r="V120"/>
      <c r="W120"/>
      <c r="X120"/>
      <c r="Y120"/>
      <c r="Z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row>
    <row r="121" spans="1:120" s="11" customFormat="1" ht="35.549999999999997" customHeight="1" x14ac:dyDescent="0.3">
      <c r="A121" s="137">
        <f>'Cout annuel'!A144</f>
        <v>138740</v>
      </c>
      <c r="B121" s="137" t="str">
        <f>'Cout annuel'!B144</f>
        <v>Etat</v>
      </c>
      <c r="C121" s="137" t="str">
        <f>'Cout annuel'!C144</f>
        <v>PAF</v>
      </c>
      <c r="D121" s="137" t="str">
        <f>'Cout annuel'!D144</f>
        <v>Rue du Grand Secours</v>
      </c>
      <c r="E121" s="137">
        <f>'Cout annuel'!E144</f>
        <v>77700</v>
      </c>
      <c r="F121" s="137" t="str">
        <f>'Cout annuel'!F144</f>
        <v>Chessy</v>
      </c>
      <c r="G121" s="137">
        <f>'Cout annuel'!G144</f>
        <v>0</v>
      </c>
      <c r="H121" s="137">
        <f>'Cout annuel'!H144</f>
        <v>0</v>
      </c>
      <c r="I121" s="201"/>
      <c r="J121" s="48" t="str">
        <f>'Cout annuel'!J144</f>
        <v>138740-HOTEL DE POLICE DE CHESSY-77700-Chessy</v>
      </c>
      <c r="K121" s="54">
        <f>'Cout annuel'!K144</f>
        <v>1</v>
      </c>
      <c r="L121" s="58">
        <f>'Cout annuel'!L144</f>
        <v>0</v>
      </c>
      <c r="M121" s="121">
        <f t="shared" ref="M121:O121" si="195">L121</f>
        <v>0</v>
      </c>
      <c r="N121" s="121">
        <f t="shared" si="195"/>
        <v>0</v>
      </c>
      <c r="O121" s="59">
        <f t="shared" si="195"/>
        <v>0</v>
      </c>
      <c r="P121" s="58">
        <f>'Cout annuel'!M144</f>
        <v>0</v>
      </c>
      <c r="Q121" s="121">
        <f t="shared" ref="Q121:S121" si="196">P121</f>
        <v>0</v>
      </c>
      <c r="R121" s="121">
        <f t="shared" si="196"/>
        <v>0</v>
      </c>
      <c r="S121" s="124">
        <f t="shared" si="196"/>
        <v>0</v>
      </c>
      <c r="T121"/>
      <c r="U121"/>
      <c r="V121"/>
      <c r="W121"/>
      <c r="X121"/>
      <c r="Y121"/>
      <c r="Z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row>
    <row r="122" spans="1:120" s="11" customFormat="1" ht="35.549999999999997" customHeight="1" x14ac:dyDescent="0.3">
      <c r="A122" s="137">
        <f>'Cout annuel'!A145</f>
        <v>138740</v>
      </c>
      <c r="B122" s="137" t="str">
        <f>'Cout annuel'!B145</f>
        <v>Etat</v>
      </c>
      <c r="C122" s="137" t="str">
        <f>'Cout annuel'!C145</f>
        <v>Services PN
DSPAP / DIPN / RAID</v>
      </c>
      <c r="D122" s="137" t="str">
        <f>'Cout annuel'!D145</f>
        <v>Rue du Grand Secours</v>
      </c>
      <c r="E122" s="137">
        <f>'Cout annuel'!E145</f>
        <v>77700</v>
      </c>
      <c r="F122" s="137" t="str">
        <f>'Cout annuel'!F145</f>
        <v>Chessy</v>
      </c>
      <c r="G122" s="137">
        <f>'Cout annuel'!G145</f>
        <v>0</v>
      </c>
      <c r="H122" s="137">
        <f>'Cout annuel'!H145</f>
        <v>0</v>
      </c>
      <c r="I122" s="201"/>
      <c r="J122" s="48" t="str">
        <f>'Cout annuel'!J145</f>
        <v>138740-HOTEL DE POLICE DE CHESSY-77700-Chessy</v>
      </c>
      <c r="K122" s="54">
        <f>'Cout annuel'!K145</f>
        <v>5</v>
      </c>
      <c r="L122" s="58">
        <f>'Cout annuel'!L145</f>
        <v>0</v>
      </c>
      <c r="M122" s="121">
        <f t="shared" ref="M122:O122" si="197">L122</f>
        <v>0</v>
      </c>
      <c r="N122" s="121">
        <f t="shared" si="197"/>
        <v>0</v>
      </c>
      <c r="O122" s="59">
        <f t="shared" si="197"/>
        <v>0</v>
      </c>
      <c r="P122" s="58">
        <f>'Cout annuel'!M145</f>
        <v>0</v>
      </c>
      <c r="Q122" s="121">
        <f t="shared" ref="Q122:S122" si="198">P122</f>
        <v>0</v>
      </c>
      <c r="R122" s="121">
        <f t="shared" si="198"/>
        <v>0</v>
      </c>
      <c r="S122" s="124">
        <f t="shared" si="198"/>
        <v>0</v>
      </c>
      <c r="T122"/>
      <c r="U122"/>
      <c r="V122"/>
      <c r="W122"/>
      <c r="X122"/>
      <c r="Y122"/>
      <c r="Z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row>
    <row r="123" spans="1:120" s="11" customFormat="1" ht="35.549999999999997" customHeight="1" x14ac:dyDescent="0.3">
      <c r="A123" s="137">
        <f>'Cout annuel'!A146</f>
        <v>138748</v>
      </c>
      <c r="B123" s="137" t="str">
        <f>'Cout annuel'!B146</f>
        <v>Etat</v>
      </c>
      <c r="C123" s="137" t="str">
        <f>'Cout annuel'!C146</f>
        <v>Services PN
DSPAP / DIPN / RAID</v>
      </c>
      <c r="D123" s="137" t="str">
        <f>'Cout annuel'!D146</f>
        <v>20, avenue Youri Gagarine</v>
      </c>
      <c r="E123" s="137">
        <f>'Cout annuel'!E146</f>
        <v>94400</v>
      </c>
      <c r="F123" s="137" t="str">
        <f>'Cout annuel'!F146</f>
        <v>Vitry-sur-Seine</v>
      </c>
      <c r="G123" s="137">
        <f>'Cout annuel'!G146</f>
        <v>0</v>
      </c>
      <c r="H123" s="137">
        <f>'Cout annuel'!H146</f>
        <v>0</v>
      </c>
      <c r="I123" s="201"/>
      <c r="J123" s="48" t="str">
        <f>'Cout annuel'!J146</f>
        <v>138748-COMMISSARIAT DE POLICE DE VITRY-SUR-SEINE-94400-Vitry-sur-Seine</v>
      </c>
      <c r="K123" s="54">
        <f>'Cout annuel'!K146</f>
        <v>3</v>
      </c>
      <c r="L123" s="58">
        <f>'Cout annuel'!L146</f>
        <v>0</v>
      </c>
      <c r="M123" s="121">
        <f t="shared" ref="M123:O123" si="199">L123</f>
        <v>0</v>
      </c>
      <c r="N123" s="121">
        <f t="shared" si="199"/>
        <v>0</v>
      </c>
      <c r="O123" s="59">
        <f t="shared" si="199"/>
        <v>0</v>
      </c>
      <c r="P123" s="58">
        <f>'Cout annuel'!M146</f>
        <v>0</v>
      </c>
      <c r="Q123" s="121">
        <f t="shared" ref="Q123:S123" si="200">P123</f>
        <v>0</v>
      </c>
      <c r="R123" s="121">
        <f t="shared" si="200"/>
        <v>0</v>
      </c>
      <c r="S123" s="124">
        <f t="shared" si="200"/>
        <v>0</v>
      </c>
      <c r="T123"/>
      <c r="U123"/>
      <c r="V123"/>
      <c r="W123"/>
      <c r="X123"/>
      <c r="Y123"/>
      <c r="Z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row>
    <row r="124" spans="1:120" s="11" customFormat="1" ht="35.549999999999997" customHeight="1" x14ac:dyDescent="0.3">
      <c r="A124" s="137">
        <f>'Cout annuel'!A147</f>
        <v>138793</v>
      </c>
      <c r="B124" s="137" t="str">
        <f>'Cout annuel'!B147</f>
        <v>Etat</v>
      </c>
      <c r="C124" s="137" t="str">
        <f>'Cout annuel'!C147</f>
        <v>Services PN
DSPAP / DIPN / RAID</v>
      </c>
      <c r="D124" s="137" t="str">
        <f>'Cout annuel'!D147</f>
        <v>8, rue du Général de Gaulle</v>
      </c>
      <c r="E124" s="137">
        <f>'Cout annuel'!E147</f>
        <v>94430</v>
      </c>
      <c r="F124" s="137" t="str">
        <f>'Cout annuel'!F147</f>
        <v>Chennevières-sur-Marne</v>
      </c>
      <c r="G124" s="137">
        <f>'Cout annuel'!G147</f>
        <v>0</v>
      </c>
      <c r="H124" s="137">
        <f>'Cout annuel'!H147</f>
        <v>0</v>
      </c>
      <c r="I124" s="201"/>
      <c r="J124" s="48" t="str">
        <f>'Cout annuel'!J147</f>
        <v>138793-COMMISSARIAT DE POLICE DE CHENNEVIERES-SUR-MARNE-94430-Chennevières-sur-Marne</v>
      </c>
      <c r="K124" s="54">
        <f>'Cout annuel'!K147</f>
        <v>2</v>
      </c>
      <c r="L124" s="58">
        <f>'Cout annuel'!L147</f>
        <v>0</v>
      </c>
      <c r="M124" s="121">
        <f t="shared" ref="M124:O124" si="201">L124</f>
        <v>0</v>
      </c>
      <c r="N124" s="121">
        <f t="shared" si="201"/>
        <v>0</v>
      </c>
      <c r="O124" s="59">
        <f t="shared" si="201"/>
        <v>0</v>
      </c>
      <c r="P124" s="58">
        <f>'Cout annuel'!M147</f>
        <v>0</v>
      </c>
      <c r="Q124" s="121">
        <f t="shared" ref="Q124:S124" si="202">P124</f>
        <v>0</v>
      </c>
      <c r="R124" s="121">
        <f t="shared" si="202"/>
        <v>0</v>
      </c>
      <c r="S124" s="124">
        <f t="shared" si="202"/>
        <v>0</v>
      </c>
      <c r="T124"/>
      <c r="U124"/>
      <c r="V124"/>
      <c r="W124"/>
      <c r="X124"/>
      <c r="Y124"/>
      <c r="Z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row>
    <row r="125" spans="1:120" s="11" customFormat="1" ht="35.549999999999997" customHeight="1" x14ac:dyDescent="0.3">
      <c r="A125" s="137">
        <f>'Cout annuel'!A148</f>
        <v>138798</v>
      </c>
      <c r="B125" s="137" t="str">
        <f>'Cout annuel'!B148</f>
        <v>Etat</v>
      </c>
      <c r="C125" s="137" t="str">
        <f>'Cout annuel'!C148</f>
        <v>Services PN
DSPAP / DIPN / RAID</v>
      </c>
      <c r="D125" s="137" t="str">
        <f>'Cout annuel'!D148</f>
        <v>55/57, boulevard Eugène Decros</v>
      </c>
      <c r="E125" s="137">
        <f>'Cout annuel'!E148</f>
        <v>93260</v>
      </c>
      <c r="F125" s="137" t="str">
        <f>'Cout annuel'!F148</f>
        <v>Les Lilas</v>
      </c>
      <c r="G125" s="137">
        <f>'Cout annuel'!G148</f>
        <v>0</v>
      </c>
      <c r="H125" s="137">
        <f>'Cout annuel'!H148</f>
        <v>0</v>
      </c>
      <c r="I125" s="201"/>
      <c r="J125" s="48" t="str">
        <f>'Cout annuel'!J148</f>
        <v>138798-COMMISSARIAT DE POLICE DES LILAS-93260-Les Lilas</v>
      </c>
      <c r="K125" s="54">
        <f>'Cout annuel'!K148</f>
        <v>1</v>
      </c>
      <c r="L125" s="58">
        <f>'Cout annuel'!L148</f>
        <v>0</v>
      </c>
      <c r="M125" s="121">
        <f t="shared" ref="M125:O125" si="203">L125</f>
        <v>0</v>
      </c>
      <c r="N125" s="121">
        <f t="shared" si="203"/>
        <v>0</v>
      </c>
      <c r="O125" s="59">
        <f t="shared" si="203"/>
        <v>0</v>
      </c>
      <c r="P125" s="58">
        <f>'Cout annuel'!M148</f>
        <v>0</v>
      </c>
      <c r="Q125" s="121">
        <f t="shared" ref="Q125:S125" si="204">P125</f>
        <v>0</v>
      </c>
      <c r="R125" s="121">
        <f t="shared" si="204"/>
        <v>0</v>
      </c>
      <c r="S125" s="124">
        <f t="shared" si="204"/>
        <v>0</v>
      </c>
      <c r="T125"/>
      <c r="U125"/>
      <c r="V125"/>
      <c r="W125"/>
      <c r="X125"/>
      <c r="Y125"/>
      <c r="Z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row>
    <row r="126" spans="1:120" s="11" customFormat="1" ht="35.549999999999997" customHeight="1" x14ac:dyDescent="0.3">
      <c r="A126" s="137">
        <f>'Cout annuel'!A149</f>
        <v>138801</v>
      </c>
      <c r="B126" s="137" t="str">
        <f>'Cout annuel'!B149</f>
        <v>Etat</v>
      </c>
      <c r="C126" s="137" t="str">
        <f>'Cout annuel'!C149</f>
        <v>Services PN
DSPAP / DIPN / RAID</v>
      </c>
      <c r="D126" s="137" t="str">
        <f>'Cout annuel'!D149</f>
        <v>1, place des Merisiers</v>
      </c>
      <c r="E126" s="137">
        <f>'Cout annuel'!E149</f>
        <v>78190</v>
      </c>
      <c r="F126" s="137" t="str">
        <f>'Cout annuel'!F149</f>
        <v>Trappes</v>
      </c>
      <c r="G126" s="137">
        <f>'Cout annuel'!G149</f>
        <v>0</v>
      </c>
      <c r="H126" s="137">
        <f>'Cout annuel'!H149</f>
        <v>0</v>
      </c>
      <c r="I126" s="201"/>
      <c r="J126" s="48" t="str">
        <f>'Cout annuel'!J149</f>
        <v>COMMISSARIAT DE POLICE DE TRAPPES</v>
      </c>
      <c r="K126" s="54">
        <f>'Cout annuel'!K149</f>
        <v>1</v>
      </c>
      <c r="L126" s="58">
        <f>'Cout annuel'!L149</f>
        <v>0</v>
      </c>
      <c r="M126" s="121">
        <f t="shared" ref="M126:O126" si="205">L126</f>
        <v>0</v>
      </c>
      <c r="N126" s="121">
        <f t="shared" si="205"/>
        <v>0</v>
      </c>
      <c r="O126" s="59">
        <f t="shared" si="205"/>
        <v>0</v>
      </c>
      <c r="P126" s="58">
        <f>'Cout annuel'!M149</f>
        <v>0</v>
      </c>
      <c r="Q126" s="121">
        <f t="shared" ref="Q126:S126" si="206">P126</f>
        <v>0</v>
      </c>
      <c r="R126" s="121">
        <f t="shared" si="206"/>
        <v>0</v>
      </c>
      <c r="S126" s="124">
        <f t="shared" si="206"/>
        <v>0</v>
      </c>
      <c r="T126"/>
      <c r="U126"/>
      <c r="V126"/>
      <c r="W126"/>
      <c r="X126"/>
      <c r="Y126"/>
      <c r="Z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row>
    <row r="127" spans="1:120" s="11" customFormat="1" ht="35.549999999999997" customHeight="1" x14ac:dyDescent="0.3">
      <c r="A127" s="137">
        <f>'Cout annuel'!A150</f>
        <v>138804</v>
      </c>
      <c r="B127" s="137" t="str">
        <f>'Cout annuel'!B150</f>
        <v>Etat</v>
      </c>
      <c r="C127" s="137" t="str">
        <f>'Cout annuel'!C150</f>
        <v>Services PJ</v>
      </c>
      <c r="D127" s="137" t="str">
        <f>'Cout annuel'!D150</f>
        <v>45, rue de Carency</v>
      </c>
      <c r="E127" s="137">
        <f>'Cout annuel'!E150</f>
        <v>93000</v>
      </c>
      <c r="F127" s="137" t="str">
        <f>'Cout annuel'!F150</f>
        <v>Bobigny</v>
      </c>
      <c r="G127" s="137">
        <f>'Cout annuel'!G150</f>
        <v>0</v>
      </c>
      <c r="H127" s="137">
        <f>'Cout annuel'!H150</f>
        <v>0</v>
      </c>
      <c r="I127" s="201"/>
      <c r="J127" s="48" t="str">
        <f>'Cout annuel'!J150</f>
        <v>138804-HOTEL DE POLICE DE BOBIGNY-93000-Bobigny</v>
      </c>
      <c r="K127" s="54">
        <f>'Cout annuel'!K150</f>
        <v>2</v>
      </c>
      <c r="L127" s="58">
        <f>'Cout annuel'!L150</f>
        <v>0</v>
      </c>
      <c r="M127" s="121">
        <f t="shared" ref="M127:O127" si="207">L127</f>
        <v>0</v>
      </c>
      <c r="N127" s="121">
        <f t="shared" si="207"/>
        <v>0</v>
      </c>
      <c r="O127" s="59">
        <f t="shared" si="207"/>
        <v>0</v>
      </c>
      <c r="P127" s="58">
        <f>'Cout annuel'!M150</f>
        <v>0</v>
      </c>
      <c r="Q127" s="121">
        <f t="shared" ref="Q127:S127" si="208">P127</f>
        <v>0</v>
      </c>
      <c r="R127" s="121">
        <f t="shared" si="208"/>
        <v>0</v>
      </c>
      <c r="S127" s="124">
        <f t="shared" si="208"/>
        <v>0</v>
      </c>
      <c r="T127"/>
      <c r="U127"/>
      <c r="V127"/>
      <c r="W127"/>
      <c r="X127"/>
      <c r="Y127"/>
      <c r="Z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row>
    <row r="128" spans="1:120" s="11" customFormat="1" ht="35.549999999999997" customHeight="1" x14ac:dyDescent="0.3">
      <c r="A128" s="137">
        <f>'Cout annuel'!A151</f>
        <v>138804</v>
      </c>
      <c r="B128" s="137" t="str">
        <f>'Cout annuel'!B151</f>
        <v>Etat</v>
      </c>
      <c r="C128" s="137" t="str">
        <f>'Cout annuel'!C151</f>
        <v>Services PN
DSPAP / DIPN / RAID</v>
      </c>
      <c r="D128" s="137" t="str">
        <f>'Cout annuel'!D151</f>
        <v>45, rue de Carency</v>
      </c>
      <c r="E128" s="137">
        <f>'Cout annuel'!E151</f>
        <v>93000</v>
      </c>
      <c r="F128" s="137" t="str">
        <f>'Cout annuel'!F151</f>
        <v>Bobigny</v>
      </c>
      <c r="G128" s="137">
        <f>'Cout annuel'!G151</f>
        <v>0</v>
      </c>
      <c r="H128" s="137">
        <f>'Cout annuel'!H151</f>
        <v>0</v>
      </c>
      <c r="I128" s="201"/>
      <c r="J128" s="48" t="str">
        <f>'Cout annuel'!J151</f>
        <v>138804-HOTEL DE POLICE DE BOBIGNY-93000-Bobigny</v>
      </c>
      <c r="K128" s="54">
        <f>'Cout annuel'!K151</f>
        <v>3</v>
      </c>
      <c r="L128" s="58">
        <f>'Cout annuel'!L151</f>
        <v>0</v>
      </c>
      <c r="M128" s="121">
        <f t="shared" ref="M128:O128" si="209">L128</f>
        <v>0</v>
      </c>
      <c r="N128" s="121">
        <f t="shared" si="209"/>
        <v>0</v>
      </c>
      <c r="O128" s="59">
        <f t="shared" si="209"/>
        <v>0</v>
      </c>
      <c r="P128" s="58">
        <f>'Cout annuel'!M151</f>
        <v>0</v>
      </c>
      <c r="Q128" s="121">
        <f t="shared" ref="Q128:S128" si="210">P128</f>
        <v>0</v>
      </c>
      <c r="R128" s="121">
        <f t="shared" si="210"/>
        <v>0</v>
      </c>
      <c r="S128" s="124">
        <f t="shared" si="210"/>
        <v>0</v>
      </c>
      <c r="T128"/>
      <c r="U128"/>
      <c r="V128"/>
      <c r="W128"/>
      <c r="X128"/>
      <c r="Y128"/>
      <c r="Z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row>
    <row r="129" spans="1:120" s="11" customFormat="1" ht="35.549999999999997" customHeight="1" x14ac:dyDescent="0.3">
      <c r="A129" s="137">
        <f>'Cout annuel'!A152</f>
        <v>138804</v>
      </c>
      <c r="B129" s="137" t="str">
        <f>'Cout annuel'!B152</f>
        <v>Etat</v>
      </c>
      <c r="C129" s="137" t="str">
        <f>'Cout annuel'!C152</f>
        <v>Directions PP</v>
      </c>
      <c r="D129" s="137" t="str">
        <f>'Cout annuel'!D152</f>
        <v>45, rue de Carency</v>
      </c>
      <c r="E129" s="137">
        <f>'Cout annuel'!E152</f>
        <v>93000</v>
      </c>
      <c r="F129" s="137" t="str">
        <f>'Cout annuel'!F152</f>
        <v>Bobigny</v>
      </c>
      <c r="G129" s="137">
        <f>'Cout annuel'!G152</f>
        <v>0</v>
      </c>
      <c r="H129" s="137">
        <f>'Cout annuel'!H152</f>
        <v>0</v>
      </c>
      <c r="I129" s="201"/>
      <c r="J129" s="48" t="str">
        <f>'Cout annuel'!J152</f>
        <v>138804-HOTEL DE POLICE DE BOBIGNY-93000-Bobigny</v>
      </c>
      <c r="K129" s="54">
        <f>'Cout annuel'!K152</f>
        <v>1</v>
      </c>
      <c r="L129" s="58">
        <f>'Cout annuel'!L152</f>
        <v>0</v>
      </c>
      <c r="M129" s="121">
        <f t="shared" ref="M129:O129" si="211">L129</f>
        <v>0</v>
      </c>
      <c r="N129" s="121">
        <f t="shared" si="211"/>
        <v>0</v>
      </c>
      <c r="O129" s="59">
        <f t="shared" si="211"/>
        <v>0</v>
      </c>
      <c r="P129" s="58">
        <f>'Cout annuel'!M152</f>
        <v>0</v>
      </c>
      <c r="Q129" s="121">
        <f t="shared" ref="Q129:S129" si="212">P129</f>
        <v>0</v>
      </c>
      <c r="R129" s="121">
        <f t="shared" si="212"/>
        <v>0</v>
      </c>
      <c r="S129" s="124">
        <f t="shared" si="212"/>
        <v>0</v>
      </c>
      <c r="T129"/>
      <c r="U129"/>
      <c r="V129"/>
      <c r="W129"/>
      <c r="X129"/>
      <c r="Y129"/>
      <c r="Z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row>
    <row r="130" spans="1:120" s="11" customFormat="1" ht="35.549999999999997" customHeight="1" x14ac:dyDescent="0.3">
      <c r="A130" s="137">
        <f>'Cout annuel'!A153</f>
        <v>138805</v>
      </c>
      <c r="B130" s="137" t="str">
        <f>'Cout annuel'!B153</f>
        <v>Etat</v>
      </c>
      <c r="C130" s="137" t="str">
        <f>'Cout annuel'!C153</f>
        <v>Services PN
DSPAP / DIPN / RAID</v>
      </c>
      <c r="D130" s="137" t="str">
        <f>'Cout annuel'!D153</f>
        <v>19 bis, rue du Fond de la Noue</v>
      </c>
      <c r="E130" s="137">
        <f>'Cout annuel'!E153</f>
        <v>92390</v>
      </c>
      <c r="F130" s="137" t="str">
        <f>'Cout annuel'!F153</f>
        <v>Villeneuve-la-Garenne</v>
      </c>
      <c r="G130" s="137">
        <f>'Cout annuel'!G153</f>
        <v>0</v>
      </c>
      <c r="H130" s="137">
        <f>'Cout annuel'!H153</f>
        <v>0</v>
      </c>
      <c r="I130" s="201"/>
      <c r="J130" s="48" t="str">
        <f>'Cout annuel'!J153</f>
        <v>138805-COMMISSARIAT DE POLICE DE VILLENEUVE-LA-GARENNE-92390-Villeneuve-la-Garenne</v>
      </c>
      <c r="K130" s="54">
        <f>'Cout annuel'!K153</f>
        <v>1</v>
      </c>
      <c r="L130" s="58">
        <f>'Cout annuel'!L153</f>
        <v>0</v>
      </c>
      <c r="M130" s="121">
        <f t="shared" ref="M130:O130" si="213">L130</f>
        <v>0</v>
      </c>
      <c r="N130" s="121">
        <f t="shared" si="213"/>
        <v>0</v>
      </c>
      <c r="O130" s="59">
        <f t="shared" si="213"/>
        <v>0</v>
      </c>
      <c r="P130" s="58">
        <f>'Cout annuel'!M153</f>
        <v>0</v>
      </c>
      <c r="Q130" s="121">
        <f t="shared" ref="Q130:S130" si="214">P130</f>
        <v>0</v>
      </c>
      <c r="R130" s="121">
        <f t="shared" si="214"/>
        <v>0</v>
      </c>
      <c r="S130" s="124">
        <f t="shared" si="214"/>
        <v>0</v>
      </c>
      <c r="T130"/>
      <c r="U130"/>
      <c r="V130"/>
      <c r="W130"/>
      <c r="X130"/>
      <c r="Y130"/>
      <c r="Z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row>
    <row r="131" spans="1:120" s="11" customFormat="1" ht="35.549999999999997" customHeight="1" x14ac:dyDescent="0.3">
      <c r="A131" s="137">
        <f>'Cout annuel'!A154</f>
        <v>138819</v>
      </c>
      <c r="B131" s="137" t="str">
        <f>'Cout annuel'!B154</f>
        <v>Etat</v>
      </c>
      <c r="C131" s="137" t="str">
        <f>'Cout annuel'!C154</f>
        <v>Services PN
DSPAP / DIPN / RAID</v>
      </c>
      <c r="D131" s="137" t="str">
        <f>'Cout annuel'!D154</f>
        <v>124, boulevard du Général de Gaulle</v>
      </c>
      <c r="E131" s="137">
        <f>'Cout annuel'!E154</f>
        <v>91210</v>
      </c>
      <c r="F131" s="137" t="str">
        <f>'Cout annuel'!F154</f>
        <v>Draveil</v>
      </c>
      <c r="G131" s="137">
        <f>'Cout annuel'!G154</f>
        <v>0</v>
      </c>
      <c r="H131" s="137">
        <f>'Cout annuel'!H154</f>
        <v>0</v>
      </c>
      <c r="I131" s="201"/>
      <c r="J131" s="48" t="str">
        <f>'Cout annuel'!J154</f>
        <v>138819-COMMISSARIAT DE POLICE DE DRAVEIL-91210-Draveil</v>
      </c>
      <c r="K131" s="54">
        <f>'Cout annuel'!K154</f>
        <v>2</v>
      </c>
      <c r="L131" s="58">
        <f>'Cout annuel'!L154</f>
        <v>0</v>
      </c>
      <c r="M131" s="121">
        <f t="shared" ref="M131:O131" si="215">L131</f>
        <v>0</v>
      </c>
      <c r="N131" s="121">
        <f t="shared" si="215"/>
        <v>0</v>
      </c>
      <c r="O131" s="59">
        <f t="shared" si="215"/>
        <v>0</v>
      </c>
      <c r="P131" s="58">
        <f>'Cout annuel'!M154</f>
        <v>0</v>
      </c>
      <c r="Q131" s="121">
        <f t="shared" ref="Q131:S131" si="216">P131</f>
        <v>0</v>
      </c>
      <c r="R131" s="121">
        <f t="shared" si="216"/>
        <v>0</v>
      </c>
      <c r="S131" s="124">
        <f t="shared" si="216"/>
        <v>0</v>
      </c>
      <c r="T131"/>
      <c r="U131"/>
      <c r="V131"/>
      <c r="W131"/>
      <c r="X131"/>
      <c r="Y131"/>
      <c r="Z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row>
    <row r="132" spans="1:120" s="11" customFormat="1" ht="35.549999999999997" customHeight="1" x14ac:dyDescent="0.3">
      <c r="A132" s="137">
        <f>'Cout annuel'!A155</f>
        <v>138827</v>
      </c>
      <c r="B132" s="137" t="str">
        <f>'Cout annuel'!B155</f>
        <v>Etat</v>
      </c>
      <c r="C132" s="137" t="str">
        <f>'Cout annuel'!C155</f>
        <v>Services PN
DSPAP / DIPN / RAID</v>
      </c>
      <c r="D132" s="137" t="str">
        <f>'Cout annuel'!D155</f>
        <v>28, rue Raymond Marcheron</v>
      </c>
      <c r="E132" s="137">
        <f>'Cout annuel'!E155</f>
        <v>92170</v>
      </c>
      <c r="F132" s="137" t="str">
        <f>'Cout annuel'!F155</f>
        <v>Vanves</v>
      </c>
      <c r="G132" s="137">
        <f>'Cout annuel'!G155</f>
        <v>0</v>
      </c>
      <c r="H132" s="137">
        <f>'Cout annuel'!H155</f>
        <v>0</v>
      </c>
      <c r="I132" s="201"/>
      <c r="J132" s="48" t="str">
        <f>'Cout annuel'!J155</f>
        <v>138827-COMMISSARIAT DE POLICE DE VANVES-92170-Vanves</v>
      </c>
      <c r="K132" s="54">
        <f>'Cout annuel'!K155</f>
        <v>3</v>
      </c>
      <c r="L132" s="58">
        <f>'Cout annuel'!L155</f>
        <v>0</v>
      </c>
      <c r="M132" s="121">
        <f t="shared" ref="M132:O132" si="217">L132</f>
        <v>0</v>
      </c>
      <c r="N132" s="121">
        <f t="shared" si="217"/>
        <v>0</v>
      </c>
      <c r="O132" s="59">
        <f t="shared" si="217"/>
        <v>0</v>
      </c>
      <c r="P132" s="58">
        <f>'Cout annuel'!M155</f>
        <v>0</v>
      </c>
      <c r="Q132" s="121">
        <f t="shared" ref="Q132:S132" si="218">P132</f>
        <v>0</v>
      </c>
      <c r="R132" s="121">
        <f t="shared" si="218"/>
        <v>0</v>
      </c>
      <c r="S132" s="124">
        <f t="shared" si="218"/>
        <v>0</v>
      </c>
      <c r="T132"/>
      <c r="U132"/>
      <c r="V132"/>
      <c r="W132"/>
      <c r="X132"/>
      <c r="Y132"/>
      <c r="Z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row>
    <row r="133" spans="1:120" s="11" customFormat="1" ht="35.549999999999997" customHeight="1" x14ac:dyDescent="0.3">
      <c r="A133" s="137">
        <f>'Cout annuel'!A156</f>
        <v>138861</v>
      </c>
      <c r="B133" s="137" t="str">
        <f>'Cout annuel'!B156</f>
        <v>Etat</v>
      </c>
      <c r="C133" s="137" t="str">
        <f>'Cout annuel'!C156</f>
        <v>Services PN
DSPAP / DIPN / RAID</v>
      </c>
      <c r="D133" s="137" t="str">
        <f>'Cout annuel'!D156</f>
        <v>13, rue Charles Floquet</v>
      </c>
      <c r="E133" s="137">
        <f>'Cout annuel'!E156</f>
        <v>92500</v>
      </c>
      <c r="F133" s="137" t="str">
        <f>'Cout annuel'!F156</f>
        <v>Rueil-Malmaison</v>
      </c>
      <c r="G133" s="137">
        <f>'Cout annuel'!G156</f>
        <v>0</v>
      </c>
      <c r="H133" s="137">
        <f>'Cout annuel'!H156</f>
        <v>0</v>
      </c>
      <c r="I133" s="201"/>
      <c r="J133" s="48" t="str">
        <f>'Cout annuel'!J156</f>
        <v>138861-COMMISSARIAT DE POLICE DE RUEIL-MALMAISON-92500-Rueil-Malmaison</v>
      </c>
      <c r="K133" s="54">
        <f>'Cout annuel'!K156</f>
        <v>1</v>
      </c>
      <c r="L133" s="58">
        <f>'Cout annuel'!L156</f>
        <v>0</v>
      </c>
      <c r="M133" s="121">
        <f t="shared" ref="M133:O133" si="219">L133</f>
        <v>0</v>
      </c>
      <c r="N133" s="121">
        <f t="shared" si="219"/>
        <v>0</v>
      </c>
      <c r="O133" s="59">
        <f t="shared" si="219"/>
        <v>0</v>
      </c>
      <c r="P133" s="58">
        <f>'Cout annuel'!M156</f>
        <v>0</v>
      </c>
      <c r="Q133" s="121">
        <f t="shared" ref="Q133:S133" si="220">P133</f>
        <v>0</v>
      </c>
      <c r="R133" s="121">
        <f t="shared" si="220"/>
        <v>0</v>
      </c>
      <c r="S133" s="124">
        <f t="shared" si="220"/>
        <v>0</v>
      </c>
      <c r="T133"/>
      <c r="U133"/>
      <c r="V133"/>
      <c r="W133"/>
      <c r="X133"/>
      <c r="Y133"/>
      <c r="Z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row>
    <row r="134" spans="1:120" s="11" customFormat="1" ht="35.549999999999997" customHeight="1" x14ac:dyDescent="0.3">
      <c r="A134" s="137">
        <f>'Cout annuel'!A157</f>
        <v>138876</v>
      </c>
      <c r="B134" s="137" t="str">
        <f>'Cout annuel'!B157</f>
        <v>Etat</v>
      </c>
      <c r="C134" s="137" t="str">
        <f>'Cout annuel'!C157</f>
        <v>Directions PP</v>
      </c>
      <c r="D134" s="137" t="str">
        <f>'Cout annuel'!D157</f>
        <v>13, rue Parmentier</v>
      </c>
      <c r="E134" s="137">
        <f>'Cout annuel'!E157</f>
        <v>93220</v>
      </c>
      <c r="F134" s="137" t="str">
        <f>'Cout annuel'!F157</f>
        <v>Gagny</v>
      </c>
      <c r="G134" s="137">
        <f>'Cout annuel'!G157</f>
        <v>0</v>
      </c>
      <c r="H134" s="137">
        <f>'Cout annuel'!H157</f>
        <v>0</v>
      </c>
      <c r="I134" s="201"/>
      <c r="J134" s="48" t="str">
        <f>'Cout annuel'!J157</f>
        <v>138876-COMMISSARIAT DE POLICE DE GAGNY-93220-Gagny</v>
      </c>
      <c r="K134" s="54">
        <f>'Cout annuel'!K157</f>
        <v>1</v>
      </c>
      <c r="L134" s="58">
        <f>'Cout annuel'!L157</f>
        <v>0</v>
      </c>
      <c r="M134" s="121">
        <f t="shared" ref="M134:O134" si="221">L134</f>
        <v>0</v>
      </c>
      <c r="N134" s="121">
        <f t="shared" si="221"/>
        <v>0</v>
      </c>
      <c r="O134" s="59">
        <f t="shared" si="221"/>
        <v>0</v>
      </c>
      <c r="P134" s="58">
        <f>'Cout annuel'!M157</f>
        <v>0</v>
      </c>
      <c r="Q134" s="121">
        <f t="shared" ref="Q134:S134" si="222">P134</f>
        <v>0</v>
      </c>
      <c r="R134" s="121">
        <f t="shared" si="222"/>
        <v>0</v>
      </c>
      <c r="S134" s="124">
        <f t="shared" si="222"/>
        <v>0</v>
      </c>
      <c r="T134"/>
      <c r="U134"/>
      <c r="V134"/>
      <c r="W134"/>
      <c r="X134"/>
      <c r="Y134"/>
      <c r="Z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row>
    <row r="135" spans="1:120" s="11" customFormat="1" ht="35.549999999999997" customHeight="1" x14ac:dyDescent="0.3">
      <c r="A135" s="137">
        <f>'Cout annuel'!A158</f>
        <v>138876</v>
      </c>
      <c r="B135" s="137" t="str">
        <f>'Cout annuel'!B158</f>
        <v>Etat</v>
      </c>
      <c r="C135" s="137" t="str">
        <f>'Cout annuel'!C158</f>
        <v>Services PN
DSPAP / DIPN / RAID</v>
      </c>
      <c r="D135" s="137" t="str">
        <f>'Cout annuel'!D158</f>
        <v>13, rue Parmentier</v>
      </c>
      <c r="E135" s="137">
        <f>'Cout annuel'!E158</f>
        <v>93220</v>
      </c>
      <c r="F135" s="137" t="str">
        <f>'Cout annuel'!F158</f>
        <v>Gagny</v>
      </c>
      <c r="G135" s="137">
        <f>'Cout annuel'!G158</f>
        <v>0</v>
      </c>
      <c r="H135" s="137">
        <f>'Cout annuel'!H158</f>
        <v>0</v>
      </c>
      <c r="I135" s="201"/>
      <c r="J135" s="48" t="str">
        <f>'Cout annuel'!J158</f>
        <v>138876-COMMISSARIAT DE POLICE DE GAGNY-93220-Gagny</v>
      </c>
      <c r="K135" s="54">
        <f>'Cout annuel'!K158</f>
        <v>2</v>
      </c>
      <c r="L135" s="58">
        <f>'Cout annuel'!L158</f>
        <v>0</v>
      </c>
      <c r="M135" s="121">
        <f t="shared" ref="M135:O135" si="223">L135</f>
        <v>0</v>
      </c>
      <c r="N135" s="121">
        <f t="shared" si="223"/>
        <v>0</v>
      </c>
      <c r="O135" s="59">
        <f t="shared" si="223"/>
        <v>0</v>
      </c>
      <c r="P135" s="58">
        <f>'Cout annuel'!M158</f>
        <v>0</v>
      </c>
      <c r="Q135" s="121">
        <f t="shared" ref="Q135:S135" si="224">P135</f>
        <v>0</v>
      </c>
      <c r="R135" s="121">
        <f t="shared" si="224"/>
        <v>0</v>
      </c>
      <c r="S135" s="124">
        <f t="shared" si="224"/>
        <v>0</v>
      </c>
      <c r="T135"/>
      <c r="U135"/>
      <c r="V135"/>
      <c r="W135"/>
      <c r="X135"/>
      <c r="Y135"/>
      <c r="Z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row>
    <row r="136" spans="1:120" s="11" customFormat="1" ht="35.549999999999997" customHeight="1" x14ac:dyDescent="0.3">
      <c r="A136" s="137">
        <f>'Cout annuel'!A159</f>
        <v>138892</v>
      </c>
      <c r="B136" s="137" t="str">
        <f>'Cout annuel'!B159</f>
        <v>Etat</v>
      </c>
      <c r="C136" s="137" t="str">
        <f>'Cout annuel'!C159</f>
        <v>Directions PP</v>
      </c>
      <c r="D136" s="137" t="str">
        <f>'Cout annuel'!D159</f>
        <v>35/39, rue du Landy</v>
      </c>
      <c r="E136" s="137">
        <f>'Cout annuel'!E159</f>
        <v>93200</v>
      </c>
      <c r="F136" s="137" t="str">
        <f>'Cout annuel'!F159</f>
        <v>Saint-Denis</v>
      </c>
      <c r="G136" s="137">
        <f>'Cout annuel'!G159</f>
        <v>0</v>
      </c>
      <c r="H136" s="137">
        <f>'Cout annuel'!H159</f>
        <v>0</v>
      </c>
      <c r="I136" s="201"/>
      <c r="J136" s="48" t="str">
        <f>'Cout annuel'!J159</f>
        <v>138892-COMMISSARIAT SUBDIVISIONNAIRE DE SAINT-DENIS-93200-Saint-Denis</v>
      </c>
      <c r="K136" s="54">
        <f>'Cout annuel'!K159</f>
        <v>1</v>
      </c>
      <c r="L136" s="58">
        <f>'Cout annuel'!L159</f>
        <v>0</v>
      </c>
      <c r="M136" s="121">
        <f t="shared" ref="M136:O136" si="225">L136</f>
        <v>0</v>
      </c>
      <c r="N136" s="121">
        <f t="shared" si="225"/>
        <v>0</v>
      </c>
      <c r="O136" s="59">
        <f t="shared" si="225"/>
        <v>0</v>
      </c>
      <c r="P136" s="58">
        <f>'Cout annuel'!M159</f>
        <v>0</v>
      </c>
      <c r="Q136" s="121">
        <f t="shared" ref="Q136:S136" si="226">P136</f>
        <v>0</v>
      </c>
      <c r="R136" s="121">
        <f t="shared" si="226"/>
        <v>0</v>
      </c>
      <c r="S136" s="124">
        <f t="shared" si="226"/>
        <v>0</v>
      </c>
      <c r="T136"/>
      <c r="U136"/>
      <c r="V136"/>
      <c r="W136"/>
      <c r="X136"/>
      <c r="Y136"/>
      <c r="Z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row>
    <row r="137" spans="1:120" s="11" customFormat="1" ht="35.549999999999997" customHeight="1" x14ac:dyDescent="0.3">
      <c r="A137" s="137">
        <f>'Cout annuel'!A160</f>
        <v>138892</v>
      </c>
      <c r="B137" s="137" t="str">
        <f>'Cout annuel'!B160</f>
        <v>Etat</v>
      </c>
      <c r="C137" s="137" t="str">
        <f>'Cout annuel'!C160</f>
        <v>Services PN
DSPAP / DIPN / RAID</v>
      </c>
      <c r="D137" s="137" t="str">
        <f>'Cout annuel'!D160</f>
        <v>35/39, rue du Landy</v>
      </c>
      <c r="E137" s="137">
        <f>'Cout annuel'!E160</f>
        <v>93200</v>
      </c>
      <c r="F137" s="137" t="str">
        <f>'Cout annuel'!F160</f>
        <v>Saint-Denis</v>
      </c>
      <c r="G137" s="137">
        <f>'Cout annuel'!G160</f>
        <v>0</v>
      </c>
      <c r="H137" s="137">
        <f>'Cout annuel'!H160</f>
        <v>0</v>
      </c>
      <c r="I137" s="201"/>
      <c r="J137" s="48" t="str">
        <f>'Cout annuel'!J160</f>
        <v>138892-COMMISSARIAT SUBDIVISIONNAIRE DE SAINT-DENIS-93200-Saint-Denis</v>
      </c>
      <c r="K137" s="54">
        <f>'Cout annuel'!K160</f>
        <v>2</v>
      </c>
      <c r="L137" s="58">
        <f>'Cout annuel'!L160</f>
        <v>0</v>
      </c>
      <c r="M137" s="121">
        <f t="shared" ref="M137:O137" si="227">L137</f>
        <v>0</v>
      </c>
      <c r="N137" s="121">
        <f t="shared" si="227"/>
        <v>0</v>
      </c>
      <c r="O137" s="59">
        <f t="shared" si="227"/>
        <v>0</v>
      </c>
      <c r="P137" s="58">
        <f>'Cout annuel'!M160</f>
        <v>0</v>
      </c>
      <c r="Q137" s="121">
        <f t="shared" ref="Q137:S137" si="228">P137</f>
        <v>0</v>
      </c>
      <c r="R137" s="121">
        <f t="shared" si="228"/>
        <v>0</v>
      </c>
      <c r="S137" s="124">
        <f t="shared" si="228"/>
        <v>0</v>
      </c>
      <c r="T137"/>
      <c r="U137"/>
      <c r="V137"/>
      <c r="W137"/>
      <c r="X137"/>
      <c r="Y137"/>
      <c r="Z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row>
    <row r="138" spans="1:120" s="11" customFormat="1" ht="35.549999999999997" customHeight="1" x14ac:dyDescent="0.3">
      <c r="A138" s="137">
        <f>'Cout annuel'!A161</f>
        <v>138897</v>
      </c>
      <c r="B138" s="137" t="str">
        <f>'Cout annuel'!B161</f>
        <v>Etat</v>
      </c>
      <c r="C138" s="137" t="str">
        <f>'Cout annuel'!C161</f>
        <v>CRS</v>
      </c>
      <c r="D138" s="137" t="str">
        <f>'Cout annuel'!D161</f>
        <v>Avenue Foch</v>
      </c>
      <c r="E138" s="137">
        <f>'Cout annuel'!E161</f>
        <v>92420</v>
      </c>
      <c r="F138" s="137" t="str">
        <f>'Cout annuel'!F161</f>
        <v>Vaucresson</v>
      </c>
      <c r="G138" s="137">
        <f>'Cout annuel'!G161</f>
        <v>0</v>
      </c>
      <c r="H138" s="137">
        <f>'Cout annuel'!H161</f>
        <v>0</v>
      </c>
      <c r="I138" s="201"/>
      <c r="J138" s="48" t="str">
        <f>'Cout annuel'!J161</f>
        <v>138897-COMPAGNIE REPUBLICAINE DE SECURITE N° 2 DE VAUCRESSON-92420-Vaucresson</v>
      </c>
      <c r="K138" s="54">
        <f>'Cout annuel'!K161</f>
        <v>1</v>
      </c>
      <c r="L138" s="58">
        <f>'Cout annuel'!L161</f>
        <v>0</v>
      </c>
      <c r="M138" s="121">
        <f t="shared" ref="M138:O138" si="229">L138</f>
        <v>0</v>
      </c>
      <c r="N138" s="121">
        <f t="shared" si="229"/>
        <v>0</v>
      </c>
      <c r="O138" s="59">
        <f t="shared" si="229"/>
        <v>0</v>
      </c>
      <c r="P138" s="58">
        <f>'Cout annuel'!M161</f>
        <v>0</v>
      </c>
      <c r="Q138" s="121">
        <f t="shared" ref="Q138:S138" si="230">P138</f>
        <v>0</v>
      </c>
      <c r="R138" s="121">
        <f t="shared" si="230"/>
        <v>0</v>
      </c>
      <c r="S138" s="124">
        <f t="shared" si="230"/>
        <v>0</v>
      </c>
      <c r="T138"/>
      <c r="U138"/>
      <c r="V138"/>
      <c r="W138"/>
      <c r="X138"/>
      <c r="Y138"/>
      <c r="Z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row>
    <row r="139" spans="1:120" s="11" customFormat="1" ht="35.549999999999997" customHeight="1" x14ac:dyDescent="0.3">
      <c r="A139" s="137">
        <f>'Cout annuel'!A162</f>
        <v>138929</v>
      </c>
      <c r="B139" s="137" t="str">
        <f>'Cout annuel'!B162</f>
        <v>Etat</v>
      </c>
      <c r="C139" s="137" t="str">
        <f>'Cout annuel'!C162</f>
        <v>Services PN
DSPAP / DIPN / RAID</v>
      </c>
      <c r="D139" s="137" t="str">
        <f>'Cout annuel'!D162</f>
        <v>2A, rue Saint-Exupéry</v>
      </c>
      <c r="E139" s="137">
        <f>'Cout annuel'!E162</f>
        <v>91350</v>
      </c>
      <c r="F139" s="137" t="str">
        <f>'Cout annuel'!F162</f>
        <v>Grigny</v>
      </c>
      <c r="G139" s="137">
        <f>'Cout annuel'!G162</f>
        <v>0</v>
      </c>
      <c r="H139" s="137">
        <f>'Cout annuel'!H162</f>
        <v>0</v>
      </c>
      <c r="I139" s="201"/>
      <c r="J139" s="48" t="str">
        <f>'Cout annuel'!J162</f>
        <v>138929-COMMISSARIAT DE POLICE DE GRIGNY-91350-Grigny</v>
      </c>
      <c r="K139" s="54">
        <f>'Cout annuel'!K162</f>
        <v>3</v>
      </c>
      <c r="L139" s="58">
        <f>'Cout annuel'!L162</f>
        <v>0</v>
      </c>
      <c r="M139" s="121">
        <f t="shared" ref="M139:O139" si="231">L139</f>
        <v>0</v>
      </c>
      <c r="N139" s="121">
        <f t="shared" si="231"/>
        <v>0</v>
      </c>
      <c r="O139" s="59">
        <f t="shared" si="231"/>
        <v>0</v>
      </c>
      <c r="P139" s="58">
        <f>'Cout annuel'!M162</f>
        <v>0</v>
      </c>
      <c r="Q139" s="121">
        <f t="shared" ref="Q139:S139" si="232">P139</f>
        <v>0</v>
      </c>
      <c r="R139" s="121">
        <f t="shared" si="232"/>
        <v>0</v>
      </c>
      <c r="S139" s="124">
        <f t="shared" si="232"/>
        <v>0</v>
      </c>
      <c r="T139"/>
      <c r="U139"/>
      <c r="V139"/>
      <c r="W139"/>
      <c r="X139"/>
      <c r="Y139"/>
      <c r="Z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row>
    <row r="140" spans="1:120" s="11" customFormat="1" ht="35.549999999999997" customHeight="1" x14ac:dyDescent="0.3">
      <c r="A140" s="137">
        <f>'Cout annuel'!A163</f>
        <v>138942</v>
      </c>
      <c r="B140" s="137" t="str">
        <f>'Cout annuel'!B163</f>
        <v>Etat</v>
      </c>
      <c r="C140" s="137" t="str">
        <f>'Cout annuel'!C163</f>
        <v>Services PN
DSPAP / DIPN / RAID</v>
      </c>
      <c r="D140" s="137" t="str">
        <f>'Cout annuel'!D163</f>
        <v>21/27, avenue de la Libération</v>
      </c>
      <c r="E140" s="137">
        <f>'Cout annuel'!E163</f>
        <v>92230</v>
      </c>
      <c r="F140" s="137" t="str">
        <f>'Cout annuel'!F163</f>
        <v>Gennevilliers</v>
      </c>
      <c r="G140" s="137">
        <f>'Cout annuel'!G163</f>
        <v>0</v>
      </c>
      <c r="H140" s="137">
        <f>'Cout annuel'!H163</f>
        <v>0</v>
      </c>
      <c r="I140" s="201"/>
      <c r="J140" s="48" t="str">
        <f>'Cout annuel'!J163</f>
        <v>138942-HOTEL DE POLICE DE GENNEVILLIERS-92230-Gennevilliers</v>
      </c>
      <c r="K140" s="54">
        <f>'Cout annuel'!K163</f>
        <v>2</v>
      </c>
      <c r="L140" s="58">
        <f>'Cout annuel'!L163</f>
        <v>0</v>
      </c>
      <c r="M140" s="121">
        <f t="shared" ref="M140:O140" si="233">L140</f>
        <v>0</v>
      </c>
      <c r="N140" s="121">
        <f t="shared" si="233"/>
        <v>0</v>
      </c>
      <c r="O140" s="59">
        <f t="shared" si="233"/>
        <v>0</v>
      </c>
      <c r="P140" s="58">
        <f>'Cout annuel'!M163</f>
        <v>0</v>
      </c>
      <c r="Q140" s="121">
        <f t="shared" ref="Q140:S140" si="234">P140</f>
        <v>0</v>
      </c>
      <c r="R140" s="121">
        <f t="shared" si="234"/>
        <v>0</v>
      </c>
      <c r="S140" s="124">
        <f t="shared" si="234"/>
        <v>0</v>
      </c>
      <c r="T140"/>
      <c r="U140"/>
      <c r="V140"/>
      <c r="W140"/>
      <c r="X140"/>
      <c r="Y140"/>
      <c r="Z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row>
    <row r="141" spans="1:120" s="11" customFormat="1" ht="35.549999999999997" customHeight="1" x14ac:dyDescent="0.3">
      <c r="A141" s="137">
        <f>'Cout annuel'!A164</f>
        <v>138947</v>
      </c>
      <c r="B141" s="137" t="str">
        <f>'Cout annuel'!B164</f>
        <v>Etat</v>
      </c>
      <c r="C141" s="137" t="str">
        <f>'Cout annuel'!C164</f>
        <v>Services PN
DSPAP / DIPN / RAID</v>
      </c>
      <c r="D141" s="137" t="str">
        <f>'Cout annuel'!D164</f>
        <v>142, avenue de la République</v>
      </c>
      <c r="E141" s="137">
        <f>'Cout annuel'!E164</f>
        <v>91230</v>
      </c>
      <c r="F141" s="137" t="str">
        <f>'Cout annuel'!F164</f>
        <v>Montgeron</v>
      </c>
      <c r="G141" s="137">
        <f>'Cout annuel'!G164</f>
        <v>0</v>
      </c>
      <c r="H141" s="137">
        <f>'Cout annuel'!H164</f>
        <v>0</v>
      </c>
      <c r="I141" s="201"/>
      <c r="J141" s="48" t="str">
        <f>'Cout annuel'!J164</f>
        <v>138947-COMMISSARIAT DE POLICE DE MONTGERON-91230-Montgeron</v>
      </c>
      <c r="K141" s="54">
        <f>'Cout annuel'!K164</f>
        <v>3.0000000000000004</v>
      </c>
      <c r="L141" s="58">
        <f>'Cout annuel'!L164</f>
        <v>0</v>
      </c>
      <c r="M141" s="121">
        <f t="shared" ref="M141:O141" si="235">L141</f>
        <v>0</v>
      </c>
      <c r="N141" s="121">
        <f t="shared" si="235"/>
        <v>0</v>
      </c>
      <c r="O141" s="59">
        <f t="shared" si="235"/>
        <v>0</v>
      </c>
      <c r="P141" s="58">
        <f>'Cout annuel'!M164</f>
        <v>0</v>
      </c>
      <c r="Q141" s="121">
        <f t="shared" ref="Q141:S141" si="236">P141</f>
        <v>0</v>
      </c>
      <c r="R141" s="121">
        <f t="shared" si="236"/>
        <v>0</v>
      </c>
      <c r="S141" s="124">
        <f t="shared" si="236"/>
        <v>0</v>
      </c>
      <c r="T141"/>
      <c r="U141"/>
      <c r="V141"/>
      <c r="W141"/>
      <c r="X141"/>
      <c r="Y141"/>
      <c r="Z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row>
    <row r="142" spans="1:120" s="11" customFormat="1" ht="35.549999999999997" customHeight="1" x14ac:dyDescent="0.3">
      <c r="A142" s="137">
        <f>'Cout annuel'!A165</f>
        <v>138948</v>
      </c>
      <c r="B142" s="137" t="str">
        <f>'Cout annuel'!B165</f>
        <v>Etat</v>
      </c>
      <c r="C142" s="137" t="str">
        <f>'Cout annuel'!C165</f>
        <v>Services PN
DSPAP / DIPN / RAID</v>
      </c>
      <c r="D142" s="137" t="str">
        <f>'Cout annuel'!D165</f>
        <v>12, rue du Château</v>
      </c>
      <c r="E142" s="137">
        <f>'Cout annuel'!E165</f>
        <v>92600</v>
      </c>
      <c r="F142" s="137" t="str">
        <f>'Cout annuel'!F165</f>
        <v>Asnières-sur-Seine</v>
      </c>
      <c r="G142" s="137">
        <f>'Cout annuel'!G165</f>
        <v>0</v>
      </c>
      <c r="H142" s="137">
        <f>'Cout annuel'!H165</f>
        <v>0</v>
      </c>
      <c r="I142" s="201"/>
      <c r="J142" s="48" t="str">
        <f>'Cout annuel'!J165</f>
        <v>138948-COMMISSARIAT DE POLICE D'ASNIERES-SUR-SEINE-92600-Asnières-sur-Seine</v>
      </c>
      <c r="K142" s="54">
        <f>'Cout annuel'!K165</f>
        <v>3</v>
      </c>
      <c r="L142" s="58">
        <f>'Cout annuel'!L165</f>
        <v>0</v>
      </c>
      <c r="M142" s="121">
        <f t="shared" ref="M142:O142" si="237">L142</f>
        <v>0</v>
      </c>
      <c r="N142" s="121">
        <f t="shared" si="237"/>
        <v>0</v>
      </c>
      <c r="O142" s="59">
        <f t="shared" si="237"/>
        <v>0</v>
      </c>
      <c r="P142" s="58">
        <f>'Cout annuel'!M165</f>
        <v>0</v>
      </c>
      <c r="Q142" s="121">
        <f t="shared" ref="Q142:S142" si="238">P142</f>
        <v>0</v>
      </c>
      <c r="R142" s="121">
        <f t="shared" si="238"/>
        <v>0</v>
      </c>
      <c r="S142" s="124">
        <f t="shared" si="238"/>
        <v>0</v>
      </c>
      <c r="T142"/>
      <c r="U142"/>
      <c r="V142"/>
      <c r="W142"/>
      <c r="X142"/>
      <c r="Y142"/>
      <c r="Z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row>
    <row r="143" spans="1:120" s="11" customFormat="1" ht="35.549999999999997" customHeight="1" x14ac:dyDescent="0.3">
      <c r="A143" s="137">
        <f>'Cout annuel'!A166</f>
        <v>138971</v>
      </c>
      <c r="B143" s="137" t="str">
        <f>'Cout annuel'!B166</f>
        <v>Etat</v>
      </c>
      <c r="C143" s="137" t="str">
        <f>'Cout annuel'!C166</f>
        <v>Services PN
DSPAP / DIPN / RAID</v>
      </c>
      <c r="D143" s="137" t="str">
        <f>'Cout annuel'!D166</f>
        <v>114/116, avenue du Maine</v>
      </c>
      <c r="E143" s="137">
        <f>'Cout annuel'!E166</f>
        <v>75014</v>
      </c>
      <c r="F143" s="137" t="str">
        <f>'Cout annuel'!F166</f>
        <v>Paris</v>
      </c>
      <c r="G143" s="137">
        <f>'Cout annuel'!G166</f>
        <v>0</v>
      </c>
      <c r="H143" s="137">
        <f>'Cout annuel'!H166</f>
        <v>0</v>
      </c>
      <c r="I143" s="201"/>
      <c r="J143" s="48" t="str">
        <f>'Cout annuel'!J166</f>
        <v>138971-HOTEL DE POLICE DU 14EME-75014-Paris</v>
      </c>
      <c r="K143" s="54">
        <f>'Cout annuel'!K166</f>
        <v>1</v>
      </c>
      <c r="L143" s="58">
        <f>'Cout annuel'!L166</f>
        <v>0</v>
      </c>
      <c r="M143" s="121">
        <f t="shared" ref="M143:O143" si="239">L143</f>
        <v>0</v>
      </c>
      <c r="N143" s="121">
        <f t="shared" si="239"/>
        <v>0</v>
      </c>
      <c r="O143" s="59">
        <f t="shared" si="239"/>
        <v>0</v>
      </c>
      <c r="P143" s="58">
        <f>'Cout annuel'!M166</f>
        <v>0</v>
      </c>
      <c r="Q143" s="121">
        <f t="shared" ref="Q143:S143" si="240">P143</f>
        <v>0</v>
      </c>
      <c r="R143" s="121">
        <f t="shared" si="240"/>
        <v>0</v>
      </c>
      <c r="S143" s="124">
        <f t="shared" si="240"/>
        <v>0</v>
      </c>
      <c r="T143"/>
      <c r="U143"/>
      <c r="V143"/>
      <c r="W143"/>
      <c r="X143"/>
      <c r="Y143"/>
      <c r="Z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row>
    <row r="144" spans="1:120" s="11" customFormat="1" ht="35.549999999999997" customHeight="1" x14ac:dyDescent="0.3">
      <c r="A144" s="137">
        <f>'Cout annuel'!A167</f>
        <v>138973</v>
      </c>
      <c r="B144" s="137" t="str">
        <f>'Cout annuel'!B167</f>
        <v>Etat</v>
      </c>
      <c r="C144" s="137" t="str">
        <f>'Cout annuel'!C167</f>
        <v>Directions PP</v>
      </c>
      <c r="D144" s="137" t="str">
        <f>'Cout annuel'!D167</f>
        <v>34, rue de la Goutte d'Or</v>
      </c>
      <c r="E144" s="137">
        <f>'Cout annuel'!E167</f>
        <v>75018</v>
      </c>
      <c r="F144" s="137" t="str">
        <f>'Cout annuel'!F167</f>
        <v>Paris</v>
      </c>
      <c r="G144" s="137">
        <f>'Cout annuel'!G167</f>
        <v>0</v>
      </c>
      <c r="H144" s="137">
        <f>'Cout annuel'!H167</f>
        <v>0</v>
      </c>
      <c r="I144" s="201"/>
      <c r="J144" s="48" t="str">
        <f>'Cout annuel'!J167</f>
        <v>138973-HOTEL DE POLICE DE LA GOUTTE D'OR-75018-Paris</v>
      </c>
      <c r="K144" s="54">
        <f>'Cout annuel'!K167</f>
        <v>2</v>
      </c>
      <c r="L144" s="58">
        <f>'Cout annuel'!L167</f>
        <v>0</v>
      </c>
      <c r="M144" s="121">
        <f t="shared" ref="M144:O144" si="241">L144</f>
        <v>0</v>
      </c>
      <c r="N144" s="121">
        <f t="shared" si="241"/>
        <v>0</v>
      </c>
      <c r="O144" s="59">
        <f t="shared" si="241"/>
        <v>0</v>
      </c>
      <c r="P144" s="58">
        <f>'Cout annuel'!M167</f>
        <v>0</v>
      </c>
      <c r="Q144" s="121">
        <f t="shared" ref="Q144:S144" si="242">P144</f>
        <v>0</v>
      </c>
      <c r="R144" s="121">
        <f t="shared" si="242"/>
        <v>0</v>
      </c>
      <c r="S144" s="124">
        <f t="shared" si="242"/>
        <v>0</v>
      </c>
      <c r="T144"/>
      <c r="U144"/>
      <c r="V144"/>
      <c r="W144"/>
      <c r="X144"/>
      <c r="Y144"/>
      <c r="Z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row>
    <row r="145" spans="1:120" s="11" customFormat="1" ht="35.549999999999997" customHeight="1" x14ac:dyDescent="0.3">
      <c r="A145" s="137">
        <f>'Cout annuel'!A168</f>
        <v>138973</v>
      </c>
      <c r="B145" s="137" t="str">
        <f>'Cout annuel'!B168</f>
        <v>Etat</v>
      </c>
      <c r="C145" s="137" t="str">
        <f>'Cout annuel'!C168</f>
        <v>Services PN
DSPAP / DIPN / RAID</v>
      </c>
      <c r="D145" s="137" t="str">
        <f>'Cout annuel'!D168</f>
        <v>34, rue de la Goutte d'Or</v>
      </c>
      <c r="E145" s="137">
        <f>'Cout annuel'!E168</f>
        <v>75018</v>
      </c>
      <c r="F145" s="137" t="str">
        <f>'Cout annuel'!F168</f>
        <v>Paris</v>
      </c>
      <c r="G145" s="137">
        <f>'Cout annuel'!G168</f>
        <v>0</v>
      </c>
      <c r="H145" s="137">
        <f>'Cout annuel'!H168</f>
        <v>0</v>
      </c>
      <c r="I145" s="201"/>
      <c r="J145" s="48" t="str">
        <f>'Cout annuel'!J168</f>
        <v>138973-HOTEL DE POLICE DE LA GOUTTE D'OR-75018-Paris</v>
      </c>
      <c r="K145" s="54">
        <f>'Cout annuel'!K168</f>
        <v>2</v>
      </c>
      <c r="L145" s="58">
        <f>'Cout annuel'!L168</f>
        <v>0</v>
      </c>
      <c r="M145" s="121">
        <f t="shared" ref="M145:O145" si="243">L145</f>
        <v>0</v>
      </c>
      <c r="N145" s="121">
        <f t="shared" si="243"/>
        <v>0</v>
      </c>
      <c r="O145" s="59">
        <f t="shared" si="243"/>
        <v>0</v>
      </c>
      <c r="P145" s="58">
        <f>'Cout annuel'!M168</f>
        <v>0</v>
      </c>
      <c r="Q145" s="121">
        <f t="shared" ref="Q145:S145" si="244">P145</f>
        <v>0</v>
      </c>
      <c r="R145" s="121">
        <f t="shared" si="244"/>
        <v>0</v>
      </c>
      <c r="S145" s="124">
        <f t="shared" si="244"/>
        <v>0</v>
      </c>
      <c r="T145"/>
      <c r="U145"/>
      <c r="V145"/>
      <c r="W145"/>
      <c r="X145"/>
      <c r="Y145"/>
      <c r="Z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row>
    <row r="146" spans="1:120" s="11" customFormat="1" ht="35.549999999999997" customHeight="1" x14ac:dyDescent="0.3">
      <c r="A146" s="137">
        <f>'Cout annuel'!A169</f>
        <v>139026</v>
      </c>
      <c r="B146" s="137" t="str">
        <f>'Cout annuel'!B169</f>
        <v>Etat</v>
      </c>
      <c r="C146" s="137" t="str">
        <f>'Cout annuel'!C169</f>
        <v>Services PN
DSPAP / DIPN / RAID</v>
      </c>
      <c r="D146" s="137" t="str">
        <f>'Cout annuel'!D169</f>
        <v>1/3, avenue Jean Fourgeaud</v>
      </c>
      <c r="E146" s="137">
        <f>'Cout annuel'!E169</f>
        <v>93420</v>
      </c>
      <c r="F146" s="137" t="str">
        <f>'Cout annuel'!F169</f>
        <v>Villepinte</v>
      </c>
      <c r="G146" s="137">
        <f>'Cout annuel'!G169</f>
        <v>0</v>
      </c>
      <c r="H146" s="137">
        <f>'Cout annuel'!H169</f>
        <v>0</v>
      </c>
      <c r="I146" s="201"/>
      <c r="J146" s="48" t="str">
        <f>'Cout annuel'!J169</f>
        <v>139026-COMMISSARIAT DE POLICE DE VILLEPINTE-93420-Villepinte</v>
      </c>
      <c r="K146" s="54">
        <f>'Cout annuel'!K169</f>
        <v>2</v>
      </c>
      <c r="L146" s="58">
        <f>'Cout annuel'!L169</f>
        <v>0</v>
      </c>
      <c r="M146" s="121">
        <f t="shared" ref="M146:O146" si="245">L146</f>
        <v>0</v>
      </c>
      <c r="N146" s="121">
        <f t="shared" si="245"/>
        <v>0</v>
      </c>
      <c r="O146" s="59">
        <f t="shared" si="245"/>
        <v>0</v>
      </c>
      <c r="P146" s="58">
        <f>'Cout annuel'!M169</f>
        <v>0</v>
      </c>
      <c r="Q146" s="121">
        <f t="shared" ref="Q146:S146" si="246">P146</f>
        <v>0</v>
      </c>
      <c r="R146" s="121">
        <f t="shared" si="246"/>
        <v>0</v>
      </c>
      <c r="S146" s="124">
        <f t="shared" si="246"/>
        <v>0</v>
      </c>
      <c r="T146"/>
      <c r="U146"/>
      <c r="V146"/>
      <c r="W146"/>
      <c r="X146"/>
      <c r="Y146"/>
      <c r="Z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row>
    <row r="147" spans="1:120" s="11" customFormat="1" ht="35.549999999999997" customHeight="1" x14ac:dyDescent="0.3">
      <c r="A147" s="137">
        <f>'Cout annuel'!A170</f>
        <v>139029</v>
      </c>
      <c r="B147" s="137" t="str">
        <f>'Cout annuel'!B170</f>
        <v>Etat</v>
      </c>
      <c r="C147" s="137" t="str">
        <f>'Cout annuel'!C170</f>
        <v>Services PN
DSPAP / DIPN / RAID</v>
      </c>
      <c r="D147" s="137" t="str">
        <f>'Cout annuel'!D170</f>
        <v>26, rue de Conflans</v>
      </c>
      <c r="E147" s="137">
        <f>'Cout annuel'!E170</f>
        <v>94220</v>
      </c>
      <c r="F147" s="137" t="str">
        <f>'Cout annuel'!F170</f>
        <v>Charenton-le-Pont</v>
      </c>
      <c r="G147" s="137">
        <f>'Cout annuel'!G170</f>
        <v>0</v>
      </c>
      <c r="H147" s="137">
        <f>'Cout annuel'!H170</f>
        <v>0</v>
      </c>
      <c r="I147" s="201"/>
      <c r="J147" s="48" t="str">
        <f>'Cout annuel'!J170</f>
        <v>139029-COMMISSARIAT DE POLICE DE CHARENTON-94220-Charenton-le-Pont</v>
      </c>
      <c r="K147" s="54">
        <f>'Cout annuel'!K170</f>
        <v>2</v>
      </c>
      <c r="L147" s="58">
        <f>'Cout annuel'!L170</f>
        <v>0</v>
      </c>
      <c r="M147" s="121">
        <f t="shared" ref="M147:O147" si="247">L147</f>
        <v>0</v>
      </c>
      <c r="N147" s="121">
        <f t="shared" si="247"/>
        <v>0</v>
      </c>
      <c r="O147" s="59">
        <f t="shared" si="247"/>
        <v>0</v>
      </c>
      <c r="P147" s="58">
        <f>'Cout annuel'!M170</f>
        <v>0</v>
      </c>
      <c r="Q147" s="121">
        <f t="shared" ref="Q147:S147" si="248">P147</f>
        <v>0</v>
      </c>
      <c r="R147" s="121">
        <f t="shared" si="248"/>
        <v>0</v>
      </c>
      <c r="S147" s="124">
        <f t="shared" si="248"/>
        <v>0</v>
      </c>
      <c r="T147"/>
      <c r="U147"/>
      <c r="V147"/>
      <c r="W147"/>
      <c r="X147"/>
      <c r="Y147"/>
      <c r="Z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row>
    <row r="148" spans="1:120" s="11" customFormat="1" ht="35.549999999999997" customHeight="1" x14ac:dyDescent="0.3">
      <c r="A148" s="137">
        <f>'Cout annuel'!A171</f>
        <v>139034</v>
      </c>
      <c r="B148" s="137" t="str">
        <f>'Cout annuel'!B171</f>
        <v>Etat</v>
      </c>
      <c r="C148" s="137" t="str">
        <f>'Cout annuel'!C171</f>
        <v>Services PN
DSPAP / DIPN / RAID</v>
      </c>
      <c r="D148" s="137" t="str">
        <f>'Cout annuel'!D171</f>
        <v>44, boulevard Charles de Gaulle</v>
      </c>
      <c r="E148" s="137">
        <f>'Cout annuel'!E171</f>
        <v>95110</v>
      </c>
      <c r="F148" s="137" t="str">
        <f>'Cout annuel'!F171</f>
        <v>Sannois</v>
      </c>
      <c r="G148" s="137">
        <f>'Cout annuel'!G171</f>
        <v>0</v>
      </c>
      <c r="H148" s="137">
        <f>'Cout annuel'!H171</f>
        <v>0</v>
      </c>
      <c r="I148" s="201"/>
      <c r="J148" s="48" t="str">
        <f>'Cout annuel'!J171</f>
        <v>139034-COMMISSARIAT DE POLICE DE SANNOIS-95110-Sannois</v>
      </c>
      <c r="K148" s="54">
        <f>'Cout annuel'!K171</f>
        <v>1</v>
      </c>
      <c r="L148" s="58">
        <f>'Cout annuel'!L171</f>
        <v>0</v>
      </c>
      <c r="M148" s="121">
        <f t="shared" ref="M148:O148" si="249">L148</f>
        <v>0</v>
      </c>
      <c r="N148" s="121">
        <f t="shared" si="249"/>
        <v>0</v>
      </c>
      <c r="O148" s="59">
        <f t="shared" si="249"/>
        <v>0</v>
      </c>
      <c r="P148" s="58">
        <f>'Cout annuel'!M171</f>
        <v>0</v>
      </c>
      <c r="Q148" s="121">
        <f t="shared" ref="Q148:S148" si="250">P148</f>
        <v>0</v>
      </c>
      <c r="R148" s="121">
        <f t="shared" si="250"/>
        <v>0</v>
      </c>
      <c r="S148" s="124">
        <f t="shared" si="250"/>
        <v>0</v>
      </c>
      <c r="T148"/>
      <c r="U148"/>
      <c r="V148"/>
      <c r="W148"/>
      <c r="X148"/>
      <c r="Y148"/>
      <c r="Z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row>
    <row r="149" spans="1:120" s="11" customFormat="1" ht="35.549999999999997" customHeight="1" x14ac:dyDescent="0.3">
      <c r="A149" s="137">
        <f>'Cout annuel'!A172</f>
        <v>139035</v>
      </c>
      <c r="B149" s="137" t="str">
        <f>'Cout annuel'!B172</f>
        <v>Etat</v>
      </c>
      <c r="C149" s="137" t="str">
        <f>'Cout annuel'!C172</f>
        <v>Services PJ</v>
      </c>
      <c r="D149" s="137" t="str">
        <f>'Cout annuel'!D172</f>
        <v>26/28, rue Louis Blanc</v>
      </c>
      <c r="E149" s="137">
        <f>'Cout annuel'!E172</f>
        <v>75010</v>
      </c>
      <c r="F149" s="137" t="str">
        <f>'Cout annuel'!F172</f>
        <v>Paris</v>
      </c>
      <c r="G149" s="137">
        <f>'Cout annuel'!G172</f>
        <v>0</v>
      </c>
      <c r="H149" s="137">
        <f>'Cout annuel'!H172</f>
        <v>0</v>
      </c>
      <c r="I149" s="201"/>
      <c r="J149" s="48" t="str">
        <f>'Cout annuel'!J172</f>
        <v>139035-COMMISSARIAT CENTRAL DU 10EME ARRD-75010-Paris</v>
      </c>
      <c r="K149" s="54">
        <f>'Cout annuel'!K172</f>
        <v>1</v>
      </c>
      <c r="L149" s="58">
        <f>'Cout annuel'!L172</f>
        <v>0</v>
      </c>
      <c r="M149" s="121">
        <f t="shared" ref="M149:O149" si="251">L149</f>
        <v>0</v>
      </c>
      <c r="N149" s="121">
        <f t="shared" si="251"/>
        <v>0</v>
      </c>
      <c r="O149" s="59">
        <f t="shared" si="251"/>
        <v>0</v>
      </c>
      <c r="P149" s="58">
        <f>'Cout annuel'!M172</f>
        <v>0</v>
      </c>
      <c r="Q149" s="121">
        <f t="shared" ref="Q149:S149" si="252">P149</f>
        <v>0</v>
      </c>
      <c r="R149" s="121">
        <f t="shared" si="252"/>
        <v>0</v>
      </c>
      <c r="S149" s="124">
        <f t="shared" si="252"/>
        <v>0</v>
      </c>
      <c r="T149"/>
      <c r="U149"/>
      <c r="V149"/>
      <c r="W149"/>
      <c r="X149"/>
      <c r="Y149"/>
      <c r="Z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row>
    <row r="150" spans="1:120" s="11" customFormat="1" ht="35.549999999999997" customHeight="1" x14ac:dyDescent="0.3">
      <c r="A150" s="137">
        <f>'Cout annuel'!A173</f>
        <v>139163</v>
      </c>
      <c r="B150" s="137" t="str">
        <f>'Cout annuel'!B173</f>
        <v>Etat</v>
      </c>
      <c r="C150" s="137" t="str">
        <f>'Cout annuel'!C173</f>
        <v>Services PN
DSPAP / DIPN / RAID</v>
      </c>
      <c r="D150" s="137" t="str">
        <f>'Cout annuel'!D173</f>
        <v>95, avenue Aristide Briand</v>
      </c>
      <c r="E150" s="137">
        <f>'Cout annuel'!E173</f>
        <v>93190</v>
      </c>
      <c r="F150" s="137" t="str">
        <f>'Cout annuel'!F173</f>
        <v>Livry-Gargan</v>
      </c>
      <c r="G150" s="137">
        <f>'Cout annuel'!G173</f>
        <v>0</v>
      </c>
      <c r="H150" s="137">
        <f>'Cout annuel'!H173</f>
        <v>0</v>
      </c>
      <c r="I150" s="201"/>
      <c r="J150" s="48" t="str">
        <f>'Cout annuel'!J173</f>
        <v>139163-COMMISSARIAT DE POLICE DE LIVRY-GARGAN-93190-Livry-Gargan</v>
      </c>
      <c r="K150" s="54">
        <f>'Cout annuel'!K173</f>
        <v>1</v>
      </c>
      <c r="L150" s="58">
        <f>'Cout annuel'!L173</f>
        <v>0</v>
      </c>
      <c r="M150" s="121">
        <f t="shared" ref="M150:O150" si="253">L150</f>
        <v>0</v>
      </c>
      <c r="N150" s="121">
        <f t="shared" si="253"/>
        <v>0</v>
      </c>
      <c r="O150" s="59">
        <f t="shared" si="253"/>
        <v>0</v>
      </c>
      <c r="P150" s="58">
        <f>'Cout annuel'!M173</f>
        <v>0</v>
      </c>
      <c r="Q150" s="121">
        <f t="shared" ref="Q150:S150" si="254">P150</f>
        <v>0</v>
      </c>
      <c r="R150" s="121">
        <f t="shared" si="254"/>
        <v>0</v>
      </c>
      <c r="S150" s="124">
        <f t="shared" si="254"/>
        <v>0</v>
      </c>
      <c r="T150"/>
      <c r="U150"/>
      <c r="V150"/>
      <c r="W150"/>
      <c r="X150"/>
      <c r="Y150"/>
      <c r="Z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row>
    <row r="151" spans="1:120" s="11" customFormat="1" ht="35.549999999999997" customHeight="1" x14ac:dyDescent="0.3">
      <c r="A151" s="137">
        <f>'Cout annuel'!A174</f>
        <v>140465</v>
      </c>
      <c r="B151" s="137" t="str">
        <f>'Cout annuel'!B174</f>
        <v>Etat</v>
      </c>
      <c r="C151" s="137" t="str">
        <f>'Cout annuel'!C174</f>
        <v>Services PN
DSPAP / DIPN / RAID</v>
      </c>
      <c r="D151" s="137" t="str">
        <f>'Cout annuel'!D174</f>
        <v>44/46, avenue du Président Salvador Allende</v>
      </c>
      <c r="E151" s="137">
        <f>'Cout annuel'!E174</f>
        <v>77100</v>
      </c>
      <c r="F151" s="137" t="str">
        <f>'Cout annuel'!F174</f>
        <v>Meaux</v>
      </c>
      <c r="G151" s="137">
        <f>'Cout annuel'!G174</f>
        <v>0</v>
      </c>
      <c r="H151" s="137">
        <f>'Cout annuel'!H174</f>
        <v>0</v>
      </c>
      <c r="I151" s="201"/>
      <c r="J151" s="48" t="str">
        <f>'Cout annuel'!J174</f>
        <v>140465-HOTEL DE POLICE DE MEAUX-77100-Meaux</v>
      </c>
      <c r="K151" s="54">
        <f>'Cout annuel'!K174</f>
        <v>10</v>
      </c>
      <c r="L151" s="58">
        <f>'Cout annuel'!L174</f>
        <v>0</v>
      </c>
      <c r="M151" s="121">
        <f t="shared" ref="M151:O151" si="255">L151</f>
        <v>0</v>
      </c>
      <c r="N151" s="121">
        <f t="shared" si="255"/>
        <v>0</v>
      </c>
      <c r="O151" s="59">
        <f t="shared" si="255"/>
        <v>0</v>
      </c>
      <c r="P151" s="58">
        <f>'Cout annuel'!M174</f>
        <v>0</v>
      </c>
      <c r="Q151" s="121">
        <f t="shared" ref="Q151:S151" si="256">P151</f>
        <v>0</v>
      </c>
      <c r="R151" s="121">
        <f t="shared" si="256"/>
        <v>0</v>
      </c>
      <c r="S151" s="124">
        <f t="shared" si="256"/>
        <v>0</v>
      </c>
      <c r="T151"/>
      <c r="U151"/>
      <c r="V151"/>
      <c r="W151"/>
      <c r="X151"/>
      <c r="Y151"/>
      <c r="Z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row>
    <row r="152" spans="1:120" s="11" customFormat="1" ht="35.549999999999997" customHeight="1" thickBot="1" x14ac:dyDescent="0.35">
      <c r="A152" s="137" t="e">
        <f>'Cout annuel'!#REF!</f>
        <v>#REF!</v>
      </c>
      <c r="B152" s="137" t="e">
        <f>'Cout annuel'!#REF!</f>
        <v>#REF!</v>
      </c>
      <c r="C152" s="137" t="e">
        <f>'Cout annuel'!#REF!</f>
        <v>#REF!</v>
      </c>
      <c r="D152" s="137" t="e">
        <f>'Cout annuel'!#REF!</f>
        <v>#REF!</v>
      </c>
      <c r="E152" s="137" t="e">
        <f>'Cout annuel'!#REF!</f>
        <v>#REF!</v>
      </c>
      <c r="F152" s="137" t="e">
        <f>'Cout annuel'!#REF!</f>
        <v>#REF!</v>
      </c>
      <c r="G152" s="137" t="e">
        <f>'Cout annuel'!#REF!</f>
        <v>#REF!</v>
      </c>
      <c r="H152" s="137" t="e">
        <f>'Cout annuel'!#REF!</f>
        <v>#REF!</v>
      </c>
      <c r="I152" s="201"/>
      <c r="J152" s="48" t="e">
        <f>'Cout annuel'!#REF!</f>
        <v>#REF!</v>
      </c>
      <c r="K152" s="54" t="e">
        <f>'Cout annuel'!#REF!</f>
        <v>#REF!</v>
      </c>
      <c r="L152" s="58" t="e">
        <f>'Cout annuel'!#REF!</f>
        <v>#REF!</v>
      </c>
      <c r="M152" s="121" t="e">
        <f>L152</f>
        <v>#REF!</v>
      </c>
      <c r="N152" s="121" t="e">
        <f>M152</f>
        <v>#REF!</v>
      </c>
      <c r="O152" s="59" t="e">
        <f>N152</f>
        <v>#REF!</v>
      </c>
      <c r="P152" s="58" t="e">
        <f>'Cout annuel'!#REF!</f>
        <v>#REF!</v>
      </c>
      <c r="Q152" s="121" t="e">
        <f>P152</f>
        <v>#REF!</v>
      </c>
      <c r="R152" s="121" t="e">
        <f>Q152</f>
        <v>#REF!</v>
      </c>
      <c r="S152" s="124" t="e">
        <f t="shared" ref="S152" si="257">R152</f>
        <v>#REF!</v>
      </c>
      <c r="T152"/>
      <c r="U152"/>
      <c r="V152"/>
      <c r="W152"/>
      <c r="X152"/>
      <c r="Y152"/>
      <c r="Z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row>
    <row r="153" spans="1:120" s="72" customFormat="1" ht="46.5" customHeight="1" thickBot="1" x14ac:dyDescent="0.4">
      <c r="A153" s="202" t="s">
        <v>180</v>
      </c>
      <c r="B153" s="203"/>
      <c r="C153" s="203"/>
      <c r="D153" s="203"/>
      <c r="E153" s="203"/>
      <c r="F153" s="203"/>
      <c r="G153" s="203"/>
      <c r="H153" s="203"/>
      <c r="I153" s="203"/>
      <c r="J153" s="204"/>
      <c r="K153" s="119" t="e">
        <f>SUM(K25:K152)</f>
        <v>#REF!</v>
      </c>
      <c r="L153" s="69">
        <f>'Cout annuel'!L204</f>
        <v>0</v>
      </c>
      <c r="M153" s="128" t="e">
        <f>SUM(M25:M152)</f>
        <v>#REF!</v>
      </c>
      <c r="N153" s="128" t="e">
        <f>SUM(N25:N152)</f>
        <v>#REF!</v>
      </c>
      <c r="O153" s="129" t="e">
        <f>SUM(O25:O152)</f>
        <v>#REF!</v>
      </c>
      <c r="P153" s="69">
        <f>'Cout annuel'!M204</f>
        <v>0</v>
      </c>
      <c r="Q153" s="128">
        <f t="shared" ref="Q153:S153" si="258">P153</f>
        <v>0</v>
      </c>
      <c r="R153" s="128">
        <f t="shared" si="258"/>
        <v>0</v>
      </c>
      <c r="S153" s="70">
        <f t="shared" si="258"/>
        <v>0</v>
      </c>
      <c r="T153" s="71"/>
      <c r="U153" s="71"/>
      <c r="V153" s="71"/>
      <c r="W153" s="71"/>
      <c r="X153" s="71"/>
      <c r="Y153" s="71"/>
      <c r="Z153" s="71"/>
      <c r="CF153" s="71"/>
      <c r="CG153" s="71"/>
      <c r="CH153" s="71"/>
      <c r="CI153" s="71"/>
      <c r="CJ153" s="71"/>
      <c r="CK153" s="71"/>
      <c r="CL153" s="71"/>
      <c r="CM153" s="71"/>
      <c r="CN153" s="71"/>
      <c r="CO153" s="71"/>
      <c r="CP153" s="71"/>
      <c r="CQ153" s="71"/>
      <c r="CR153" s="71"/>
      <c r="CS153" s="71"/>
      <c r="CT153" s="71"/>
      <c r="CU153" s="71"/>
      <c r="CV153" s="71"/>
      <c r="CW153" s="71"/>
      <c r="CX153" s="71"/>
      <c r="CY153" s="71"/>
      <c r="CZ153" s="71"/>
      <c r="DA153" s="71"/>
      <c r="DB153" s="71"/>
      <c r="DC153" s="71"/>
      <c r="DD153" s="71"/>
      <c r="DE153" s="71"/>
      <c r="DF153" s="71"/>
      <c r="DG153" s="71"/>
      <c r="DH153" s="71"/>
      <c r="DI153" s="71"/>
      <c r="DJ153" s="71"/>
      <c r="DK153" s="71"/>
      <c r="DL153" s="71"/>
      <c r="DM153" s="71"/>
      <c r="DN153" s="71"/>
      <c r="DO153" s="71"/>
      <c r="DP153" s="71"/>
    </row>
    <row r="154" spans="1:120" s="74" customFormat="1" ht="45.45" customHeight="1" x14ac:dyDescent="0.3">
      <c r="A154" s="181" t="s">
        <v>274</v>
      </c>
      <c r="B154" s="182"/>
      <c r="C154" s="182"/>
      <c r="D154" s="182"/>
      <c r="E154" s="182"/>
      <c r="F154" s="182"/>
      <c r="G154" s="182"/>
      <c r="H154" s="182"/>
      <c r="I154" s="182"/>
      <c r="J154" s="182"/>
      <c r="K154" s="90"/>
      <c r="L154" s="77">
        <f>'Cout annuel'!L205</f>
        <v>0</v>
      </c>
      <c r="M154" s="130">
        <f t="shared" ref="M154:O155" si="259">+L154</f>
        <v>0</v>
      </c>
      <c r="N154" s="130">
        <f t="shared" si="259"/>
        <v>0</v>
      </c>
      <c r="O154" s="131">
        <f t="shared" si="259"/>
        <v>0</v>
      </c>
      <c r="P154" s="77">
        <f>'Cout annuel'!M205</f>
        <v>0</v>
      </c>
      <c r="Q154" s="130">
        <f>+P154</f>
        <v>0</v>
      </c>
      <c r="R154" s="130">
        <f>+Q154</f>
        <v>0</v>
      </c>
      <c r="S154" s="78">
        <f>+R154</f>
        <v>0</v>
      </c>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row>
    <row r="155" spans="1:120" s="22" customFormat="1" ht="45.45" customHeight="1" thickBot="1" x14ac:dyDescent="0.35">
      <c r="A155" s="183" t="s">
        <v>275</v>
      </c>
      <c r="B155" s="184"/>
      <c r="C155" s="184"/>
      <c r="D155" s="184"/>
      <c r="E155" s="184"/>
      <c r="F155" s="184"/>
      <c r="G155" s="184"/>
      <c r="H155" s="184"/>
      <c r="I155" s="184"/>
      <c r="J155" s="184"/>
      <c r="K155" s="73"/>
      <c r="L155" s="75">
        <f>'Cout annuel'!L206</f>
        <v>0</v>
      </c>
      <c r="M155" s="125">
        <f t="shared" si="259"/>
        <v>0</v>
      </c>
      <c r="N155" s="125">
        <f t="shared" si="259"/>
        <v>0</v>
      </c>
      <c r="O155" s="127">
        <f t="shared" si="259"/>
        <v>0</v>
      </c>
      <c r="P155" s="75">
        <f>'Cout annuel'!M206</f>
        <v>0</v>
      </c>
      <c r="Q155" s="125">
        <f>+P155</f>
        <v>0</v>
      </c>
      <c r="R155" s="125">
        <f>+Q155</f>
        <v>0</v>
      </c>
      <c r="S155" s="76">
        <f t="shared" ref="S155" si="260">+R155</f>
        <v>0</v>
      </c>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row>
    <row r="156" spans="1:120" ht="12.75" customHeight="1" x14ac:dyDescent="0.3">
      <c r="O156"/>
      <c r="S156"/>
      <c r="T156"/>
      <c r="U156"/>
      <c r="V156"/>
      <c r="W156"/>
      <c r="X156"/>
      <c r="Y156"/>
      <c r="Z156"/>
    </row>
    <row r="158" spans="1:120" ht="12.75" customHeight="1" thickBot="1" x14ac:dyDescent="0.35"/>
    <row r="159" spans="1:120" s="74" customFormat="1" ht="45.45" customHeight="1" x14ac:dyDescent="0.3">
      <c r="A159" s="198" t="s">
        <v>272</v>
      </c>
      <c r="B159" s="199"/>
      <c r="C159" s="199"/>
      <c r="D159" s="199"/>
      <c r="E159" s="199"/>
      <c r="F159" s="199"/>
      <c r="G159" s="199"/>
      <c r="H159" s="199"/>
      <c r="I159" s="199"/>
      <c r="J159" s="199"/>
      <c r="K159" s="60"/>
      <c r="L159" s="77">
        <f t="shared" ref="L159:S160" si="261">+L154+L20+L18+L16+L14+L12+L10</f>
        <v>0</v>
      </c>
      <c r="M159" s="130">
        <f t="shared" si="261"/>
        <v>0</v>
      </c>
      <c r="N159" s="130">
        <f t="shared" si="261"/>
        <v>0</v>
      </c>
      <c r="O159" s="78">
        <f t="shared" si="261"/>
        <v>0</v>
      </c>
      <c r="P159" s="77">
        <f t="shared" si="261"/>
        <v>0</v>
      </c>
      <c r="Q159" s="135">
        <f t="shared" si="261"/>
        <v>0</v>
      </c>
      <c r="R159" s="135">
        <f t="shared" si="261"/>
        <v>0</v>
      </c>
      <c r="S159" s="79">
        <f t="shared" si="261"/>
        <v>0</v>
      </c>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c r="BQ159" s="23"/>
      <c r="BR159" s="23"/>
      <c r="BS159" s="23"/>
      <c r="BT159" s="23"/>
      <c r="BU159" s="23"/>
      <c r="BV159" s="23"/>
      <c r="BW159" s="23"/>
      <c r="BX159" s="23"/>
      <c r="BY159" s="23"/>
      <c r="BZ159" s="23"/>
      <c r="CA159" s="23"/>
      <c r="CB159" s="23"/>
      <c r="CC159" s="23"/>
      <c r="CD159" s="23"/>
      <c r="CE159" s="23"/>
    </row>
    <row r="160" spans="1:120" s="22" customFormat="1" ht="45.45" customHeight="1" thickBot="1" x14ac:dyDescent="0.35">
      <c r="A160" s="179" t="s">
        <v>273</v>
      </c>
      <c r="B160" s="180"/>
      <c r="C160" s="180"/>
      <c r="D160" s="180"/>
      <c r="E160" s="180"/>
      <c r="F160" s="180"/>
      <c r="G160" s="180"/>
      <c r="H160" s="180"/>
      <c r="I160" s="180"/>
      <c r="J160" s="180"/>
      <c r="K160" s="73"/>
      <c r="L160" s="75">
        <f t="shared" si="261"/>
        <v>0</v>
      </c>
      <c r="M160" s="125">
        <f t="shared" si="261"/>
        <v>0</v>
      </c>
      <c r="N160" s="125">
        <f t="shared" si="261"/>
        <v>0</v>
      </c>
      <c r="O160" s="76">
        <f t="shared" si="261"/>
        <v>0</v>
      </c>
      <c r="P160" s="75">
        <f t="shared" si="261"/>
        <v>0</v>
      </c>
      <c r="Q160" s="136">
        <f t="shared" si="261"/>
        <v>0</v>
      </c>
      <c r="R160" s="136">
        <f t="shared" si="261"/>
        <v>0</v>
      </c>
      <c r="S160" s="80">
        <f t="shared" si="261"/>
        <v>0</v>
      </c>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23"/>
      <c r="BN160" s="23"/>
      <c r="BO160" s="23"/>
      <c r="BP160" s="23"/>
      <c r="BQ160" s="23"/>
      <c r="BR160" s="23"/>
      <c r="BS160" s="23"/>
      <c r="BT160" s="23"/>
      <c r="BU160" s="23"/>
      <c r="BV160" s="23"/>
      <c r="BW160" s="23"/>
      <c r="BX160" s="23"/>
      <c r="BY160" s="23"/>
      <c r="BZ160" s="23"/>
      <c r="CA160" s="23"/>
      <c r="CB160" s="23"/>
      <c r="CC160" s="23"/>
      <c r="CD160" s="23"/>
      <c r="CE160" s="23"/>
    </row>
  </sheetData>
  <mergeCells count="25">
    <mergeCell ref="A160:J160"/>
    <mergeCell ref="A154:J154"/>
    <mergeCell ref="A155:J155"/>
    <mergeCell ref="A9:C21"/>
    <mergeCell ref="F16:J16"/>
    <mergeCell ref="F17:J17"/>
    <mergeCell ref="F18:J18"/>
    <mergeCell ref="F19:J19"/>
    <mergeCell ref="F20:J20"/>
    <mergeCell ref="F9:K9"/>
    <mergeCell ref="F15:K15"/>
    <mergeCell ref="F14:K14"/>
    <mergeCell ref="A159:J159"/>
    <mergeCell ref="I25:I152"/>
    <mergeCell ref="A153:J153"/>
    <mergeCell ref="L7:S7"/>
    <mergeCell ref="F12:K12"/>
    <mergeCell ref="F10:K10"/>
    <mergeCell ref="F21:J21"/>
    <mergeCell ref="A1:O1"/>
    <mergeCell ref="A3:O3"/>
    <mergeCell ref="D5:E5"/>
    <mergeCell ref="A5:C5"/>
    <mergeCell ref="F13:K13"/>
    <mergeCell ref="F11:K11"/>
  </mergeCells>
  <pageMargins left="0.25" right="0.25" top="0.75" bottom="0.75" header="0.3" footer="0.3"/>
  <pageSetup paperSize="8" scale="25" orientation="landscape" r:id="rId1"/>
  <headerFooter>
    <oddFooter>&amp;L&amp;F-&amp;Z&amp;F&amp;R&amp;P/&amp;N</oddFooter>
  </headerFooter>
  <rowBreaks count="1" manualBreakCount="1">
    <brk id="22" max="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207"/>
  <sheetViews>
    <sheetView showGridLines="0" tabSelected="1" view="pageBreakPreview" topLeftCell="A31" zoomScale="70" zoomScaleNormal="59" zoomScaleSheetLayoutView="70" workbookViewId="0">
      <selection activeCell="A206" sqref="A206:J206"/>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16" style="18" customWidth="1"/>
    <col min="9" max="9" width="17.44140625" style="18" customWidth="1"/>
    <col min="10" max="10" width="65.77734375" style="11" customWidth="1"/>
    <col min="11" max="11" width="15.21875" style="11" customWidth="1"/>
    <col min="12" max="12" width="39" style="11" customWidth="1"/>
    <col min="13" max="13" width="30.77734375" style="11" customWidth="1"/>
    <col min="14" max="28" width="18" style="11" customWidth="1"/>
    <col min="29" max="85" width="11.21875" style="11" customWidth="1"/>
  </cols>
  <sheetData>
    <row r="1" spans="1:122" ht="83.1" customHeight="1" thickBot="1" x14ac:dyDescent="0.35">
      <c r="A1" s="171" t="s">
        <v>396</v>
      </c>
      <c r="B1" s="172"/>
      <c r="C1" s="172"/>
      <c r="D1" s="172"/>
      <c r="E1" s="172"/>
      <c r="F1" s="172"/>
      <c r="G1" s="172"/>
      <c r="H1" s="172"/>
      <c r="I1" s="172"/>
      <c r="J1" s="172"/>
      <c r="K1" s="172"/>
      <c r="L1" s="172"/>
      <c r="M1" s="172"/>
    </row>
    <row r="2" spans="1:122" ht="16.5" customHeight="1" thickBot="1" x14ac:dyDescent="0.35">
      <c r="A2" s="13"/>
      <c r="B2" s="13"/>
      <c r="C2" s="13"/>
      <c r="D2" s="13"/>
      <c r="E2" s="13"/>
      <c r="F2" s="13"/>
      <c r="G2" s="13"/>
      <c r="H2" s="13"/>
      <c r="I2" s="13"/>
      <c r="J2" s="14"/>
      <c r="K2" s="14"/>
      <c r="L2" s="14"/>
      <c r="M2" s="14"/>
    </row>
    <row r="3" spans="1:122" ht="53.1" customHeight="1" thickBot="1" x14ac:dyDescent="0.35">
      <c r="A3" s="174" t="s">
        <v>397</v>
      </c>
      <c r="B3" s="175"/>
      <c r="C3" s="175"/>
      <c r="D3" s="175"/>
      <c r="E3" s="175"/>
      <c r="F3" s="175"/>
      <c r="G3" s="175"/>
      <c r="H3" s="175"/>
      <c r="I3" s="175"/>
      <c r="J3" s="175"/>
      <c r="K3" s="175"/>
      <c r="L3" s="175"/>
      <c r="M3" s="175"/>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219" t="s">
        <v>6</v>
      </c>
      <c r="B5" s="220"/>
      <c r="C5" s="220"/>
      <c r="D5" s="220"/>
      <c r="E5" s="220"/>
      <c r="F5" s="220"/>
      <c r="G5" s="220"/>
      <c r="H5" s="220"/>
      <c r="I5" s="220"/>
      <c r="J5" s="221"/>
      <c r="K5" s="160" t="s">
        <v>126</v>
      </c>
      <c r="L5" s="161"/>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3.8" x14ac:dyDescent="0.3">
      <c r="P6" s="12"/>
      <c r="Q6" s="12"/>
      <c r="R6" s="12"/>
      <c r="S6" s="12"/>
      <c r="T6" s="12"/>
      <c r="U6" s="12"/>
      <c r="V6" s="12"/>
      <c r="W6" s="12"/>
      <c r="X6" s="12"/>
      <c r="Y6" s="12"/>
      <c r="Z6" s="12"/>
      <c r="AA6" s="12"/>
      <c r="AB6" s="12"/>
      <c r="AC6" s="12"/>
      <c r="AD6" s="12"/>
      <c r="AE6" s="12"/>
      <c r="AF6" s="12"/>
      <c r="AG6" s="12"/>
      <c r="AH6" s="12"/>
      <c r="AI6" s="12"/>
      <c r="AJ6" s="12"/>
      <c r="CL6" s="12"/>
    </row>
    <row r="7" spans="1:122" s="18" customFormat="1" ht="12.6" customHeight="1" x14ac:dyDescent="0.3">
      <c r="J7" s="222"/>
      <c r="K7" s="222"/>
      <c r="L7" s="222"/>
      <c r="M7" s="222"/>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row>
    <row r="8" spans="1:122" s="18" customFormat="1" ht="37.950000000000003" customHeight="1" thickBot="1" x14ac:dyDescent="0.35">
      <c r="J8" s="26"/>
      <c r="K8" s="26"/>
      <c r="L8" s="26"/>
      <c r="M8" s="26"/>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row>
    <row r="9" spans="1:122" ht="43.95" customHeight="1" thickBot="1" x14ac:dyDescent="0.35">
      <c r="A9" s="185" t="s">
        <v>157</v>
      </c>
      <c r="B9" s="186"/>
      <c r="C9" s="187"/>
      <c r="D9" s="149" t="s">
        <v>176</v>
      </c>
      <c r="E9" s="29" t="s">
        <v>183</v>
      </c>
      <c r="F9" s="205" t="s">
        <v>149</v>
      </c>
      <c r="G9" s="205"/>
      <c r="H9" s="206"/>
      <c r="I9" s="207" t="s">
        <v>178</v>
      </c>
      <c r="J9" s="208"/>
      <c r="K9" s="30" t="s">
        <v>10</v>
      </c>
      <c r="L9" s="31" t="s">
        <v>264</v>
      </c>
      <c r="M9" s="33" t="s">
        <v>265</v>
      </c>
    </row>
    <row r="10" spans="1:122" ht="29.55" customHeight="1" x14ac:dyDescent="0.3">
      <c r="A10" s="188"/>
      <c r="B10" s="189"/>
      <c r="C10" s="190"/>
      <c r="D10" s="262"/>
      <c r="E10" s="259"/>
      <c r="F10" s="209" t="s">
        <v>168</v>
      </c>
      <c r="G10" s="210"/>
      <c r="H10" s="210"/>
      <c r="I10" s="218" t="s">
        <v>129</v>
      </c>
      <c r="J10" s="218"/>
      <c r="K10" s="36" t="s">
        <v>11</v>
      </c>
      <c r="L10" s="81"/>
      <c r="M10" s="39">
        <f>L10*1.2</f>
        <v>0</v>
      </c>
      <c r="BU10"/>
      <c r="BV10"/>
      <c r="BW10"/>
      <c r="BX10"/>
      <c r="BY10"/>
      <c r="BZ10"/>
      <c r="CA10"/>
      <c r="CB10"/>
      <c r="CC10"/>
      <c r="CD10"/>
      <c r="CE10"/>
      <c r="CF10"/>
      <c r="CG10"/>
    </row>
    <row r="11" spans="1:122" ht="29.55" customHeight="1" x14ac:dyDescent="0.3">
      <c r="A11" s="188"/>
      <c r="B11" s="189"/>
      <c r="C11" s="190"/>
      <c r="D11" s="263"/>
      <c r="E11" s="260"/>
      <c r="F11" s="211"/>
      <c r="G11" s="212"/>
      <c r="H11" s="212"/>
      <c r="I11" s="235" t="s">
        <v>131</v>
      </c>
      <c r="J11" s="235"/>
      <c r="K11" s="37" t="s">
        <v>130</v>
      </c>
      <c r="L11" s="82"/>
      <c r="M11" s="40">
        <f t="shared" ref="M11:M15" si="0">L11*1.2</f>
        <v>0</v>
      </c>
      <c r="BU11"/>
      <c r="BV11"/>
      <c r="BW11"/>
      <c r="BX11"/>
      <c r="BY11"/>
      <c r="BZ11"/>
      <c r="CA11"/>
      <c r="CB11"/>
      <c r="CC11"/>
      <c r="CD11"/>
      <c r="CE11"/>
      <c r="CF11"/>
      <c r="CG11"/>
    </row>
    <row r="12" spans="1:122" ht="29.55" customHeight="1" x14ac:dyDescent="0.3">
      <c r="A12" s="188"/>
      <c r="B12" s="189"/>
      <c r="C12" s="190"/>
      <c r="D12" s="263"/>
      <c r="E12" s="260"/>
      <c r="F12" s="211"/>
      <c r="G12" s="212"/>
      <c r="H12" s="212"/>
      <c r="I12" s="235" t="s">
        <v>133</v>
      </c>
      <c r="J12" s="235"/>
      <c r="K12" s="37" t="s">
        <v>132</v>
      </c>
      <c r="L12" s="82"/>
      <c r="M12" s="40">
        <f t="shared" si="0"/>
        <v>0</v>
      </c>
      <c r="BU12"/>
      <c r="BV12"/>
      <c r="BW12"/>
      <c r="BX12"/>
      <c r="BY12"/>
      <c r="BZ12"/>
      <c r="CA12"/>
      <c r="CB12"/>
      <c r="CC12"/>
      <c r="CD12"/>
      <c r="CE12"/>
      <c r="CF12"/>
      <c r="CG12"/>
    </row>
    <row r="13" spans="1:122" ht="29.55" customHeight="1" x14ac:dyDescent="0.3">
      <c r="A13" s="188"/>
      <c r="B13" s="189"/>
      <c r="C13" s="190"/>
      <c r="D13" s="263"/>
      <c r="E13" s="260"/>
      <c r="F13" s="211"/>
      <c r="G13" s="212"/>
      <c r="H13" s="212"/>
      <c r="I13" s="235" t="s">
        <v>135</v>
      </c>
      <c r="J13" s="235"/>
      <c r="K13" s="37" t="s">
        <v>134</v>
      </c>
      <c r="L13" s="82"/>
      <c r="M13" s="40">
        <f t="shared" si="0"/>
        <v>0</v>
      </c>
      <c r="BU13"/>
      <c r="BV13"/>
      <c r="BW13"/>
      <c r="BX13"/>
      <c r="BY13"/>
      <c r="BZ13"/>
      <c r="CA13"/>
      <c r="CB13"/>
      <c r="CC13"/>
      <c r="CD13"/>
      <c r="CE13"/>
      <c r="CF13"/>
      <c r="CG13"/>
    </row>
    <row r="14" spans="1:122" ht="29.55" customHeight="1" x14ac:dyDescent="0.3">
      <c r="A14" s="188"/>
      <c r="B14" s="189"/>
      <c r="C14" s="190"/>
      <c r="D14" s="263"/>
      <c r="E14" s="260"/>
      <c r="F14" s="211"/>
      <c r="G14" s="212"/>
      <c r="H14" s="212"/>
      <c r="I14" s="235" t="s">
        <v>137</v>
      </c>
      <c r="J14" s="235"/>
      <c r="K14" s="37" t="s">
        <v>136</v>
      </c>
      <c r="L14" s="82"/>
      <c r="M14" s="40">
        <f t="shared" si="0"/>
        <v>0</v>
      </c>
      <c r="BU14"/>
      <c r="BV14"/>
      <c r="BW14"/>
      <c r="BX14"/>
      <c r="BY14"/>
      <c r="BZ14"/>
      <c r="CA14"/>
      <c r="CB14"/>
      <c r="CC14"/>
      <c r="CD14"/>
      <c r="CE14"/>
      <c r="CF14"/>
      <c r="CG14"/>
    </row>
    <row r="15" spans="1:122" ht="29.55" customHeight="1" thickBot="1" x14ac:dyDescent="0.35">
      <c r="A15" s="188"/>
      <c r="B15" s="189"/>
      <c r="C15" s="190"/>
      <c r="D15" s="263"/>
      <c r="E15" s="260"/>
      <c r="F15" s="213"/>
      <c r="G15" s="214"/>
      <c r="H15" s="214"/>
      <c r="I15" s="234" t="s">
        <v>139</v>
      </c>
      <c r="J15" s="234"/>
      <c r="K15" s="64" t="s">
        <v>138</v>
      </c>
      <c r="L15" s="83"/>
      <c r="M15" s="41">
        <f t="shared" si="0"/>
        <v>0</v>
      </c>
      <c r="BU15"/>
      <c r="BV15"/>
      <c r="BW15"/>
      <c r="BX15"/>
      <c r="BY15"/>
      <c r="BZ15"/>
      <c r="CA15"/>
      <c r="CB15"/>
      <c r="CC15"/>
      <c r="CD15"/>
      <c r="CE15"/>
      <c r="CF15"/>
      <c r="CG15"/>
    </row>
    <row r="16" spans="1:122" s="24" customFormat="1" ht="33" customHeight="1" thickBot="1" x14ac:dyDescent="0.35">
      <c r="A16" s="188"/>
      <c r="B16" s="189"/>
      <c r="C16" s="190"/>
      <c r="D16" s="264"/>
      <c r="E16" s="261"/>
      <c r="F16" s="215" t="s">
        <v>158</v>
      </c>
      <c r="G16" s="216"/>
      <c r="H16" s="216"/>
      <c r="I16" s="216"/>
      <c r="J16" s="216"/>
      <c r="K16" s="217"/>
      <c r="L16" s="47">
        <f>SUM(L10:L15)</f>
        <v>0</v>
      </c>
      <c r="M16" s="45">
        <f>SUM(M10:M15)</f>
        <v>0</v>
      </c>
    </row>
    <row r="17" spans="1:85" ht="29.55" customHeight="1" x14ac:dyDescent="0.3">
      <c r="A17" s="188"/>
      <c r="B17" s="189"/>
      <c r="C17" s="190"/>
      <c r="D17" s="262"/>
      <c r="E17" s="259"/>
      <c r="F17" s="209" t="s">
        <v>169</v>
      </c>
      <c r="G17" s="210"/>
      <c r="H17" s="210"/>
      <c r="I17" s="218" t="s">
        <v>129</v>
      </c>
      <c r="J17" s="218"/>
      <c r="K17" s="36" t="s">
        <v>11</v>
      </c>
      <c r="L17" s="81"/>
      <c r="M17" s="39">
        <f>L17*1.2</f>
        <v>0</v>
      </c>
      <c r="BU17"/>
      <c r="BV17"/>
      <c r="BW17"/>
      <c r="BX17"/>
      <c r="BY17"/>
      <c r="BZ17"/>
      <c r="CA17"/>
      <c r="CB17"/>
      <c r="CC17"/>
      <c r="CD17"/>
      <c r="CE17"/>
      <c r="CF17"/>
      <c r="CG17"/>
    </row>
    <row r="18" spans="1:85" ht="29.55" customHeight="1" x14ac:dyDescent="0.3">
      <c r="A18" s="188"/>
      <c r="B18" s="189"/>
      <c r="C18" s="190"/>
      <c r="D18" s="263"/>
      <c r="E18" s="260"/>
      <c r="F18" s="211"/>
      <c r="G18" s="212"/>
      <c r="H18" s="212"/>
      <c r="I18" s="235" t="s">
        <v>131</v>
      </c>
      <c r="J18" s="235"/>
      <c r="K18" s="37" t="s">
        <v>130</v>
      </c>
      <c r="L18" s="82"/>
      <c r="M18" s="40">
        <f t="shared" ref="M18:M22" si="1">L18*1.2</f>
        <v>0</v>
      </c>
      <c r="BU18"/>
      <c r="BV18"/>
      <c r="BW18"/>
      <c r="BX18"/>
      <c r="BY18"/>
      <c r="BZ18"/>
      <c r="CA18"/>
      <c r="CB18"/>
      <c r="CC18"/>
      <c r="CD18"/>
      <c r="CE18"/>
      <c r="CF18"/>
      <c r="CG18"/>
    </row>
    <row r="19" spans="1:85" ht="29.55" customHeight="1" x14ac:dyDescent="0.3">
      <c r="A19" s="188"/>
      <c r="B19" s="189"/>
      <c r="C19" s="190"/>
      <c r="D19" s="263"/>
      <c r="E19" s="260"/>
      <c r="F19" s="211"/>
      <c r="G19" s="212"/>
      <c r="H19" s="212"/>
      <c r="I19" s="235" t="s">
        <v>133</v>
      </c>
      <c r="J19" s="235"/>
      <c r="K19" s="37" t="s">
        <v>132</v>
      </c>
      <c r="L19" s="82"/>
      <c r="M19" s="40">
        <f t="shared" si="1"/>
        <v>0</v>
      </c>
      <c r="BU19"/>
      <c r="BV19"/>
      <c r="BW19"/>
      <c r="BX19"/>
      <c r="BY19"/>
      <c r="BZ19"/>
      <c r="CA19"/>
      <c r="CB19"/>
      <c r="CC19"/>
      <c r="CD19"/>
      <c r="CE19"/>
      <c r="CF19"/>
      <c r="CG19"/>
    </row>
    <row r="20" spans="1:85" ht="29.55" customHeight="1" x14ac:dyDescent="0.3">
      <c r="A20" s="188"/>
      <c r="B20" s="189"/>
      <c r="C20" s="190"/>
      <c r="D20" s="263"/>
      <c r="E20" s="260"/>
      <c r="F20" s="211"/>
      <c r="G20" s="212"/>
      <c r="H20" s="212"/>
      <c r="I20" s="235" t="s">
        <v>135</v>
      </c>
      <c r="J20" s="235"/>
      <c r="K20" s="37" t="s">
        <v>134</v>
      </c>
      <c r="L20" s="82"/>
      <c r="M20" s="40">
        <f t="shared" si="1"/>
        <v>0</v>
      </c>
      <c r="BU20"/>
      <c r="BV20"/>
      <c r="BW20"/>
      <c r="BX20"/>
      <c r="BY20"/>
      <c r="BZ20"/>
      <c r="CA20"/>
      <c r="CB20"/>
      <c r="CC20"/>
      <c r="CD20"/>
      <c r="CE20"/>
      <c r="CF20"/>
      <c r="CG20"/>
    </row>
    <row r="21" spans="1:85" ht="29.55" customHeight="1" x14ac:dyDescent="0.3">
      <c r="A21" s="188"/>
      <c r="B21" s="189"/>
      <c r="C21" s="190"/>
      <c r="D21" s="263"/>
      <c r="E21" s="260"/>
      <c r="F21" s="211"/>
      <c r="G21" s="212"/>
      <c r="H21" s="212"/>
      <c r="I21" s="235" t="s">
        <v>137</v>
      </c>
      <c r="J21" s="235"/>
      <c r="K21" s="37" t="s">
        <v>136</v>
      </c>
      <c r="L21" s="82"/>
      <c r="M21" s="40">
        <f t="shared" si="1"/>
        <v>0</v>
      </c>
      <c r="BU21"/>
      <c r="BV21"/>
      <c r="BW21"/>
      <c r="BX21"/>
      <c r="BY21"/>
      <c r="BZ21"/>
      <c r="CA21"/>
      <c r="CB21"/>
      <c r="CC21"/>
      <c r="CD21"/>
      <c r="CE21"/>
      <c r="CF21"/>
      <c r="CG21"/>
    </row>
    <row r="22" spans="1:85" ht="29.55" customHeight="1" thickBot="1" x14ac:dyDescent="0.35">
      <c r="A22" s="188"/>
      <c r="B22" s="189"/>
      <c r="C22" s="190"/>
      <c r="D22" s="263"/>
      <c r="E22" s="260"/>
      <c r="F22" s="213"/>
      <c r="G22" s="214"/>
      <c r="H22" s="214"/>
      <c r="I22" s="234" t="s">
        <v>139</v>
      </c>
      <c r="J22" s="234"/>
      <c r="K22" s="64" t="s">
        <v>138</v>
      </c>
      <c r="L22" s="83"/>
      <c r="M22" s="41">
        <f t="shared" si="1"/>
        <v>0</v>
      </c>
      <c r="BU22"/>
      <c r="BV22"/>
      <c r="BW22"/>
      <c r="BX22"/>
      <c r="BY22"/>
      <c r="BZ22"/>
      <c r="CA22"/>
      <c r="CB22"/>
      <c r="CC22"/>
      <c r="CD22"/>
      <c r="CE22"/>
      <c r="CF22"/>
      <c r="CG22"/>
    </row>
    <row r="23" spans="1:85" s="24" customFormat="1" ht="33" customHeight="1" thickBot="1" x14ac:dyDescent="0.35">
      <c r="A23" s="188"/>
      <c r="B23" s="189"/>
      <c r="C23" s="190"/>
      <c r="D23" s="264"/>
      <c r="E23" s="261"/>
      <c r="F23" s="215" t="s">
        <v>159</v>
      </c>
      <c r="G23" s="216"/>
      <c r="H23" s="216"/>
      <c r="I23" s="216"/>
      <c r="J23" s="216"/>
      <c r="K23" s="217"/>
      <c r="L23" s="47">
        <f>SUM(L17:L22)</f>
        <v>0</v>
      </c>
      <c r="M23" s="45">
        <f>SUM(M17:M22)</f>
        <v>0</v>
      </c>
    </row>
    <row r="24" spans="1:85" ht="43.95" customHeight="1" thickBot="1" x14ac:dyDescent="0.35">
      <c r="A24" s="188"/>
      <c r="B24" s="189"/>
      <c r="C24" s="190"/>
      <c r="D24" s="149" t="s">
        <v>176</v>
      </c>
      <c r="E24" s="29" t="s">
        <v>183</v>
      </c>
      <c r="F24" s="205" t="s">
        <v>149</v>
      </c>
      <c r="G24" s="205"/>
      <c r="H24" s="206"/>
      <c r="I24" s="207" t="s">
        <v>178</v>
      </c>
      <c r="J24" s="208"/>
      <c r="K24" s="30" t="s">
        <v>10</v>
      </c>
      <c r="L24" s="31" t="s">
        <v>266</v>
      </c>
      <c r="M24" s="33" t="s">
        <v>267</v>
      </c>
    </row>
    <row r="25" spans="1:85" ht="42" customHeight="1" x14ac:dyDescent="0.3">
      <c r="A25" s="188"/>
      <c r="B25" s="189"/>
      <c r="C25" s="190"/>
      <c r="D25" s="225"/>
      <c r="E25" s="249"/>
      <c r="F25" s="228" t="s">
        <v>170</v>
      </c>
      <c r="G25" s="229"/>
      <c r="H25" s="229"/>
      <c r="I25" s="218" t="s">
        <v>141</v>
      </c>
      <c r="J25" s="218"/>
      <c r="K25" s="36" t="s">
        <v>143</v>
      </c>
      <c r="L25" s="84"/>
      <c r="M25" s="42">
        <f>L25*1.2</f>
        <v>0</v>
      </c>
      <c r="BU25"/>
      <c r="BV25"/>
      <c r="BW25"/>
      <c r="BX25"/>
      <c r="BY25"/>
      <c r="BZ25"/>
      <c r="CA25"/>
      <c r="CB25"/>
      <c r="CC25"/>
      <c r="CD25"/>
      <c r="CE25"/>
      <c r="CF25"/>
      <c r="CG25"/>
    </row>
    <row r="26" spans="1:85" ht="42" customHeight="1" thickBot="1" x14ac:dyDescent="0.35">
      <c r="A26" s="188"/>
      <c r="B26" s="189"/>
      <c r="C26" s="190"/>
      <c r="D26" s="226"/>
      <c r="E26" s="250"/>
      <c r="F26" s="232"/>
      <c r="G26" s="233"/>
      <c r="H26" s="233"/>
      <c r="I26" s="234" t="s">
        <v>140</v>
      </c>
      <c r="J26" s="234"/>
      <c r="K26" s="64" t="s">
        <v>144</v>
      </c>
      <c r="L26" s="85"/>
      <c r="M26" s="43">
        <f>L26*1.2</f>
        <v>0</v>
      </c>
      <c r="BU26"/>
      <c r="BV26"/>
      <c r="BW26"/>
      <c r="BX26"/>
      <c r="BY26"/>
      <c r="BZ26"/>
      <c r="CA26"/>
      <c r="CB26"/>
      <c r="CC26"/>
      <c r="CD26"/>
      <c r="CE26"/>
      <c r="CF26"/>
      <c r="CG26"/>
    </row>
    <row r="27" spans="1:85" s="24" customFormat="1" ht="33" customHeight="1" thickBot="1" x14ac:dyDescent="0.35">
      <c r="A27" s="188"/>
      <c r="B27" s="189"/>
      <c r="C27" s="190"/>
      <c r="D27" s="227"/>
      <c r="E27" s="251"/>
      <c r="F27" s="215" t="s">
        <v>165</v>
      </c>
      <c r="G27" s="216"/>
      <c r="H27" s="216"/>
      <c r="I27" s="216"/>
      <c r="J27" s="216"/>
      <c r="K27" s="217"/>
      <c r="L27" s="44">
        <f>SUM(L25:L26)</f>
        <v>0</v>
      </c>
      <c r="M27" s="46">
        <f>SUM(M25:M26)</f>
        <v>0</v>
      </c>
    </row>
    <row r="28" spans="1:85" ht="46.5" customHeight="1" x14ac:dyDescent="0.3">
      <c r="A28" s="188"/>
      <c r="B28" s="189"/>
      <c r="C28" s="190"/>
      <c r="D28" s="225"/>
      <c r="E28" s="249"/>
      <c r="F28" s="228" t="s">
        <v>171</v>
      </c>
      <c r="G28" s="229"/>
      <c r="H28" s="229"/>
      <c r="I28" s="218" t="s">
        <v>141</v>
      </c>
      <c r="J28" s="218"/>
      <c r="K28" s="36" t="s">
        <v>143</v>
      </c>
      <c r="L28" s="84"/>
      <c r="M28" s="42">
        <f>L28*1.2</f>
        <v>0</v>
      </c>
      <c r="BU28"/>
      <c r="BV28"/>
      <c r="BW28"/>
      <c r="BX28"/>
      <c r="BY28"/>
      <c r="BZ28"/>
      <c r="CA28"/>
      <c r="CB28"/>
      <c r="CC28"/>
      <c r="CD28"/>
      <c r="CE28"/>
      <c r="CF28"/>
      <c r="CG28"/>
    </row>
    <row r="29" spans="1:85" ht="46.5" customHeight="1" thickBot="1" x14ac:dyDescent="0.35">
      <c r="A29" s="188"/>
      <c r="B29" s="189"/>
      <c r="C29" s="190"/>
      <c r="D29" s="226"/>
      <c r="E29" s="250"/>
      <c r="F29" s="230"/>
      <c r="G29" s="231"/>
      <c r="H29" s="231"/>
      <c r="I29" s="235" t="s">
        <v>140</v>
      </c>
      <c r="J29" s="235"/>
      <c r="K29" s="37" t="s">
        <v>144</v>
      </c>
      <c r="L29" s="85"/>
      <c r="M29" s="43">
        <f>L29*1.2</f>
        <v>0</v>
      </c>
      <c r="BU29"/>
      <c r="BV29"/>
      <c r="BW29"/>
      <c r="BX29"/>
      <c r="BY29"/>
      <c r="BZ29"/>
      <c r="CA29"/>
      <c r="CB29"/>
      <c r="CC29"/>
      <c r="CD29"/>
      <c r="CE29"/>
      <c r="CF29"/>
      <c r="CG29"/>
    </row>
    <row r="30" spans="1:85" s="24" customFormat="1" ht="33" customHeight="1" thickBot="1" x14ac:dyDescent="0.35">
      <c r="A30" s="188"/>
      <c r="B30" s="189"/>
      <c r="C30" s="190"/>
      <c r="D30" s="227"/>
      <c r="E30" s="251"/>
      <c r="F30" s="236" t="s">
        <v>164</v>
      </c>
      <c r="G30" s="237"/>
      <c r="H30" s="237"/>
      <c r="I30" s="237"/>
      <c r="J30" s="237"/>
      <c r="K30" s="238"/>
      <c r="L30" s="44">
        <f>SUM(L28:L29)</f>
        <v>0</v>
      </c>
      <c r="M30" s="46">
        <f>SUM(M28:M29)</f>
        <v>0</v>
      </c>
    </row>
    <row r="31" spans="1:85" ht="43.95" customHeight="1" thickBot="1" x14ac:dyDescent="0.35">
      <c r="A31" s="188"/>
      <c r="B31" s="189"/>
      <c r="C31" s="190"/>
      <c r="D31" s="149" t="s">
        <v>176</v>
      </c>
      <c r="E31" s="29" t="s">
        <v>183</v>
      </c>
      <c r="F31" s="205" t="s">
        <v>149</v>
      </c>
      <c r="G31" s="205"/>
      <c r="H31" s="206"/>
      <c r="I31" s="207" t="s">
        <v>178</v>
      </c>
      <c r="J31" s="208"/>
      <c r="K31" s="30" t="s">
        <v>10</v>
      </c>
      <c r="L31" s="31" t="s">
        <v>268</v>
      </c>
      <c r="M31" s="33" t="s">
        <v>269</v>
      </c>
    </row>
    <row r="32" spans="1:85" ht="42" customHeight="1" x14ac:dyDescent="0.3">
      <c r="A32" s="188"/>
      <c r="B32" s="189"/>
      <c r="C32" s="190"/>
      <c r="D32" s="252"/>
      <c r="E32" s="249"/>
      <c r="F32" s="228" t="s">
        <v>173</v>
      </c>
      <c r="G32" s="229"/>
      <c r="H32" s="229"/>
      <c r="I32" s="218" t="s">
        <v>124</v>
      </c>
      <c r="J32" s="218"/>
      <c r="K32" s="36" t="s">
        <v>399</v>
      </c>
      <c r="L32" s="86"/>
      <c r="M32" s="55">
        <f>L32*1.2</f>
        <v>0</v>
      </c>
      <c r="BU32"/>
      <c r="BV32"/>
      <c r="BW32"/>
      <c r="BX32"/>
      <c r="BY32"/>
      <c r="BZ32"/>
      <c r="CA32"/>
      <c r="CB32"/>
      <c r="CC32"/>
      <c r="CD32"/>
      <c r="CE32"/>
      <c r="CF32"/>
      <c r="CG32"/>
    </row>
    <row r="33" spans="1:85" ht="52.05" customHeight="1" thickBot="1" x14ac:dyDescent="0.35">
      <c r="A33" s="188"/>
      <c r="B33" s="189"/>
      <c r="C33" s="190"/>
      <c r="D33" s="253"/>
      <c r="E33" s="250"/>
      <c r="F33" s="232"/>
      <c r="G33" s="233"/>
      <c r="H33" s="233"/>
      <c r="I33" s="234" t="s">
        <v>142</v>
      </c>
      <c r="J33" s="234"/>
      <c r="K33" s="64" t="s">
        <v>400</v>
      </c>
      <c r="L33" s="83"/>
      <c r="M33" s="34">
        <f>L33*1.2</f>
        <v>0</v>
      </c>
      <c r="BU33"/>
      <c r="BV33"/>
      <c r="BW33"/>
      <c r="BX33"/>
      <c r="BY33"/>
      <c r="BZ33"/>
      <c r="CA33"/>
      <c r="CB33"/>
      <c r="CC33"/>
      <c r="CD33"/>
      <c r="CE33"/>
      <c r="CF33"/>
      <c r="CG33"/>
    </row>
    <row r="34" spans="1:85" s="24" customFormat="1" ht="33" customHeight="1" thickBot="1" x14ac:dyDescent="0.35">
      <c r="A34" s="188"/>
      <c r="B34" s="189"/>
      <c r="C34" s="190"/>
      <c r="D34" s="254"/>
      <c r="E34" s="251"/>
      <c r="F34" s="215" t="s">
        <v>181</v>
      </c>
      <c r="G34" s="216"/>
      <c r="H34" s="216"/>
      <c r="I34" s="216"/>
      <c r="J34" s="216"/>
      <c r="K34" s="217"/>
      <c r="L34" s="47">
        <f t="shared" ref="L34:M34" si="2">SUM(L32:L33)</f>
        <v>0</v>
      </c>
      <c r="M34" s="56">
        <f t="shared" si="2"/>
        <v>0</v>
      </c>
    </row>
    <row r="35" spans="1:85" ht="46.5" customHeight="1" x14ac:dyDescent="0.3">
      <c r="A35" s="188"/>
      <c r="B35" s="189"/>
      <c r="C35" s="190"/>
      <c r="D35" s="252"/>
      <c r="E35" s="256"/>
      <c r="F35" s="228" t="s">
        <v>172</v>
      </c>
      <c r="G35" s="229"/>
      <c r="H35" s="229"/>
      <c r="I35" s="218" t="s">
        <v>124</v>
      </c>
      <c r="J35" s="218"/>
      <c r="K35" s="36" t="s">
        <v>399</v>
      </c>
      <c r="L35" s="86"/>
      <c r="M35" s="55">
        <f>L35*1.2</f>
        <v>0</v>
      </c>
      <c r="BU35"/>
      <c r="BV35"/>
      <c r="BW35"/>
      <c r="BX35"/>
      <c r="BY35"/>
      <c r="BZ35"/>
      <c r="CA35"/>
      <c r="CB35"/>
      <c r="CC35"/>
      <c r="CD35"/>
      <c r="CE35"/>
      <c r="CF35"/>
      <c r="CG35"/>
    </row>
    <row r="36" spans="1:85" ht="46.5" customHeight="1" thickBot="1" x14ac:dyDescent="0.35">
      <c r="A36" s="188"/>
      <c r="B36" s="189"/>
      <c r="C36" s="190"/>
      <c r="D36" s="253"/>
      <c r="E36" s="257"/>
      <c r="F36" s="232"/>
      <c r="G36" s="233"/>
      <c r="H36" s="233"/>
      <c r="I36" s="234" t="s">
        <v>142</v>
      </c>
      <c r="J36" s="234"/>
      <c r="K36" s="64" t="s">
        <v>400</v>
      </c>
      <c r="L36" s="83"/>
      <c r="M36" s="34">
        <f>L36*1.2</f>
        <v>0</v>
      </c>
      <c r="BU36"/>
      <c r="BV36"/>
      <c r="BW36"/>
      <c r="BX36"/>
      <c r="BY36"/>
      <c r="BZ36"/>
      <c r="CA36"/>
      <c r="CB36"/>
      <c r="CC36"/>
      <c r="CD36"/>
      <c r="CE36"/>
      <c r="CF36"/>
      <c r="CG36"/>
    </row>
    <row r="37" spans="1:85" s="24" customFormat="1" ht="33" customHeight="1" thickBot="1" x14ac:dyDescent="0.35">
      <c r="A37" s="188"/>
      <c r="B37" s="189"/>
      <c r="C37" s="190"/>
      <c r="D37" s="255"/>
      <c r="E37" s="258"/>
      <c r="F37" s="241" t="s">
        <v>182</v>
      </c>
      <c r="G37" s="241"/>
      <c r="H37" s="241"/>
      <c r="I37" s="241"/>
      <c r="J37" s="241"/>
      <c r="K37" s="242"/>
      <c r="L37" s="47">
        <f t="shared" ref="L37:M37" si="3">SUM(L35:L36)</f>
        <v>0</v>
      </c>
      <c r="M37" s="56">
        <f t="shared" si="3"/>
        <v>0</v>
      </c>
    </row>
    <row r="38" spans="1:85" ht="35.549999999999997" customHeight="1" thickBot="1" x14ac:dyDescent="0.35">
      <c r="A38" s="188"/>
      <c r="B38" s="189"/>
      <c r="C38" s="190"/>
      <c r="D38" s="150"/>
      <c r="E38" s="151"/>
      <c r="F38" s="265" t="s">
        <v>277</v>
      </c>
      <c r="G38" s="266"/>
      <c r="H38" s="266"/>
      <c r="I38" s="266"/>
      <c r="J38" s="266"/>
      <c r="K38" s="38" t="s">
        <v>166</v>
      </c>
      <c r="L38" s="86"/>
      <c r="M38" s="55">
        <f t="shared" ref="M38:M43" si="4">L38*1.2</f>
        <v>0</v>
      </c>
    </row>
    <row r="39" spans="1:85" ht="35.549999999999997" customHeight="1" thickBot="1" x14ac:dyDescent="0.35">
      <c r="A39" s="188"/>
      <c r="B39" s="189"/>
      <c r="C39" s="190"/>
      <c r="D39" s="150"/>
      <c r="E39" s="151"/>
      <c r="F39" s="265" t="s">
        <v>278</v>
      </c>
      <c r="G39" s="266"/>
      <c r="H39" s="266"/>
      <c r="I39" s="266"/>
      <c r="J39" s="266"/>
      <c r="K39" s="38" t="s">
        <v>166</v>
      </c>
      <c r="L39" s="86"/>
      <c r="M39" s="55">
        <f t="shared" si="4"/>
        <v>0</v>
      </c>
    </row>
    <row r="40" spans="1:85" ht="36.450000000000003" customHeight="1" thickBot="1" x14ac:dyDescent="0.35">
      <c r="A40" s="188"/>
      <c r="B40" s="189"/>
      <c r="C40" s="190"/>
      <c r="D40" s="150"/>
      <c r="E40" s="151"/>
      <c r="F40" s="239" t="s">
        <v>279</v>
      </c>
      <c r="G40" s="240"/>
      <c r="H40" s="240"/>
      <c r="I40" s="240"/>
      <c r="J40" s="240"/>
      <c r="K40" s="38">
        <v>13</v>
      </c>
      <c r="L40" s="86"/>
      <c r="M40" s="55">
        <f t="shared" si="4"/>
        <v>0</v>
      </c>
    </row>
    <row r="41" spans="1:85" ht="36.450000000000003" customHeight="1" thickBot="1" x14ac:dyDescent="0.35">
      <c r="A41" s="188"/>
      <c r="B41" s="189"/>
      <c r="C41" s="190"/>
      <c r="D41" s="150"/>
      <c r="E41" s="151"/>
      <c r="F41" s="239" t="s">
        <v>174</v>
      </c>
      <c r="G41" s="240"/>
      <c r="H41" s="240"/>
      <c r="I41" s="240"/>
      <c r="J41" s="240"/>
      <c r="K41" s="38">
        <v>13</v>
      </c>
      <c r="L41" s="86"/>
      <c r="M41" s="55">
        <f t="shared" si="4"/>
        <v>0</v>
      </c>
    </row>
    <row r="42" spans="1:85" ht="37.5" customHeight="1" thickBot="1" x14ac:dyDescent="0.35">
      <c r="A42" s="188"/>
      <c r="B42" s="189"/>
      <c r="C42" s="190"/>
      <c r="D42" s="150"/>
      <c r="E42" s="151"/>
      <c r="F42" s="239" t="s">
        <v>280</v>
      </c>
      <c r="G42" s="240"/>
      <c r="H42" s="240"/>
      <c r="I42" s="240"/>
      <c r="J42" s="240"/>
      <c r="K42" s="38" t="s">
        <v>125</v>
      </c>
      <c r="L42" s="86"/>
      <c r="M42" s="55">
        <f t="shared" si="4"/>
        <v>0</v>
      </c>
    </row>
    <row r="43" spans="1:85" ht="37.5" customHeight="1" thickBot="1" x14ac:dyDescent="0.35">
      <c r="A43" s="191"/>
      <c r="B43" s="192"/>
      <c r="C43" s="193"/>
      <c r="D43" s="150"/>
      <c r="E43" s="151"/>
      <c r="F43" s="239" t="s">
        <v>281</v>
      </c>
      <c r="G43" s="240"/>
      <c r="H43" s="240"/>
      <c r="I43" s="240"/>
      <c r="J43" s="240"/>
      <c r="K43" s="38" t="s">
        <v>125</v>
      </c>
      <c r="L43" s="87"/>
      <c r="M43" s="57">
        <f t="shared" si="4"/>
        <v>0</v>
      </c>
    </row>
    <row r="44" spans="1:85" s="11" customFormat="1" ht="14.55" customHeight="1" thickBot="1" x14ac:dyDescent="0.35">
      <c r="A44" s="49"/>
      <c r="B44" s="49"/>
      <c r="C44" s="49"/>
      <c r="D44" s="49"/>
      <c r="E44" s="49"/>
      <c r="F44" s="49"/>
      <c r="G44" s="49"/>
      <c r="H44" s="49"/>
      <c r="I44" s="49"/>
      <c r="J44" s="50"/>
      <c r="K44" s="50"/>
      <c r="L44" s="20"/>
      <c r="M44" s="20"/>
    </row>
    <row r="45" spans="1:85" s="18" customFormat="1" ht="35.549999999999997" customHeight="1" thickBot="1" x14ac:dyDescent="0.35">
      <c r="A45" s="51"/>
      <c r="B45" s="51"/>
      <c r="C45" s="51"/>
      <c r="D45" s="51"/>
      <c r="E45" s="51"/>
      <c r="F45" s="51"/>
      <c r="G45" s="51"/>
      <c r="H45" s="51"/>
      <c r="I45" s="51"/>
      <c r="J45" s="52"/>
      <c r="K45" s="52"/>
      <c r="L45" s="247" t="s">
        <v>284</v>
      </c>
      <c r="M45" s="248"/>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row>
    <row r="46" spans="1:85" s="21" customFormat="1" ht="92.55" customHeight="1" thickBot="1" x14ac:dyDescent="0.35">
      <c r="A46" s="152" t="s">
        <v>145</v>
      </c>
      <c r="B46" s="152" t="s">
        <v>151</v>
      </c>
      <c r="C46" s="152" t="s">
        <v>8</v>
      </c>
      <c r="D46" s="152" t="s">
        <v>146</v>
      </c>
      <c r="E46" s="152" t="s">
        <v>147</v>
      </c>
      <c r="F46" s="152" t="s">
        <v>148</v>
      </c>
      <c r="G46" s="29" t="s">
        <v>176</v>
      </c>
      <c r="H46" s="29" t="s">
        <v>177</v>
      </c>
      <c r="I46" s="27" t="s">
        <v>149</v>
      </c>
      <c r="J46" s="27" t="s">
        <v>8</v>
      </c>
      <c r="K46" s="53" t="s">
        <v>150</v>
      </c>
      <c r="L46" s="31" t="s">
        <v>9</v>
      </c>
      <c r="M46" s="32" t="s">
        <v>7</v>
      </c>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row>
    <row r="47" spans="1:85" ht="29.55" customHeight="1" x14ac:dyDescent="0.3">
      <c r="A47" s="48">
        <v>104281</v>
      </c>
      <c r="B47" s="48" t="s">
        <v>437</v>
      </c>
      <c r="C47" s="48" t="s">
        <v>439</v>
      </c>
      <c r="D47" s="48" t="s">
        <v>286</v>
      </c>
      <c r="E47" s="48">
        <v>75006</v>
      </c>
      <c r="F47" s="48" t="s">
        <v>152</v>
      </c>
      <c r="G47" s="137"/>
      <c r="H47" s="137"/>
      <c r="I47" s="153">
        <v>0.98202343473482245</v>
      </c>
      <c r="J47" s="48" t="s">
        <v>12</v>
      </c>
      <c r="K47" s="54">
        <v>2</v>
      </c>
      <c r="L47" s="88"/>
      <c r="M47" s="35">
        <f t="shared" ref="M47:M112" si="5">L47*1.2</f>
        <v>0</v>
      </c>
      <c r="N47"/>
      <c r="O47"/>
      <c r="P47"/>
      <c r="Q47"/>
      <c r="R47"/>
      <c r="S47"/>
      <c r="T47"/>
      <c r="U47"/>
      <c r="V47"/>
      <c r="W47"/>
      <c r="X47"/>
      <c r="Y47"/>
      <c r="Z47"/>
      <c r="AA47"/>
      <c r="AB47"/>
    </row>
    <row r="48" spans="1:85" ht="29.55" customHeight="1" x14ac:dyDescent="0.3">
      <c r="A48" s="25">
        <v>109286</v>
      </c>
      <c r="B48" s="25" t="s">
        <v>438</v>
      </c>
      <c r="C48" s="25" t="s">
        <v>440</v>
      </c>
      <c r="D48" s="25" t="s">
        <v>441</v>
      </c>
      <c r="E48" s="25">
        <v>75015</v>
      </c>
      <c r="F48" s="25" t="s">
        <v>152</v>
      </c>
      <c r="G48" s="137"/>
      <c r="H48" s="137"/>
      <c r="I48" s="154">
        <v>0.75348967574854875</v>
      </c>
      <c r="J48" s="25" t="s">
        <v>13</v>
      </c>
      <c r="K48" s="54">
        <v>6</v>
      </c>
      <c r="L48" s="88"/>
      <c r="M48" s="35">
        <f t="shared" ref="M48" si="6">L48*1.2</f>
        <v>0</v>
      </c>
      <c r="N48"/>
      <c r="O48"/>
      <c r="P48"/>
      <c r="Q48"/>
      <c r="R48"/>
      <c r="S48"/>
      <c r="T48"/>
      <c r="U48"/>
      <c r="V48"/>
      <c r="W48"/>
      <c r="X48"/>
      <c r="Y48"/>
      <c r="Z48"/>
      <c r="AA48"/>
      <c r="AB48"/>
    </row>
    <row r="49" spans="1:28" ht="29.55" customHeight="1" x14ac:dyDescent="0.3">
      <c r="A49" s="25">
        <v>111323</v>
      </c>
      <c r="B49" s="25" t="s">
        <v>437</v>
      </c>
      <c r="C49" s="25" t="s">
        <v>439</v>
      </c>
      <c r="D49" s="25" t="s">
        <v>287</v>
      </c>
      <c r="E49" s="25">
        <v>93150</v>
      </c>
      <c r="F49" s="25" t="s">
        <v>184</v>
      </c>
      <c r="G49" s="137"/>
      <c r="H49" s="137"/>
      <c r="I49" s="154">
        <v>0.98297774012169781</v>
      </c>
      <c r="J49" s="25" t="s">
        <v>14</v>
      </c>
      <c r="K49" s="54">
        <v>3</v>
      </c>
      <c r="L49" s="88"/>
      <c r="M49" s="35">
        <f t="shared" si="5"/>
        <v>0</v>
      </c>
      <c r="N49"/>
      <c r="O49"/>
      <c r="P49"/>
      <c r="Q49"/>
      <c r="R49"/>
      <c r="S49"/>
      <c r="T49"/>
      <c r="U49"/>
      <c r="V49"/>
      <c r="W49"/>
      <c r="X49"/>
      <c r="Y49"/>
      <c r="Z49"/>
      <c r="AA49"/>
      <c r="AB49"/>
    </row>
    <row r="50" spans="1:28" ht="29.55" customHeight="1" x14ac:dyDescent="0.3">
      <c r="A50" s="25">
        <v>112131</v>
      </c>
      <c r="B50" s="25" t="s">
        <v>438</v>
      </c>
      <c r="C50" s="25" t="s">
        <v>440</v>
      </c>
      <c r="D50" s="25" t="s">
        <v>426</v>
      </c>
      <c r="E50" s="25">
        <v>75004</v>
      </c>
      <c r="F50" s="25" t="s">
        <v>152</v>
      </c>
      <c r="G50" s="137"/>
      <c r="H50" s="137"/>
      <c r="I50" s="154">
        <v>0.68194886785700315</v>
      </c>
      <c r="J50" s="25" t="s">
        <v>401</v>
      </c>
      <c r="K50" s="54">
        <v>1</v>
      </c>
      <c r="L50" s="88"/>
      <c r="M50" s="35">
        <f t="shared" si="5"/>
        <v>0</v>
      </c>
      <c r="N50"/>
      <c r="O50"/>
      <c r="P50"/>
      <c r="Q50"/>
      <c r="R50"/>
      <c r="S50"/>
      <c r="T50"/>
      <c r="U50"/>
      <c r="V50"/>
      <c r="W50"/>
      <c r="X50"/>
      <c r="Y50"/>
      <c r="Z50"/>
      <c r="AA50"/>
      <c r="AB50"/>
    </row>
    <row r="51" spans="1:28" ht="29.55" customHeight="1" x14ac:dyDescent="0.3">
      <c r="A51" s="25">
        <v>112185</v>
      </c>
      <c r="B51" s="25" t="s">
        <v>437</v>
      </c>
      <c r="C51" s="25" t="s">
        <v>439</v>
      </c>
      <c r="D51" s="25" t="s">
        <v>288</v>
      </c>
      <c r="E51" s="25">
        <v>93600</v>
      </c>
      <c r="F51" s="25" t="s">
        <v>185</v>
      </c>
      <c r="G51" s="137"/>
      <c r="H51" s="137"/>
      <c r="I51" s="154">
        <v>1</v>
      </c>
      <c r="J51" s="25" t="s">
        <v>15</v>
      </c>
      <c r="K51" s="54">
        <v>2.9999999999999996</v>
      </c>
      <c r="L51" s="88"/>
      <c r="M51" s="35">
        <f t="shared" si="5"/>
        <v>0</v>
      </c>
      <c r="N51"/>
      <c r="O51"/>
      <c r="P51"/>
      <c r="Q51"/>
      <c r="R51"/>
      <c r="S51"/>
      <c r="T51"/>
      <c r="U51"/>
      <c r="V51"/>
      <c r="W51"/>
      <c r="X51"/>
      <c r="Y51"/>
      <c r="Z51"/>
      <c r="AA51"/>
      <c r="AB51"/>
    </row>
    <row r="52" spans="1:28" ht="29.55" customHeight="1" x14ac:dyDescent="0.3">
      <c r="A52" s="25">
        <v>112265</v>
      </c>
      <c r="B52" s="25" t="s">
        <v>437</v>
      </c>
      <c r="C52" s="25" t="s">
        <v>440</v>
      </c>
      <c r="D52" s="25" t="s">
        <v>289</v>
      </c>
      <c r="E52" s="25">
        <v>75013</v>
      </c>
      <c r="F52" s="25" t="s">
        <v>152</v>
      </c>
      <c r="G52" s="137"/>
      <c r="H52" s="137"/>
      <c r="I52" s="154">
        <v>0.84280277236450785</v>
      </c>
      <c r="J52" s="25" t="s">
        <v>16</v>
      </c>
      <c r="K52" s="54">
        <v>2</v>
      </c>
      <c r="L52" s="88"/>
      <c r="M52" s="35">
        <f t="shared" si="5"/>
        <v>0</v>
      </c>
      <c r="N52"/>
      <c r="O52"/>
      <c r="P52"/>
      <c r="Q52"/>
      <c r="R52"/>
      <c r="S52"/>
      <c r="T52"/>
      <c r="U52"/>
      <c r="V52"/>
      <c r="W52"/>
      <c r="X52"/>
      <c r="Y52"/>
      <c r="Z52"/>
      <c r="AA52"/>
      <c r="AB52"/>
    </row>
    <row r="53" spans="1:28" ht="29.55" customHeight="1" x14ac:dyDescent="0.3">
      <c r="A53" s="25">
        <v>112325</v>
      </c>
      <c r="B53" s="25" t="s">
        <v>437</v>
      </c>
      <c r="C53" s="25" t="s">
        <v>442</v>
      </c>
      <c r="D53" s="25" t="s">
        <v>290</v>
      </c>
      <c r="E53" s="25">
        <v>75012</v>
      </c>
      <c r="F53" s="25" t="s">
        <v>152</v>
      </c>
      <c r="G53" s="137"/>
      <c r="H53" s="137"/>
      <c r="I53" s="154">
        <v>0.28285717777632396</v>
      </c>
      <c r="J53" s="25" t="s">
        <v>17</v>
      </c>
      <c r="K53" s="54">
        <v>3</v>
      </c>
      <c r="L53" s="88"/>
      <c r="M53" s="35">
        <f t="shared" si="5"/>
        <v>0</v>
      </c>
      <c r="N53"/>
      <c r="O53"/>
      <c r="P53"/>
      <c r="Q53"/>
      <c r="R53"/>
      <c r="S53"/>
      <c r="T53"/>
      <c r="U53"/>
      <c r="V53"/>
      <c r="W53"/>
      <c r="X53"/>
      <c r="Y53"/>
      <c r="Z53"/>
      <c r="AA53"/>
      <c r="AB53"/>
    </row>
    <row r="54" spans="1:28" ht="29.55" customHeight="1" x14ac:dyDescent="0.3">
      <c r="A54" s="25">
        <v>112325</v>
      </c>
      <c r="B54" s="25" t="s">
        <v>437</v>
      </c>
      <c r="C54" s="25" t="s">
        <v>458</v>
      </c>
      <c r="D54" s="25" t="s">
        <v>290</v>
      </c>
      <c r="E54" s="25">
        <v>75012</v>
      </c>
      <c r="F54" s="25" t="s">
        <v>152</v>
      </c>
      <c r="G54" s="137"/>
      <c r="H54" s="137"/>
      <c r="I54" s="154">
        <v>0.49937633315527974</v>
      </c>
      <c r="J54" s="25" t="s">
        <v>17</v>
      </c>
      <c r="K54" s="54">
        <v>4</v>
      </c>
      <c r="L54" s="88"/>
      <c r="M54" s="35">
        <f t="shared" si="5"/>
        <v>0</v>
      </c>
      <c r="N54"/>
      <c r="O54"/>
      <c r="P54"/>
      <c r="Q54"/>
      <c r="R54"/>
      <c r="S54"/>
      <c r="T54"/>
      <c r="U54"/>
      <c r="V54"/>
      <c r="W54"/>
      <c r="X54"/>
      <c r="Y54"/>
      <c r="Z54"/>
      <c r="AA54"/>
      <c r="AB54"/>
    </row>
    <row r="55" spans="1:28" ht="29.55" customHeight="1" x14ac:dyDescent="0.3">
      <c r="A55" s="25">
        <v>112325</v>
      </c>
      <c r="B55" s="25" t="s">
        <v>437</v>
      </c>
      <c r="C55" s="25" t="s">
        <v>440</v>
      </c>
      <c r="D55" s="25" t="s">
        <v>290</v>
      </c>
      <c r="E55" s="25">
        <v>75012</v>
      </c>
      <c r="F55" s="25" t="s">
        <v>152</v>
      </c>
      <c r="G55" s="137"/>
      <c r="H55" s="137"/>
      <c r="I55" s="154">
        <v>0.17462312190008819</v>
      </c>
      <c r="J55" s="25" t="s">
        <v>17</v>
      </c>
      <c r="K55" s="54">
        <v>2</v>
      </c>
      <c r="L55" s="88"/>
      <c r="M55" s="35">
        <f t="shared" si="5"/>
        <v>0</v>
      </c>
      <c r="N55"/>
      <c r="O55"/>
      <c r="P55"/>
      <c r="Q55"/>
      <c r="R55"/>
      <c r="S55"/>
      <c r="T55"/>
      <c r="U55"/>
      <c r="V55"/>
      <c r="W55"/>
      <c r="X55"/>
      <c r="Y55"/>
      <c r="Z55"/>
      <c r="AA55"/>
      <c r="AB55"/>
    </row>
    <row r="56" spans="1:28" ht="29.55" customHeight="1" x14ac:dyDescent="0.3">
      <c r="A56" s="25">
        <v>112581</v>
      </c>
      <c r="B56" s="25" t="s">
        <v>437</v>
      </c>
      <c r="C56" s="25" t="s">
        <v>443</v>
      </c>
      <c r="D56" s="25" t="s">
        <v>291</v>
      </c>
      <c r="E56" s="25">
        <v>78150</v>
      </c>
      <c r="F56" s="25" t="s">
        <v>186</v>
      </c>
      <c r="G56" s="137"/>
      <c r="H56" s="137"/>
      <c r="I56" s="154">
        <v>0.24592243872466882</v>
      </c>
      <c r="J56" s="25" t="s">
        <v>18</v>
      </c>
      <c r="K56" s="54">
        <v>1</v>
      </c>
      <c r="L56" s="88"/>
      <c r="M56" s="35">
        <f t="shared" si="5"/>
        <v>0</v>
      </c>
      <c r="N56"/>
      <c r="O56"/>
      <c r="P56"/>
      <c r="Q56"/>
      <c r="R56"/>
      <c r="S56"/>
      <c r="T56"/>
      <c r="U56"/>
      <c r="V56"/>
      <c r="W56"/>
      <c r="X56"/>
      <c r="Y56"/>
      <c r="Z56"/>
      <c r="AA56"/>
      <c r="AB56"/>
    </row>
    <row r="57" spans="1:28" ht="29.55" customHeight="1" x14ac:dyDescent="0.3">
      <c r="A57" s="25">
        <v>112581</v>
      </c>
      <c r="B57" s="25" t="s">
        <v>437</v>
      </c>
      <c r="C57" s="25" t="s">
        <v>440</v>
      </c>
      <c r="D57" s="25" t="s">
        <v>291</v>
      </c>
      <c r="E57" s="25">
        <v>78150</v>
      </c>
      <c r="F57" s="25" t="s">
        <v>186</v>
      </c>
      <c r="G57" s="137"/>
      <c r="H57" s="137"/>
      <c r="I57" s="154">
        <v>0.38883673434933219</v>
      </c>
      <c r="J57" s="25" t="s">
        <v>18</v>
      </c>
      <c r="K57" s="54">
        <v>1</v>
      </c>
      <c r="L57" s="88"/>
      <c r="M57" s="35">
        <f t="shared" si="5"/>
        <v>0</v>
      </c>
      <c r="N57"/>
      <c r="O57"/>
      <c r="P57"/>
      <c r="Q57"/>
      <c r="R57"/>
      <c r="S57"/>
      <c r="T57"/>
      <c r="U57"/>
      <c r="V57"/>
      <c r="W57"/>
      <c r="X57"/>
      <c r="Y57"/>
      <c r="Z57"/>
      <c r="AA57"/>
      <c r="AB57"/>
    </row>
    <row r="58" spans="1:28" ht="29.55" customHeight="1" x14ac:dyDescent="0.3">
      <c r="A58" s="25">
        <v>112581</v>
      </c>
      <c r="B58" s="25" t="s">
        <v>437</v>
      </c>
      <c r="C58" s="25" t="s">
        <v>439</v>
      </c>
      <c r="D58" s="25" t="s">
        <v>291</v>
      </c>
      <c r="E58" s="25">
        <v>78150</v>
      </c>
      <c r="F58" s="25" t="s">
        <v>186</v>
      </c>
      <c r="G58" s="137"/>
      <c r="H58" s="137"/>
      <c r="I58" s="154">
        <v>0.21792730299525082</v>
      </c>
      <c r="J58" s="25" t="s">
        <v>18</v>
      </c>
      <c r="K58" s="54">
        <v>1</v>
      </c>
      <c r="L58" s="88"/>
      <c r="M58" s="35">
        <f t="shared" si="5"/>
        <v>0</v>
      </c>
      <c r="N58"/>
      <c r="O58"/>
      <c r="P58"/>
      <c r="Q58"/>
      <c r="R58"/>
      <c r="S58"/>
      <c r="T58"/>
      <c r="U58"/>
      <c r="V58"/>
      <c r="W58"/>
      <c r="X58"/>
      <c r="Y58"/>
      <c r="Z58"/>
      <c r="AA58"/>
      <c r="AB58"/>
    </row>
    <row r="59" spans="1:28" ht="29.55" customHeight="1" x14ac:dyDescent="0.3">
      <c r="A59" s="25">
        <v>112608</v>
      </c>
      <c r="B59" s="25" t="s">
        <v>437</v>
      </c>
      <c r="C59" s="25" t="s">
        <v>439</v>
      </c>
      <c r="D59" s="25" t="s">
        <v>427</v>
      </c>
      <c r="E59" s="25">
        <v>92230</v>
      </c>
      <c r="F59" s="25" t="s">
        <v>235</v>
      </c>
      <c r="G59" s="137"/>
      <c r="H59" s="137"/>
      <c r="I59" s="154">
        <v>1</v>
      </c>
      <c r="J59" s="25" t="s">
        <v>402</v>
      </c>
      <c r="K59" s="54">
        <v>1</v>
      </c>
      <c r="L59" s="88"/>
      <c r="M59" s="35">
        <f t="shared" si="5"/>
        <v>0</v>
      </c>
      <c r="N59"/>
      <c r="O59"/>
      <c r="P59"/>
      <c r="Q59"/>
      <c r="R59"/>
      <c r="S59"/>
      <c r="T59"/>
      <c r="U59"/>
      <c r="V59"/>
      <c r="W59"/>
      <c r="X59"/>
      <c r="Y59"/>
      <c r="Z59"/>
      <c r="AA59"/>
      <c r="AB59"/>
    </row>
    <row r="60" spans="1:28" ht="29.55" customHeight="1" x14ac:dyDescent="0.3">
      <c r="A60" s="25">
        <v>113086</v>
      </c>
      <c r="B60" s="25" t="s">
        <v>438</v>
      </c>
      <c r="C60" s="25" t="s">
        <v>440</v>
      </c>
      <c r="D60" s="25" t="s">
        <v>292</v>
      </c>
      <c r="E60" s="25">
        <v>75004</v>
      </c>
      <c r="F60" s="25" t="s">
        <v>152</v>
      </c>
      <c r="G60" s="137"/>
      <c r="H60" s="137"/>
      <c r="I60" s="154">
        <v>0.58198112248488787</v>
      </c>
      <c r="J60" s="25" t="s">
        <v>19</v>
      </c>
      <c r="K60" s="54">
        <v>3</v>
      </c>
      <c r="L60" s="88"/>
      <c r="M60" s="35">
        <f t="shared" si="5"/>
        <v>0</v>
      </c>
      <c r="N60"/>
      <c r="O60"/>
      <c r="P60"/>
      <c r="Q60"/>
      <c r="R60"/>
      <c r="S60"/>
      <c r="T60"/>
      <c r="U60"/>
      <c r="V60"/>
      <c r="W60"/>
      <c r="X60"/>
      <c r="Y60"/>
      <c r="Z60"/>
      <c r="AA60"/>
      <c r="AB60"/>
    </row>
    <row r="61" spans="1:28" ht="29.55" customHeight="1" x14ac:dyDescent="0.3">
      <c r="A61" s="25">
        <v>113099</v>
      </c>
      <c r="B61" s="25" t="s">
        <v>438</v>
      </c>
      <c r="C61" s="25" t="s">
        <v>440</v>
      </c>
      <c r="D61" s="25" t="s">
        <v>293</v>
      </c>
      <c r="E61" s="25">
        <v>75004</v>
      </c>
      <c r="F61" s="25" t="s">
        <v>152</v>
      </c>
      <c r="G61" s="137"/>
      <c r="H61" s="137"/>
      <c r="I61" s="154">
        <v>0.64097120420776588</v>
      </c>
      <c r="J61" s="25" t="s">
        <v>20</v>
      </c>
      <c r="K61" s="54">
        <v>1</v>
      </c>
      <c r="L61" s="88"/>
      <c r="M61" s="35">
        <f t="shared" si="5"/>
        <v>0</v>
      </c>
      <c r="N61"/>
      <c r="O61"/>
      <c r="P61"/>
      <c r="Q61"/>
      <c r="R61"/>
      <c r="S61"/>
      <c r="T61"/>
      <c r="U61"/>
      <c r="V61"/>
      <c r="W61"/>
      <c r="X61"/>
      <c r="Y61"/>
      <c r="Z61"/>
      <c r="AA61"/>
      <c r="AB61"/>
    </row>
    <row r="62" spans="1:28" ht="29.55" customHeight="1" x14ac:dyDescent="0.3">
      <c r="A62" s="25">
        <v>114129</v>
      </c>
      <c r="B62" s="25" t="s">
        <v>437</v>
      </c>
      <c r="C62" s="25" t="s">
        <v>439</v>
      </c>
      <c r="D62" s="25" t="s">
        <v>294</v>
      </c>
      <c r="E62" s="25">
        <v>91600</v>
      </c>
      <c r="F62" s="25" t="s">
        <v>187</v>
      </c>
      <c r="G62" s="137"/>
      <c r="H62" s="137"/>
      <c r="I62" s="154">
        <v>1</v>
      </c>
      <c r="J62" s="25" t="s">
        <v>21</v>
      </c>
      <c r="K62" s="54">
        <v>4</v>
      </c>
      <c r="L62" s="88"/>
      <c r="M62" s="35">
        <f t="shared" si="5"/>
        <v>0</v>
      </c>
      <c r="N62"/>
      <c r="O62"/>
      <c r="P62"/>
      <c r="Q62"/>
      <c r="R62"/>
      <c r="S62"/>
      <c r="T62"/>
      <c r="U62"/>
      <c r="V62"/>
      <c r="W62"/>
      <c r="X62"/>
      <c r="Y62"/>
      <c r="Z62"/>
      <c r="AA62"/>
      <c r="AB62"/>
    </row>
    <row r="63" spans="1:28" ht="29.55" customHeight="1" x14ac:dyDescent="0.3">
      <c r="A63" s="25">
        <v>115693</v>
      </c>
      <c r="B63" s="25" t="s">
        <v>437</v>
      </c>
      <c r="C63" s="25" t="s">
        <v>439</v>
      </c>
      <c r="D63" s="25" t="s">
        <v>295</v>
      </c>
      <c r="E63" s="25">
        <v>92400</v>
      </c>
      <c r="F63" s="25" t="s">
        <v>188</v>
      </c>
      <c r="G63" s="137"/>
      <c r="H63" s="137"/>
      <c r="I63" s="154">
        <v>0.9664520501524908</v>
      </c>
      <c r="J63" s="25" t="s">
        <v>22</v>
      </c>
      <c r="K63" s="54">
        <v>1</v>
      </c>
      <c r="L63" s="88"/>
      <c r="M63" s="35">
        <f t="shared" si="5"/>
        <v>0</v>
      </c>
      <c r="N63"/>
      <c r="O63"/>
      <c r="P63"/>
      <c r="Q63"/>
      <c r="R63"/>
      <c r="S63"/>
      <c r="T63"/>
      <c r="U63"/>
      <c r="V63"/>
      <c r="W63"/>
      <c r="X63"/>
      <c r="Y63"/>
      <c r="Z63"/>
      <c r="AA63"/>
      <c r="AB63"/>
    </row>
    <row r="64" spans="1:28" ht="29.55" customHeight="1" x14ac:dyDescent="0.3">
      <c r="A64" s="25">
        <v>117011</v>
      </c>
      <c r="B64" s="25" t="s">
        <v>437</v>
      </c>
      <c r="C64" s="25" t="s">
        <v>440</v>
      </c>
      <c r="D64" s="25" t="s">
        <v>296</v>
      </c>
      <c r="E64" s="25">
        <v>94550</v>
      </c>
      <c r="F64" s="25" t="s">
        <v>189</v>
      </c>
      <c r="G64" s="137"/>
      <c r="H64" s="137"/>
      <c r="I64" s="154">
        <v>0.41873167939069594</v>
      </c>
      <c r="J64" s="25" t="s">
        <v>23</v>
      </c>
      <c r="K64" s="54">
        <v>1</v>
      </c>
      <c r="L64" s="88"/>
      <c r="M64" s="35">
        <f t="shared" si="5"/>
        <v>0</v>
      </c>
      <c r="N64"/>
      <c r="O64"/>
      <c r="P64"/>
      <c r="Q64"/>
      <c r="R64"/>
      <c r="S64"/>
      <c r="T64"/>
      <c r="U64"/>
      <c r="V64"/>
      <c r="W64"/>
      <c r="X64"/>
      <c r="Y64"/>
      <c r="Z64"/>
      <c r="AA64"/>
      <c r="AB64"/>
    </row>
    <row r="65" spans="1:28" ht="29.55" customHeight="1" x14ac:dyDescent="0.3">
      <c r="A65" s="25">
        <v>117854</v>
      </c>
      <c r="B65" s="25" t="s">
        <v>437</v>
      </c>
      <c r="C65" s="25" t="s">
        <v>444</v>
      </c>
      <c r="D65" s="25" t="s">
        <v>297</v>
      </c>
      <c r="E65" s="25">
        <v>95170</v>
      </c>
      <c r="F65" s="25" t="s">
        <v>190</v>
      </c>
      <c r="G65" s="137"/>
      <c r="H65" s="137"/>
      <c r="I65" s="154">
        <v>0.99889014886481542</v>
      </c>
      <c r="J65" s="25" t="s">
        <v>24</v>
      </c>
      <c r="K65" s="54">
        <v>4</v>
      </c>
      <c r="L65" s="88"/>
      <c r="M65" s="35">
        <f t="shared" si="5"/>
        <v>0</v>
      </c>
      <c r="N65"/>
      <c r="O65"/>
      <c r="P65"/>
      <c r="Q65"/>
      <c r="R65"/>
      <c r="S65"/>
      <c r="T65"/>
      <c r="U65"/>
      <c r="V65"/>
      <c r="W65"/>
      <c r="X65"/>
      <c r="Y65"/>
      <c r="Z65"/>
      <c r="AA65"/>
      <c r="AB65"/>
    </row>
    <row r="66" spans="1:28" ht="29.55" customHeight="1" x14ac:dyDescent="0.3">
      <c r="A66" s="25">
        <v>118256</v>
      </c>
      <c r="B66" s="25" t="s">
        <v>437</v>
      </c>
      <c r="C66" s="25" t="s">
        <v>445</v>
      </c>
      <c r="D66" s="25" t="s">
        <v>446</v>
      </c>
      <c r="E66" s="25" t="s">
        <v>447</v>
      </c>
      <c r="F66" s="25" t="s">
        <v>448</v>
      </c>
      <c r="G66" s="137"/>
      <c r="H66" s="137"/>
      <c r="I66" s="154">
        <v>0.99243787192819433</v>
      </c>
      <c r="J66" s="25" t="s">
        <v>403</v>
      </c>
      <c r="K66" s="54">
        <v>4</v>
      </c>
      <c r="L66" s="88"/>
      <c r="M66" s="35">
        <f t="shared" si="5"/>
        <v>0</v>
      </c>
      <c r="N66"/>
      <c r="O66"/>
      <c r="P66"/>
      <c r="Q66"/>
      <c r="R66"/>
      <c r="S66"/>
      <c r="T66"/>
      <c r="U66"/>
      <c r="V66"/>
      <c r="W66"/>
      <c r="X66"/>
      <c r="Y66"/>
      <c r="Z66"/>
      <c r="AA66"/>
      <c r="AB66"/>
    </row>
    <row r="67" spans="1:28" ht="29.55" customHeight="1" x14ac:dyDescent="0.3">
      <c r="A67" s="25">
        <v>118311</v>
      </c>
      <c r="B67" s="25" t="s">
        <v>437</v>
      </c>
      <c r="C67" s="25" t="s">
        <v>440</v>
      </c>
      <c r="D67" s="25" t="s">
        <v>298</v>
      </c>
      <c r="E67" s="25">
        <v>93000</v>
      </c>
      <c r="F67" s="25" t="s">
        <v>191</v>
      </c>
      <c r="G67" s="137"/>
      <c r="H67" s="137"/>
      <c r="I67" s="154">
        <v>7.3112471442066396E-2</v>
      </c>
      <c r="J67" s="25" t="s">
        <v>25</v>
      </c>
      <c r="K67" s="54">
        <v>1</v>
      </c>
      <c r="L67" s="88"/>
      <c r="M67" s="35">
        <f t="shared" si="5"/>
        <v>0</v>
      </c>
      <c r="N67"/>
      <c r="O67"/>
      <c r="P67"/>
      <c r="Q67"/>
      <c r="R67"/>
      <c r="S67"/>
      <c r="T67"/>
      <c r="U67"/>
      <c r="V67"/>
      <c r="W67"/>
      <c r="X67"/>
      <c r="Y67"/>
      <c r="Z67"/>
      <c r="AA67"/>
      <c r="AB67"/>
    </row>
    <row r="68" spans="1:28" ht="29.55" customHeight="1" x14ac:dyDescent="0.3">
      <c r="A68" s="25">
        <v>118311</v>
      </c>
      <c r="B68" s="25" t="s">
        <v>437</v>
      </c>
      <c r="C68" s="25" t="s">
        <v>439</v>
      </c>
      <c r="D68" s="25" t="s">
        <v>298</v>
      </c>
      <c r="E68" s="25">
        <v>93000</v>
      </c>
      <c r="F68" s="25" t="s">
        <v>191</v>
      </c>
      <c r="G68" s="137"/>
      <c r="H68" s="137"/>
      <c r="I68" s="154">
        <v>0.88512532199200167</v>
      </c>
      <c r="J68" s="25" t="s">
        <v>25</v>
      </c>
      <c r="K68" s="54">
        <v>2</v>
      </c>
      <c r="L68" s="88"/>
      <c r="M68" s="35">
        <f t="shared" si="5"/>
        <v>0</v>
      </c>
      <c r="N68"/>
      <c r="O68"/>
      <c r="P68"/>
      <c r="Q68"/>
      <c r="R68"/>
      <c r="S68"/>
      <c r="T68"/>
      <c r="U68"/>
      <c r="V68"/>
      <c r="W68"/>
      <c r="X68"/>
      <c r="Y68"/>
      <c r="Z68"/>
      <c r="AA68"/>
      <c r="AB68"/>
    </row>
    <row r="69" spans="1:28" ht="29.55" customHeight="1" x14ac:dyDescent="0.3">
      <c r="A69" s="25">
        <v>119584</v>
      </c>
      <c r="B69" s="25" t="s">
        <v>437</v>
      </c>
      <c r="C69" s="25" t="s">
        <v>456</v>
      </c>
      <c r="D69" s="25" t="s">
        <v>299</v>
      </c>
      <c r="E69" s="25">
        <v>78140</v>
      </c>
      <c r="F69" s="25" t="s">
        <v>192</v>
      </c>
      <c r="G69" s="137"/>
      <c r="H69" s="137"/>
      <c r="I69" s="154">
        <v>0.68400000000000005</v>
      </c>
      <c r="J69" s="25" t="s">
        <v>26</v>
      </c>
      <c r="K69" s="54">
        <v>9</v>
      </c>
      <c r="L69" s="88"/>
      <c r="M69" s="35">
        <f t="shared" si="5"/>
        <v>0</v>
      </c>
      <c r="N69"/>
      <c r="O69"/>
      <c r="P69"/>
      <c r="Q69"/>
      <c r="R69"/>
      <c r="S69"/>
      <c r="T69"/>
      <c r="U69"/>
      <c r="V69"/>
      <c r="W69"/>
      <c r="X69"/>
      <c r="Y69"/>
      <c r="Z69"/>
      <c r="AA69"/>
      <c r="AB69"/>
    </row>
    <row r="70" spans="1:28" ht="29.55" customHeight="1" x14ac:dyDescent="0.3">
      <c r="A70" s="25">
        <v>119584</v>
      </c>
      <c r="B70" s="25" t="s">
        <v>437</v>
      </c>
      <c r="C70" s="25" t="s">
        <v>457</v>
      </c>
      <c r="D70" s="25" t="s">
        <v>299</v>
      </c>
      <c r="E70" s="25">
        <v>78140</v>
      </c>
      <c r="F70" s="25" t="s">
        <v>192</v>
      </c>
      <c r="G70" s="137"/>
      <c r="H70" s="137"/>
      <c r="I70" s="154">
        <v>0.315</v>
      </c>
      <c r="J70" s="25" t="s">
        <v>26</v>
      </c>
      <c r="K70" s="54">
        <v>4</v>
      </c>
      <c r="L70" s="88"/>
      <c r="M70" s="35">
        <f t="shared" si="5"/>
        <v>0</v>
      </c>
      <c r="N70"/>
      <c r="O70"/>
      <c r="P70"/>
      <c r="Q70"/>
      <c r="R70"/>
      <c r="S70"/>
      <c r="T70"/>
      <c r="U70"/>
      <c r="V70"/>
      <c r="W70"/>
      <c r="X70"/>
      <c r="Y70"/>
      <c r="Z70"/>
      <c r="AA70"/>
      <c r="AB70"/>
    </row>
    <row r="71" spans="1:28" ht="29.55" customHeight="1" x14ac:dyDescent="0.3">
      <c r="A71" s="25">
        <v>119691</v>
      </c>
      <c r="B71" s="25" t="s">
        <v>437</v>
      </c>
      <c r="C71" s="25" t="s">
        <v>444</v>
      </c>
      <c r="D71" s="25" t="s">
        <v>300</v>
      </c>
      <c r="E71" s="25">
        <v>77400</v>
      </c>
      <c r="F71" s="25" t="s">
        <v>193</v>
      </c>
      <c r="G71" s="137"/>
      <c r="H71" s="137"/>
      <c r="I71" s="154">
        <v>0.96770900335774435</v>
      </c>
      <c r="J71" s="25" t="s">
        <v>27</v>
      </c>
      <c r="K71" s="54">
        <v>8</v>
      </c>
      <c r="L71" s="88"/>
      <c r="M71" s="35">
        <f t="shared" si="5"/>
        <v>0</v>
      </c>
      <c r="N71"/>
      <c r="O71"/>
      <c r="P71"/>
      <c r="Q71"/>
      <c r="R71"/>
      <c r="S71"/>
      <c r="T71"/>
      <c r="U71"/>
      <c r="V71"/>
      <c r="W71"/>
      <c r="X71"/>
      <c r="Y71"/>
      <c r="Z71"/>
      <c r="AA71"/>
      <c r="AB71"/>
    </row>
    <row r="72" spans="1:28" ht="29.55" customHeight="1" x14ac:dyDescent="0.3">
      <c r="A72" s="25">
        <v>119705</v>
      </c>
      <c r="B72" s="25" t="s">
        <v>437</v>
      </c>
      <c r="C72" s="25" t="s">
        <v>439</v>
      </c>
      <c r="D72" s="25" t="s">
        <v>301</v>
      </c>
      <c r="E72" s="25">
        <v>75001</v>
      </c>
      <c r="F72" s="25" t="s">
        <v>152</v>
      </c>
      <c r="G72" s="137"/>
      <c r="H72" s="137"/>
      <c r="I72" s="154">
        <v>0.71848337178884125</v>
      </c>
      <c r="J72" s="25" t="s">
        <v>28</v>
      </c>
      <c r="K72" s="54">
        <v>3</v>
      </c>
      <c r="L72" s="88"/>
      <c r="M72" s="35">
        <f t="shared" ref="M72" si="7">L72*1.2</f>
        <v>0</v>
      </c>
      <c r="N72"/>
      <c r="O72"/>
      <c r="P72"/>
      <c r="Q72"/>
      <c r="R72"/>
      <c r="S72"/>
      <c r="T72"/>
      <c r="U72"/>
      <c r="V72"/>
      <c r="W72"/>
      <c r="X72"/>
      <c r="Y72"/>
      <c r="Z72"/>
      <c r="AA72"/>
      <c r="AB72"/>
    </row>
    <row r="73" spans="1:28" ht="29.55" customHeight="1" x14ac:dyDescent="0.3">
      <c r="A73" s="25">
        <v>119950</v>
      </c>
      <c r="B73" s="25" t="s">
        <v>437</v>
      </c>
      <c r="C73" s="25" t="s">
        <v>439</v>
      </c>
      <c r="D73" s="25" t="s">
        <v>302</v>
      </c>
      <c r="E73" s="25">
        <v>93110</v>
      </c>
      <c r="F73" s="25" t="s">
        <v>195</v>
      </c>
      <c r="G73" s="137"/>
      <c r="H73" s="137"/>
      <c r="I73" s="154">
        <v>0.8252228355210548</v>
      </c>
      <c r="J73" s="25" t="s">
        <v>29</v>
      </c>
      <c r="K73" s="54">
        <v>2</v>
      </c>
      <c r="L73" s="88"/>
      <c r="M73" s="35">
        <f t="shared" si="5"/>
        <v>0</v>
      </c>
      <c r="N73"/>
      <c r="O73"/>
      <c r="P73"/>
      <c r="Q73"/>
      <c r="R73"/>
      <c r="S73"/>
      <c r="T73"/>
      <c r="U73"/>
      <c r="V73"/>
      <c r="W73"/>
      <c r="X73"/>
      <c r="Y73"/>
      <c r="Z73"/>
      <c r="AA73"/>
      <c r="AB73"/>
    </row>
    <row r="74" spans="1:28" ht="29.55" customHeight="1" x14ac:dyDescent="0.3">
      <c r="A74" s="25">
        <v>119990</v>
      </c>
      <c r="B74" s="25" t="s">
        <v>437</v>
      </c>
      <c r="C74" s="25" t="s">
        <v>440</v>
      </c>
      <c r="D74" s="25" t="s">
        <v>303</v>
      </c>
      <c r="E74" s="25">
        <v>75012</v>
      </c>
      <c r="F74" s="25" t="s">
        <v>152</v>
      </c>
      <c r="G74" s="137"/>
      <c r="H74" s="137"/>
      <c r="I74" s="154">
        <v>0.25631525038038794</v>
      </c>
      <c r="J74" s="25" t="s">
        <v>30</v>
      </c>
      <c r="K74" s="54">
        <v>1</v>
      </c>
      <c r="L74" s="88"/>
      <c r="M74" s="35">
        <f t="shared" si="5"/>
        <v>0</v>
      </c>
      <c r="N74"/>
      <c r="O74"/>
      <c r="P74"/>
      <c r="Q74"/>
      <c r="R74"/>
      <c r="S74"/>
      <c r="T74"/>
      <c r="U74"/>
      <c r="V74"/>
      <c r="W74"/>
      <c r="X74"/>
      <c r="Y74"/>
      <c r="Z74"/>
      <c r="AA74"/>
      <c r="AB74"/>
    </row>
    <row r="75" spans="1:28" ht="29.55" customHeight="1" x14ac:dyDescent="0.3">
      <c r="A75" s="25">
        <v>119990</v>
      </c>
      <c r="B75" s="25" t="s">
        <v>437</v>
      </c>
      <c r="C75" s="25" t="s">
        <v>439</v>
      </c>
      <c r="D75" s="25" t="s">
        <v>303</v>
      </c>
      <c r="E75" s="25">
        <v>75012</v>
      </c>
      <c r="F75" s="25" t="s">
        <v>152</v>
      </c>
      <c r="G75" s="137"/>
      <c r="H75" s="137"/>
      <c r="I75" s="154">
        <v>0.37847450252285708</v>
      </c>
      <c r="J75" s="25" t="s">
        <v>30</v>
      </c>
      <c r="K75" s="54">
        <v>3</v>
      </c>
      <c r="L75" s="88"/>
      <c r="M75" s="35">
        <f t="shared" si="5"/>
        <v>0</v>
      </c>
      <c r="N75"/>
      <c r="O75"/>
      <c r="P75"/>
      <c r="Q75"/>
      <c r="R75"/>
      <c r="S75"/>
      <c r="T75"/>
      <c r="U75"/>
      <c r="V75"/>
      <c r="W75"/>
      <c r="X75"/>
      <c r="Y75"/>
      <c r="Z75"/>
      <c r="AA75"/>
      <c r="AB75"/>
    </row>
    <row r="76" spans="1:28" ht="29.55" customHeight="1" x14ac:dyDescent="0.3">
      <c r="A76" s="25">
        <v>120025</v>
      </c>
      <c r="B76" s="25" t="s">
        <v>437</v>
      </c>
      <c r="C76" s="25" t="s">
        <v>439</v>
      </c>
      <c r="D76" s="25" t="s">
        <v>304</v>
      </c>
      <c r="E76" s="25">
        <v>75001</v>
      </c>
      <c r="F76" s="25" t="s">
        <v>152</v>
      </c>
      <c r="G76" s="137"/>
      <c r="H76" s="137"/>
      <c r="I76" s="154">
        <v>0.71458764070755798</v>
      </c>
      <c r="J76" s="25" t="s">
        <v>31</v>
      </c>
      <c r="K76" s="54">
        <v>1</v>
      </c>
      <c r="L76" s="88"/>
      <c r="M76" s="35">
        <f t="shared" si="5"/>
        <v>0</v>
      </c>
      <c r="N76"/>
      <c r="O76"/>
      <c r="P76"/>
      <c r="Q76"/>
      <c r="R76"/>
      <c r="S76"/>
      <c r="T76"/>
      <c r="U76"/>
      <c r="V76"/>
      <c r="W76"/>
      <c r="X76"/>
      <c r="Y76"/>
      <c r="Z76"/>
      <c r="AA76"/>
      <c r="AB76"/>
    </row>
    <row r="77" spans="1:28" ht="29.55" customHeight="1" x14ac:dyDescent="0.3">
      <c r="A77" s="25">
        <v>120092</v>
      </c>
      <c r="B77" s="25" t="s">
        <v>437</v>
      </c>
      <c r="C77" s="25" t="s">
        <v>439</v>
      </c>
      <c r="D77" s="25" t="s">
        <v>305</v>
      </c>
      <c r="E77" s="25">
        <v>78800</v>
      </c>
      <c r="F77" s="25" t="s">
        <v>197</v>
      </c>
      <c r="G77" s="137"/>
      <c r="H77" s="137"/>
      <c r="I77" s="154">
        <v>0.98580347416630554</v>
      </c>
      <c r="J77" s="25" t="s">
        <v>32</v>
      </c>
      <c r="K77" s="54">
        <v>4</v>
      </c>
      <c r="L77" s="88"/>
      <c r="M77" s="35">
        <f t="shared" si="5"/>
        <v>0</v>
      </c>
      <c r="N77"/>
      <c r="O77"/>
      <c r="P77"/>
      <c r="Q77"/>
      <c r="R77"/>
      <c r="S77"/>
      <c r="T77"/>
      <c r="U77"/>
      <c r="V77"/>
      <c r="W77"/>
      <c r="X77"/>
      <c r="Y77"/>
      <c r="Z77"/>
      <c r="AA77"/>
      <c r="AB77"/>
    </row>
    <row r="78" spans="1:28" ht="29.55" customHeight="1" x14ac:dyDescent="0.3">
      <c r="A78" s="25">
        <v>120098</v>
      </c>
      <c r="B78" s="25" t="s">
        <v>437</v>
      </c>
      <c r="C78" s="25" t="s">
        <v>439</v>
      </c>
      <c r="D78" s="25" t="s">
        <v>306</v>
      </c>
      <c r="E78" s="25">
        <v>77300</v>
      </c>
      <c r="F78" s="25" t="s">
        <v>198</v>
      </c>
      <c r="G78" s="137"/>
      <c r="H78" s="137"/>
      <c r="I78" s="154">
        <v>1</v>
      </c>
      <c r="J78" s="25" t="s">
        <v>33</v>
      </c>
      <c r="K78" s="54">
        <v>1</v>
      </c>
      <c r="L78" s="88"/>
      <c r="M78" s="35">
        <f t="shared" si="5"/>
        <v>0</v>
      </c>
      <c r="N78"/>
      <c r="O78"/>
      <c r="P78"/>
      <c r="Q78"/>
      <c r="R78"/>
      <c r="S78"/>
      <c r="T78"/>
      <c r="U78"/>
      <c r="V78"/>
      <c r="W78"/>
      <c r="X78"/>
      <c r="Y78"/>
      <c r="Z78"/>
      <c r="AA78"/>
      <c r="AB78"/>
    </row>
    <row r="79" spans="1:28" ht="29.55" customHeight="1" x14ac:dyDescent="0.3">
      <c r="A79" s="25">
        <v>120137</v>
      </c>
      <c r="B79" s="25" t="s">
        <v>437</v>
      </c>
      <c r="C79" s="25" t="s">
        <v>439</v>
      </c>
      <c r="D79" s="25" t="s">
        <v>307</v>
      </c>
      <c r="E79" s="25">
        <v>94000</v>
      </c>
      <c r="F79" s="25" t="s">
        <v>156</v>
      </c>
      <c r="G79" s="137"/>
      <c r="H79" s="137"/>
      <c r="I79" s="154">
        <v>0.69688873061265633</v>
      </c>
      <c r="J79" s="25" t="s">
        <v>34</v>
      </c>
      <c r="K79" s="54">
        <v>5</v>
      </c>
      <c r="L79" s="88"/>
      <c r="M79" s="35">
        <f t="shared" si="5"/>
        <v>0</v>
      </c>
      <c r="N79"/>
      <c r="O79"/>
      <c r="P79"/>
      <c r="Q79"/>
      <c r="R79"/>
      <c r="S79"/>
      <c r="T79"/>
      <c r="U79"/>
      <c r="V79"/>
      <c r="W79"/>
      <c r="X79"/>
      <c r="Y79"/>
      <c r="Z79"/>
      <c r="AA79"/>
      <c r="AB79"/>
    </row>
    <row r="80" spans="1:28" ht="29.55" customHeight="1" x14ac:dyDescent="0.3">
      <c r="A80" s="25">
        <v>120137</v>
      </c>
      <c r="B80" s="25" t="s">
        <v>437</v>
      </c>
      <c r="C80" s="25" t="s">
        <v>443</v>
      </c>
      <c r="D80" s="25" t="s">
        <v>307</v>
      </c>
      <c r="E80" s="25">
        <v>94000</v>
      </c>
      <c r="F80" s="25" t="s">
        <v>156</v>
      </c>
      <c r="G80" s="137"/>
      <c r="H80" s="137"/>
      <c r="I80" s="154">
        <v>0.13161331855363786</v>
      </c>
      <c r="J80" s="25" t="s">
        <v>34</v>
      </c>
      <c r="K80" s="54">
        <v>1</v>
      </c>
      <c r="L80" s="88"/>
      <c r="M80" s="35">
        <f t="shared" si="5"/>
        <v>0</v>
      </c>
      <c r="N80"/>
      <c r="O80"/>
      <c r="P80"/>
      <c r="Q80"/>
      <c r="R80"/>
      <c r="S80"/>
      <c r="T80"/>
      <c r="U80"/>
      <c r="V80"/>
      <c r="W80"/>
      <c r="X80"/>
      <c r="Y80"/>
      <c r="Z80"/>
      <c r="AA80"/>
      <c r="AB80"/>
    </row>
    <row r="81" spans="1:28" ht="29.55" customHeight="1" x14ac:dyDescent="0.3">
      <c r="A81" s="25">
        <v>120186</v>
      </c>
      <c r="B81" s="25" t="s">
        <v>437</v>
      </c>
      <c r="C81" s="25" t="s">
        <v>439</v>
      </c>
      <c r="D81" s="25" t="s">
        <v>308</v>
      </c>
      <c r="E81" s="25">
        <v>95880</v>
      </c>
      <c r="F81" s="25" t="s">
        <v>199</v>
      </c>
      <c r="G81" s="137"/>
      <c r="H81" s="137"/>
      <c r="I81" s="154">
        <v>0.98392700729927007</v>
      </c>
      <c r="J81" s="25" t="s">
        <v>35</v>
      </c>
      <c r="K81" s="54">
        <v>1</v>
      </c>
      <c r="L81" s="88"/>
      <c r="M81" s="35">
        <f t="shared" si="5"/>
        <v>0</v>
      </c>
      <c r="N81"/>
      <c r="O81"/>
      <c r="P81"/>
      <c r="Q81"/>
      <c r="R81"/>
      <c r="S81"/>
      <c r="T81"/>
      <c r="U81"/>
      <c r="V81"/>
      <c r="W81"/>
      <c r="X81"/>
      <c r="Y81"/>
      <c r="Z81"/>
      <c r="AA81"/>
      <c r="AB81"/>
    </row>
    <row r="82" spans="1:28" ht="29.55" customHeight="1" x14ac:dyDescent="0.3">
      <c r="A82" s="25">
        <v>120189</v>
      </c>
      <c r="B82" s="25" t="s">
        <v>437</v>
      </c>
      <c r="C82" s="25" t="s">
        <v>444</v>
      </c>
      <c r="D82" s="25" t="s">
        <v>309</v>
      </c>
      <c r="E82" s="25">
        <v>91300</v>
      </c>
      <c r="F82" s="25" t="s">
        <v>200</v>
      </c>
      <c r="G82" s="137"/>
      <c r="H82" s="137"/>
      <c r="I82" s="154">
        <v>0.99490483800203044</v>
      </c>
      <c r="J82" s="25" t="s">
        <v>36</v>
      </c>
      <c r="K82" s="54">
        <v>10</v>
      </c>
      <c r="L82" s="88"/>
      <c r="M82" s="35">
        <f t="shared" si="5"/>
        <v>0</v>
      </c>
      <c r="N82"/>
      <c r="O82"/>
      <c r="P82"/>
      <c r="Q82"/>
      <c r="R82"/>
      <c r="S82"/>
      <c r="T82"/>
      <c r="U82"/>
      <c r="V82"/>
      <c r="W82"/>
      <c r="X82"/>
      <c r="Y82"/>
      <c r="Z82"/>
      <c r="AA82"/>
      <c r="AB82"/>
    </row>
    <row r="83" spans="1:28" ht="29.55" customHeight="1" x14ac:dyDescent="0.3">
      <c r="A83" s="25">
        <v>120203</v>
      </c>
      <c r="B83" s="25" t="s">
        <v>437</v>
      </c>
      <c r="C83" s="25" t="s">
        <v>439</v>
      </c>
      <c r="D83" s="25" t="s">
        <v>310</v>
      </c>
      <c r="E83" s="25">
        <v>92120</v>
      </c>
      <c r="F83" s="25" t="s">
        <v>201</v>
      </c>
      <c r="G83" s="137"/>
      <c r="H83" s="137"/>
      <c r="I83" s="154">
        <v>1</v>
      </c>
      <c r="J83" s="25" t="s">
        <v>37</v>
      </c>
      <c r="K83" s="54">
        <v>1</v>
      </c>
      <c r="L83" s="88"/>
      <c r="M83" s="35">
        <f t="shared" si="5"/>
        <v>0</v>
      </c>
      <c r="N83"/>
      <c r="O83"/>
      <c r="P83"/>
      <c r="Q83"/>
      <c r="R83"/>
      <c r="S83"/>
      <c r="T83"/>
      <c r="U83"/>
      <c r="V83"/>
      <c r="W83"/>
      <c r="X83"/>
      <c r="Y83"/>
      <c r="Z83"/>
      <c r="AA83"/>
      <c r="AB83"/>
    </row>
    <row r="84" spans="1:28" ht="29.55" customHeight="1" x14ac:dyDescent="0.3">
      <c r="A84" s="25">
        <v>120212</v>
      </c>
      <c r="B84" s="25" t="s">
        <v>437</v>
      </c>
      <c r="C84" s="25" t="s">
        <v>439</v>
      </c>
      <c r="D84" s="25" t="s">
        <v>311</v>
      </c>
      <c r="E84" s="25">
        <v>91260</v>
      </c>
      <c r="F84" s="25" t="s">
        <v>202</v>
      </c>
      <c r="G84" s="137"/>
      <c r="H84" s="137"/>
      <c r="I84" s="154">
        <v>0.89020360595050385</v>
      </c>
      <c r="J84" s="25" t="s">
        <v>38</v>
      </c>
      <c r="K84" s="54">
        <v>2</v>
      </c>
      <c r="L84" s="88"/>
      <c r="M84" s="35">
        <f t="shared" si="5"/>
        <v>0</v>
      </c>
      <c r="N84"/>
      <c r="O84"/>
      <c r="P84"/>
      <c r="Q84"/>
      <c r="R84"/>
      <c r="S84"/>
      <c r="T84"/>
      <c r="U84"/>
      <c r="V84"/>
      <c r="W84"/>
      <c r="X84"/>
      <c r="Y84"/>
      <c r="Z84"/>
      <c r="AA84"/>
      <c r="AB84"/>
    </row>
    <row r="85" spans="1:28" ht="29.55" customHeight="1" x14ac:dyDescent="0.3">
      <c r="A85" s="25">
        <v>120302</v>
      </c>
      <c r="B85" s="25" t="s">
        <v>437</v>
      </c>
      <c r="C85" s="25" t="s">
        <v>439</v>
      </c>
      <c r="D85" s="25" t="s">
        <v>312</v>
      </c>
      <c r="E85" s="25">
        <v>93500</v>
      </c>
      <c r="F85" s="25" t="s">
        <v>203</v>
      </c>
      <c r="G85" s="137"/>
      <c r="H85" s="137"/>
      <c r="I85" s="154">
        <v>0.97293151740593098</v>
      </c>
      <c r="J85" s="25" t="s">
        <v>39</v>
      </c>
      <c r="K85" s="54">
        <v>2</v>
      </c>
      <c r="L85" s="88"/>
      <c r="M85" s="35">
        <f t="shared" si="5"/>
        <v>0</v>
      </c>
      <c r="N85"/>
      <c r="O85"/>
      <c r="P85"/>
      <c r="Q85"/>
      <c r="R85"/>
      <c r="S85"/>
      <c r="T85"/>
      <c r="U85"/>
      <c r="V85"/>
      <c r="W85"/>
      <c r="X85"/>
      <c r="Y85"/>
      <c r="Z85"/>
      <c r="AA85"/>
      <c r="AB85"/>
    </row>
    <row r="86" spans="1:28" ht="29.55" customHeight="1" x14ac:dyDescent="0.3">
      <c r="A86" s="25">
        <v>120324</v>
      </c>
      <c r="B86" s="25" t="s">
        <v>437</v>
      </c>
      <c r="C86" s="25" t="s">
        <v>439</v>
      </c>
      <c r="D86" s="25" t="s">
        <v>313</v>
      </c>
      <c r="E86" s="25">
        <v>77500</v>
      </c>
      <c r="F86" s="25" t="s">
        <v>204</v>
      </c>
      <c r="G86" s="137"/>
      <c r="H86" s="137"/>
      <c r="I86" s="154">
        <v>0.9901337908966541</v>
      </c>
      <c r="J86" s="25" t="s">
        <v>40</v>
      </c>
      <c r="K86" s="54">
        <v>4</v>
      </c>
      <c r="L86" s="88"/>
      <c r="M86" s="35">
        <f t="shared" si="5"/>
        <v>0</v>
      </c>
      <c r="N86"/>
      <c r="O86"/>
      <c r="P86"/>
      <c r="Q86"/>
      <c r="R86"/>
      <c r="S86"/>
      <c r="T86"/>
      <c r="U86"/>
      <c r="V86"/>
      <c r="W86"/>
      <c r="X86"/>
      <c r="Y86"/>
      <c r="Z86"/>
      <c r="AA86"/>
      <c r="AB86"/>
    </row>
    <row r="87" spans="1:28" ht="29.55" customHeight="1" x14ac:dyDescent="0.3">
      <c r="A87" s="25">
        <v>120343</v>
      </c>
      <c r="B87" s="25" t="s">
        <v>437</v>
      </c>
      <c r="C87" s="25" t="s">
        <v>439</v>
      </c>
      <c r="D87" s="25" t="s">
        <v>314</v>
      </c>
      <c r="E87" s="25">
        <v>92220</v>
      </c>
      <c r="F87" s="25" t="s">
        <v>205</v>
      </c>
      <c r="G87" s="137"/>
      <c r="H87" s="137"/>
      <c r="I87" s="154">
        <v>0.91370810310028783</v>
      </c>
      <c r="J87" s="25" t="s">
        <v>41</v>
      </c>
      <c r="K87" s="54">
        <v>2</v>
      </c>
      <c r="L87" s="88"/>
      <c r="M87" s="35">
        <f t="shared" si="5"/>
        <v>0</v>
      </c>
      <c r="N87"/>
      <c r="O87"/>
      <c r="P87"/>
      <c r="Q87"/>
      <c r="R87"/>
      <c r="S87"/>
      <c r="T87"/>
      <c r="U87"/>
      <c r="V87"/>
      <c r="W87"/>
      <c r="X87"/>
      <c r="Y87"/>
      <c r="Z87"/>
      <c r="AA87"/>
      <c r="AB87"/>
    </row>
    <row r="88" spans="1:28" ht="29.55" customHeight="1" x14ac:dyDescent="0.3">
      <c r="A88" s="25">
        <v>120353</v>
      </c>
      <c r="B88" s="25" t="s">
        <v>437</v>
      </c>
      <c r="C88" s="25" t="s">
        <v>439</v>
      </c>
      <c r="D88" s="25" t="s">
        <v>315</v>
      </c>
      <c r="E88" s="25">
        <v>75019</v>
      </c>
      <c r="F88" s="25" t="s">
        <v>152</v>
      </c>
      <c r="G88" s="137"/>
      <c r="H88" s="137"/>
      <c r="I88" s="154">
        <v>0.72398086465975797</v>
      </c>
      <c r="J88" s="25" t="s">
        <v>42</v>
      </c>
      <c r="K88" s="54">
        <v>2</v>
      </c>
      <c r="L88" s="88"/>
      <c r="M88" s="35">
        <f t="shared" si="5"/>
        <v>0</v>
      </c>
      <c r="N88"/>
      <c r="O88"/>
      <c r="P88"/>
      <c r="Q88"/>
      <c r="R88"/>
      <c r="S88"/>
      <c r="T88"/>
      <c r="U88"/>
      <c r="V88"/>
      <c r="W88"/>
      <c r="X88"/>
      <c r="Y88"/>
      <c r="Z88"/>
      <c r="AA88"/>
      <c r="AB88"/>
    </row>
    <row r="89" spans="1:28" ht="29.55" customHeight="1" x14ac:dyDescent="0.3">
      <c r="A89" s="25">
        <v>120353</v>
      </c>
      <c r="B89" s="25" t="s">
        <v>437</v>
      </c>
      <c r="C89" s="25" t="s">
        <v>440</v>
      </c>
      <c r="D89" s="25" t="s">
        <v>315</v>
      </c>
      <c r="E89" s="25">
        <v>75019</v>
      </c>
      <c r="F89" s="25" t="s">
        <v>152</v>
      </c>
      <c r="G89" s="137"/>
      <c r="H89" s="137"/>
      <c r="I89" s="154">
        <v>0.21727457195733735</v>
      </c>
      <c r="J89" s="25" t="s">
        <v>42</v>
      </c>
      <c r="K89" s="54">
        <v>1</v>
      </c>
      <c r="L89" s="88"/>
      <c r="M89" s="35">
        <f t="shared" si="5"/>
        <v>0</v>
      </c>
      <c r="N89"/>
      <c r="O89"/>
      <c r="P89"/>
      <c r="Q89"/>
      <c r="R89"/>
      <c r="S89"/>
      <c r="T89"/>
      <c r="U89"/>
      <c r="V89"/>
      <c r="W89"/>
      <c r="X89"/>
      <c r="Y89"/>
      <c r="Z89"/>
      <c r="AA89"/>
      <c r="AB89"/>
    </row>
    <row r="90" spans="1:28" ht="29.55" customHeight="1" x14ac:dyDescent="0.3">
      <c r="A90" s="25">
        <v>120458</v>
      </c>
      <c r="B90" s="25" t="s">
        <v>437</v>
      </c>
      <c r="C90" s="25" t="s">
        <v>439</v>
      </c>
      <c r="D90" s="25" t="s">
        <v>428</v>
      </c>
      <c r="E90" s="25">
        <v>92800</v>
      </c>
      <c r="F90" s="25" t="s">
        <v>425</v>
      </c>
      <c r="G90" s="137"/>
      <c r="H90" s="137"/>
      <c r="I90" s="154">
        <v>1</v>
      </c>
      <c r="J90" s="25" t="s">
        <v>404</v>
      </c>
      <c r="K90" s="54">
        <v>2</v>
      </c>
      <c r="L90" s="88"/>
      <c r="M90" s="35">
        <f t="shared" si="5"/>
        <v>0</v>
      </c>
      <c r="N90"/>
      <c r="O90"/>
      <c r="P90"/>
      <c r="Q90"/>
      <c r="R90"/>
      <c r="S90"/>
      <c r="T90"/>
      <c r="U90"/>
      <c r="V90"/>
      <c r="W90"/>
      <c r="X90"/>
      <c r="Y90"/>
      <c r="Z90"/>
      <c r="AA90"/>
      <c r="AB90"/>
    </row>
    <row r="91" spans="1:28" ht="29.55" customHeight="1" x14ac:dyDescent="0.3">
      <c r="A91" s="25">
        <v>120681</v>
      </c>
      <c r="B91" s="25" t="s">
        <v>437</v>
      </c>
      <c r="C91" s="25" t="s">
        <v>439</v>
      </c>
      <c r="D91" s="25" t="s">
        <v>316</v>
      </c>
      <c r="E91" s="25">
        <v>95200</v>
      </c>
      <c r="F91" s="25" t="s">
        <v>206</v>
      </c>
      <c r="G91" s="137"/>
      <c r="H91" s="137"/>
      <c r="I91" s="154">
        <v>0.97995780590717296</v>
      </c>
      <c r="J91" s="25" t="s">
        <v>43</v>
      </c>
      <c r="K91" s="54">
        <v>2</v>
      </c>
      <c r="L91" s="88"/>
      <c r="M91" s="35">
        <f t="shared" si="5"/>
        <v>0</v>
      </c>
      <c r="N91"/>
      <c r="O91"/>
      <c r="P91"/>
      <c r="Q91"/>
      <c r="R91"/>
      <c r="S91"/>
      <c r="T91"/>
      <c r="U91"/>
      <c r="V91"/>
      <c r="W91"/>
      <c r="X91"/>
      <c r="Y91"/>
      <c r="Z91"/>
      <c r="AA91"/>
      <c r="AB91"/>
    </row>
    <row r="92" spans="1:28" ht="29.55" customHeight="1" x14ac:dyDescent="0.3">
      <c r="A92" s="25">
        <v>120731</v>
      </c>
      <c r="B92" s="25" t="s">
        <v>437</v>
      </c>
      <c r="C92" s="25" t="s">
        <v>439</v>
      </c>
      <c r="D92" s="25" t="s">
        <v>317</v>
      </c>
      <c r="E92" s="25">
        <v>95100</v>
      </c>
      <c r="F92" s="25" t="s">
        <v>207</v>
      </c>
      <c r="G92" s="137"/>
      <c r="H92" s="137"/>
      <c r="I92" s="154">
        <v>0.94054094679781675</v>
      </c>
      <c r="J92" s="25" t="s">
        <v>44</v>
      </c>
      <c r="K92" s="54">
        <v>1</v>
      </c>
      <c r="L92" s="88"/>
      <c r="M92" s="35">
        <f t="shared" si="5"/>
        <v>0</v>
      </c>
      <c r="N92"/>
      <c r="O92"/>
      <c r="P92"/>
      <c r="Q92"/>
      <c r="R92"/>
      <c r="S92"/>
      <c r="T92"/>
      <c r="U92"/>
      <c r="V92"/>
      <c r="W92"/>
      <c r="X92"/>
      <c r="Y92"/>
      <c r="Z92"/>
      <c r="AA92"/>
      <c r="AB92"/>
    </row>
    <row r="93" spans="1:28" ht="29.55" customHeight="1" x14ac:dyDescent="0.3">
      <c r="A93" s="25">
        <v>120798</v>
      </c>
      <c r="B93" s="25" t="s">
        <v>437</v>
      </c>
      <c r="C93" s="25" t="s">
        <v>439</v>
      </c>
      <c r="D93" s="25" t="s">
        <v>318</v>
      </c>
      <c r="E93" s="25">
        <v>92210</v>
      </c>
      <c r="F93" s="25" t="s">
        <v>194</v>
      </c>
      <c r="G93" s="137"/>
      <c r="H93" s="137"/>
      <c r="I93" s="154">
        <v>0.92737545498994944</v>
      </c>
      <c r="J93" s="25" t="s">
        <v>45</v>
      </c>
      <c r="K93" s="54">
        <v>2</v>
      </c>
      <c r="L93" s="88"/>
      <c r="M93" s="35">
        <f t="shared" si="5"/>
        <v>0</v>
      </c>
      <c r="N93"/>
      <c r="O93"/>
      <c r="P93"/>
      <c r="Q93"/>
      <c r="R93"/>
      <c r="S93"/>
      <c r="T93"/>
      <c r="U93"/>
      <c r="V93"/>
      <c r="W93"/>
      <c r="X93"/>
      <c r="Y93"/>
      <c r="Z93"/>
      <c r="AA93"/>
      <c r="AB93"/>
    </row>
    <row r="94" spans="1:28" ht="29.55" customHeight="1" x14ac:dyDescent="0.3">
      <c r="A94" s="25">
        <v>120838</v>
      </c>
      <c r="B94" s="25" t="s">
        <v>437</v>
      </c>
      <c r="C94" s="25" t="s">
        <v>439</v>
      </c>
      <c r="D94" s="25" t="s">
        <v>319</v>
      </c>
      <c r="E94" s="25">
        <v>94700</v>
      </c>
      <c r="F94" s="25" t="s">
        <v>208</v>
      </c>
      <c r="G94" s="137"/>
      <c r="H94" s="137"/>
      <c r="I94" s="154">
        <v>1</v>
      </c>
      <c r="J94" s="25" t="s">
        <v>46</v>
      </c>
      <c r="K94" s="54">
        <v>2</v>
      </c>
      <c r="L94" s="88"/>
      <c r="M94" s="35">
        <f t="shared" si="5"/>
        <v>0</v>
      </c>
      <c r="N94"/>
      <c r="O94"/>
      <c r="P94"/>
      <c r="Q94"/>
      <c r="R94"/>
      <c r="S94"/>
      <c r="T94"/>
      <c r="U94"/>
      <c r="V94"/>
      <c r="W94"/>
      <c r="X94"/>
      <c r="Y94"/>
      <c r="Z94"/>
      <c r="AA94"/>
      <c r="AB94"/>
    </row>
    <row r="95" spans="1:28" ht="29.55" customHeight="1" x14ac:dyDescent="0.3">
      <c r="A95" s="25">
        <v>121058</v>
      </c>
      <c r="B95" s="25" t="s">
        <v>437</v>
      </c>
      <c r="C95" s="25" t="s">
        <v>439</v>
      </c>
      <c r="D95" s="25" t="s">
        <v>320</v>
      </c>
      <c r="E95" s="25">
        <v>94470</v>
      </c>
      <c r="F95" s="25" t="s">
        <v>209</v>
      </c>
      <c r="G95" s="137"/>
      <c r="H95" s="137"/>
      <c r="I95" s="154">
        <v>0.9764551245323716</v>
      </c>
      <c r="J95" s="25" t="s">
        <v>47</v>
      </c>
      <c r="K95" s="54">
        <v>2</v>
      </c>
      <c r="L95" s="88"/>
      <c r="M95" s="35">
        <f t="shared" si="5"/>
        <v>0</v>
      </c>
      <c r="N95"/>
      <c r="O95"/>
      <c r="P95"/>
      <c r="Q95"/>
      <c r="R95"/>
      <c r="S95"/>
      <c r="T95"/>
      <c r="U95"/>
      <c r="V95"/>
      <c r="W95"/>
      <c r="X95"/>
      <c r="Y95"/>
      <c r="Z95"/>
      <c r="AA95"/>
      <c r="AB95"/>
    </row>
    <row r="96" spans="1:28" ht="29.55" customHeight="1" x14ac:dyDescent="0.3">
      <c r="A96" s="25">
        <v>121071</v>
      </c>
      <c r="B96" s="25" t="s">
        <v>437</v>
      </c>
      <c r="C96" s="25" t="s">
        <v>439</v>
      </c>
      <c r="D96" s="25" t="s">
        <v>429</v>
      </c>
      <c r="E96" s="25">
        <v>91080</v>
      </c>
      <c r="F96" s="25" t="s">
        <v>196</v>
      </c>
      <c r="G96" s="137"/>
      <c r="H96" s="137"/>
      <c r="I96" s="154">
        <v>1</v>
      </c>
      <c r="J96" s="25" t="s">
        <v>405</v>
      </c>
      <c r="K96" s="54">
        <v>1</v>
      </c>
      <c r="L96" s="88"/>
      <c r="M96" s="35">
        <f t="shared" si="5"/>
        <v>0</v>
      </c>
      <c r="N96"/>
      <c r="O96"/>
      <c r="P96"/>
      <c r="Q96"/>
      <c r="R96"/>
      <c r="S96"/>
      <c r="T96"/>
      <c r="U96"/>
      <c r="V96"/>
      <c r="W96"/>
      <c r="X96"/>
      <c r="Y96"/>
      <c r="Z96"/>
      <c r="AA96"/>
      <c r="AB96"/>
    </row>
    <row r="97" spans="1:28" ht="29.55" customHeight="1" x14ac:dyDescent="0.3">
      <c r="A97" s="25">
        <v>124184</v>
      </c>
      <c r="B97" s="25" t="s">
        <v>438</v>
      </c>
      <c r="C97" s="25" t="s">
        <v>440</v>
      </c>
      <c r="D97" s="25" t="s">
        <v>321</v>
      </c>
      <c r="E97" s="25">
        <v>75004</v>
      </c>
      <c r="F97" s="25" t="s">
        <v>152</v>
      </c>
      <c r="G97" s="137"/>
      <c r="H97" s="137"/>
      <c r="I97" s="154">
        <v>0.75673034300348108</v>
      </c>
      <c r="J97" s="25" t="s">
        <v>48</v>
      </c>
      <c r="K97" s="54">
        <v>16</v>
      </c>
      <c r="L97" s="88"/>
      <c r="M97" s="35">
        <f t="shared" si="5"/>
        <v>0</v>
      </c>
      <c r="N97"/>
      <c r="O97"/>
      <c r="P97"/>
      <c r="Q97"/>
      <c r="R97"/>
      <c r="S97"/>
      <c r="T97"/>
      <c r="U97"/>
      <c r="V97"/>
      <c r="W97"/>
      <c r="X97"/>
      <c r="Y97"/>
      <c r="Z97"/>
      <c r="AA97"/>
      <c r="AB97"/>
    </row>
    <row r="98" spans="1:28" ht="29.55" customHeight="1" x14ac:dyDescent="0.3">
      <c r="A98" s="25">
        <v>124184</v>
      </c>
      <c r="B98" s="25" t="s">
        <v>438</v>
      </c>
      <c r="C98" s="25" t="s">
        <v>439</v>
      </c>
      <c r="D98" s="25" t="s">
        <v>321</v>
      </c>
      <c r="E98" s="25">
        <v>75004</v>
      </c>
      <c r="F98" s="25" t="s">
        <v>152</v>
      </c>
      <c r="G98" s="137"/>
      <c r="H98" s="137"/>
      <c r="I98" s="154">
        <v>0.14107533387534901</v>
      </c>
      <c r="J98" s="25" t="s">
        <v>48</v>
      </c>
      <c r="K98" s="54">
        <v>3</v>
      </c>
      <c r="L98" s="88"/>
      <c r="M98" s="35">
        <f t="shared" si="5"/>
        <v>0</v>
      </c>
      <c r="N98"/>
      <c r="O98"/>
      <c r="P98"/>
      <c r="Q98"/>
      <c r="R98"/>
      <c r="S98"/>
      <c r="T98"/>
      <c r="U98"/>
      <c r="V98"/>
      <c r="W98"/>
      <c r="X98"/>
      <c r="Y98"/>
      <c r="Z98"/>
      <c r="AA98"/>
      <c r="AB98"/>
    </row>
    <row r="99" spans="1:28" ht="29.55" customHeight="1" x14ac:dyDescent="0.3">
      <c r="A99" s="25">
        <v>125268</v>
      </c>
      <c r="B99" s="25" t="s">
        <v>437</v>
      </c>
      <c r="C99" s="25" t="s">
        <v>439</v>
      </c>
      <c r="D99" s="25" t="s">
        <v>322</v>
      </c>
      <c r="E99" s="25">
        <v>95000</v>
      </c>
      <c r="F99" s="25" t="s">
        <v>210</v>
      </c>
      <c r="G99" s="137"/>
      <c r="H99" s="137"/>
      <c r="I99" s="154">
        <v>0.72644195244925469</v>
      </c>
      <c r="J99" s="25" t="s">
        <v>49</v>
      </c>
      <c r="K99" s="54">
        <v>3</v>
      </c>
      <c r="L99" s="88"/>
      <c r="M99" s="35">
        <f t="shared" si="5"/>
        <v>0</v>
      </c>
      <c r="N99"/>
      <c r="O99"/>
      <c r="P99"/>
      <c r="Q99"/>
      <c r="R99"/>
      <c r="S99"/>
      <c r="T99"/>
      <c r="U99"/>
      <c r="V99"/>
      <c r="W99"/>
      <c r="X99"/>
      <c r="Y99"/>
      <c r="Z99"/>
      <c r="AA99"/>
      <c r="AB99"/>
    </row>
    <row r="100" spans="1:28" ht="29.55" customHeight="1" x14ac:dyDescent="0.3">
      <c r="A100" s="25">
        <v>125268</v>
      </c>
      <c r="B100" s="25" t="s">
        <v>437</v>
      </c>
      <c r="C100" s="25" t="s">
        <v>443</v>
      </c>
      <c r="D100" s="25" t="s">
        <v>322</v>
      </c>
      <c r="E100" s="25">
        <v>95000</v>
      </c>
      <c r="F100" s="25" t="s">
        <v>210</v>
      </c>
      <c r="G100" s="137"/>
      <c r="H100" s="137"/>
      <c r="I100" s="154">
        <v>0.18139479288912072</v>
      </c>
      <c r="J100" s="25" t="s">
        <v>49</v>
      </c>
      <c r="K100" s="54">
        <v>1</v>
      </c>
      <c r="L100" s="88"/>
      <c r="M100" s="35">
        <f t="shared" si="5"/>
        <v>0</v>
      </c>
      <c r="N100"/>
      <c r="O100"/>
      <c r="P100"/>
      <c r="Q100"/>
      <c r="R100"/>
      <c r="S100"/>
      <c r="T100"/>
      <c r="U100"/>
      <c r="V100"/>
      <c r="W100"/>
      <c r="X100"/>
      <c r="Y100"/>
      <c r="Z100"/>
      <c r="AA100"/>
      <c r="AB100"/>
    </row>
    <row r="101" spans="1:28" ht="29.55" customHeight="1" x14ac:dyDescent="0.3">
      <c r="A101" s="25">
        <v>125329</v>
      </c>
      <c r="B101" s="25" t="s">
        <v>437</v>
      </c>
      <c r="C101" s="25" t="s">
        <v>439</v>
      </c>
      <c r="D101" s="25" t="s">
        <v>323</v>
      </c>
      <c r="E101" s="25">
        <v>75005</v>
      </c>
      <c r="F101" s="25" t="s">
        <v>152</v>
      </c>
      <c r="G101" s="137"/>
      <c r="H101" s="137"/>
      <c r="I101" s="154">
        <v>0.67599869446090677</v>
      </c>
      <c r="J101" s="25" t="s">
        <v>50</v>
      </c>
      <c r="K101" s="54">
        <v>1</v>
      </c>
      <c r="L101" s="88"/>
      <c r="M101" s="35">
        <f t="shared" si="5"/>
        <v>0</v>
      </c>
      <c r="N101"/>
      <c r="O101"/>
      <c r="P101"/>
      <c r="Q101"/>
      <c r="R101"/>
      <c r="S101"/>
      <c r="T101"/>
      <c r="U101"/>
      <c r="V101"/>
      <c r="W101"/>
      <c r="X101"/>
      <c r="Y101"/>
      <c r="Z101"/>
      <c r="AA101"/>
      <c r="AB101"/>
    </row>
    <row r="102" spans="1:28" ht="29.55" customHeight="1" x14ac:dyDescent="0.3">
      <c r="A102" s="25">
        <v>125422</v>
      </c>
      <c r="B102" s="25" t="s">
        <v>437</v>
      </c>
      <c r="C102" s="25" t="s">
        <v>444</v>
      </c>
      <c r="D102" s="25" t="s">
        <v>324</v>
      </c>
      <c r="E102" s="25">
        <v>75020</v>
      </c>
      <c r="F102" s="25" t="s">
        <v>152</v>
      </c>
      <c r="G102" s="137"/>
      <c r="H102" s="137"/>
      <c r="I102" s="154">
        <v>0.99133102904614645</v>
      </c>
      <c r="J102" s="25" t="s">
        <v>51</v>
      </c>
      <c r="K102" s="54">
        <v>7</v>
      </c>
      <c r="L102" s="88"/>
      <c r="M102" s="35">
        <f t="shared" si="5"/>
        <v>0</v>
      </c>
      <c r="N102"/>
      <c r="O102"/>
      <c r="P102"/>
      <c r="Q102"/>
      <c r="R102"/>
      <c r="S102"/>
      <c r="T102"/>
      <c r="U102"/>
      <c r="V102"/>
      <c r="W102"/>
      <c r="X102"/>
      <c r="Y102"/>
      <c r="Z102"/>
      <c r="AA102"/>
      <c r="AB102"/>
    </row>
    <row r="103" spans="1:28" ht="29.55" customHeight="1" x14ac:dyDescent="0.3">
      <c r="A103" s="25">
        <v>125523</v>
      </c>
      <c r="B103" s="25" t="s">
        <v>437</v>
      </c>
      <c r="C103" s="25" t="s">
        <v>439</v>
      </c>
      <c r="D103" s="25" t="s">
        <v>449</v>
      </c>
      <c r="E103" s="25">
        <v>78330</v>
      </c>
      <c r="F103" s="25" t="s">
        <v>450</v>
      </c>
      <c r="G103" s="137"/>
      <c r="H103" s="137"/>
      <c r="I103" s="154">
        <v>0.99117947306240894</v>
      </c>
      <c r="J103" s="25" t="s">
        <v>285</v>
      </c>
      <c r="K103" s="54">
        <v>1</v>
      </c>
      <c r="L103" s="88"/>
      <c r="M103" s="35">
        <f t="shared" si="5"/>
        <v>0</v>
      </c>
      <c r="N103"/>
      <c r="O103"/>
      <c r="P103"/>
      <c r="Q103"/>
      <c r="R103"/>
      <c r="S103"/>
      <c r="T103"/>
      <c r="U103"/>
      <c r="V103"/>
      <c r="W103"/>
      <c r="X103"/>
      <c r="Y103"/>
      <c r="Z103"/>
      <c r="AA103"/>
      <c r="AB103"/>
    </row>
    <row r="104" spans="1:28" ht="29.55" customHeight="1" x14ac:dyDescent="0.3">
      <c r="A104" s="25">
        <v>125652</v>
      </c>
      <c r="B104" s="25" t="s">
        <v>437</v>
      </c>
      <c r="C104" s="25" t="s">
        <v>439</v>
      </c>
      <c r="D104" s="25" t="s">
        <v>325</v>
      </c>
      <c r="E104" s="25">
        <v>78120</v>
      </c>
      <c r="F104" s="25" t="s">
        <v>211</v>
      </c>
      <c r="G104" s="137"/>
      <c r="H104" s="137"/>
      <c r="I104" s="154">
        <v>0.98608596883540978</v>
      </c>
      <c r="J104" s="25" t="s">
        <v>406</v>
      </c>
      <c r="K104" s="54">
        <v>6</v>
      </c>
      <c r="L104" s="88"/>
      <c r="M104" s="35">
        <f t="shared" si="5"/>
        <v>0</v>
      </c>
      <c r="N104"/>
      <c r="O104"/>
      <c r="P104"/>
      <c r="Q104"/>
      <c r="R104"/>
      <c r="S104"/>
      <c r="T104"/>
      <c r="U104"/>
      <c r="V104"/>
      <c r="W104"/>
      <c r="X104"/>
      <c r="Y104"/>
      <c r="Z104"/>
      <c r="AA104"/>
      <c r="AB104"/>
    </row>
    <row r="105" spans="1:28" ht="29.55" customHeight="1" x14ac:dyDescent="0.3">
      <c r="A105" s="25">
        <v>130971</v>
      </c>
      <c r="B105" s="25" t="s">
        <v>437</v>
      </c>
      <c r="C105" s="25" t="s">
        <v>439</v>
      </c>
      <c r="D105" s="25" t="s">
        <v>326</v>
      </c>
      <c r="E105" s="25">
        <v>75003</v>
      </c>
      <c r="F105" s="25" t="s">
        <v>152</v>
      </c>
      <c r="G105" s="137"/>
      <c r="H105" s="137"/>
      <c r="I105" s="154">
        <v>0.94952358054842012</v>
      </c>
      <c r="J105" s="25" t="s">
        <v>52</v>
      </c>
      <c r="K105" s="54">
        <v>2</v>
      </c>
      <c r="L105" s="88"/>
      <c r="M105" s="35">
        <f t="shared" si="5"/>
        <v>0</v>
      </c>
      <c r="N105"/>
      <c r="O105"/>
      <c r="P105"/>
      <c r="Q105"/>
      <c r="R105"/>
      <c r="S105"/>
      <c r="T105"/>
      <c r="U105"/>
      <c r="V105"/>
      <c r="W105"/>
      <c r="X105"/>
      <c r="Y105"/>
      <c r="Z105"/>
      <c r="AA105"/>
      <c r="AB105"/>
    </row>
    <row r="106" spans="1:28" ht="29.55" customHeight="1" x14ac:dyDescent="0.3">
      <c r="A106" s="25">
        <v>131013</v>
      </c>
      <c r="B106" s="25" t="s">
        <v>437</v>
      </c>
      <c r="C106" s="25" t="s">
        <v>440</v>
      </c>
      <c r="D106" s="25" t="s">
        <v>327</v>
      </c>
      <c r="E106" s="25">
        <v>75019</v>
      </c>
      <c r="F106" s="25" t="s">
        <v>152</v>
      </c>
      <c r="G106" s="137"/>
      <c r="H106" s="137"/>
      <c r="I106" s="154">
        <v>0.93294708610929722</v>
      </c>
      <c r="J106" s="25" t="s">
        <v>53</v>
      </c>
      <c r="K106" s="54">
        <v>2</v>
      </c>
      <c r="L106" s="88"/>
      <c r="M106" s="35">
        <f t="shared" si="5"/>
        <v>0</v>
      </c>
      <c r="N106"/>
      <c r="O106"/>
      <c r="P106"/>
      <c r="Q106"/>
      <c r="R106"/>
      <c r="S106"/>
      <c r="T106"/>
      <c r="U106"/>
      <c r="V106"/>
      <c r="W106"/>
      <c r="X106"/>
      <c r="Y106"/>
      <c r="Z106"/>
      <c r="AA106"/>
      <c r="AB106"/>
    </row>
    <row r="107" spans="1:28" ht="29.55" customHeight="1" x14ac:dyDescent="0.3">
      <c r="A107" s="25">
        <v>131981</v>
      </c>
      <c r="B107" s="25" t="s">
        <v>437</v>
      </c>
      <c r="C107" s="25" t="s">
        <v>439</v>
      </c>
      <c r="D107" s="25" t="s">
        <v>328</v>
      </c>
      <c r="E107" s="25">
        <v>77270</v>
      </c>
      <c r="F107" s="25" t="s">
        <v>212</v>
      </c>
      <c r="G107" s="137"/>
      <c r="H107" s="137"/>
      <c r="I107" s="154">
        <v>0.96198894422855896</v>
      </c>
      <c r="J107" s="25" t="s">
        <v>54</v>
      </c>
      <c r="K107" s="54">
        <v>3</v>
      </c>
      <c r="L107" s="88"/>
      <c r="M107" s="35">
        <f t="shared" si="5"/>
        <v>0</v>
      </c>
      <c r="N107"/>
      <c r="O107"/>
      <c r="P107"/>
      <c r="Q107"/>
      <c r="R107"/>
      <c r="S107"/>
      <c r="T107"/>
      <c r="U107"/>
      <c r="V107"/>
      <c r="W107"/>
      <c r="X107"/>
      <c r="Y107"/>
      <c r="Z107"/>
      <c r="AA107"/>
      <c r="AB107"/>
    </row>
    <row r="108" spans="1:28" ht="29.55" customHeight="1" x14ac:dyDescent="0.3">
      <c r="A108" s="25">
        <v>133244</v>
      </c>
      <c r="B108" s="25" t="s">
        <v>437</v>
      </c>
      <c r="C108" s="25" t="s">
        <v>439</v>
      </c>
      <c r="D108" s="25" t="s">
        <v>329</v>
      </c>
      <c r="E108" s="25">
        <v>75020</v>
      </c>
      <c r="F108" s="25" t="s">
        <v>152</v>
      </c>
      <c r="G108" s="137"/>
      <c r="H108" s="137"/>
      <c r="I108" s="154">
        <v>0.82962676206749253</v>
      </c>
      <c r="J108" s="25" t="s">
        <v>55</v>
      </c>
      <c r="K108" s="54">
        <v>5</v>
      </c>
      <c r="L108" s="88"/>
      <c r="M108" s="35">
        <f t="shared" si="5"/>
        <v>0</v>
      </c>
      <c r="N108"/>
      <c r="O108"/>
      <c r="P108"/>
      <c r="Q108"/>
      <c r="R108"/>
      <c r="S108"/>
      <c r="T108"/>
      <c r="U108"/>
      <c r="V108"/>
      <c r="W108"/>
      <c r="X108"/>
      <c r="Y108"/>
      <c r="Z108"/>
      <c r="AA108"/>
      <c r="AB108"/>
    </row>
    <row r="109" spans="1:28" ht="29.55" customHeight="1" x14ac:dyDescent="0.3">
      <c r="A109" s="25">
        <v>133244</v>
      </c>
      <c r="B109" s="25" t="s">
        <v>437</v>
      </c>
      <c r="C109" s="25" t="s">
        <v>440</v>
      </c>
      <c r="D109" s="25" t="s">
        <v>329</v>
      </c>
      <c r="E109" s="25">
        <v>75020</v>
      </c>
      <c r="F109" s="25" t="s">
        <v>152</v>
      </c>
      <c r="G109" s="137"/>
      <c r="H109" s="137"/>
      <c r="I109" s="154">
        <v>0.1442545920546775</v>
      </c>
      <c r="J109" s="25" t="s">
        <v>55</v>
      </c>
      <c r="K109" s="54">
        <v>1</v>
      </c>
      <c r="L109" s="88"/>
      <c r="M109" s="35">
        <f t="shared" si="5"/>
        <v>0</v>
      </c>
      <c r="N109"/>
      <c r="O109"/>
      <c r="P109"/>
      <c r="Q109"/>
      <c r="R109"/>
      <c r="S109"/>
      <c r="T109"/>
      <c r="U109"/>
      <c r="V109"/>
      <c r="W109"/>
      <c r="X109"/>
      <c r="Y109"/>
      <c r="Z109"/>
      <c r="AA109"/>
      <c r="AB109"/>
    </row>
    <row r="110" spans="1:28" ht="29.55" customHeight="1" x14ac:dyDescent="0.3">
      <c r="A110" s="25">
        <v>137437</v>
      </c>
      <c r="B110" s="25" t="s">
        <v>437</v>
      </c>
      <c r="C110" s="25" t="s">
        <v>439</v>
      </c>
      <c r="D110" s="25" t="s">
        <v>330</v>
      </c>
      <c r="E110" s="25">
        <v>93390</v>
      </c>
      <c r="F110" s="25" t="s">
        <v>213</v>
      </c>
      <c r="G110" s="137"/>
      <c r="H110" s="137"/>
      <c r="I110" s="154">
        <v>0.97440519908303846</v>
      </c>
      <c r="J110" s="25" t="s">
        <v>56</v>
      </c>
      <c r="K110" s="54">
        <v>7</v>
      </c>
      <c r="L110" s="88"/>
      <c r="M110" s="35">
        <f t="shared" si="5"/>
        <v>0</v>
      </c>
      <c r="N110"/>
      <c r="O110"/>
      <c r="P110"/>
      <c r="Q110"/>
      <c r="R110"/>
      <c r="S110"/>
      <c r="T110"/>
      <c r="U110"/>
      <c r="V110"/>
      <c r="W110"/>
      <c r="X110"/>
      <c r="Y110"/>
      <c r="Z110"/>
      <c r="AA110"/>
      <c r="AB110"/>
    </row>
    <row r="111" spans="1:28" ht="29.55" customHeight="1" x14ac:dyDescent="0.3">
      <c r="A111" s="25">
        <v>138251</v>
      </c>
      <c r="B111" s="25" t="s">
        <v>437</v>
      </c>
      <c r="C111" s="25" t="s">
        <v>439</v>
      </c>
      <c r="D111" s="25" t="s">
        <v>331</v>
      </c>
      <c r="E111" s="25">
        <v>75012</v>
      </c>
      <c r="F111" s="25" t="s">
        <v>152</v>
      </c>
      <c r="G111" s="137"/>
      <c r="H111" s="137"/>
      <c r="I111" s="154">
        <v>1</v>
      </c>
      <c r="J111" s="25" t="s">
        <v>57</v>
      </c>
      <c r="K111" s="54">
        <v>2</v>
      </c>
      <c r="L111" s="88"/>
      <c r="M111" s="35">
        <f t="shared" si="5"/>
        <v>0</v>
      </c>
      <c r="N111"/>
      <c r="O111"/>
      <c r="P111"/>
      <c r="Q111"/>
      <c r="R111"/>
      <c r="S111"/>
      <c r="T111"/>
      <c r="U111"/>
      <c r="V111"/>
      <c r="W111"/>
      <c r="X111"/>
      <c r="Y111"/>
      <c r="Z111"/>
      <c r="AA111"/>
      <c r="AB111"/>
    </row>
    <row r="112" spans="1:28" ht="29.55" customHeight="1" x14ac:dyDescent="0.3">
      <c r="A112" s="25">
        <v>138264</v>
      </c>
      <c r="B112" s="25" t="s">
        <v>437</v>
      </c>
      <c r="C112" s="25" t="s">
        <v>439</v>
      </c>
      <c r="D112" s="25" t="s">
        <v>455</v>
      </c>
      <c r="E112" s="25">
        <v>92400</v>
      </c>
      <c r="F112" s="25" t="s">
        <v>188</v>
      </c>
      <c r="G112" s="137"/>
      <c r="H112" s="137"/>
      <c r="I112" s="154">
        <v>1</v>
      </c>
      <c r="J112" s="25" t="s">
        <v>58</v>
      </c>
      <c r="K112" s="54">
        <v>1</v>
      </c>
      <c r="L112" s="88"/>
      <c r="M112" s="35">
        <f t="shared" si="5"/>
        <v>0</v>
      </c>
      <c r="N112"/>
      <c r="O112"/>
      <c r="P112"/>
      <c r="Q112"/>
      <c r="R112"/>
      <c r="S112"/>
      <c r="T112"/>
      <c r="U112"/>
      <c r="V112"/>
      <c r="W112"/>
      <c r="X112"/>
      <c r="Y112"/>
      <c r="Z112"/>
      <c r="AA112"/>
      <c r="AB112"/>
    </row>
    <row r="113" spans="1:28" ht="29.55" customHeight="1" x14ac:dyDescent="0.3">
      <c r="A113" s="25">
        <v>138289</v>
      </c>
      <c r="B113" s="25" t="s">
        <v>437</v>
      </c>
      <c r="C113" s="25" t="s">
        <v>439</v>
      </c>
      <c r="D113" s="25" t="s">
        <v>451</v>
      </c>
      <c r="E113" s="25">
        <v>78370</v>
      </c>
      <c r="F113" s="25" t="s">
        <v>283</v>
      </c>
      <c r="G113" s="137"/>
      <c r="H113" s="137"/>
      <c r="I113" s="154">
        <v>0.65029026236435616</v>
      </c>
      <c r="J113" s="25" t="s">
        <v>413</v>
      </c>
      <c r="K113" s="54">
        <v>1</v>
      </c>
      <c r="L113" s="88"/>
      <c r="M113" s="35">
        <f t="shared" ref="M113:M176" si="8">L113*1.2</f>
        <v>0</v>
      </c>
      <c r="N113"/>
      <c r="O113"/>
      <c r="P113"/>
      <c r="Q113"/>
      <c r="R113"/>
      <c r="S113"/>
      <c r="T113"/>
      <c r="U113"/>
      <c r="V113"/>
      <c r="W113"/>
      <c r="X113"/>
      <c r="Y113"/>
      <c r="Z113"/>
      <c r="AA113"/>
      <c r="AB113"/>
    </row>
    <row r="114" spans="1:28" ht="29.55" customHeight="1" x14ac:dyDescent="0.3">
      <c r="A114" s="25">
        <v>138337</v>
      </c>
      <c r="B114" s="25" t="s">
        <v>437</v>
      </c>
      <c r="C114" s="25" t="s">
        <v>439</v>
      </c>
      <c r="D114" s="25" t="s">
        <v>332</v>
      </c>
      <c r="E114" s="25">
        <v>93400</v>
      </c>
      <c r="F114" s="25" t="s">
        <v>214</v>
      </c>
      <c r="G114" s="137"/>
      <c r="H114" s="137"/>
      <c r="I114" s="154">
        <v>0.97061038184768</v>
      </c>
      <c r="J114" s="25" t="s">
        <v>59</v>
      </c>
      <c r="K114" s="54">
        <v>3</v>
      </c>
      <c r="L114" s="88"/>
      <c r="M114" s="35">
        <f t="shared" si="8"/>
        <v>0</v>
      </c>
      <c r="N114"/>
      <c r="O114"/>
      <c r="P114"/>
      <c r="Q114"/>
      <c r="R114"/>
      <c r="S114"/>
      <c r="T114"/>
      <c r="U114"/>
      <c r="V114"/>
      <c r="W114"/>
      <c r="X114"/>
      <c r="Y114"/>
      <c r="Z114"/>
      <c r="AA114"/>
      <c r="AB114"/>
    </row>
    <row r="115" spans="1:28" ht="29.55" customHeight="1" x14ac:dyDescent="0.3">
      <c r="A115" s="25">
        <v>138340</v>
      </c>
      <c r="B115" s="25" t="s">
        <v>437</v>
      </c>
      <c r="C115" s="25" t="s">
        <v>439</v>
      </c>
      <c r="D115" s="25" t="s">
        <v>333</v>
      </c>
      <c r="E115" s="25">
        <v>91200</v>
      </c>
      <c r="F115" s="25" t="s">
        <v>215</v>
      </c>
      <c r="G115" s="137"/>
      <c r="H115" s="137"/>
      <c r="I115" s="154">
        <v>1</v>
      </c>
      <c r="J115" s="25" t="s">
        <v>60</v>
      </c>
      <c r="K115" s="54">
        <v>3</v>
      </c>
      <c r="L115" s="88"/>
      <c r="M115" s="35">
        <f t="shared" si="8"/>
        <v>0</v>
      </c>
      <c r="N115"/>
      <c r="O115"/>
      <c r="P115"/>
      <c r="Q115"/>
      <c r="R115"/>
      <c r="S115"/>
      <c r="T115"/>
      <c r="U115"/>
      <c r="V115"/>
      <c r="W115"/>
      <c r="X115"/>
      <c r="Y115"/>
      <c r="Z115"/>
      <c r="AA115"/>
      <c r="AB115"/>
    </row>
    <row r="116" spans="1:28" ht="29.55" customHeight="1" x14ac:dyDescent="0.3">
      <c r="A116" s="25">
        <v>138342</v>
      </c>
      <c r="B116" s="25" t="s">
        <v>437</v>
      </c>
      <c r="C116" s="25" t="s">
        <v>439</v>
      </c>
      <c r="D116" s="25" t="s">
        <v>334</v>
      </c>
      <c r="E116" s="25">
        <v>92700</v>
      </c>
      <c r="F116" s="25" t="s">
        <v>216</v>
      </c>
      <c r="G116" s="137"/>
      <c r="H116" s="137"/>
      <c r="I116" s="154">
        <v>1</v>
      </c>
      <c r="J116" s="25" t="s">
        <v>61</v>
      </c>
      <c r="K116" s="54">
        <v>1</v>
      </c>
      <c r="L116" s="88"/>
      <c r="M116" s="35">
        <f t="shared" si="8"/>
        <v>0</v>
      </c>
      <c r="N116"/>
      <c r="O116"/>
      <c r="P116"/>
      <c r="Q116"/>
      <c r="R116"/>
      <c r="S116"/>
      <c r="T116"/>
      <c r="U116"/>
      <c r="V116"/>
      <c r="W116"/>
      <c r="X116"/>
      <c r="Y116"/>
      <c r="Z116"/>
      <c r="AA116"/>
      <c r="AB116"/>
    </row>
    <row r="117" spans="1:28" ht="29.55" customHeight="1" x14ac:dyDescent="0.3">
      <c r="A117" s="25">
        <v>138349</v>
      </c>
      <c r="B117" s="25" t="s">
        <v>437</v>
      </c>
      <c r="C117" s="25" t="s">
        <v>439</v>
      </c>
      <c r="D117" s="25" t="s">
        <v>335</v>
      </c>
      <c r="E117" s="25">
        <v>93240</v>
      </c>
      <c r="F117" s="25" t="s">
        <v>217</v>
      </c>
      <c r="G117" s="137"/>
      <c r="H117" s="137"/>
      <c r="I117" s="154">
        <v>0.74228922372917072</v>
      </c>
      <c r="J117" s="25" t="s">
        <v>62</v>
      </c>
      <c r="K117" s="54">
        <v>5</v>
      </c>
      <c r="L117" s="88"/>
      <c r="M117" s="35">
        <f t="shared" si="8"/>
        <v>0</v>
      </c>
      <c r="N117"/>
      <c r="O117"/>
      <c r="P117"/>
      <c r="Q117"/>
      <c r="R117"/>
      <c r="S117"/>
      <c r="T117"/>
      <c r="U117"/>
      <c r="V117"/>
      <c r="W117"/>
      <c r="X117"/>
      <c r="Y117"/>
      <c r="Z117"/>
      <c r="AA117"/>
      <c r="AB117"/>
    </row>
    <row r="118" spans="1:28" ht="29.55" customHeight="1" x14ac:dyDescent="0.3">
      <c r="A118" s="25">
        <v>138349</v>
      </c>
      <c r="B118" s="25" t="s">
        <v>437</v>
      </c>
      <c r="C118" s="25" t="s">
        <v>440</v>
      </c>
      <c r="D118" s="25" t="s">
        <v>335</v>
      </c>
      <c r="E118" s="25">
        <v>93240</v>
      </c>
      <c r="F118" s="25" t="s">
        <v>217</v>
      </c>
      <c r="G118" s="137"/>
      <c r="H118" s="137"/>
      <c r="I118" s="154">
        <v>0.24432134631884755</v>
      </c>
      <c r="J118" s="25" t="s">
        <v>62</v>
      </c>
      <c r="K118" s="54">
        <v>2</v>
      </c>
      <c r="L118" s="88"/>
      <c r="M118" s="35">
        <f t="shared" si="8"/>
        <v>0</v>
      </c>
      <c r="N118"/>
      <c r="O118"/>
      <c r="P118"/>
      <c r="Q118"/>
      <c r="R118"/>
      <c r="S118"/>
      <c r="T118"/>
      <c r="U118"/>
      <c r="V118"/>
      <c r="W118"/>
      <c r="X118"/>
      <c r="Y118"/>
      <c r="Z118"/>
      <c r="AA118"/>
      <c r="AB118"/>
    </row>
    <row r="119" spans="1:28" ht="29.55" customHeight="1" x14ac:dyDescent="0.3">
      <c r="A119" s="25">
        <v>138351</v>
      </c>
      <c r="B119" s="25" t="s">
        <v>437</v>
      </c>
      <c r="C119" s="25" t="s">
        <v>439</v>
      </c>
      <c r="D119" s="25" t="s">
        <v>336</v>
      </c>
      <c r="E119" s="25">
        <v>95160</v>
      </c>
      <c r="F119" s="25" t="s">
        <v>218</v>
      </c>
      <c r="G119" s="137"/>
      <c r="H119" s="137"/>
      <c r="I119" s="154">
        <v>1</v>
      </c>
      <c r="J119" s="25" t="s">
        <v>63</v>
      </c>
      <c r="K119" s="54">
        <v>4</v>
      </c>
      <c r="L119" s="88"/>
      <c r="M119" s="35">
        <f t="shared" si="8"/>
        <v>0</v>
      </c>
      <c r="N119"/>
      <c r="O119"/>
      <c r="P119"/>
      <c r="Q119"/>
      <c r="R119"/>
      <c r="S119"/>
      <c r="T119"/>
      <c r="U119"/>
      <c r="V119"/>
      <c r="W119"/>
      <c r="X119"/>
      <c r="Y119"/>
      <c r="Z119"/>
      <c r="AA119"/>
      <c r="AB119"/>
    </row>
    <row r="120" spans="1:28" ht="29.55" customHeight="1" x14ac:dyDescent="0.3">
      <c r="A120" s="25">
        <v>138373</v>
      </c>
      <c r="B120" s="25" t="s">
        <v>437</v>
      </c>
      <c r="C120" s="25" t="s">
        <v>439</v>
      </c>
      <c r="D120" s="25" t="s">
        <v>337</v>
      </c>
      <c r="E120" s="25">
        <v>78500</v>
      </c>
      <c r="F120" s="25" t="s">
        <v>219</v>
      </c>
      <c r="G120" s="137"/>
      <c r="H120" s="137"/>
      <c r="I120" s="154">
        <v>0.97224137609720651</v>
      </c>
      <c r="J120" s="25" t="s">
        <v>64</v>
      </c>
      <c r="K120" s="54">
        <v>7</v>
      </c>
      <c r="L120" s="88"/>
      <c r="M120" s="35">
        <f t="shared" si="8"/>
        <v>0</v>
      </c>
      <c r="N120"/>
      <c r="O120"/>
      <c r="P120"/>
      <c r="Q120"/>
      <c r="R120"/>
      <c r="S120"/>
      <c r="T120"/>
      <c r="U120"/>
      <c r="V120"/>
      <c r="W120"/>
      <c r="X120"/>
      <c r="Y120"/>
      <c r="Z120"/>
      <c r="AA120"/>
      <c r="AB120"/>
    </row>
    <row r="121" spans="1:28" ht="29.55" customHeight="1" x14ac:dyDescent="0.3">
      <c r="A121" s="25">
        <v>138386</v>
      </c>
      <c r="B121" s="25" t="s">
        <v>437</v>
      </c>
      <c r="C121" s="25" t="s">
        <v>439</v>
      </c>
      <c r="D121" s="25" t="s">
        <v>338</v>
      </c>
      <c r="E121" s="25">
        <v>93300</v>
      </c>
      <c r="F121" s="25" t="s">
        <v>257</v>
      </c>
      <c r="G121" s="137"/>
      <c r="H121" s="137"/>
      <c r="I121" s="154">
        <v>1</v>
      </c>
      <c r="J121" s="25" t="s">
        <v>65</v>
      </c>
      <c r="K121" s="54">
        <v>2</v>
      </c>
      <c r="L121" s="88"/>
      <c r="M121" s="35">
        <f t="shared" si="8"/>
        <v>0</v>
      </c>
      <c r="N121"/>
      <c r="O121"/>
      <c r="P121"/>
      <c r="Q121"/>
      <c r="R121"/>
      <c r="S121"/>
      <c r="T121"/>
      <c r="U121"/>
      <c r="V121"/>
      <c r="W121"/>
      <c r="X121"/>
      <c r="Y121"/>
      <c r="Z121"/>
      <c r="AA121"/>
      <c r="AB121"/>
    </row>
    <row r="122" spans="1:28" ht="29.55" customHeight="1" x14ac:dyDescent="0.3">
      <c r="A122" s="25">
        <v>138388</v>
      </c>
      <c r="B122" s="25" t="s">
        <v>437</v>
      </c>
      <c r="C122" s="25" t="s">
        <v>439</v>
      </c>
      <c r="D122" s="25" t="s">
        <v>339</v>
      </c>
      <c r="E122" s="25">
        <v>93130</v>
      </c>
      <c r="F122" s="25" t="s">
        <v>256</v>
      </c>
      <c r="G122" s="137"/>
      <c r="H122" s="137"/>
      <c r="I122" s="154">
        <v>0.82969062178361674</v>
      </c>
      <c r="J122" s="25" t="s">
        <v>66</v>
      </c>
      <c r="K122" s="54">
        <v>3</v>
      </c>
      <c r="L122" s="88"/>
      <c r="M122" s="35">
        <f t="shared" si="8"/>
        <v>0</v>
      </c>
      <c r="N122"/>
      <c r="O122"/>
      <c r="P122"/>
      <c r="Q122"/>
      <c r="R122"/>
      <c r="S122"/>
      <c r="T122"/>
      <c r="U122"/>
      <c r="V122"/>
      <c r="W122"/>
      <c r="X122"/>
      <c r="Y122"/>
      <c r="Z122"/>
      <c r="AA122"/>
      <c r="AB122"/>
    </row>
    <row r="123" spans="1:28" ht="29.55" customHeight="1" x14ac:dyDescent="0.3">
      <c r="A123" s="25">
        <v>138389</v>
      </c>
      <c r="B123" s="25" t="s">
        <v>437</v>
      </c>
      <c r="C123" s="25" t="s">
        <v>439</v>
      </c>
      <c r="D123" s="25" t="s">
        <v>340</v>
      </c>
      <c r="E123" s="25">
        <v>92330</v>
      </c>
      <c r="F123" s="25" t="s">
        <v>255</v>
      </c>
      <c r="G123" s="137"/>
      <c r="H123" s="137"/>
      <c r="I123" s="154">
        <v>0.94580645161290322</v>
      </c>
      <c r="J123" s="25" t="s">
        <v>67</v>
      </c>
      <c r="K123" s="54">
        <v>2</v>
      </c>
      <c r="L123" s="88"/>
      <c r="M123" s="35">
        <f t="shared" si="8"/>
        <v>0</v>
      </c>
      <c r="N123"/>
      <c r="O123"/>
      <c r="P123"/>
      <c r="Q123"/>
      <c r="R123"/>
      <c r="S123"/>
      <c r="T123"/>
      <c r="U123"/>
      <c r="V123"/>
      <c r="W123"/>
      <c r="X123"/>
      <c r="Y123"/>
      <c r="Z123"/>
      <c r="AA123"/>
      <c r="AB123"/>
    </row>
    <row r="124" spans="1:28" ht="29.55" customHeight="1" x14ac:dyDescent="0.3">
      <c r="A124" s="25">
        <v>138391</v>
      </c>
      <c r="B124" s="25" t="s">
        <v>437</v>
      </c>
      <c r="C124" s="25" t="s">
        <v>439</v>
      </c>
      <c r="D124" s="25" t="s">
        <v>341</v>
      </c>
      <c r="E124" s="25">
        <v>93700</v>
      </c>
      <c r="F124" s="25" t="s">
        <v>254</v>
      </c>
      <c r="G124" s="137"/>
      <c r="H124" s="137"/>
      <c r="I124" s="154">
        <v>0.99067756535837337</v>
      </c>
      <c r="J124" s="25" t="s">
        <v>68</v>
      </c>
      <c r="K124" s="54">
        <v>3</v>
      </c>
      <c r="L124" s="88"/>
      <c r="M124" s="35">
        <f t="shared" si="8"/>
        <v>0</v>
      </c>
      <c r="N124"/>
      <c r="O124"/>
      <c r="P124"/>
      <c r="Q124"/>
      <c r="R124"/>
      <c r="S124"/>
      <c r="T124"/>
      <c r="U124"/>
      <c r="V124"/>
      <c r="W124"/>
      <c r="X124"/>
      <c r="Y124"/>
      <c r="Z124"/>
      <c r="AA124"/>
      <c r="AB124"/>
    </row>
    <row r="125" spans="1:28" ht="29.55" customHeight="1" x14ac:dyDescent="0.3">
      <c r="A125" s="25">
        <v>138393</v>
      </c>
      <c r="B125" s="25" t="s">
        <v>437</v>
      </c>
      <c r="C125" s="25" t="s">
        <v>439</v>
      </c>
      <c r="D125" s="25" t="s">
        <v>342</v>
      </c>
      <c r="E125" s="25">
        <v>93100</v>
      </c>
      <c r="F125" s="25" t="s">
        <v>253</v>
      </c>
      <c r="G125" s="137"/>
      <c r="H125" s="137"/>
      <c r="I125" s="154">
        <v>0.99390620722024492</v>
      </c>
      <c r="J125" s="25" t="s">
        <v>69</v>
      </c>
      <c r="K125" s="54">
        <v>3</v>
      </c>
      <c r="L125" s="88"/>
      <c r="M125" s="35">
        <f t="shared" si="8"/>
        <v>0</v>
      </c>
      <c r="N125"/>
      <c r="O125"/>
      <c r="P125"/>
      <c r="Q125"/>
      <c r="R125"/>
      <c r="S125"/>
      <c r="T125"/>
      <c r="U125"/>
      <c r="V125"/>
      <c r="W125"/>
      <c r="X125"/>
      <c r="Y125"/>
      <c r="Z125"/>
      <c r="AA125"/>
      <c r="AB125"/>
    </row>
    <row r="126" spans="1:28" ht="29.55" customHeight="1" x14ac:dyDescent="0.3">
      <c r="A126" s="25">
        <v>138401</v>
      </c>
      <c r="B126" s="25" t="s">
        <v>437</v>
      </c>
      <c r="C126" s="25" t="s">
        <v>439</v>
      </c>
      <c r="D126" s="25" t="s">
        <v>343</v>
      </c>
      <c r="E126" s="25">
        <v>77000</v>
      </c>
      <c r="F126" s="25" t="s">
        <v>252</v>
      </c>
      <c r="G126" s="137"/>
      <c r="H126" s="137"/>
      <c r="I126" s="154">
        <v>0.76456328870212864</v>
      </c>
      <c r="J126" s="25" t="s">
        <v>70</v>
      </c>
      <c r="K126" s="54">
        <v>2</v>
      </c>
      <c r="L126" s="88"/>
      <c r="M126" s="35">
        <f t="shared" si="8"/>
        <v>0</v>
      </c>
      <c r="N126"/>
      <c r="O126"/>
      <c r="P126"/>
      <c r="Q126"/>
      <c r="R126"/>
      <c r="S126"/>
      <c r="T126"/>
      <c r="U126"/>
      <c r="V126"/>
      <c r="W126"/>
      <c r="X126"/>
      <c r="Y126"/>
      <c r="Z126"/>
      <c r="AA126"/>
      <c r="AB126"/>
    </row>
    <row r="127" spans="1:28" ht="29.55" customHeight="1" x14ac:dyDescent="0.3">
      <c r="A127" s="25">
        <v>138406</v>
      </c>
      <c r="B127" s="25" t="s">
        <v>437</v>
      </c>
      <c r="C127" s="25" t="s">
        <v>439</v>
      </c>
      <c r="D127" s="25" t="s">
        <v>344</v>
      </c>
      <c r="E127" s="25">
        <v>93160</v>
      </c>
      <c r="F127" s="25" t="s">
        <v>251</v>
      </c>
      <c r="G127" s="137"/>
      <c r="H127" s="137"/>
      <c r="I127" s="154">
        <v>0.97869390332633199</v>
      </c>
      <c r="J127" s="25" t="s">
        <v>71</v>
      </c>
      <c r="K127" s="54">
        <v>1</v>
      </c>
      <c r="L127" s="88"/>
      <c r="M127" s="35">
        <f t="shared" si="8"/>
        <v>0</v>
      </c>
      <c r="N127"/>
      <c r="O127"/>
      <c r="P127"/>
      <c r="Q127"/>
      <c r="R127"/>
      <c r="S127"/>
      <c r="T127"/>
      <c r="U127"/>
      <c r="V127"/>
      <c r="W127"/>
      <c r="X127"/>
      <c r="Y127"/>
      <c r="Z127"/>
      <c r="AA127"/>
      <c r="AB127"/>
    </row>
    <row r="128" spans="1:28" ht="29.55" customHeight="1" x14ac:dyDescent="0.3">
      <c r="A128" s="25">
        <v>138413</v>
      </c>
      <c r="B128" s="25" t="s">
        <v>437</v>
      </c>
      <c r="C128" s="25" t="s">
        <v>439</v>
      </c>
      <c r="D128" s="25" t="s">
        <v>345</v>
      </c>
      <c r="E128" s="25">
        <v>94800</v>
      </c>
      <c r="F128" s="25" t="s">
        <v>250</v>
      </c>
      <c r="G128" s="137"/>
      <c r="H128" s="137"/>
      <c r="I128" s="154">
        <v>0.94360419738097301</v>
      </c>
      <c r="J128" s="25" t="s">
        <v>72</v>
      </c>
      <c r="K128" s="54">
        <v>2</v>
      </c>
      <c r="L128" s="88"/>
      <c r="M128" s="35">
        <f t="shared" si="8"/>
        <v>0</v>
      </c>
      <c r="N128"/>
      <c r="O128"/>
      <c r="P128"/>
      <c r="Q128"/>
      <c r="R128"/>
      <c r="S128"/>
      <c r="T128"/>
      <c r="U128"/>
      <c r="V128"/>
      <c r="W128"/>
      <c r="X128"/>
      <c r="Y128"/>
      <c r="Z128"/>
      <c r="AA128"/>
      <c r="AB128"/>
    </row>
    <row r="129" spans="1:28" ht="29.55" customHeight="1" x14ac:dyDescent="0.3">
      <c r="A129" s="25">
        <v>138416</v>
      </c>
      <c r="B129" s="25" t="s">
        <v>437</v>
      </c>
      <c r="C129" s="25" t="s">
        <v>439</v>
      </c>
      <c r="D129" s="25" t="s">
        <v>346</v>
      </c>
      <c r="E129" s="25">
        <v>93120</v>
      </c>
      <c r="F129" s="25" t="s">
        <v>249</v>
      </c>
      <c r="G129" s="137"/>
      <c r="H129" s="137"/>
      <c r="I129" s="154">
        <v>0.99201808893158006</v>
      </c>
      <c r="J129" s="25" t="s">
        <v>73</v>
      </c>
      <c r="K129" s="54">
        <v>4</v>
      </c>
      <c r="L129" s="88"/>
      <c r="M129" s="35">
        <f t="shared" si="8"/>
        <v>0</v>
      </c>
      <c r="N129"/>
      <c r="O129"/>
      <c r="P129"/>
      <c r="Q129"/>
      <c r="R129"/>
      <c r="S129"/>
      <c r="T129"/>
      <c r="U129"/>
      <c r="V129"/>
      <c r="W129"/>
      <c r="X129"/>
      <c r="Y129"/>
      <c r="Z129"/>
      <c r="AA129"/>
      <c r="AB129"/>
    </row>
    <row r="130" spans="1:28" ht="29.55" customHeight="1" x14ac:dyDescent="0.3">
      <c r="A130" s="25">
        <v>138449</v>
      </c>
      <c r="B130" s="25" t="s">
        <v>437</v>
      </c>
      <c r="C130" s="25" t="s">
        <v>439</v>
      </c>
      <c r="D130" s="25" t="s">
        <v>347</v>
      </c>
      <c r="E130" s="25">
        <v>75015</v>
      </c>
      <c r="F130" s="25" t="s">
        <v>152</v>
      </c>
      <c r="G130" s="137"/>
      <c r="H130" s="137"/>
      <c r="I130" s="154">
        <v>0.8936519999379624</v>
      </c>
      <c r="J130" s="25" t="s">
        <v>74</v>
      </c>
      <c r="K130" s="54">
        <v>2</v>
      </c>
      <c r="L130" s="88"/>
      <c r="M130" s="35">
        <f t="shared" si="8"/>
        <v>0</v>
      </c>
      <c r="N130"/>
      <c r="O130"/>
      <c r="P130"/>
      <c r="Q130"/>
      <c r="R130"/>
      <c r="S130"/>
      <c r="T130"/>
      <c r="U130"/>
      <c r="V130"/>
      <c r="W130"/>
      <c r="X130"/>
      <c r="Y130"/>
      <c r="Z130"/>
      <c r="AA130"/>
      <c r="AB130"/>
    </row>
    <row r="131" spans="1:28" ht="29.55" customHeight="1" x14ac:dyDescent="0.3">
      <c r="A131" s="25">
        <v>138466</v>
      </c>
      <c r="B131" s="25" t="s">
        <v>437</v>
      </c>
      <c r="C131" s="25" t="s">
        <v>443</v>
      </c>
      <c r="D131" s="25" t="s">
        <v>348</v>
      </c>
      <c r="E131" s="25">
        <v>75017</v>
      </c>
      <c r="F131" s="25" t="s">
        <v>152</v>
      </c>
      <c r="G131" s="137"/>
      <c r="H131" s="137"/>
      <c r="I131" s="154">
        <v>0.3519804978600517</v>
      </c>
      <c r="J131" s="25" t="s">
        <v>75</v>
      </c>
      <c r="K131" s="54">
        <v>2</v>
      </c>
      <c r="L131" s="88"/>
      <c r="M131" s="35">
        <f t="shared" si="8"/>
        <v>0</v>
      </c>
      <c r="N131"/>
      <c r="O131"/>
      <c r="P131"/>
      <c r="Q131"/>
      <c r="R131"/>
      <c r="S131"/>
      <c r="T131"/>
      <c r="U131"/>
      <c r="V131"/>
      <c r="W131"/>
      <c r="X131"/>
      <c r="Y131"/>
      <c r="Z131"/>
      <c r="AA131"/>
      <c r="AB131"/>
    </row>
    <row r="132" spans="1:28" ht="29.55" customHeight="1" x14ac:dyDescent="0.3">
      <c r="A132" s="25">
        <v>138466</v>
      </c>
      <c r="B132" s="25" t="s">
        <v>437</v>
      </c>
      <c r="C132" s="25" t="s">
        <v>440</v>
      </c>
      <c r="D132" s="25" t="s">
        <v>348</v>
      </c>
      <c r="E132" s="25">
        <v>75017</v>
      </c>
      <c r="F132" s="25" t="s">
        <v>152</v>
      </c>
      <c r="G132" s="137"/>
      <c r="H132" s="137"/>
      <c r="I132" s="154">
        <v>0.32968755751424683</v>
      </c>
      <c r="J132" s="25" t="s">
        <v>75</v>
      </c>
      <c r="K132" s="54">
        <v>1</v>
      </c>
      <c r="L132" s="88"/>
      <c r="M132" s="35">
        <f t="shared" si="8"/>
        <v>0</v>
      </c>
      <c r="N132"/>
      <c r="O132"/>
      <c r="P132"/>
      <c r="Q132"/>
      <c r="R132"/>
      <c r="S132"/>
      <c r="T132"/>
      <c r="U132"/>
      <c r="V132"/>
      <c r="W132"/>
      <c r="X132"/>
      <c r="Y132"/>
      <c r="Z132"/>
      <c r="AA132"/>
      <c r="AB132"/>
    </row>
    <row r="133" spans="1:28" ht="29.55" customHeight="1" x14ac:dyDescent="0.3">
      <c r="A133" s="25">
        <v>138466</v>
      </c>
      <c r="B133" s="25" t="s">
        <v>437</v>
      </c>
      <c r="C133" s="25" t="s">
        <v>439</v>
      </c>
      <c r="D133" s="25" t="s">
        <v>348</v>
      </c>
      <c r="E133" s="25">
        <v>75017</v>
      </c>
      <c r="F133" s="25" t="s">
        <v>152</v>
      </c>
      <c r="G133" s="137"/>
      <c r="H133" s="137"/>
      <c r="I133" s="154">
        <v>0.29747957930524455</v>
      </c>
      <c r="J133" s="25" t="s">
        <v>75</v>
      </c>
      <c r="K133" s="54">
        <v>1</v>
      </c>
      <c r="L133" s="88"/>
      <c r="M133" s="35">
        <f t="shared" si="8"/>
        <v>0</v>
      </c>
      <c r="N133"/>
      <c r="O133"/>
      <c r="P133"/>
      <c r="Q133"/>
      <c r="R133"/>
      <c r="S133"/>
      <c r="T133"/>
      <c r="U133"/>
      <c r="V133"/>
      <c r="W133"/>
      <c r="X133"/>
      <c r="Y133"/>
      <c r="Z133"/>
      <c r="AA133"/>
      <c r="AB133"/>
    </row>
    <row r="134" spans="1:28" ht="29.55" customHeight="1" x14ac:dyDescent="0.3">
      <c r="A134" s="25">
        <v>138480</v>
      </c>
      <c r="B134" s="25" t="s">
        <v>437</v>
      </c>
      <c r="C134" s="25" t="s">
        <v>439</v>
      </c>
      <c r="D134" s="25" t="s">
        <v>349</v>
      </c>
      <c r="E134" s="25">
        <v>75012</v>
      </c>
      <c r="F134" s="25" t="s">
        <v>152</v>
      </c>
      <c r="G134" s="137"/>
      <c r="H134" s="137"/>
      <c r="I134" s="154">
        <v>0.87901842000061503</v>
      </c>
      <c r="J134" s="25" t="s">
        <v>76</v>
      </c>
      <c r="K134" s="54">
        <v>1</v>
      </c>
      <c r="L134" s="88"/>
      <c r="M134" s="35">
        <f t="shared" si="8"/>
        <v>0</v>
      </c>
      <c r="N134"/>
      <c r="O134"/>
      <c r="P134"/>
      <c r="Q134"/>
      <c r="R134"/>
      <c r="S134"/>
      <c r="T134"/>
      <c r="U134"/>
      <c r="V134"/>
      <c r="W134"/>
      <c r="X134"/>
      <c r="Y134"/>
      <c r="Z134"/>
      <c r="AA134"/>
      <c r="AB134"/>
    </row>
    <row r="135" spans="1:28" ht="29.55" customHeight="1" x14ac:dyDescent="0.3">
      <c r="A135" s="25">
        <v>138551</v>
      </c>
      <c r="B135" s="25" t="s">
        <v>437</v>
      </c>
      <c r="C135" s="25" t="s">
        <v>439</v>
      </c>
      <c r="D135" s="25" t="s">
        <v>350</v>
      </c>
      <c r="E135" s="25">
        <v>77176</v>
      </c>
      <c r="F135" s="25" t="s">
        <v>248</v>
      </c>
      <c r="G135" s="137"/>
      <c r="H135" s="137"/>
      <c r="I135" s="154">
        <v>0.9497675658070055</v>
      </c>
      <c r="J135" s="25" t="s">
        <v>77</v>
      </c>
      <c r="K135" s="54">
        <v>4</v>
      </c>
      <c r="L135" s="88"/>
      <c r="M135" s="35">
        <f t="shared" si="8"/>
        <v>0</v>
      </c>
      <c r="N135"/>
      <c r="O135"/>
      <c r="P135"/>
      <c r="Q135"/>
      <c r="R135"/>
      <c r="S135"/>
      <c r="T135"/>
      <c r="U135"/>
      <c r="V135"/>
      <c r="W135"/>
      <c r="X135"/>
      <c r="Y135"/>
      <c r="Z135"/>
      <c r="AA135"/>
      <c r="AB135"/>
    </row>
    <row r="136" spans="1:28" ht="29.55" customHeight="1" x14ac:dyDescent="0.3">
      <c r="A136" s="25">
        <v>138578</v>
      </c>
      <c r="B136" s="25" t="s">
        <v>437</v>
      </c>
      <c r="C136" s="25" t="s">
        <v>439</v>
      </c>
      <c r="D136" s="25" t="s">
        <v>351</v>
      </c>
      <c r="E136" s="25">
        <v>78200</v>
      </c>
      <c r="F136" s="25" t="s">
        <v>247</v>
      </c>
      <c r="G136" s="137"/>
      <c r="H136" s="137"/>
      <c r="I136" s="154">
        <v>0.9628137690441797</v>
      </c>
      <c r="J136" s="25" t="s">
        <v>78</v>
      </c>
      <c r="K136" s="54">
        <v>4</v>
      </c>
      <c r="L136" s="88"/>
      <c r="M136" s="35">
        <f t="shared" si="8"/>
        <v>0</v>
      </c>
      <c r="N136"/>
      <c r="O136"/>
      <c r="P136"/>
      <c r="Q136"/>
      <c r="R136"/>
      <c r="S136"/>
      <c r="T136"/>
      <c r="U136"/>
      <c r="V136"/>
      <c r="W136"/>
      <c r="X136"/>
      <c r="Y136"/>
      <c r="Z136"/>
      <c r="AA136"/>
      <c r="AB136"/>
    </row>
    <row r="137" spans="1:28" ht="29.55" customHeight="1" x14ac:dyDescent="0.3">
      <c r="A137" s="25">
        <v>138587</v>
      </c>
      <c r="B137" s="25" t="s">
        <v>437</v>
      </c>
      <c r="C137" s="25" t="s">
        <v>439</v>
      </c>
      <c r="D137" s="25" t="s">
        <v>352</v>
      </c>
      <c r="E137" s="25">
        <v>75009</v>
      </c>
      <c r="F137" s="25" t="s">
        <v>152</v>
      </c>
      <c r="G137" s="137"/>
      <c r="H137" s="137"/>
      <c r="I137" s="154">
        <v>0.99345503509778821</v>
      </c>
      <c r="J137" s="25" t="s">
        <v>79</v>
      </c>
      <c r="K137" s="54">
        <v>2</v>
      </c>
      <c r="L137" s="88"/>
      <c r="M137" s="35">
        <f t="shared" si="8"/>
        <v>0</v>
      </c>
      <c r="N137"/>
      <c r="O137"/>
      <c r="P137"/>
      <c r="Q137"/>
      <c r="R137"/>
      <c r="S137"/>
      <c r="T137"/>
      <c r="U137"/>
      <c r="V137"/>
      <c r="W137"/>
      <c r="X137"/>
      <c r="Y137"/>
      <c r="Z137"/>
      <c r="AA137"/>
      <c r="AB137"/>
    </row>
    <row r="138" spans="1:28" ht="29.55" customHeight="1" x14ac:dyDescent="0.3">
      <c r="A138" s="25">
        <v>138711</v>
      </c>
      <c r="B138" s="25" t="s">
        <v>437</v>
      </c>
      <c r="C138" s="25" t="s">
        <v>439</v>
      </c>
      <c r="D138" s="25" t="s">
        <v>353</v>
      </c>
      <c r="E138" s="25">
        <v>75018</v>
      </c>
      <c r="F138" s="25" t="s">
        <v>152</v>
      </c>
      <c r="G138" s="137"/>
      <c r="H138" s="137"/>
      <c r="I138" s="154">
        <v>0.89116160423260415</v>
      </c>
      <c r="J138" s="25" t="s">
        <v>80</v>
      </c>
      <c r="K138" s="54">
        <v>4</v>
      </c>
      <c r="L138" s="88"/>
      <c r="M138" s="35">
        <f t="shared" si="8"/>
        <v>0</v>
      </c>
      <c r="N138"/>
      <c r="O138"/>
      <c r="P138"/>
      <c r="Q138"/>
      <c r="R138"/>
      <c r="S138"/>
      <c r="T138"/>
      <c r="U138"/>
      <c r="V138"/>
      <c r="W138"/>
      <c r="X138"/>
      <c r="Y138"/>
      <c r="Z138"/>
      <c r="AA138"/>
      <c r="AB138"/>
    </row>
    <row r="139" spans="1:28" ht="29.55" customHeight="1" x14ac:dyDescent="0.3">
      <c r="A139" s="25">
        <v>138712</v>
      </c>
      <c r="B139" s="25" t="s">
        <v>437</v>
      </c>
      <c r="C139" s="25" t="s">
        <v>439</v>
      </c>
      <c r="D139" s="25" t="s">
        <v>354</v>
      </c>
      <c r="E139" s="25">
        <v>75016</v>
      </c>
      <c r="F139" s="25" t="s">
        <v>152</v>
      </c>
      <c r="G139" s="137"/>
      <c r="H139" s="137"/>
      <c r="I139" s="154">
        <v>0.9099690235344019</v>
      </c>
      <c r="J139" s="25" t="s">
        <v>81</v>
      </c>
      <c r="K139" s="54">
        <v>2</v>
      </c>
      <c r="L139" s="88"/>
      <c r="M139" s="35">
        <f t="shared" si="8"/>
        <v>0</v>
      </c>
      <c r="N139"/>
      <c r="O139"/>
      <c r="P139"/>
      <c r="Q139"/>
      <c r="R139"/>
      <c r="S139"/>
      <c r="T139"/>
      <c r="U139"/>
      <c r="V139"/>
      <c r="W139"/>
      <c r="X139"/>
      <c r="Y139"/>
      <c r="Z139"/>
      <c r="AA139"/>
      <c r="AB139"/>
    </row>
    <row r="140" spans="1:28" ht="29.55" customHeight="1" x14ac:dyDescent="0.3">
      <c r="A140" s="25">
        <v>138717</v>
      </c>
      <c r="B140" s="25" t="s">
        <v>437</v>
      </c>
      <c r="C140" s="25" t="s">
        <v>439</v>
      </c>
      <c r="D140" s="25" t="s">
        <v>355</v>
      </c>
      <c r="E140" s="25">
        <v>75017</v>
      </c>
      <c r="F140" s="25" t="s">
        <v>152</v>
      </c>
      <c r="G140" s="137"/>
      <c r="H140" s="137"/>
      <c r="I140" s="154">
        <v>0.83170975269266423</v>
      </c>
      <c r="J140" s="25" t="s">
        <v>82</v>
      </c>
      <c r="K140" s="54">
        <v>3</v>
      </c>
      <c r="L140" s="88"/>
      <c r="M140" s="35">
        <f t="shared" si="8"/>
        <v>0</v>
      </c>
      <c r="N140"/>
      <c r="O140"/>
      <c r="P140"/>
      <c r="Q140"/>
      <c r="R140"/>
      <c r="S140"/>
      <c r="T140"/>
      <c r="U140"/>
      <c r="V140"/>
      <c r="W140"/>
      <c r="X140"/>
      <c r="Y140"/>
      <c r="Z140"/>
      <c r="AA140"/>
      <c r="AB140"/>
    </row>
    <row r="141" spans="1:28" ht="29.55" customHeight="1" x14ac:dyDescent="0.3">
      <c r="A141" s="25">
        <v>138717</v>
      </c>
      <c r="B141" s="25" t="s">
        <v>437</v>
      </c>
      <c r="C141" s="25" t="s">
        <v>440</v>
      </c>
      <c r="D141" s="25" t="s">
        <v>355</v>
      </c>
      <c r="E141" s="25">
        <v>75017</v>
      </c>
      <c r="F141" s="25" t="s">
        <v>152</v>
      </c>
      <c r="G141" s="137"/>
      <c r="H141" s="137"/>
      <c r="I141" s="154">
        <v>0.11050877854427993</v>
      </c>
      <c r="J141" s="25" t="s">
        <v>82</v>
      </c>
      <c r="K141" s="54">
        <v>1</v>
      </c>
      <c r="L141" s="88"/>
      <c r="M141" s="35">
        <f t="shared" si="8"/>
        <v>0</v>
      </c>
      <c r="N141"/>
      <c r="O141"/>
      <c r="P141"/>
      <c r="Q141"/>
      <c r="R141"/>
      <c r="S141"/>
      <c r="T141"/>
      <c r="U141"/>
      <c r="V141"/>
      <c r="W141"/>
      <c r="X141"/>
      <c r="Y141"/>
      <c r="Z141"/>
      <c r="AA141"/>
      <c r="AB141"/>
    </row>
    <row r="142" spans="1:28" ht="29.55" customHeight="1" x14ac:dyDescent="0.3">
      <c r="A142" s="25">
        <v>138729</v>
      </c>
      <c r="B142" s="25" t="s">
        <v>437</v>
      </c>
      <c r="C142" s="25" t="s">
        <v>439</v>
      </c>
      <c r="D142" s="25" t="s">
        <v>356</v>
      </c>
      <c r="E142" s="25">
        <v>78130</v>
      </c>
      <c r="F142" s="25" t="s">
        <v>246</v>
      </c>
      <c r="G142" s="137"/>
      <c r="H142" s="137"/>
      <c r="I142" s="154">
        <v>1</v>
      </c>
      <c r="J142" s="25" t="s">
        <v>83</v>
      </c>
      <c r="K142" s="54">
        <v>4</v>
      </c>
      <c r="L142" s="88"/>
      <c r="M142" s="35">
        <f t="shared" si="8"/>
        <v>0</v>
      </c>
      <c r="N142"/>
      <c r="O142"/>
      <c r="P142"/>
      <c r="Q142"/>
      <c r="R142"/>
      <c r="S142"/>
      <c r="T142"/>
      <c r="U142"/>
      <c r="V142"/>
      <c r="W142"/>
      <c r="X142"/>
      <c r="Y142"/>
      <c r="Z142"/>
      <c r="AA142"/>
      <c r="AB142"/>
    </row>
    <row r="143" spans="1:28" ht="29.55" customHeight="1" x14ac:dyDescent="0.3">
      <c r="A143" s="25">
        <v>138735</v>
      </c>
      <c r="B143" s="25" t="s">
        <v>437</v>
      </c>
      <c r="C143" s="25" t="s">
        <v>439</v>
      </c>
      <c r="D143" s="25" t="s">
        <v>357</v>
      </c>
      <c r="E143" s="25">
        <v>77140</v>
      </c>
      <c r="F143" s="25" t="s">
        <v>245</v>
      </c>
      <c r="G143" s="137"/>
      <c r="H143" s="137"/>
      <c r="I143" s="154">
        <v>0.98236416846927088</v>
      </c>
      <c r="J143" s="25" t="s">
        <v>84</v>
      </c>
      <c r="K143" s="54">
        <v>2</v>
      </c>
      <c r="L143" s="88"/>
      <c r="M143" s="35">
        <f t="shared" si="8"/>
        <v>0</v>
      </c>
      <c r="N143"/>
      <c r="O143"/>
      <c r="P143"/>
      <c r="Q143"/>
      <c r="R143"/>
      <c r="S143"/>
      <c r="T143"/>
      <c r="U143"/>
      <c r="V143"/>
      <c r="W143"/>
      <c r="X143"/>
      <c r="Y143"/>
      <c r="Z143"/>
      <c r="AA143"/>
      <c r="AB143"/>
    </row>
    <row r="144" spans="1:28" ht="29.55" customHeight="1" x14ac:dyDescent="0.3">
      <c r="A144" s="25">
        <v>138740</v>
      </c>
      <c r="B144" s="25" t="s">
        <v>437</v>
      </c>
      <c r="C144" s="25" t="s">
        <v>445</v>
      </c>
      <c r="D144" s="25" t="s">
        <v>358</v>
      </c>
      <c r="E144" s="25">
        <v>77700</v>
      </c>
      <c r="F144" s="25" t="s">
        <v>244</v>
      </c>
      <c r="G144" s="137"/>
      <c r="H144" s="137"/>
      <c r="I144" s="154">
        <v>0.10313866763613931</v>
      </c>
      <c r="J144" s="25" t="s">
        <v>85</v>
      </c>
      <c r="K144" s="54">
        <v>1</v>
      </c>
      <c r="L144" s="88"/>
      <c r="M144" s="35">
        <f t="shared" si="8"/>
        <v>0</v>
      </c>
      <c r="N144"/>
      <c r="O144"/>
      <c r="P144"/>
      <c r="Q144"/>
      <c r="R144"/>
      <c r="S144"/>
      <c r="T144"/>
      <c r="U144"/>
      <c r="V144"/>
      <c r="W144"/>
      <c r="X144"/>
      <c r="Y144"/>
      <c r="Z144"/>
      <c r="AA144"/>
      <c r="AB144"/>
    </row>
    <row r="145" spans="1:28" ht="29.55" customHeight="1" x14ac:dyDescent="0.3">
      <c r="A145" s="25">
        <v>138740</v>
      </c>
      <c r="B145" s="25" t="s">
        <v>437</v>
      </c>
      <c r="C145" s="25" t="s">
        <v>439</v>
      </c>
      <c r="D145" s="25" t="s">
        <v>358</v>
      </c>
      <c r="E145" s="25">
        <v>77700</v>
      </c>
      <c r="F145" s="25" t="s">
        <v>244</v>
      </c>
      <c r="G145" s="137"/>
      <c r="H145" s="137"/>
      <c r="I145" s="154">
        <v>0.83109877236856133</v>
      </c>
      <c r="J145" s="25" t="s">
        <v>85</v>
      </c>
      <c r="K145" s="54">
        <v>5</v>
      </c>
      <c r="L145" s="88"/>
      <c r="M145" s="35">
        <f t="shared" si="8"/>
        <v>0</v>
      </c>
      <c r="N145"/>
      <c r="O145"/>
      <c r="P145"/>
      <c r="Q145"/>
      <c r="R145"/>
      <c r="S145"/>
      <c r="T145"/>
      <c r="U145"/>
      <c r="V145"/>
      <c r="W145"/>
      <c r="X145"/>
      <c r="Y145"/>
      <c r="Z145"/>
      <c r="AA145"/>
      <c r="AB145"/>
    </row>
    <row r="146" spans="1:28" ht="29.55" customHeight="1" x14ac:dyDescent="0.3">
      <c r="A146" s="25">
        <v>138748</v>
      </c>
      <c r="B146" s="25" t="s">
        <v>437</v>
      </c>
      <c r="C146" s="25" t="s">
        <v>439</v>
      </c>
      <c r="D146" s="25" t="s">
        <v>359</v>
      </c>
      <c r="E146" s="25">
        <v>94400</v>
      </c>
      <c r="F146" s="25" t="s">
        <v>243</v>
      </c>
      <c r="G146" s="137"/>
      <c r="H146" s="137"/>
      <c r="I146" s="154">
        <v>0.99350685887264667</v>
      </c>
      <c r="J146" s="25" t="s">
        <v>86</v>
      </c>
      <c r="K146" s="54">
        <v>3</v>
      </c>
      <c r="L146" s="88"/>
      <c r="M146" s="35">
        <f t="shared" si="8"/>
        <v>0</v>
      </c>
      <c r="N146"/>
      <c r="O146"/>
      <c r="P146"/>
      <c r="Q146"/>
      <c r="R146"/>
      <c r="S146"/>
      <c r="T146"/>
      <c r="U146"/>
      <c r="V146"/>
      <c r="W146"/>
      <c r="X146"/>
      <c r="Y146"/>
      <c r="Z146"/>
      <c r="AA146"/>
      <c r="AB146"/>
    </row>
    <row r="147" spans="1:28" ht="29.55" customHeight="1" x14ac:dyDescent="0.3">
      <c r="A147" s="25">
        <v>138793</v>
      </c>
      <c r="B147" s="25" t="s">
        <v>437</v>
      </c>
      <c r="C147" s="25" t="s">
        <v>439</v>
      </c>
      <c r="D147" s="25" t="s">
        <v>430</v>
      </c>
      <c r="E147" s="25">
        <v>94430</v>
      </c>
      <c r="F147" s="25" t="s">
        <v>424</v>
      </c>
      <c r="G147" s="137"/>
      <c r="H147" s="137"/>
      <c r="I147" s="154">
        <v>0.98259401005134639</v>
      </c>
      <c r="J147" s="25" t="s">
        <v>407</v>
      </c>
      <c r="K147" s="54">
        <v>2</v>
      </c>
      <c r="L147" s="88"/>
      <c r="M147" s="35">
        <f t="shared" si="8"/>
        <v>0</v>
      </c>
      <c r="N147"/>
      <c r="O147"/>
      <c r="P147"/>
      <c r="Q147"/>
      <c r="R147"/>
      <c r="S147"/>
      <c r="T147"/>
      <c r="U147"/>
      <c r="V147"/>
      <c r="W147"/>
      <c r="X147"/>
      <c r="Y147"/>
      <c r="Z147"/>
      <c r="AA147"/>
      <c r="AB147"/>
    </row>
    <row r="148" spans="1:28" ht="29.55" customHeight="1" x14ac:dyDescent="0.3">
      <c r="A148" s="25">
        <v>138798</v>
      </c>
      <c r="B148" s="25" t="s">
        <v>437</v>
      </c>
      <c r="C148" s="25" t="s">
        <v>439</v>
      </c>
      <c r="D148" s="25" t="s">
        <v>431</v>
      </c>
      <c r="E148" s="25">
        <v>93260</v>
      </c>
      <c r="F148" s="25" t="s">
        <v>423</v>
      </c>
      <c r="G148" s="137"/>
      <c r="H148" s="137"/>
      <c r="I148" s="154">
        <v>0.9871744882328366</v>
      </c>
      <c r="J148" s="25" t="s">
        <v>408</v>
      </c>
      <c r="K148" s="54">
        <v>1</v>
      </c>
      <c r="L148" s="88"/>
      <c r="M148" s="35">
        <f t="shared" si="8"/>
        <v>0</v>
      </c>
      <c r="N148"/>
      <c r="O148"/>
      <c r="P148"/>
      <c r="Q148"/>
      <c r="R148"/>
      <c r="S148"/>
      <c r="T148"/>
      <c r="U148"/>
      <c r="V148"/>
      <c r="W148"/>
      <c r="X148"/>
      <c r="Y148"/>
      <c r="Z148"/>
      <c r="AA148"/>
      <c r="AB148"/>
    </row>
    <row r="149" spans="1:28" ht="29.55" customHeight="1" x14ac:dyDescent="0.3">
      <c r="A149" s="25">
        <v>138801</v>
      </c>
      <c r="B149" s="25" t="s">
        <v>437</v>
      </c>
      <c r="C149" s="25" t="s">
        <v>439</v>
      </c>
      <c r="D149" s="25" t="s">
        <v>452</v>
      </c>
      <c r="E149" s="25">
        <v>78190</v>
      </c>
      <c r="F149" s="25" t="s">
        <v>453</v>
      </c>
      <c r="G149" s="137"/>
      <c r="H149" s="137"/>
      <c r="I149" s="154">
        <v>0.96006252021127514</v>
      </c>
      <c r="J149" s="25" t="s">
        <v>414</v>
      </c>
      <c r="K149" s="54">
        <v>1</v>
      </c>
      <c r="L149" s="88"/>
      <c r="M149" s="35">
        <f t="shared" si="8"/>
        <v>0</v>
      </c>
      <c r="N149"/>
      <c r="O149"/>
      <c r="P149"/>
      <c r="Q149"/>
      <c r="R149"/>
      <c r="S149"/>
      <c r="T149"/>
      <c r="U149"/>
      <c r="V149"/>
      <c r="W149"/>
      <c r="X149"/>
      <c r="Y149"/>
      <c r="Z149"/>
      <c r="AA149"/>
      <c r="AB149"/>
    </row>
    <row r="150" spans="1:28" ht="29.55" customHeight="1" x14ac:dyDescent="0.3">
      <c r="A150" s="25">
        <v>138804</v>
      </c>
      <c r="B150" s="25" t="s">
        <v>437</v>
      </c>
      <c r="C150" s="25" t="s">
        <v>443</v>
      </c>
      <c r="D150" s="25" t="s">
        <v>360</v>
      </c>
      <c r="E150" s="25">
        <v>93000</v>
      </c>
      <c r="F150" s="25" t="s">
        <v>191</v>
      </c>
      <c r="G150" s="137"/>
      <c r="H150" s="137"/>
      <c r="I150" s="154">
        <v>0.27694455634401716</v>
      </c>
      <c r="J150" s="25" t="s">
        <v>87</v>
      </c>
      <c r="K150" s="54">
        <v>2</v>
      </c>
      <c r="L150" s="88"/>
      <c r="M150" s="35">
        <f t="shared" si="8"/>
        <v>0</v>
      </c>
      <c r="N150"/>
      <c r="O150"/>
      <c r="P150"/>
      <c r="Q150"/>
      <c r="R150"/>
      <c r="S150"/>
      <c r="T150"/>
      <c r="U150"/>
      <c r="V150"/>
      <c r="W150"/>
      <c r="X150"/>
      <c r="Y150"/>
      <c r="Z150"/>
      <c r="AA150"/>
      <c r="AB150"/>
    </row>
    <row r="151" spans="1:28" ht="29.55" customHeight="1" x14ac:dyDescent="0.3">
      <c r="A151" s="25">
        <v>138804</v>
      </c>
      <c r="B151" s="25" t="s">
        <v>437</v>
      </c>
      <c r="C151" s="25" t="s">
        <v>439</v>
      </c>
      <c r="D151" s="25" t="s">
        <v>360</v>
      </c>
      <c r="E151" s="25">
        <v>93000</v>
      </c>
      <c r="F151" s="25" t="s">
        <v>191</v>
      </c>
      <c r="G151" s="137"/>
      <c r="H151" s="137"/>
      <c r="I151" s="154">
        <v>0.49534842083879921</v>
      </c>
      <c r="J151" s="25" t="s">
        <v>87</v>
      </c>
      <c r="K151" s="54">
        <v>3</v>
      </c>
      <c r="L151" s="88"/>
      <c r="M151" s="35">
        <f t="shared" si="8"/>
        <v>0</v>
      </c>
      <c r="N151"/>
      <c r="O151"/>
      <c r="P151"/>
      <c r="Q151"/>
      <c r="R151"/>
      <c r="S151"/>
      <c r="T151"/>
      <c r="U151"/>
      <c r="V151"/>
      <c r="W151"/>
      <c r="X151"/>
      <c r="Y151"/>
      <c r="Z151"/>
      <c r="AA151"/>
      <c r="AB151"/>
    </row>
    <row r="152" spans="1:28" ht="29.55" customHeight="1" x14ac:dyDescent="0.3">
      <c r="A152" s="25">
        <v>138804</v>
      </c>
      <c r="B152" s="25" t="s">
        <v>437</v>
      </c>
      <c r="C152" s="25" t="s">
        <v>440</v>
      </c>
      <c r="D152" s="25" t="s">
        <v>360</v>
      </c>
      <c r="E152" s="25">
        <v>93000</v>
      </c>
      <c r="F152" s="25" t="s">
        <v>191</v>
      </c>
      <c r="G152" s="137"/>
      <c r="H152" s="137"/>
      <c r="I152" s="154">
        <v>0.12891519389613654</v>
      </c>
      <c r="J152" s="25" t="s">
        <v>87</v>
      </c>
      <c r="K152" s="54">
        <v>1</v>
      </c>
      <c r="L152" s="88"/>
      <c r="M152" s="35">
        <f t="shared" si="8"/>
        <v>0</v>
      </c>
      <c r="N152"/>
      <c r="O152"/>
      <c r="P152"/>
      <c r="Q152"/>
      <c r="R152"/>
      <c r="S152"/>
      <c r="T152"/>
      <c r="U152"/>
      <c r="V152"/>
      <c r="W152"/>
      <c r="X152"/>
      <c r="Y152"/>
      <c r="Z152"/>
      <c r="AA152"/>
      <c r="AB152"/>
    </row>
    <row r="153" spans="1:28" ht="29.55" customHeight="1" x14ac:dyDescent="0.3">
      <c r="A153" s="25">
        <v>138805</v>
      </c>
      <c r="B153" s="25" t="s">
        <v>437</v>
      </c>
      <c r="C153" s="25" t="s">
        <v>439</v>
      </c>
      <c r="D153" s="25" t="s">
        <v>361</v>
      </c>
      <c r="E153" s="25">
        <v>92390</v>
      </c>
      <c r="F153" s="25" t="s">
        <v>242</v>
      </c>
      <c r="G153" s="137"/>
      <c r="H153" s="137"/>
      <c r="I153" s="154">
        <v>0.98682183809686808</v>
      </c>
      <c r="J153" s="25" t="s">
        <v>88</v>
      </c>
      <c r="K153" s="54">
        <v>1</v>
      </c>
      <c r="L153" s="88"/>
      <c r="M153" s="35">
        <f t="shared" si="8"/>
        <v>0</v>
      </c>
      <c r="N153"/>
      <c r="O153"/>
      <c r="P153"/>
      <c r="Q153"/>
      <c r="R153"/>
      <c r="S153"/>
      <c r="T153"/>
      <c r="U153"/>
      <c r="V153"/>
      <c r="W153"/>
      <c r="X153"/>
      <c r="Y153"/>
      <c r="Z153"/>
      <c r="AA153"/>
      <c r="AB153"/>
    </row>
    <row r="154" spans="1:28" ht="29.55" customHeight="1" x14ac:dyDescent="0.3">
      <c r="A154" s="25">
        <v>138819</v>
      </c>
      <c r="B154" s="25" t="s">
        <v>437</v>
      </c>
      <c r="C154" s="25" t="s">
        <v>439</v>
      </c>
      <c r="D154" s="25" t="s">
        <v>362</v>
      </c>
      <c r="E154" s="25">
        <v>91210</v>
      </c>
      <c r="F154" s="25" t="s">
        <v>241</v>
      </c>
      <c r="G154" s="137"/>
      <c r="H154" s="137"/>
      <c r="I154" s="154">
        <v>1</v>
      </c>
      <c r="J154" s="25" t="s">
        <v>89</v>
      </c>
      <c r="K154" s="54">
        <v>2</v>
      </c>
      <c r="L154" s="88"/>
      <c r="M154" s="35">
        <f t="shared" si="8"/>
        <v>0</v>
      </c>
      <c r="N154"/>
      <c r="O154"/>
      <c r="P154"/>
      <c r="Q154"/>
      <c r="R154"/>
      <c r="S154"/>
      <c r="T154"/>
      <c r="U154"/>
      <c r="V154"/>
      <c r="W154"/>
      <c r="X154"/>
      <c r="Y154"/>
      <c r="Z154"/>
      <c r="AA154"/>
      <c r="AB154"/>
    </row>
    <row r="155" spans="1:28" ht="29.55" customHeight="1" x14ac:dyDescent="0.3">
      <c r="A155" s="25">
        <v>138827</v>
      </c>
      <c r="B155" s="25" t="s">
        <v>437</v>
      </c>
      <c r="C155" s="25" t="s">
        <v>439</v>
      </c>
      <c r="D155" s="25" t="s">
        <v>363</v>
      </c>
      <c r="E155" s="25">
        <v>92170</v>
      </c>
      <c r="F155" s="25" t="s">
        <v>240</v>
      </c>
      <c r="G155" s="137"/>
      <c r="H155" s="137"/>
      <c r="I155" s="154">
        <v>0.99177653203925276</v>
      </c>
      <c r="J155" s="25" t="s">
        <v>90</v>
      </c>
      <c r="K155" s="54">
        <v>3</v>
      </c>
      <c r="L155" s="88"/>
      <c r="M155" s="35">
        <f t="shared" si="8"/>
        <v>0</v>
      </c>
      <c r="N155"/>
      <c r="O155"/>
      <c r="P155"/>
      <c r="Q155"/>
      <c r="R155"/>
      <c r="S155"/>
      <c r="T155"/>
      <c r="U155"/>
      <c r="V155"/>
      <c r="W155"/>
      <c r="X155"/>
      <c r="Y155"/>
      <c r="Z155"/>
      <c r="AA155"/>
      <c r="AB155"/>
    </row>
    <row r="156" spans="1:28" ht="29.55" customHeight="1" x14ac:dyDescent="0.3">
      <c r="A156" s="25">
        <v>138861</v>
      </c>
      <c r="B156" s="25" t="s">
        <v>437</v>
      </c>
      <c r="C156" s="25" t="s">
        <v>439</v>
      </c>
      <c r="D156" s="25" t="s">
        <v>364</v>
      </c>
      <c r="E156" s="25">
        <v>92500</v>
      </c>
      <c r="F156" s="25" t="s">
        <v>239</v>
      </c>
      <c r="G156" s="137"/>
      <c r="H156" s="137"/>
      <c r="I156" s="154">
        <v>0.93024991573168958</v>
      </c>
      <c r="J156" s="25" t="s">
        <v>91</v>
      </c>
      <c r="K156" s="54">
        <v>1</v>
      </c>
      <c r="L156" s="88"/>
      <c r="M156" s="35">
        <f t="shared" si="8"/>
        <v>0</v>
      </c>
      <c r="N156"/>
      <c r="O156"/>
      <c r="P156"/>
      <c r="Q156"/>
      <c r="R156"/>
      <c r="S156"/>
      <c r="T156"/>
      <c r="U156"/>
      <c r="V156"/>
      <c r="W156"/>
      <c r="X156"/>
      <c r="Y156"/>
      <c r="Z156"/>
      <c r="AA156"/>
      <c r="AB156"/>
    </row>
    <row r="157" spans="1:28" ht="29.55" customHeight="1" x14ac:dyDescent="0.3">
      <c r="A157" s="25">
        <v>138876</v>
      </c>
      <c r="B157" s="25" t="s">
        <v>437</v>
      </c>
      <c r="C157" s="25" t="s">
        <v>440</v>
      </c>
      <c r="D157" s="25" t="s">
        <v>365</v>
      </c>
      <c r="E157" s="25">
        <v>93220</v>
      </c>
      <c r="F157" s="25" t="s">
        <v>238</v>
      </c>
      <c r="G157" s="137"/>
      <c r="H157" s="137"/>
      <c r="I157" s="154">
        <v>0.13744582434454747</v>
      </c>
      <c r="J157" s="25" t="s">
        <v>92</v>
      </c>
      <c r="K157" s="54">
        <v>1</v>
      </c>
      <c r="L157" s="88"/>
      <c r="M157" s="35">
        <f t="shared" si="8"/>
        <v>0</v>
      </c>
      <c r="N157"/>
      <c r="O157"/>
      <c r="P157"/>
      <c r="Q157"/>
      <c r="R157"/>
      <c r="S157"/>
      <c r="T157"/>
      <c r="U157"/>
      <c r="V157"/>
      <c r="W157"/>
      <c r="X157"/>
      <c r="Y157"/>
      <c r="Z157"/>
      <c r="AA157"/>
      <c r="AB157"/>
    </row>
    <row r="158" spans="1:28" ht="29.55" customHeight="1" x14ac:dyDescent="0.3">
      <c r="A158" s="25">
        <v>138876</v>
      </c>
      <c r="B158" s="25" t="s">
        <v>437</v>
      </c>
      <c r="C158" s="25" t="s">
        <v>439</v>
      </c>
      <c r="D158" s="25" t="s">
        <v>365</v>
      </c>
      <c r="E158" s="25">
        <v>93220</v>
      </c>
      <c r="F158" s="25" t="s">
        <v>238</v>
      </c>
      <c r="G158" s="137"/>
      <c r="H158" s="137"/>
      <c r="I158" s="154">
        <v>0.84075758459176342</v>
      </c>
      <c r="J158" s="25" t="s">
        <v>92</v>
      </c>
      <c r="K158" s="54">
        <v>2</v>
      </c>
      <c r="L158" s="88"/>
      <c r="M158" s="35">
        <f t="shared" si="8"/>
        <v>0</v>
      </c>
      <c r="N158"/>
      <c r="O158"/>
      <c r="P158"/>
      <c r="Q158"/>
      <c r="R158"/>
      <c r="S158"/>
      <c r="T158"/>
      <c r="U158"/>
      <c r="V158"/>
      <c r="W158"/>
      <c r="X158"/>
      <c r="Y158"/>
      <c r="Z158"/>
      <c r="AA158"/>
      <c r="AB158"/>
    </row>
    <row r="159" spans="1:28" ht="29.55" customHeight="1" x14ac:dyDescent="0.3">
      <c r="A159" s="25">
        <v>138892</v>
      </c>
      <c r="B159" s="25" t="s">
        <v>437</v>
      </c>
      <c r="C159" s="25" t="s">
        <v>440</v>
      </c>
      <c r="D159" s="25" t="s">
        <v>366</v>
      </c>
      <c r="E159" s="25">
        <v>93200</v>
      </c>
      <c r="F159" s="25" t="s">
        <v>221</v>
      </c>
      <c r="G159" s="137"/>
      <c r="H159" s="137"/>
      <c r="I159" s="154">
        <v>0.1875690216621832</v>
      </c>
      <c r="J159" s="25" t="s">
        <v>93</v>
      </c>
      <c r="K159" s="54">
        <v>1</v>
      </c>
      <c r="L159" s="88"/>
      <c r="M159" s="35">
        <f t="shared" si="8"/>
        <v>0</v>
      </c>
      <c r="N159"/>
      <c r="O159"/>
      <c r="P159"/>
      <c r="Q159"/>
      <c r="R159"/>
      <c r="S159"/>
      <c r="T159"/>
      <c r="U159"/>
      <c r="V159"/>
      <c r="W159"/>
      <c r="X159"/>
      <c r="Y159"/>
      <c r="Z159"/>
      <c r="AA159"/>
      <c r="AB159"/>
    </row>
    <row r="160" spans="1:28" ht="29.55" customHeight="1" x14ac:dyDescent="0.3">
      <c r="A160" s="25">
        <v>138892</v>
      </c>
      <c r="B160" s="25" t="s">
        <v>437</v>
      </c>
      <c r="C160" s="25" t="s">
        <v>439</v>
      </c>
      <c r="D160" s="25" t="s">
        <v>366</v>
      </c>
      <c r="E160" s="25">
        <v>93200</v>
      </c>
      <c r="F160" s="25" t="s">
        <v>221</v>
      </c>
      <c r="G160" s="137"/>
      <c r="H160" s="137"/>
      <c r="I160" s="154">
        <v>0.7492283732125159</v>
      </c>
      <c r="J160" s="25" t="s">
        <v>93</v>
      </c>
      <c r="K160" s="54">
        <v>2</v>
      </c>
      <c r="L160" s="88"/>
      <c r="M160" s="35">
        <f t="shared" si="8"/>
        <v>0</v>
      </c>
      <c r="N160"/>
      <c r="O160"/>
      <c r="P160"/>
      <c r="Q160"/>
      <c r="R160"/>
      <c r="S160"/>
      <c r="T160"/>
      <c r="U160"/>
      <c r="V160"/>
      <c r="W160"/>
      <c r="X160"/>
      <c r="Y160"/>
      <c r="Z160"/>
      <c r="AA160"/>
      <c r="AB160"/>
    </row>
    <row r="161" spans="1:28" ht="29.55" customHeight="1" x14ac:dyDescent="0.3">
      <c r="A161" s="25">
        <v>138897</v>
      </c>
      <c r="B161" s="25" t="s">
        <v>437</v>
      </c>
      <c r="C161" s="25" t="s">
        <v>444</v>
      </c>
      <c r="D161" s="25" t="s">
        <v>367</v>
      </c>
      <c r="E161" s="25">
        <v>92420</v>
      </c>
      <c r="F161" s="25" t="s">
        <v>237</v>
      </c>
      <c r="G161" s="137"/>
      <c r="H161" s="137"/>
      <c r="I161" s="154">
        <v>1</v>
      </c>
      <c r="J161" s="25" t="s">
        <v>94</v>
      </c>
      <c r="K161" s="54">
        <v>1</v>
      </c>
      <c r="L161" s="88"/>
      <c r="M161" s="35">
        <f t="shared" si="8"/>
        <v>0</v>
      </c>
      <c r="N161"/>
      <c r="O161"/>
      <c r="P161"/>
      <c r="Q161"/>
      <c r="R161"/>
      <c r="S161"/>
      <c r="T161"/>
      <c r="U161"/>
      <c r="V161"/>
      <c r="W161"/>
      <c r="X161"/>
      <c r="Y161"/>
      <c r="Z161"/>
      <c r="AA161"/>
      <c r="AB161"/>
    </row>
    <row r="162" spans="1:28" ht="29.55" customHeight="1" x14ac:dyDescent="0.3">
      <c r="A162" s="25">
        <v>138929</v>
      </c>
      <c r="B162" s="25" t="s">
        <v>437</v>
      </c>
      <c r="C162" s="25" t="s">
        <v>439</v>
      </c>
      <c r="D162" s="25" t="s">
        <v>368</v>
      </c>
      <c r="E162" s="25">
        <v>91350</v>
      </c>
      <c r="F162" s="25" t="s">
        <v>236</v>
      </c>
      <c r="G162" s="137"/>
      <c r="H162" s="137"/>
      <c r="I162" s="154">
        <v>1</v>
      </c>
      <c r="J162" s="25" t="s">
        <v>95</v>
      </c>
      <c r="K162" s="54">
        <v>3</v>
      </c>
      <c r="L162" s="88"/>
      <c r="M162" s="35">
        <f t="shared" si="8"/>
        <v>0</v>
      </c>
      <c r="N162"/>
      <c r="O162"/>
      <c r="P162"/>
      <c r="Q162"/>
      <c r="R162"/>
      <c r="S162"/>
      <c r="T162"/>
      <c r="U162"/>
      <c r="V162"/>
      <c r="W162"/>
      <c r="X162"/>
      <c r="Y162"/>
      <c r="Z162"/>
      <c r="AA162"/>
      <c r="AB162"/>
    </row>
    <row r="163" spans="1:28" ht="29.55" customHeight="1" x14ac:dyDescent="0.3">
      <c r="A163" s="25">
        <v>138942</v>
      </c>
      <c r="B163" s="25" t="s">
        <v>437</v>
      </c>
      <c r="C163" s="25" t="s">
        <v>439</v>
      </c>
      <c r="D163" s="25" t="s">
        <v>369</v>
      </c>
      <c r="E163" s="25">
        <v>92230</v>
      </c>
      <c r="F163" s="25" t="s">
        <v>235</v>
      </c>
      <c r="G163" s="137"/>
      <c r="H163" s="137"/>
      <c r="I163" s="154">
        <v>0.99340350975163683</v>
      </c>
      <c r="J163" s="25" t="s">
        <v>96</v>
      </c>
      <c r="K163" s="54">
        <v>2</v>
      </c>
      <c r="L163" s="88"/>
      <c r="M163" s="35">
        <f t="shared" si="8"/>
        <v>0</v>
      </c>
      <c r="N163"/>
      <c r="O163"/>
      <c r="P163"/>
      <c r="Q163"/>
      <c r="R163"/>
      <c r="S163"/>
      <c r="T163"/>
      <c r="U163"/>
      <c r="V163"/>
      <c r="W163"/>
      <c r="X163"/>
      <c r="Y163"/>
      <c r="Z163"/>
      <c r="AA163"/>
      <c r="AB163"/>
    </row>
    <row r="164" spans="1:28" ht="29.55" customHeight="1" x14ac:dyDescent="0.3">
      <c r="A164" s="25">
        <v>138947</v>
      </c>
      <c r="B164" s="25" t="s">
        <v>437</v>
      </c>
      <c r="C164" s="25" t="s">
        <v>439</v>
      </c>
      <c r="D164" s="25" t="s">
        <v>370</v>
      </c>
      <c r="E164" s="25">
        <v>91230</v>
      </c>
      <c r="F164" s="25" t="s">
        <v>234</v>
      </c>
      <c r="G164" s="137"/>
      <c r="H164" s="137"/>
      <c r="I164" s="154">
        <v>1</v>
      </c>
      <c r="J164" s="25" t="s">
        <v>97</v>
      </c>
      <c r="K164" s="54">
        <v>3.0000000000000004</v>
      </c>
      <c r="L164" s="88"/>
      <c r="M164" s="35">
        <f t="shared" si="8"/>
        <v>0</v>
      </c>
      <c r="N164"/>
      <c r="O164"/>
      <c r="P164"/>
      <c r="Q164"/>
      <c r="R164"/>
      <c r="S164"/>
      <c r="T164"/>
      <c r="U164"/>
      <c r="V164"/>
      <c r="W164"/>
      <c r="X164"/>
      <c r="Y164"/>
      <c r="Z164"/>
      <c r="AA164"/>
      <c r="AB164"/>
    </row>
    <row r="165" spans="1:28" ht="29.55" customHeight="1" x14ac:dyDescent="0.3">
      <c r="A165" s="25">
        <v>138948</v>
      </c>
      <c r="B165" s="25" t="s">
        <v>437</v>
      </c>
      <c r="C165" s="25" t="s">
        <v>439</v>
      </c>
      <c r="D165" s="25" t="s">
        <v>371</v>
      </c>
      <c r="E165" s="25">
        <v>92600</v>
      </c>
      <c r="F165" s="25" t="s">
        <v>233</v>
      </c>
      <c r="G165" s="137"/>
      <c r="H165" s="137"/>
      <c r="I165" s="154">
        <v>0.91420953575909658</v>
      </c>
      <c r="J165" s="25" t="s">
        <v>98</v>
      </c>
      <c r="K165" s="54">
        <v>3</v>
      </c>
      <c r="L165" s="88"/>
      <c r="M165" s="35">
        <f t="shared" si="8"/>
        <v>0</v>
      </c>
      <c r="N165"/>
      <c r="O165"/>
      <c r="P165"/>
      <c r="Q165"/>
      <c r="R165"/>
      <c r="S165"/>
      <c r="T165"/>
      <c r="U165"/>
      <c r="V165"/>
      <c r="W165"/>
      <c r="X165"/>
      <c r="Y165"/>
      <c r="Z165"/>
      <c r="AA165"/>
      <c r="AB165"/>
    </row>
    <row r="166" spans="1:28" ht="29.55" customHeight="1" x14ac:dyDescent="0.3">
      <c r="A166" s="25">
        <v>138971</v>
      </c>
      <c r="B166" s="25" t="s">
        <v>437</v>
      </c>
      <c r="C166" s="25" t="s">
        <v>439</v>
      </c>
      <c r="D166" s="25" t="s">
        <v>372</v>
      </c>
      <c r="E166" s="25">
        <v>75014</v>
      </c>
      <c r="F166" s="25" t="s">
        <v>152</v>
      </c>
      <c r="G166" s="137"/>
      <c r="H166" s="137"/>
      <c r="I166" s="154">
        <v>0.4402509018754649</v>
      </c>
      <c r="J166" s="25" t="s">
        <v>99</v>
      </c>
      <c r="K166" s="54">
        <v>1</v>
      </c>
      <c r="L166" s="88"/>
      <c r="M166" s="35">
        <f t="shared" si="8"/>
        <v>0</v>
      </c>
      <c r="N166"/>
      <c r="O166"/>
      <c r="P166"/>
      <c r="Q166"/>
      <c r="R166"/>
      <c r="S166"/>
      <c r="T166"/>
      <c r="U166"/>
      <c r="V166"/>
      <c r="W166"/>
      <c r="X166"/>
      <c r="Y166"/>
      <c r="Z166"/>
      <c r="AA166"/>
      <c r="AB166"/>
    </row>
    <row r="167" spans="1:28" ht="29.55" customHeight="1" x14ac:dyDescent="0.3">
      <c r="A167" s="25">
        <v>138973</v>
      </c>
      <c r="B167" s="25" t="s">
        <v>437</v>
      </c>
      <c r="C167" s="25" t="s">
        <v>440</v>
      </c>
      <c r="D167" s="25" t="s">
        <v>432</v>
      </c>
      <c r="E167" s="25">
        <v>75018</v>
      </c>
      <c r="F167" s="25" t="s">
        <v>152</v>
      </c>
      <c r="G167" s="137"/>
      <c r="H167" s="137"/>
      <c r="I167" s="154">
        <v>0.37847990507996282</v>
      </c>
      <c r="J167" s="25" t="s">
        <v>409</v>
      </c>
      <c r="K167" s="54">
        <v>2</v>
      </c>
      <c r="L167" s="88"/>
      <c r="M167" s="35">
        <f t="shared" si="8"/>
        <v>0</v>
      </c>
      <c r="N167"/>
      <c r="O167"/>
      <c r="P167"/>
      <c r="Q167"/>
      <c r="R167"/>
      <c r="S167"/>
      <c r="T167"/>
      <c r="U167"/>
      <c r="V167"/>
      <c r="W167"/>
      <c r="X167"/>
      <c r="Y167"/>
      <c r="Z167"/>
      <c r="AA167"/>
      <c r="AB167"/>
    </row>
    <row r="168" spans="1:28" ht="29.55" customHeight="1" x14ac:dyDescent="0.3">
      <c r="A168" s="25">
        <v>138973</v>
      </c>
      <c r="B168" s="25" t="s">
        <v>437</v>
      </c>
      <c r="C168" s="25" t="s">
        <v>439</v>
      </c>
      <c r="D168" s="25" t="s">
        <v>432</v>
      </c>
      <c r="E168" s="25">
        <v>75018</v>
      </c>
      <c r="F168" s="25" t="s">
        <v>152</v>
      </c>
      <c r="G168" s="137"/>
      <c r="H168" s="137"/>
      <c r="I168" s="154">
        <v>0.6042631557247502</v>
      </c>
      <c r="J168" s="25" t="s">
        <v>409</v>
      </c>
      <c r="K168" s="54">
        <v>2</v>
      </c>
      <c r="L168" s="88"/>
      <c r="M168" s="35">
        <f t="shared" si="8"/>
        <v>0</v>
      </c>
      <c r="N168"/>
      <c r="O168"/>
      <c r="P168"/>
      <c r="Q168"/>
      <c r="R168"/>
      <c r="S168"/>
      <c r="T168"/>
      <c r="U168"/>
      <c r="V168"/>
      <c r="W168"/>
      <c r="X168"/>
      <c r="Y168"/>
      <c r="Z168"/>
      <c r="AA168"/>
      <c r="AB168"/>
    </row>
    <row r="169" spans="1:28" ht="29.55" customHeight="1" x14ac:dyDescent="0.3">
      <c r="A169" s="25">
        <v>139026</v>
      </c>
      <c r="B169" s="25" t="s">
        <v>437</v>
      </c>
      <c r="C169" s="25" t="s">
        <v>439</v>
      </c>
      <c r="D169" s="25" t="s">
        <v>373</v>
      </c>
      <c r="E169" s="25">
        <v>93420</v>
      </c>
      <c r="F169" s="25" t="s">
        <v>228</v>
      </c>
      <c r="G169" s="137"/>
      <c r="H169" s="137"/>
      <c r="I169" s="154">
        <v>0.97217239896367624</v>
      </c>
      <c r="J169" s="25" t="s">
        <v>100</v>
      </c>
      <c r="K169" s="54">
        <v>2</v>
      </c>
      <c r="L169" s="88"/>
      <c r="M169" s="35">
        <f t="shared" si="8"/>
        <v>0</v>
      </c>
      <c r="N169"/>
      <c r="O169"/>
      <c r="P169"/>
      <c r="Q169"/>
      <c r="R169"/>
      <c r="S169"/>
      <c r="T169"/>
      <c r="U169"/>
      <c r="V169"/>
      <c r="W169"/>
      <c r="X169"/>
      <c r="Y169"/>
      <c r="Z169"/>
      <c r="AA169"/>
      <c r="AB169"/>
    </row>
    <row r="170" spans="1:28" ht="29.55" customHeight="1" x14ac:dyDescent="0.3">
      <c r="A170" s="25">
        <v>139029</v>
      </c>
      <c r="B170" s="25" t="s">
        <v>437</v>
      </c>
      <c r="C170" s="25" t="s">
        <v>439</v>
      </c>
      <c r="D170" s="25" t="s">
        <v>374</v>
      </c>
      <c r="E170" s="25">
        <v>94220</v>
      </c>
      <c r="F170" s="25" t="s">
        <v>422</v>
      </c>
      <c r="G170" s="137"/>
      <c r="H170" s="137"/>
      <c r="I170" s="154">
        <v>0.9749774263277422</v>
      </c>
      <c r="J170" s="25" t="s">
        <v>101</v>
      </c>
      <c r="K170" s="54">
        <v>2</v>
      </c>
      <c r="L170" s="88"/>
      <c r="M170" s="35">
        <f t="shared" si="8"/>
        <v>0</v>
      </c>
      <c r="N170"/>
      <c r="O170"/>
      <c r="P170"/>
      <c r="Q170"/>
      <c r="R170"/>
      <c r="S170"/>
      <c r="T170"/>
      <c r="U170"/>
      <c r="V170"/>
      <c r="W170"/>
      <c r="X170"/>
      <c r="Y170"/>
      <c r="Z170"/>
      <c r="AA170"/>
      <c r="AB170"/>
    </row>
    <row r="171" spans="1:28" ht="29.55" customHeight="1" x14ac:dyDescent="0.3">
      <c r="A171" s="25">
        <v>139034</v>
      </c>
      <c r="B171" s="25" t="s">
        <v>437</v>
      </c>
      <c r="C171" s="25" t="s">
        <v>439</v>
      </c>
      <c r="D171" s="25" t="s">
        <v>433</v>
      </c>
      <c r="E171" s="25">
        <v>95110</v>
      </c>
      <c r="F171" s="25" t="s">
        <v>421</v>
      </c>
      <c r="G171" s="137"/>
      <c r="H171" s="137"/>
      <c r="I171" s="154">
        <v>1</v>
      </c>
      <c r="J171" s="25" t="s">
        <v>410</v>
      </c>
      <c r="K171" s="54">
        <v>1</v>
      </c>
      <c r="L171" s="88"/>
      <c r="M171" s="35">
        <f t="shared" si="8"/>
        <v>0</v>
      </c>
      <c r="N171"/>
      <c r="O171"/>
      <c r="P171"/>
      <c r="Q171"/>
      <c r="R171"/>
      <c r="S171"/>
      <c r="T171"/>
      <c r="U171"/>
      <c r="V171"/>
      <c r="W171"/>
      <c r="X171"/>
      <c r="Y171"/>
      <c r="Z171"/>
      <c r="AA171"/>
      <c r="AB171"/>
    </row>
    <row r="172" spans="1:28" ht="29.55" customHeight="1" x14ac:dyDescent="0.3">
      <c r="A172" s="138">
        <v>139035</v>
      </c>
      <c r="B172" s="138" t="s">
        <v>437</v>
      </c>
      <c r="C172" s="138" t="s">
        <v>443</v>
      </c>
      <c r="D172" s="138" t="s">
        <v>375</v>
      </c>
      <c r="E172" s="138">
        <v>75010</v>
      </c>
      <c r="F172" s="138" t="s">
        <v>152</v>
      </c>
      <c r="G172" s="137"/>
      <c r="H172" s="139"/>
      <c r="I172" s="154">
        <v>0.4678101456755448</v>
      </c>
      <c r="J172" s="138" t="s">
        <v>102</v>
      </c>
      <c r="K172" s="54">
        <v>1</v>
      </c>
      <c r="L172" s="88"/>
      <c r="M172" s="35">
        <f t="shared" si="8"/>
        <v>0</v>
      </c>
      <c r="N172"/>
      <c r="O172"/>
      <c r="P172"/>
      <c r="Q172"/>
      <c r="R172"/>
      <c r="S172"/>
      <c r="T172"/>
      <c r="U172"/>
      <c r="V172"/>
      <c r="W172"/>
      <c r="X172"/>
      <c r="Y172"/>
      <c r="Z172"/>
      <c r="AA172"/>
      <c r="AB172"/>
    </row>
    <row r="173" spans="1:28" ht="29.55" customHeight="1" x14ac:dyDescent="0.3">
      <c r="A173" s="138">
        <v>139163</v>
      </c>
      <c r="B173" s="138" t="s">
        <v>437</v>
      </c>
      <c r="C173" s="138" t="s">
        <v>439</v>
      </c>
      <c r="D173" s="138" t="s">
        <v>376</v>
      </c>
      <c r="E173" s="138">
        <v>93190</v>
      </c>
      <c r="F173" s="138" t="s">
        <v>229</v>
      </c>
      <c r="G173" s="137"/>
      <c r="H173" s="139"/>
      <c r="I173" s="154">
        <v>0.98003462658377261</v>
      </c>
      <c r="J173" s="138" t="s">
        <v>103</v>
      </c>
      <c r="K173" s="54">
        <v>1</v>
      </c>
      <c r="L173" s="88"/>
      <c r="M173" s="35">
        <f t="shared" si="8"/>
        <v>0</v>
      </c>
      <c r="N173"/>
      <c r="O173"/>
      <c r="P173"/>
      <c r="Q173"/>
      <c r="R173"/>
      <c r="S173"/>
      <c r="T173"/>
      <c r="U173"/>
      <c r="V173"/>
      <c r="W173"/>
      <c r="X173"/>
      <c r="Y173"/>
      <c r="Z173"/>
      <c r="AA173"/>
      <c r="AB173"/>
    </row>
    <row r="174" spans="1:28" ht="29.55" customHeight="1" x14ac:dyDescent="0.3">
      <c r="A174" s="138">
        <v>140465</v>
      </c>
      <c r="B174" s="138" t="s">
        <v>437</v>
      </c>
      <c r="C174" s="138" t="s">
        <v>439</v>
      </c>
      <c r="D174" s="138" t="s">
        <v>377</v>
      </c>
      <c r="E174" s="138">
        <v>77100</v>
      </c>
      <c r="F174" s="138" t="s">
        <v>230</v>
      </c>
      <c r="G174" s="137"/>
      <c r="H174" s="139"/>
      <c r="I174" s="154">
        <v>0.9023743085132423</v>
      </c>
      <c r="J174" s="138" t="s">
        <v>104</v>
      </c>
      <c r="K174" s="54">
        <v>10</v>
      </c>
      <c r="L174" s="88"/>
      <c r="M174" s="35">
        <f t="shared" si="8"/>
        <v>0</v>
      </c>
      <c r="N174"/>
      <c r="O174"/>
      <c r="P174"/>
      <c r="Q174"/>
      <c r="R174"/>
      <c r="S174"/>
      <c r="T174"/>
      <c r="U174"/>
      <c r="V174"/>
      <c r="W174"/>
      <c r="X174"/>
      <c r="Y174"/>
      <c r="Z174"/>
      <c r="AA174"/>
      <c r="AB174"/>
    </row>
    <row r="175" spans="1:28" ht="29.55" customHeight="1" x14ac:dyDescent="0.3">
      <c r="A175" s="145">
        <v>140465</v>
      </c>
      <c r="B175" s="145" t="s">
        <v>437</v>
      </c>
      <c r="C175" s="145" t="s">
        <v>443</v>
      </c>
      <c r="D175" s="145" t="s">
        <v>377</v>
      </c>
      <c r="E175" s="145">
        <v>77100</v>
      </c>
      <c r="F175" s="145" t="s">
        <v>230</v>
      </c>
      <c r="G175" s="143"/>
      <c r="H175" s="144"/>
      <c r="I175" s="154">
        <v>7.999216722964704E-2</v>
      </c>
      <c r="J175" s="145" t="s">
        <v>104</v>
      </c>
      <c r="K175" s="89">
        <v>1</v>
      </c>
      <c r="L175" s="88"/>
      <c r="M175" s="35">
        <f t="shared" si="8"/>
        <v>0</v>
      </c>
      <c r="N175"/>
      <c r="O175"/>
      <c r="P175"/>
      <c r="Q175"/>
      <c r="R175"/>
      <c r="S175"/>
      <c r="T175"/>
      <c r="U175"/>
      <c r="V175"/>
      <c r="W175"/>
      <c r="X175"/>
      <c r="Y175"/>
      <c r="Z175"/>
      <c r="AA175"/>
      <c r="AB175"/>
    </row>
    <row r="176" spans="1:28" ht="29.55" customHeight="1" x14ac:dyDescent="0.3">
      <c r="A176" s="145">
        <v>140952</v>
      </c>
      <c r="B176" s="145" t="s">
        <v>437</v>
      </c>
      <c r="C176" s="145" t="s">
        <v>439</v>
      </c>
      <c r="D176" s="145" t="s">
        <v>378</v>
      </c>
      <c r="E176" s="145">
        <v>93140</v>
      </c>
      <c r="F176" s="145" t="s">
        <v>231</v>
      </c>
      <c r="G176" s="143"/>
      <c r="H176" s="144"/>
      <c r="I176" s="154">
        <v>0.97890755605088753</v>
      </c>
      <c r="J176" s="145" t="s">
        <v>105</v>
      </c>
      <c r="K176" s="89">
        <v>4</v>
      </c>
      <c r="L176" s="88"/>
      <c r="M176" s="35">
        <f t="shared" si="8"/>
        <v>0</v>
      </c>
      <c r="N176"/>
      <c r="O176"/>
      <c r="P176"/>
      <c r="Q176"/>
      <c r="R176"/>
      <c r="S176"/>
      <c r="T176"/>
      <c r="U176"/>
      <c r="V176"/>
      <c r="W176"/>
      <c r="X176"/>
      <c r="Y176"/>
      <c r="Z176"/>
      <c r="AA176"/>
      <c r="AB176"/>
    </row>
    <row r="177" spans="1:28" ht="29.55" customHeight="1" x14ac:dyDescent="0.3">
      <c r="A177" s="145">
        <v>140984</v>
      </c>
      <c r="B177" s="145" t="s">
        <v>437</v>
      </c>
      <c r="C177" s="145" t="s">
        <v>439</v>
      </c>
      <c r="D177" s="145" t="s">
        <v>379</v>
      </c>
      <c r="E177" s="145">
        <v>93330</v>
      </c>
      <c r="F177" s="145" t="s">
        <v>232</v>
      </c>
      <c r="G177" s="143"/>
      <c r="H177" s="144"/>
      <c r="I177" s="154">
        <v>0.98208242999873818</v>
      </c>
      <c r="J177" s="145" t="s">
        <v>106</v>
      </c>
      <c r="K177" s="89">
        <v>5</v>
      </c>
      <c r="L177" s="88"/>
      <c r="M177" s="35">
        <f t="shared" ref="M177:M203" si="9">L177*1.2</f>
        <v>0</v>
      </c>
      <c r="N177"/>
      <c r="O177"/>
      <c r="P177"/>
      <c r="Q177"/>
      <c r="R177"/>
      <c r="S177"/>
      <c r="T177"/>
      <c r="U177"/>
      <c r="V177"/>
      <c r="W177"/>
      <c r="X177"/>
      <c r="Y177"/>
      <c r="Z177"/>
      <c r="AA177"/>
      <c r="AB177"/>
    </row>
    <row r="178" spans="1:28" ht="29.55" customHeight="1" x14ac:dyDescent="0.3">
      <c r="A178" s="145">
        <v>143567</v>
      </c>
      <c r="B178" s="145" t="s">
        <v>437</v>
      </c>
      <c r="C178" s="145" t="s">
        <v>443</v>
      </c>
      <c r="D178" s="145" t="s">
        <v>454</v>
      </c>
      <c r="E178" s="145">
        <v>75012</v>
      </c>
      <c r="F178" s="145" t="s">
        <v>152</v>
      </c>
      <c r="G178" s="143"/>
      <c r="H178" s="144"/>
      <c r="I178" s="154">
        <v>0.78007350841477918</v>
      </c>
      <c r="J178" s="145" t="s">
        <v>107</v>
      </c>
      <c r="K178" s="89">
        <v>3</v>
      </c>
      <c r="L178" s="88"/>
      <c r="M178" s="35">
        <f t="shared" si="9"/>
        <v>0</v>
      </c>
      <c r="N178"/>
      <c r="O178"/>
      <c r="P178"/>
      <c r="Q178"/>
      <c r="R178"/>
      <c r="S178"/>
      <c r="T178"/>
      <c r="U178"/>
      <c r="V178"/>
      <c r="W178"/>
      <c r="X178"/>
      <c r="Y178"/>
      <c r="Z178"/>
      <c r="AA178"/>
      <c r="AB178"/>
    </row>
    <row r="179" spans="1:28" ht="29.55" customHeight="1" x14ac:dyDescent="0.3">
      <c r="A179" s="145">
        <v>143567</v>
      </c>
      <c r="B179" s="145" t="s">
        <v>437</v>
      </c>
      <c r="C179" s="145" t="s">
        <v>440</v>
      </c>
      <c r="D179" s="145" t="s">
        <v>454</v>
      </c>
      <c r="E179" s="145">
        <v>75012</v>
      </c>
      <c r="F179" s="145" t="s">
        <v>152</v>
      </c>
      <c r="G179" s="143"/>
      <c r="H179" s="144"/>
      <c r="I179" s="154">
        <v>0.20597094667415877</v>
      </c>
      <c r="J179" s="145" t="s">
        <v>107</v>
      </c>
      <c r="K179" s="89">
        <v>1</v>
      </c>
      <c r="L179" s="88"/>
      <c r="M179" s="35">
        <f t="shared" si="9"/>
        <v>0</v>
      </c>
      <c r="N179"/>
      <c r="O179"/>
      <c r="P179"/>
      <c r="Q179"/>
      <c r="R179"/>
      <c r="S179"/>
      <c r="T179"/>
      <c r="U179"/>
      <c r="V179"/>
      <c r="W179"/>
      <c r="X179"/>
      <c r="Y179"/>
      <c r="Z179"/>
      <c r="AA179"/>
      <c r="AB179"/>
    </row>
    <row r="180" spans="1:28" ht="29.55" customHeight="1" x14ac:dyDescent="0.3">
      <c r="A180" s="145">
        <v>143738</v>
      </c>
      <c r="B180" s="145" t="s">
        <v>437</v>
      </c>
      <c r="C180" s="145" t="s">
        <v>439</v>
      </c>
      <c r="D180" s="145" t="s">
        <v>380</v>
      </c>
      <c r="E180" s="145">
        <v>75013</v>
      </c>
      <c r="F180" s="145" t="s">
        <v>152</v>
      </c>
      <c r="G180" s="143"/>
      <c r="H180" s="144"/>
      <c r="I180" s="154">
        <v>0.6403126562515945</v>
      </c>
      <c r="J180" s="145" t="s">
        <v>108</v>
      </c>
      <c r="K180" s="89">
        <v>1</v>
      </c>
      <c r="L180" s="88"/>
      <c r="M180" s="35">
        <f t="shared" si="9"/>
        <v>0</v>
      </c>
      <c r="N180"/>
      <c r="O180"/>
      <c r="P180"/>
      <c r="Q180"/>
      <c r="R180"/>
      <c r="S180"/>
      <c r="T180"/>
      <c r="U180"/>
      <c r="V180"/>
      <c r="W180"/>
      <c r="X180"/>
      <c r="Y180"/>
      <c r="Z180"/>
      <c r="AA180"/>
      <c r="AB180"/>
    </row>
    <row r="181" spans="1:28" ht="29.55" customHeight="1" x14ac:dyDescent="0.3">
      <c r="A181" s="145">
        <v>143738</v>
      </c>
      <c r="B181" s="145" t="s">
        <v>437</v>
      </c>
      <c r="C181" s="145" t="s">
        <v>440</v>
      </c>
      <c r="D181" s="145" t="s">
        <v>380</v>
      </c>
      <c r="E181" s="145">
        <v>75013</v>
      </c>
      <c r="F181" s="145" t="s">
        <v>152</v>
      </c>
      <c r="G181" s="143"/>
      <c r="H181" s="144"/>
      <c r="I181" s="154">
        <v>0.21544862702680639</v>
      </c>
      <c r="J181" s="145" t="s">
        <v>108</v>
      </c>
      <c r="K181" s="89">
        <v>1</v>
      </c>
      <c r="L181" s="88"/>
      <c r="M181" s="35">
        <f t="shared" si="9"/>
        <v>0</v>
      </c>
      <c r="N181"/>
      <c r="O181"/>
      <c r="P181"/>
      <c r="Q181"/>
      <c r="R181"/>
      <c r="S181"/>
      <c r="T181"/>
      <c r="U181"/>
      <c r="V181"/>
      <c r="W181"/>
      <c r="X181"/>
      <c r="Y181"/>
      <c r="Z181"/>
      <c r="AA181"/>
      <c r="AB181"/>
    </row>
    <row r="182" spans="1:28" ht="29.55" customHeight="1" x14ac:dyDescent="0.3">
      <c r="A182" s="145">
        <v>144562</v>
      </c>
      <c r="B182" s="145" t="s">
        <v>437</v>
      </c>
      <c r="C182" s="145" t="s">
        <v>444</v>
      </c>
      <c r="D182" s="145" t="s">
        <v>381</v>
      </c>
      <c r="E182" s="145">
        <v>91480</v>
      </c>
      <c r="F182" s="145" t="s">
        <v>227</v>
      </c>
      <c r="G182" s="143"/>
      <c r="H182" s="144"/>
      <c r="I182" s="154">
        <v>0.98466111048345739</v>
      </c>
      <c r="J182" s="145" t="s">
        <v>109</v>
      </c>
      <c r="K182" s="89">
        <v>2</v>
      </c>
      <c r="L182" s="88"/>
      <c r="M182" s="35">
        <f t="shared" si="9"/>
        <v>0</v>
      </c>
      <c r="N182"/>
      <c r="O182"/>
      <c r="P182"/>
      <c r="Q182"/>
      <c r="R182"/>
      <c r="S182"/>
      <c r="T182"/>
      <c r="U182"/>
      <c r="V182"/>
      <c r="W182"/>
      <c r="X182"/>
      <c r="Y182"/>
      <c r="Z182"/>
      <c r="AA182"/>
      <c r="AB182"/>
    </row>
    <row r="183" spans="1:28" ht="29.55" customHeight="1" x14ac:dyDescent="0.3">
      <c r="A183" s="145">
        <v>144603</v>
      </c>
      <c r="B183" s="145" t="s">
        <v>437</v>
      </c>
      <c r="C183" s="145" t="s">
        <v>439</v>
      </c>
      <c r="D183" s="145" t="s">
        <v>382</v>
      </c>
      <c r="E183" s="145">
        <v>91570</v>
      </c>
      <c r="F183" s="145" t="s">
        <v>220</v>
      </c>
      <c r="G183" s="143"/>
      <c r="H183" s="144"/>
      <c r="I183" s="154">
        <v>0.45222656316065429</v>
      </c>
      <c r="J183" s="145" t="s">
        <v>110</v>
      </c>
      <c r="K183" s="89">
        <v>5</v>
      </c>
      <c r="L183" s="88"/>
      <c r="M183" s="35">
        <f t="shared" si="9"/>
        <v>0</v>
      </c>
      <c r="N183"/>
      <c r="O183"/>
      <c r="P183"/>
      <c r="Q183"/>
      <c r="R183"/>
      <c r="S183"/>
      <c r="T183"/>
      <c r="U183"/>
      <c r="V183"/>
      <c r="W183"/>
      <c r="X183"/>
      <c r="Y183"/>
      <c r="Z183"/>
      <c r="AA183"/>
      <c r="AB183"/>
    </row>
    <row r="184" spans="1:28" ht="29.55" customHeight="1" x14ac:dyDescent="0.3">
      <c r="A184" s="145">
        <v>144603</v>
      </c>
      <c r="B184" s="145" t="s">
        <v>437</v>
      </c>
      <c r="C184" s="145" t="s">
        <v>444</v>
      </c>
      <c r="D184" s="145" t="s">
        <v>382</v>
      </c>
      <c r="E184" s="145">
        <v>91570</v>
      </c>
      <c r="F184" s="145" t="s">
        <v>220</v>
      </c>
      <c r="G184" s="143"/>
      <c r="H184" s="144"/>
      <c r="I184" s="154">
        <v>0.52135572581054346</v>
      </c>
      <c r="J184" s="145" t="s">
        <v>110</v>
      </c>
      <c r="K184" s="89">
        <v>6</v>
      </c>
      <c r="L184" s="88"/>
      <c r="M184" s="35">
        <f t="shared" si="9"/>
        <v>0</v>
      </c>
      <c r="N184"/>
      <c r="O184"/>
      <c r="P184"/>
      <c r="Q184"/>
      <c r="R184"/>
      <c r="S184"/>
      <c r="T184"/>
      <c r="U184"/>
      <c r="V184"/>
      <c r="W184"/>
      <c r="X184"/>
      <c r="Y184"/>
      <c r="Z184"/>
      <c r="AA184"/>
      <c r="AB184"/>
    </row>
    <row r="185" spans="1:28" ht="29.55" customHeight="1" x14ac:dyDescent="0.3">
      <c r="A185" s="145">
        <v>145493</v>
      </c>
      <c r="B185" s="145" t="s">
        <v>437</v>
      </c>
      <c r="C185" s="145" t="s">
        <v>439</v>
      </c>
      <c r="D185" s="145" t="s">
        <v>383</v>
      </c>
      <c r="E185" s="145">
        <v>94190</v>
      </c>
      <c r="F185" s="145" t="s">
        <v>226</v>
      </c>
      <c r="G185" s="143"/>
      <c r="H185" s="144"/>
      <c r="I185" s="154">
        <v>0.99734728993404065</v>
      </c>
      <c r="J185" s="145" t="s">
        <v>111</v>
      </c>
      <c r="K185" s="89">
        <v>2</v>
      </c>
      <c r="L185" s="88"/>
      <c r="M185" s="35">
        <f t="shared" si="9"/>
        <v>0</v>
      </c>
      <c r="N185"/>
      <c r="O185"/>
      <c r="P185"/>
      <c r="Q185"/>
      <c r="R185"/>
      <c r="S185"/>
      <c r="T185"/>
      <c r="U185"/>
      <c r="V185"/>
      <c r="W185"/>
      <c r="X185"/>
      <c r="Y185"/>
      <c r="Z185"/>
      <c r="AA185"/>
      <c r="AB185"/>
    </row>
    <row r="186" spans="1:28" ht="29.55" customHeight="1" x14ac:dyDescent="0.3">
      <c r="A186" s="145">
        <v>150582</v>
      </c>
      <c r="B186" s="145" t="s">
        <v>437</v>
      </c>
      <c r="C186" s="145" t="s">
        <v>439</v>
      </c>
      <c r="D186" s="145" t="s">
        <v>434</v>
      </c>
      <c r="E186" s="145">
        <v>77130</v>
      </c>
      <c r="F186" s="145" t="s">
        <v>420</v>
      </c>
      <c r="G186" s="143"/>
      <c r="H186" s="144"/>
      <c r="I186" s="154">
        <v>0.96544931963901681</v>
      </c>
      <c r="J186" s="145" t="s">
        <v>411</v>
      </c>
      <c r="K186" s="89">
        <v>1</v>
      </c>
      <c r="L186" s="88"/>
      <c r="M186" s="35">
        <f t="shared" si="9"/>
        <v>0</v>
      </c>
      <c r="N186"/>
      <c r="O186"/>
      <c r="P186"/>
      <c r="Q186"/>
      <c r="R186"/>
      <c r="S186"/>
      <c r="T186"/>
      <c r="U186"/>
      <c r="V186"/>
      <c r="W186"/>
      <c r="X186"/>
      <c r="Y186"/>
      <c r="Z186"/>
      <c r="AA186"/>
      <c r="AB186"/>
    </row>
    <row r="187" spans="1:28" ht="29.55" customHeight="1" x14ac:dyDescent="0.3">
      <c r="A187" s="145">
        <v>176036</v>
      </c>
      <c r="B187" s="145" t="s">
        <v>437</v>
      </c>
      <c r="C187" s="145" t="s">
        <v>443</v>
      </c>
      <c r="D187" s="145" t="s">
        <v>384</v>
      </c>
      <c r="E187" s="145">
        <v>92000</v>
      </c>
      <c r="F187" s="145" t="s">
        <v>153</v>
      </c>
      <c r="G187" s="143"/>
      <c r="H187" s="144"/>
      <c r="I187" s="154">
        <v>0.97679843121065124</v>
      </c>
      <c r="J187" s="145" t="s">
        <v>112</v>
      </c>
      <c r="K187" s="89">
        <v>2</v>
      </c>
      <c r="L187" s="88"/>
      <c r="M187" s="35">
        <f t="shared" si="9"/>
        <v>0</v>
      </c>
      <c r="N187"/>
      <c r="O187"/>
      <c r="P187"/>
      <c r="Q187"/>
      <c r="R187"/>
      <c r="S187"/>
      <c r="T187"/>
      <c r="U187"/>
      <c r="V187"/>
      <c r="W187"/>
      <c r="X187"/>
      <c r="Y187"/>
      <c r="Z187"/>
      <c r="AA187"/>
      <c r="AB187"/>
    </row>
    <row r="188" spans="1:28" ht="29.55" customHeight="1" x14ac:dyDescent="0.3">
      <c r="A188" s="145">
        <v>177422</v>
      </c>
      <c r="B188" s="145" t="s">
        <v>437</v>
      </c>
      <c r="C188" s="145" t="s">
        <v>439</v>
      </c>
      <c r="D188" s="145" t="s">
        <v>385</v>
      </c>
      <c r="E188" s="145">
        <v>92250</v>
      </c>
      <c r="F188" s="145" t="s">
        <v>225</v>
      </c>
      <c r="G188" s="143"/>
      <c r="H188" s="144"/>
      <c r="I188" s="154">
        <v>0.94656047891389172</v>
      </c>
      <c r="J188" s="145" t="s">
        <v>113</v>
      </c>
      <c r="K188" s="89">
        <v>2</v>
      </c>
      <c r="L188" s="88"/>
      <c r="M188" s="35">
        <f t="shared" si="9"/>
        <v>0</v>
      </c>
      <c r="N188"/>
      <c r="O188"/>
      <c r="P188"/>
      <c r="Q188"/>
      <c r="R188"/>
      <c r="S188"/>
      <c r="T188"/>
      <c r="U188"/>
      <c r="V188"/>
      <c r="W188"/>
      <c r="X188"/>
      <c r="Y188"/>
      <c r="Z188"/>
      <c r="AA188"/>
      <c r="AB188"/>
    </row>
    <row r="189" spans="1:28" ht="29.55" customHeight="1" x14ac:dyDescent="0.3">
      <c r="A189" s="145">
        <v>178692</v>
      </c>
      <c r="B189" s="145" t="s">
        <v>437</v>
      </c>
      <c r="C189" s="145" t="s">
        <v>440</v>
      </c>
      <c r="D189" s="145" t="s">
        <v>386</v>
      </c>
      <c r="E189" s="145">
        <v>93340</v>
      </c>
      <c r="F189" s="145" t="s">
        <v>224</v>
      </c>
      <c r="G189" s="143"/>
      <c r="H189" s="144"/>
      <c r="I189" s="154">
        <v>9.2654771278729453E-2</v>
      </c>
      <c r="J189" s="145" t="s">
        <v>114</v>
      </c>
      <c r="K189" s="89">
        <v>1</v>
      </c>
      <c r="L189" s="88"/>
      <c r="M189" s="35">
        <f t="shared" si="9"/>
        <v>0</v>
      </c>
      <c r="N189"/>
      <c r="O189"/>
      <c r="P189"/>
      <c r="Q189"/>
      <c r="R189"/>
      <c r="S189"/>
      <c r="T189"/>
      <c r="U189"/>
      <c r="V189"/>
      <c r="W189"/>
      <c r="X189"/>
      <c r="Y189"/>
      <c r="Z189"/>
      <c r="AA189"/>
      <c r="AB189"/>
    </row>
    <row r="190" spans="1:28" ht="29.55" customHeight="1" x14ac:dyDescent="0.3">
      <c r="A190" s="145">
        <v>178692</v>
      </c>
      <c r="B190" s="145" t="s">
        <v>437</v>
      </c>
      <c r="C190" s="145" t="s">
        <v>439</v>
      </c>
      <c r="D190" s="145" t="s">
        <v>386</v>
      </c>
      <c r="E190" s="145">
        <v>93340</v>
      </c>
      <c r="F190" s="145" t="s">
        <v>224</v>
      </c>
      <c r="G190" s="143"/>
      <c r="H190" s="144"/>
      <c r="I190" s="154">
        <v>0.836671173245777</v>
      </c>
      <c r="J190" s="145" t="s">
        <v>114</v>
      </c>
      <c r="K190" s="89">
        <v>6</v>
      </c>
      <c r="L190" s="88"/>
      <c r="M190" s="35">
        <f t="shared" si="9"/>
        <v>0</v>
      </c>
      <c r="N190"/>
      <c r="O190"/>
      <c r="P190"/>
      <c r="Q190"/>
      <c r="R190"/>
      <c r="S190"/>
      <c r="T190"/>
      <c r="U190"/>
      <c r="V190"/>
      <c r="W190"/>
      <c r="X190"/>
      <c r="Y190"/>
      <c r="Z190"/>
      <c r="AA190"/>
      <c r="AB190"/>
    </row>
    <row r="191" spans="1:28" ht="29.55" customHeight="1" x14ac:dyDescent="0.3">
      <c r="A191" s="145">
        <v>179551</v>
      </c>
      <c r="B191" s="145" t="s">
        <v>437</v>
      </c>
      <c r="C191" s="145" t="s">
        <v>439</v>
      </c>
      <c r="D191" s="145" t="s">
        <v>387</v>
      </c>
      <c r="E191" s="145">
        <v>92190</v>
      </c>
      <c r="F191" s="145" t="s">
        <v>223</v>
      </c>
      <c r="G191" s="143"/>
      <c r="H191" s="144"/>
      <c r="I191" s="154">
        <v>0.93255911453966123</v>
      </c>
      <c r="J191" s="145" t="s">
        <v>115</v>
      </c>
      <c r="K191" s="89">
        <v>2</v>
      </c>
      <c r="L191" s="88"/>
      <c r="M191" s="35">
        <f t="shared" si="9"/>
        <v>0</v>
      </c>
      <c r="N191"/>
      <c r="O191"/>
      <c r="P191"/>
      <c r="Q191"/>
      <c r="R191"/>
      <c r="S191"/>
      <c r="T191"/>
      <c r="U191"/>
      <c r="V191"/>
      <c r="W191"/>
      <c r="X191"/>
      <c r="Y191"/>
      <c r="Z191"/>
      <c r="AA191"/>
      <c r="AB191"/>
    </row>
    <row r="192" spans="1:28" ht="29.55" customHeight="1" x14ac:dyDescent="0.3">
      <c r="A192" s="145">
        <v>180967</v>
      </c>
      <c r="B192" s="145" t="s">
        <v>437</v>
      </c>
      <c r="C192" s="145" t="s">
        <v>439</v>
      </c>
      <c r="D192" s="145" t="s">
        <v>388</v>
      </c>
      <c r="E192" s="145">
        <v>93270</v>
      </c>
      <c r="F192" s="145" t="s">
        <v>222</v>
      </c>
      <c r="G192" s="143"/>
      <c r="H192" s="144"/>
      <c r="I192" s="154">
        <v>0.93894307688559331</v>
      </c>
      <c r="J192" s="145" t="s">
        <v>116</v>
      </c>
      <c r="K192" s="89">
        <v>5</v>
      </c>
      <c r="L192" s="88"/>
      <c r="M192" s="35">
        <f t="shared" si="9"/>
        <v>0</v>
      </c>
      <c r="N192"/>
      <c r="O192"/>
      <c r="P192"/>
      <c r="Q192"/>
      <c r="R192"/>
      <c r="S192"/>
      <c r="T192"/>
      <c r="U192"/>
      <c r="V192"/>
      <c r="W192"/>
      <c r="X192"/>
      <c r="Y192"/>
      <c r="Z192"/>
      <c r="AA192"/>
      <c r="AB192"/>
    </row>
    <row r="193" spans="1:85" ht="29.55" customHeight="1" x14ac:dyDescent="0.3">
      <c r="A193" s="145">
        <v>184245</v>
      </c>
      <c r="B193" s="145" t="s">
        <v>437</v>
      </c>
      <c r="C193" s="145" t="s">
        <v>439</v>
      </c>
      <c r="D193" s="145" t="s">
        <v>389</v>
      </c>
      <c r="E193" s="145">
        <v>78700</v>
      </c>
      <c r="F193" s="145" t="s">
        <v>154</v>
      </c>
      <c r="G193" s="143"/>
      <c r="H193" s="144"/>
      <c r="I193" s="154">
        <v>1</v>
      </c>
      <c r="J193" s="145" t="s">
        <v>117</v>
      </c>
      <c r="K193" s="89">
        <v>4</v>
      </c>
      <c r="L193" s="88"/>
      <c r="M193" s="35">
        <f t="shared" si="9"/>
        <v>0</v>
      </c>
      <c r="N193"/>
      <c r="O193"/>
      <c r="P193"/>
      <c r="Q193"/>
      <c r="R193"/>
      <c r="S193"/>
      <c r="T193"/>
      <c r="U193"/>
      <c r="V193"/>
      <c r="W193"/>
      <c r="X193"/>
      <c r="Y193"/>
      <c r="Z193"/>
      <c r="AA193"/>
      <c r="AB193"/>
    </row>
    <row r="194" spans="1:85" ht="29.55" customHeight="1" x14ac:dyDescent="0.3">
      <c r="A194" s="145">
        <v>188144</v>
      </c>
      <c r="B194" s="145" t="s">
        <v>437</v>
      </c>
      <c r="C194" s="145" t="s">
        <v>443</v>
      </c>
      <c r="D194" s="145" t="s">
        <v>390</v>
      </c>
      <c r="E194" s="145">
        <v>92130</v>
      </c>
      <c r="F194" s="145" t="s">
        <v>155</v>
      </c>
      <c r="G194" s="143"/>
      <c r="H194" s="144"/>
      <c r="I194" s="154">
        <v>0.24441078016957019</v>
      </c>
      <c r="J194" s="145" t="s">
        <v>118</v>
      </c>
      <c r="K194" s="89">
        <v>1</v>
      </c>
      <c r="L194" s="88"/>
      <c r="M194" s="35">
        <f t="shared" si="9"/>
        <v>0</v>
      </c>
      <c r="N194"/>
      <c r="O194"/>
      <c r="P194"/>
      <c r="Q194"/>
      <c r="R194"/>
      <c r="S194"/>
      <c r="T194"/>
      <c r="U194"/>
      <c r="V194"/>
      <c r="W194"/>
      <c r="X194"/>
      <c r="Y194"/>
      <c r="Z194"/>
      <c r="AA194"/>
      <c r="AB194"/>
    </row>
    <row r="195" spans="1:85" ht="29.55" customHeight="1" x14ac:dyDescent="0.3">
      <c r="A195" s="145">
        <v>188144</v>
      </c>
      <c r="B195" s="145" t="s">
        <v>437</v>
      </c>
      <c r="C195" s="145" t="s">
        <v>439</v>
      </c>
      <c r="D195" s="145" t="s">
        <v>390</v>
      </c>
      <c r="E195" s="145">
        <v>92130</v>
      </c>
      <c r="F195" s="145" t="s">
        <v>155</v>
      </c>
      <c r="G195" s="143"/>
      <c r="H195" s="144"/>
      <c r="I195" s="154">
        <v>0.67854961272509584</v>
      </c>
      <c r="J195" s="145" t="s">
        <v>118</v>
      </c>
      <c r="K195" s="89">
        <v>2</v>
      </c>
      <c r="L195" s="88"/>
      <c r="M195" s="35">
        <f t="shared" si="9"/>
        <v>0</v>
      </c>
      <c r="N195"/>
      <c r="O195"/>
      <c r="P195"/>
      <c r="Q195"/>
      <c r="R195"/>
      <c r="S195"/>
      <c r="T195"/>
      <c r="U195"/>
      <c r="V195"/>
      <c r="W195"/>
      <c r="X195"/>
      <c r="Y195"/>
      <c r="Z195"/>
      <c r="AA195"/>
      <c r="AB195"/>
    </row>
    <row r="196" spans="1:85" ht="29.55" customHeight="1" x14ac:dyDescent="0.3">
      <c r="A196" s="145">
        <v>194507</v>
      </c>
      <c r="B196" s="145" t="s">
        <v>437</v>
      </c>
      <c r="C196" s="145" t="s">
        <v>439</v>
      </c>
      <c r="D196" s="145" t="s">
        <v>391</v>
      </c>
      <c r="E196" s="145">
        <v>75001</v>
      </c>
      <c r="F196" s="145" t="s">
        <v>152</v>
      </c>
      <c r="G196" s="143"/>
      <c r="H196" s="144"/>
      <c r="I196" s="154">
        <v>0.98397239384363844</v>
      </c>
      <c r="J196" s="145" t="s">
        <v>119</v>
      </c>
      <c r="K196" s="89">
        <v>1</v>
      </c>
      <c r="L196" s="88"/>
      <c r="M196" s="35">
        <f t="shared" si="9"/>
        <v>0</v>
      </c>
      <c r="N196"/>
      <c r="O196"/>
      <c r="P196"/>
      <c r="Q196"/>
      <c r="R196"/>
      <c r="S196"/>
      <c r="T196"/>
      <c r="U196"/>
      <c r="V196"/>
      <c r="W196"/>
      <c r="X196"/>
      <c r="Y196"/>
      <c r="Z196"/>
      <c r="AA196"/>
      <c r="AB196"/>
    </row>
    <row r="197" spans="1:85" ht="29.55" customHeight="1" x14ac:dyDescent="0.3">
      <c r="A197" s="145">
        <v>207095</v>
      </c>
      <c r="B197" s="145" t="s">
        <v>437</v>
      </c>
      <c r="C197" s="145" t="s">
        <v>439</v>
      </c>
      <c r="D197" s="145" t="s">
        <v>435</v>
      </c>
      <c r="E197" s="145">
        <v>75007</v>
      </c>
      <c r="F197" s="145" t="s">
        <v>152</v>
      </c>
      <c r="G197" s="143"/>
      <c r="H197" s="144"/>
      <c r="I197" s="154">
        <v>0.7870526467896537</v>
      </c>
      <c r="J197" s="145" t="s">
        <v>412</v>
      </c>
      <c r="K197" s="89">
        <v>1</v>
      </c>
      <c r="L197" s="88"/>
      <c r="M197" s="35">
        <f t="shared" si="9"/>
        <v>0</v>
      </c>
      <c r="N197"/>
      <c r="O197"/>
      <c r="P197"/>
      <c r="Q197"/>
      <c r="R197"/>
      <c r="S197"/>
      <c r="T197"/>
      <c r="U197"/>
      <c r="V197"/>
      <c r="W197"/>
      <c r="X197"/>
      <c r="Y197"/>
      <c r="Z197"/>
      <c r="AA197"/>
      <c r="AB197"/>
    </row>
    <row r="198" spans="1:85" ht="29.55" customHeight="1" x14ac:dyDescent="0.3">
      <c r="A198" s="145">
        <v>210492</v>
      </c>
      <c r="B198" s="145" t="s">
        <v>437</v>
      </c>
      <c r="C198" s="145" t="s">
        <v>439</v>
      </c>
      <c r="D198" s="145" t="s">
        <v>392</v>
      </c>
      <c r="E198" s="145">
        <v>75008</v>
      </c>
      <c r="F198" s="145" t="s">
        <v>152</v>
      </c>
      <c r="G198" s="143"/>
      <c r="H198" s="144"/>
      <c r="I198" s="154">
        <v>0.99513964088745621</v>
      </c>
      <c r="J198" s="145" t="s">
        <v>120</v>
      </c>
      <c r="K198" s="89">
        <v>1</v>
      </c>
      <c r="L198" s="88"/>
      <c r="M198" s="35">
        <f t="shared" si="9"/>
        <v>0</v>
      </c>
      <c r="N198"/>
      <c r="O198"/>
      <c r="P198"/>
      <c r="Q198"/>
      <c r="R198"/>
      <c r="S198"/>
      <c r="T198"/>
      <c r="U198"/>
      <c r="V198"/>
      <c r="W198"/>
      <c r="X198"/>
      <c r="Y198"/>
      <c r="Z198"/>
      <c r="AA198"/>
      <c r="AB198"/>
    </row>
    <row r="199" spans="1:85" ht="29.55" customHeight="1" x14ac:dyDescent="0.3">
      <c r="A199" s="145" t="s">
        <v>416</v>
      </c>
      <c r="B199" s="145" t="s">
        <v>437</v>
      </c>
      <c r="C199" s="145" t="s">
        <v>440</v>
      </c>
      <c r="D199" s="145" t="s">
        <v>436</v>
      </c>
      <c r="E199" s="145">
        <v>75005</v>
      </c>
      <c r="F199" s="145" t="s">
        <v>152</v>
      </c>
      <c r="G199" s="143"/>
      <c r="H199" s="144"/>
      <c r="I199" s="154">
        <v>1</v>
      </c>
      <c r="J199" s="145" t="s">
        <v>415</v>
      </c>
      <c r="K199" s="89">
        <v>6</v>
      </c>
      <c r="L199" s="88"/>
      <c r="M199" s="35">
        <f t="shared" si="9"/>
        <v>0</v>
      </c>
      <c r="N199"/>
      <c r="O199"/>
      <c r="P199"/>
      <c r="Q199"/>
      <c r="R199"/>
      <c r="S199"/>
      <c r="T199"/>
      <c r="U199"/>
      <c r="V199"/>
      <c r="W199"/>
      <c r="X199"/>
      <c r="Y199"/>
      <c r="Z199"/>
      <c r="AA199"/>
      <c r="AB199"/>
    </row>
    <row r="200" spans="1:85" ht="29.55" customHeight="1" x14ac:dyDescent="0.3">
      <c r="A200" s="145" t="s">
        <v>417</v>
      </c>
      <c r="B200" s="145" t="s">
        <v>437</v>
      </c>
      <c r="C200" s="145" t="s">
        <v>439</v>
      </c>
      <c r="D200" s="145" t="s">
        <v>393</v>
      </c>
      <c r="E200" s="145">
        <v>93200</v>
      </c>
      <c r="F200" s="145" t="s">
        <v>221</v>
      </c>
      <c r="G200" s="143"/>
      <c r="H200" s="144"/>
      <c r="I200" s="154">
        <v>0.99062715920811506</v>
      </c>
      <c r="J200" s="145" t="s">
        <v>121</v>
      </c>
      <c r="K200" s="89">
        <v>6</v>
      </c>
      <c r="L200" s="88"/>
      <c r="M200" s="35">
        <f t="shared" si="9"/>
        <v>0</v>
      </c>
      <c r="N200"/>
      <c r="O200"/>
      <c r="P200"/>
      <c r="Q200"/>
      <c r="R200"/>
      <c r="S200"/>
      <c r="T200"/>
      <c r="U200"/>
      <c r="V200"/>
      <c r="W200"/>
      <c r="X200"/>
      <c r="Y200"/>
      <c r="Z200"/>
      <c r="AA200"/>
      <c r="AB200"/>
    </row>
    <row r="201" spans="1:85" ht="29.55" customHeight="1" x14ac:dyDescent="0.3">
      <c r="A201" s="145" t="s">
        <v>418</v>
      </c>
      <c r="B201" s="145" t="s">
        <v>438</v>
      </c>
      <c r="C201" s="145" t="s">
        <v>440</v>
      </c>
      <c r="D201" s="145" t="s">
        <v>394</v>
      </c>
      <c r="E201" s="145">
        <v>75004</v>
      </c>
      <c r="F201" s="145" t="s">
        <v>152</v>
      </c>
      <c r="G201" s="143"/>
      <c r="H201" s="144"/>
      <c r="I201" s="154">
        <v>0.78973826240626643</v>
      </c>
      <c r="J201" s="145" t="s">
        <v>122</v>
      </c>
      <c r="K201" s="89">
        <v>2</v>
      </c>
      <c r="L201" s="88"/>
      <c r="M201" s="35">
        <f t="shared" si="9"/>
        <v>0</v>
      </c>
      <c r="N201"/>
      <c r="O201"/>
      <c r="P201"/>
      <c r="Q201"/>
      <c r="R201"/>
      <c r="S201"/>
      <c r="T201"/>
      <c r="U201"/>
      <c r="V201"/>
      <c r="W201"/>
      <c r="X201"/>
      <c r="Y201"/>
      <c r="Z201"/>
      <c r="AA201"/>
      <c r="AB201"/>
    </row>
    <row r="202" spans="1:85" ht="29.55" customHeight="1" x14ac:dyDescent="0.3">
      <c r="A202" s="145" t="s">
        <v>418</v>
      </c>
      <c r="B202" s="145" t="s">
        <v>438</v>
      </c>
      <c r="C202" s="145" t="s">
        <v>439</v>
      </c>
      <c r="D202" s="145" t="s">
        <v>394</v>
      </c>
      <c r="E202" s="145">
        <v>75004</v>
      </c>
      <c r="F202" s="145" t="s">
        <v>152</v>
      </c>
      <c r="G202" s="143"/>
      <c r="H202" s="144"/>
      <c r="I202" s="154">
        <v>0.19633603190523954</v>
      </c>
      <c r="J202" s="145" t="s">
        <v>122</v>
      </c>
      <c r="K202" s="89">
        <v>1</v>
      </c>
      <c r="L202" s="88"/>
      <c r="M202" s="35">
        <f t="shared" si="9"/>
        <v>0</v>
      </c>
      <c r="N202"/>
      <c r="O202"/>
      <c r="P202"/>
      <c r="Q202"/>
      <c r="R202"/>
      <c r="S202"/>
      <c r="T202"/>
      <c r="U202"/>
      <c r="V202"/>
      <c r="W202"/>
      <c r="X202"/>
      <c r="Y202"/>
      <c r="Z202"/>
      <c r="AA202"/>
      <c r="AB202"/>
    </row>
    <row r="203" spans="1:85" ht="29.55" customHeight="1" thickBot="1" x14ac:dyDescent="0.35">
      <c r="A203" s="145" t="s">
        <v>419</v>
      </c>
      <c r="B203" s="145" t="s">
        <v>438</v>
      </c>
      <c r="C203" s="145" t="s">
        <v>440</v>
      </c>
      <c r="D203" s="145" t="s">
        <v>395</v>
      </c>
      <c r="E203" s="145">
        <v>75018</v>
      </c>
      <c r="F203" s="145" t="s">
        <v>152</v>
      </c>
      <c r="G203" s="143"/>
      <c r="H203" s="144"/>
      <c r="I203" s="154">
        <v>0.69779524459005327</v>
      </c>
      <c r="J203" s="145" t="s">
        <v>123</v>
      </c>
      <c r="K203" s="89">
        <v>1</v>
      </c>
      <c r="L203" s="88"/>
      <c r="M203" s="35">
        <f t="shared" si="9"/>
        <v>0</v>
      </c>
      <c r="N203"/>
      <c r="O203"/>
      <c r="P203"/>
      <c r="Q203"/>
      <c r="R203"/>
      <c r="S203"/>
      <c r="T203"/>
      <c r="U203"/>
      <c r="V203"/>
      <c r="W203"/>
      <c r="X203"/>
      <c r="Y203"/>
      <c r="Z203"/>
      <c r="AA203"/>
      <c r="AB203"/>
    </row>
    <row r="204" spans="1:85" ht="37.049999999999997" customHeight="1" thickBot="1" x14ac:dyDescent="0.35">
      <c r="A204" s="223" t="s">
        <v>180</v>
      </c>
      <c r="B204" s="224"/>
      <c r="C204" s="224"/>
      <c r="D204" s="224"/>
      <c r="E204" s="224"/>
      <c r="F204" s="224"/>
      <c r="G204" s="224"/>
      <c r="H204" s="224"/>
      <c r="I204" s="224"/>
      <c r="J204" s="224"/>
      <c r="K204" s="146">
        <f>SUM(K47:K203)</f>
        <v>414</v>
      </c>
      <c r="L204" s="140">
        <f>SUM(L47:L203)</f>
        <v>0</v>
      </c>
      <c r="M204" s="132">
        <f>SUM(M47:M203)</f>
        <v>0</v>
      </c>
      <c r="N204"/>
      <c r="O204"/>
      <c r="P204"/>
      <c r="Q204"/>
      <c r="R204"/>
      <c r="S204"/>
      <c r="T204"/>
      <c r="U204"/>
      <c r="V204"/>
      <c r="W204"/>
      <c r="X204"/>
      <c r="Y204"/>
      <c r="Z204"/>
      <c r="AA204"/>
      <c r="AB204"/>
    </row>
    <row r="205" spans="1:85" ht="45.45" customHeight="1" x14ac:dyDescent="0.3">
      <c r="A205" s="243" t="s">
        <v>274</v>
      </c>
      <c r="B205" s="244"/>
      <c r="C205" s="244"/>
      <c r="D205" s="244"/>
      <c r="E205" s="244"/>
      <c r="F205" s="244"/>
      <c r="G205" s="244"/>
      <c r="H205" s="244"/>
      <c r="I205" s="244"/>
      <c r="J205" s="244"/>
      <c r="K205" s="147"/>
      <c r="L205" s="141">
        <f>SUMIF(B47:B203,"VILLE",L47:L203)</f>
        <v>0</v>
      </c>
      <c r="M205" s="133">
        <f t="shared" ref="M205" si="10">L205*1.2</f>
        <v>0</v>
      </c>
      <c r="N205"/>
      <c r="O205"/>
      <c r="P205"/>
      <c r="Q205"/>
      <c r="R205"/>
      <c r="S205"/>
      <c r="T205"/>
      <c r="U205"/>
      <c r="V205"/>
      <c r="W205"/>
      <c r="X205"/>
      <c r="Y205"/>
      <c r="Z205"/>
      <c r="AA205"/>
      <c r="AB205"/>
    </row>
    <row r="206" spans="1:85" s="22" customFormat="1" ht="45.45" customHeight="1" thickBot="1" x14ac:dyDescent="0.35">
      <c r="A206" s="245" t="s">
        <v>275</v>
      </c>
      <c r="B206" s="246"/>
      <c r="C206" s="246"/>
      <c r="D206" s="246"/>
      <c r="E206" s="246"/>
      <c r="F206" s="246"/>
      <c r="G206" s="246"/>
      <c r="H206" s="246"/>
      <c r="I206" s="246"/>
      <c r="J206" s="246"/>
      <c r="K206" s="148"/>
      <c r="L206" s="142">
        <f>SUMIF(B47:B203,"ETAT",L47:L203)</f>
        <v>0</v>
      </c>
      <c r="M206" s="134">
        <f>L206*1.2</f>
        <v>0</v>
      </c>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c r="AZ206" s="23"/>
      <c r="BA206" s="23"/>
      <c r="BB206" s="23"/>
      <c r="BC206" s="23"/>
      <c r="BD206" s="23"/>
      <c r="BE206" s="23"/>
      <c r="BF206" s="23"/>
      <c r="BG206" s="23"/>
      <c r="BH206" s="23"/>
      <c r="BI206" s="23"/>
      <c r="BJ206" s="23"/>
      <c r="BK206" s="23"/>
      <c r="BL206" s="23"/>
      <c r="BM206" s="23"/>
      <c r="BN206" s="23"/>
      <c r="BO206" s="23"/>
      <c r="BP206" s="23"/>
      <c r="BQ206" s="23"/>
      <c r="BR206" s="23"/>
      <c r="BS206" s="23"/>
      <c r="BT206" s="23"/>
      <c r="BU206" s="23"/>
      <c r="BV206" s="23"/>
      <c r="BW206" s="23"/>
      <c r="BX206" s="23"/>
      <c r="BY206" s="23"/>
      <c r="BZ206" s="23"/>
      <c r="CA206" s="23"/>
      <c r="CB206" s="23"/>
      <c r="CC206" s="23"/>
      <c r="CD206" s="23"/>
      <c r="CE206" s="23"/>
      <c r="CF206" s="23"/>
      <c r="CG206" s="23"/>
    </row>
    <row r="207" spans="1:85" ht="12.75" customHeight="1" x14ac:dyDescent="0.3">
      <c r="N207"/>
      <c r="O207"/>
      <c r="P207"/>
      <c r="Q207"/>
      <c r="R207"/>
      <c r="S207"/>
      <c r="T207"/>
      <c r="U207"/>
      <c r="V207"/>
      <c r="W207"/>
      <c r="X207"/>
      <c r="Y207"/>
      <c r="Z207"/>
      <c r="AA207"/>
      <c r="AB207"/>
    </row>
  </sheetData>
  <autoFilter ref="A46:M206"/>
  <mergeCells count="66">
    <mergeCell ref="F42:J42"/>
    <mergeCell ref="F34:K34"/>
    <mergeCell ref="I9:J9"/>
    <mergeCell ref="I10:J10"/>
    <mergeCell ref="I11:J11"/>
    <mergeCell ref="I12:J12"/>
    <mergeCell ref="I13:J13"/>
    <mergeCell ref="I14:J14"/>
    <mergeCell ref="I15:J15"/>
    <mergeCell ref="I17:J17"/>
    <mergeCell ref="I18:J18"/>
    <mergeCell ref="I19:J19"/>
    <mergeCell ref="I20:J20"/>
    <mergeCell ref="I21:J21"/>
    <mergeCell ref="I22:J22"/>
    <mergeCell ref="F35:H36"/>
    <mergeCell ref="F38:J38"/>
    <mergeCell ref="F39:J39"/>
    <mergeCell ref="F40:J40"/>
    <mergeCell ref="F41:J41"/>
    <mergeCell ref="A205:J205"/>
    <mergeCell ref="A206:J206"/>
    <mergeCell ref="A9:C43"/>
    <mergeCell ref="F9:H9"/>
    <mergeCell ref="L45:M45"/>
    <mergeCell ref="D28:D30"/>
    <mergeCell ref="E28:E30"/>
    <mergeCell ref="D32:D34"/>
    <mergeCell ref="E32:E34"/>
    <mergeCell ref="D35:D37"/>
    <mergeCell ref="E35:E37"/>
    <mergeCell ref="E10:E16"/>
    <mergeCell ref="D10:D16"/>
    <mergeCell ref="D17:D23"/>
    <mergeCell ref="E17:E23"/>
    <mergeCell ref="E25:E27"/>
    <mergeCell ref="A204:J204"/>
    <mergeCell ref="D25:D27"/>
    <mergeCell ref="F28:H29"/>
    <mergeCell ref="F25:H26"/>
    <mergeCell ref="F27:K27"/>
    <mergeCell ref="I26:J26"/>
    <mergeCell ref="I28:J28"/>
    <mergeCell ref="I29:J29"/>
    <mergeCell ref="I32:J32"/>
    <mergeCell ref="I33:J33"/>
    <mergeCell ref="F30:K30"/>
    <mergeCell ref="F32:H33"/>
    <mergeCell ref="F43:J43"/>
    <mergeCell ref="F37:K37"/>
    <mergeCell ref="I35:J35"/>
    <mergeCell ref="I36:J36"/>
    <mergeCell ref="A1:M1"/>
    <mergeCell ref="A3:M3"/>
    <mergeCell ref="F24:H24"/>
    <mergeCell ref="I24:J24"/>
    <mergeCell ref="F31:H31"/>
    <mergeCell ref="I31:J31"/>
    <mergeCell ref="F17:H22"/>
    <mergeCell ref="F10:H15"/>
    <mergeCell ref="F23:K23"/>
    <mergeCell ref="F16:K16"/>
    <mergeCell ref="I25:J25"/>
    <mergeCell ref="A5:J5"/>
    <mergeCell ref="K5:L5"/>
    <mergeCell ref="J7:M7"/>
  </mergeCells>
  <pageMargins left="0.23622047244094491" right="0.23622047244094491" top="0.74803149606299213" bottom="0.74803149606299213" header="0.31496062992125984" footer="0.31496062992125984"/>
  <pageSetup paperSize="8" scale="45"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7</vt:i4>
      </vt:variant>
    </vt:vector>
  </HeadingPairs>
  <TitlesOfParts>
    <vt:vector size="10" baseType="lpstr">
      <vt:lpstr>Notice de remplissage</vt:lpstr>
      <vt:lpstr>Synthèse</vt:lpstr>
      <vt:lpstr>Cout annuel</vt:lpstr>
      <vt:lpstr>'Cout annuel'!Impression_des_titres</vt:lpstr>
      <vt:lpstr>Synthèse!Impression_des_titres</vt:lpstr>
      <vt:lpstr>'Cout annuel'!Print_Titles</vt:lpstr>
      <vt:lpstr>Synthèse!Print_Titles</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Killian LE GUILLOUX (killian.le-guilloux@interieur.gouv.fr)</dc:creator>
  <cp:keywords/>
  <dc:description/>
  <cp:lastModifiedBy>Killian LE GUILLOUX </cp:lastModifiedBy>
  <cp:revision>9</cp:revision>
  <cp:lastPrinted>2025-06-28T12:00:46Z</cp:lastPrinted>
  <dcterms:created xsi:type="dcterms:W3CDTF">2023-05-25T11:46:19Z</dcterms:created>
  <dcterms:modified xsi:type="dcterms:W3CDTF">2025-10-15T16:03:55Z</dcterms:modified>
  <cp:category/>
  <cp:contentStatus/>
</cp:coreProperties>
</file>