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larue\Downloads\"/>
    </mc:Choice>
  </mc:AlternateContent>
  <xr:revisionPtr revIDLastSave="0" documentId="8_{7A397509-B90F-4C25-92F1-D30A2B5B01FD}" xr6:coauthVersionLast="47" xr6:coauthVersionMax="47" xr10:uidLastSave="{00000000-0000-0000-0000-000000000000}"/>
  <bookViews>
    <workbookView xWindow="7065" yWindow="-14265" windowWidth="12855" windowHeight="12390" xr2:uid="{2C03E837-7D26-4865-810F-9FA5218A5D76}"/>
  </bookViews>
  <sheets>
    <sheet name="Feuil1" sheetId="1" r:id="rId1"/>
  </sheets>
  <definedNames>
    <definedName name="_xlnm.Print_Titles" localSheetId="0">Feuil1!$1:$5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6" i="1" l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2" i="1"/>
  <c r="G461" i="1"/>
  <c r="G460" i="1"/>
  <c r="G459" i="1"/>
  <c r="G458" i="1"/>
  <c r="G456" i="1"/>
  <c r="G455" i="1"/>
  <c r="G454" i="1"/>
  <c r="G453" i="1"/>
  <c r="G452" i="1"/>
  <c r="G450" i="1"/>
  <c r="G449" i="1"/>
  <c r="G447" i="1"/>
  <c r="G446" i="1"/>
  <c r="G444" i="1"/>
  <c r="G443" i="1"/>
  <c r="G441" i="1"/>
  <c r="G440" i="1"/>
  <c r="G439" i="1"/>
  <c r="G438" i="1"/>
  <c r="G436" i="1"/>
  <c r="G435" i="1"/>
  <c r="G434" i="1"/>
  <c r="G433" i="1"/>
  <c r="G430" i="1"/>
  <c r="G429" i="1"/>
  <c r="G428" i="1"/>
  <c r="G427" i="1"/>
  <c r="G426" i="1"/>
  <c r="G425" i="1"/>
  <c r="G424" i="1"/>
  <c r="G422" i="1"/>
  <c r="G421" i="1"/>
  <c r="G419" i="1"/>
  <c r="G418" i="1"/>
  <c r="G417" i="1"/>
  <c r="G416" i="1"/>
  <c r="G415" i="1"/>
  <c r="G413" i="1"/>
  <c r="G412" i="1"/>
  <c r="G411" i="1"/>
  <c r="G410" i="1"/>
  <c r="G409" i="1"/>
  <c r="G408" i="1"/>
  <c r="G406" i="1"/>
  <c r="G405" i="1"/>
  <c r="G404" i="1"/>
  <c r="G403" i="1"/>
  <c r="G402" i="1"/>
  <c r="G401" i="1"/>
  <c r="G400" i="1"/>
  <c r="G398" i="1"/>
  <c r="G397" i="1"/>
  <c r="G396" i="1"/>
  <c r="G395" i="1"/>
  <c r="G394" i="1"/>
  <c r="G393" i="1"/>
  <c r="G392" i="1"/>
  <c r="G391" i="1"/>
  <c r="G389" i="1"/>
  <c r="G388" i="1"/>
  <c r="G387" i="1"/>
  <c r="G386" i="1"/>
  <c r="G385" i="1"/>
  <c r="G384" i="1"/>
  <c r="G382" i="1"/>
  <c r="G381" i="1"/>
  <c r="G380" i="1"/>
  <c r="G379" i="1"/>
  <c r="G378" i="1"/>
  <c r="G377" i="1"/>
  <c r="G376" i="1"/>
  <c r="G374" i="1"/>
  <c r="G373" i="1"/>
  <c r="G372" i="1"/>
  <c r="G371" i="1"/>
  <c r="G370" i="1"/>
  <c r="G369" i="1"/>
  <c r="G368" i="1"/>
  <c r="G366" i="1"/>
  <c r="G365" i="1"/>
  <c r="G364" i="1"/>
  <c r="G363" i="1"/>
  <c r="G362" i="1"/>
  <c r="G361" i="1"/>
  <c r="G360" i="1"/>
  <c r="G359" i="1"/>
  <c r="G358" i="1"/>
  <c r="G356" i="1"/>
  <c r="G355" i="1"/>
  <c r="G354" i="1"/>
  <c r="G353" i="1"/>
  <c r="G352" i="1"/>
  <c r="G351" i="1"/>
  <c r="G350" i="1"/>
  <c r="G349" i="1"/>
  <c r="G348" i="1"/>
  <c r="G345" i="1"/>
  <c r="G344" i="1"/>
  <c r="G343" i="1"/>
  <c r="G342" i="1"/>
  <c r="G341" i="1"/>
  <c r="G340" i="1"/>
  <c r="G339" i="1"/>
  <c r="G338" i="1"/>
  <c r="G337" i="1"/>
  <c r="G336" i="1"/>
  <c r="G334" i="1"/>
  <c r="G333" i="1"/>
  <c r="G332" i="1"/>
  <c r="G331" i="1"/>
  <c r="G330" i="1"/>
  <c r="G329" i="1"/>
  <c r="G328" i="1"/>
  <c r="G325" i="1"/>
  <c r="G324" i="1"/>
  <c r="G323" i="1"/>
  <c r="G322" i="1"/>
  <c r="G321" i="1"/>
  <c r="G320" i="1"/>
  <c r="G319" i="1"/>
  <c r="G318" i="1"/>
  <c r="G317" i="1"/>
  <c r="G316" i="1"/>
  <c r="G315" i="1"/>
  <c r="G312" i="1"/>
  <c r="G311" i="1"/>
  <c r="G310" i="1"/>
  <c r="G309" i="1"/>
  <c r="G308" i="1"/>
  <c r="G307" i="1"/>
  <c r="G306" i="1"/>
  <c r="G304" i="1"/>
  <c r="G303" i="1"/>
  <c r="G302" i="1"/>
  <c r="G301" i="1"/>
  <c r="G300" i="1"/>
  <c r="G299" i="1"/>
  <c r="G298" i="1"/>
  <c r="G297" i="1"/>
  <c r="G296" i="1"/>
  <c r="G295" i="1"/>
  <c r="G293" i="1"/>
  <c r="G292" i="1"/>
  <c r="G291" i="1"/>
  <c r="G290" i="1"/>
  <c r="G289" i="1"/>
  <c r="G287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0" i="1"/>
  <c r="G269" i="1"/>
  <c r="G268" i="1"/>
  <c r="G267" i="1"/>
  <c r="G266" i="1"/>
  <c r="G265" i="1"/>
  <c r="G264" i="1"/>
  <c r="G263" i="1"/>
  <c r="G262" i="1"/>
  <c r="G261" i="1"/>
  <c r="G259" i="1"/>
  <c r="G258" i="1"/>
  <c r="G257" i="1"/>
  <c r="G256" i="1"/>
  <c r="G255" i="1"/>
  <c r="G254" i="1"/>
  <c r="G253" i="1"/>
  <c r="G252" i="1"/>
  <c r="G251" i="1"/>
  <c r="G250" i="1"/>
  <c r="G248" i="1"/>
  <c r="G247" i="1"/>
  <c r="G246" i="1"/>
  <c r="G245" i="1"/>
  <c r="G244" i="1"/>
  <c r="G243" i="1"/>
  <c r="G241" i="1"/>
  <c r="G240" i="1"/>
  <c r="G239" i="1"/>
  <c r="G238" i="1"/>
  <c r="G237" i="1"/>
  <c r="G236" i="1"/>
  <c r="G235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6" i="1"/>
  <c r="G215" i="1"/>
  <c r="G214" i="1"/>
  <c r="G213" i="1"/>
  <c r="G211" i="1"/>
  <c r="G210" i="1"/>
  <c r="G209" i="1"/>
  <c r="G208" i="1"/>
  <c r="G207" i="1"/>
  <c r="G206" i="1"/>
  <c r="G205" i="1"/>
  <c r="G204" i="1"/>
  <c r="G203" i="1"/>
  <c r="G202" i="1"/>
  <c r="G201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2" i="1"/>
  <c r="G181" i="1"/>
  <c r="G180" i="1"/>
  <c r="G179" i="1"/>
  <c r="G178" i="1"/>
  <c r="G177" i="1"/>
  <c r="G176" i="1"/>
  <c r="G174" i="1"/>
  <c r="G172" i="1"/>
  <c r="G171" i="1"/>
  <c r="G170" i="1"/>
  <c r="G169" i="1"/>
  <c r="G168" i="1"/>
  <c r="G166" i="1"/>
  <c r="G165" i="1"/>
  <c r="G164" i="1"/>
  <c r="G163" i="1"/>
  <c r="G162" i="1"/>
  <c r="G161" i="1"/>
  <c r="G160" i="1"/>
  <c r="G159" i="1"/>
  <c r="G158" i="1"/>
  <c r="G157" i="1"/>
  <c r="G156" i="1"/>
  <c r="G154" i="1"/>
  <c r="G153" i="1"/>
  <c r="G152" i="1"/>
  <c r="G151" i="1"/>
  <c r="G149" i="1"/>
  <c r="G148" i="1"/>
  <c r="G147" i="1"/>
  <c r="G146" i="1"/>
  <c r="G145" i="1"/>
  <c r="G144" i="1"/>
  <c r="G143" i="1"/>
  <c r="G142" i="1"/>
  <c r="G141" i="1"/>
  <c r="G139" i="1"/>
  <c r="G138" i="1"/>
  <c r="G137" i="1"/>
  <c r="G136" i="1"/>
  <c r="G135" i="1"/>
  <c r="G134" i="1"/>
  <c r="G133" i="1"/>
  <c r="G132" i="1"/>
  <c r="G131" i="1"/>
  <c r="G130" i="1"/>
  <c r="G128" i="1"/>
  <c r="G127" i="1"/>
  <c r="G125" i="1"/>
  <c r="G124" i="1"/>
  <c r="G122" i="1"/>
  <c r="G121" i="1"/>
  <c r="G119" i="1"/>
  <c r="G118" i="1"/>
  <c r="G116" i="1"/>
  <c r="G115" i="1"/>
  <c r="G114" i="1"/>
  <c r="G113" i="1"/>
  <c r="G111" i="1"/>
  <c r="G110" i="1"/>
  <c r="G109" i="1"/>
  <c r="G108" i="1"/>
  <c r="G106" i="1"/>
  <c r="G105" i="1"/>
  <c r="G104" i="1"/>
  <c r="G103" i="1"/>
  <c r="G102" i="1"/>
  <c r="G101" i="1"/>
  <c r="G100" i="1"/>
  <c r="G99" i="1"/>
  <c r="G98" i="1"/>
  <c r="G97" i="1"/>
  <c r="G96" i="1"/>
  <c r="G93" i="1"/>
  <c r="G92" i="1"/>
  <c r="G91" i="1"/>
  <c r="G90" i="1"/>
  <c r="G89" i="1"/>
  <c r="G88" i="1"/>
  <c r="G86" i="1"/>
  <c r="G85" i="1"/>
  <c r="G84" i="1"/>
  <c r="G83" i="1"/>
  <c r="G82" i="1"/>
  <c r="G80" i="1"/>
  <c r="G79" i="1"/>
  <c r="G76" i="1"/>
  <c r="G75" i="1"/>
  <c r="G74" i="1"/>
  <c r="G73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<sst xmlns="http://schemas.openxmlformats.org/spreadsheetml/2006/main" count="1508" uniqueCount="775">
  <si>
    <t xml:space="preserve">      DETAIL ESTIMATIF</t>
  </si>
  <si>
    <t xml:space="preserve">Entreprise : </t>
  </si>
  <si>
    <t xml:space="preserve"> Maitre d'Ouvrage : DREAL Bourgogne-Franche-Comté</t>
  </si>
  <si>
    <t xml:space="preserve">     Numéro de pièce : E050</t>
  </si>
  <si>
    <t>Objet du dossier : Réalisation des nouveaux accès au parc des expositions de Micropolis</t>
  </si>
  <si>
    <t>(Montant en Euros)</t>
  </si>
  <si>
    <t xml:space="preserve">    N° prix</t>
  </si>
  <si>
    <t xml:space="preserve">    Désignation</t>
  </si>
  <si>
    <t>Unité</t>
  </si>
  <si>
    <t>Prix unit. HT</t>
  </si>
  <si>
    <t>Quantité</t>
  </si>
  <si>
    <t>Montant HT</t>
  </si>
  <si>
    <t>Famille A Prix Généraux</t>
  </si>
  <si>
    <t>A</t>
  </si>
  <si>
    <t xml:space="preserve">    1.01</t>
  </si>
  <si>
    <t xml:space="preserve"> Installations générales de chantier</t>
  </si>
  <si>
    <t>FT</t>
  </si>
  <si>
    <t xml:space="preserve">    1.02</t>
  </si>
  <si>
    <t xml:space="preserve"> Installation locaux du Maître d’Ouvrage</t>
  </si>
  <si>
    <t xml:space="preserve">    1.03</t>
  </si>
  <si>
    <t xml:space="preserve"> Laboratoire de chantier</t>
  </si>
  <si>
    <t xml:space="preserve">    1.04</t>
  </si>
  <si>
    <t xml:space="preserve"> Gestion de la sécurité, du balisage et suivi des réseaux</t>
  </si>
  <si>
    <t>FM</t>
  </si>
  <si>
    <t xml:space="preserve">    1.05</t>
  </si>
  <si>
    <t xml:space="preserve"> Gestion de l'environnement yc déchets</t>
  </si>
  <si>
    <t xml:space="preserve">    1.06</t>
  </si>
  <si>
    <t xml:space="preserve"> Plan de retrait amiante</t>
  </si>
  <si>
    <t>U</t>
  </si>
  <si>
    <t xml:space="preserve">    1.07</t>
  </si>
  <si>
    <t xml:space="preserve"> Déviation d'itinéraires</t>
  </si>
  <si>
    <t xml:space="preserve">    1.08</t>
  </si>
  <si>
    <t xml:space="preserve"> Gestion des réseaux</t>
  </si>
  <si>
    <t xml:space="preserve">    1.09</t>
  </si>
  <si>
    <t xml:space="preserve"> Nettoyage de chaussées</t>
  </si>
  <si>
    <t>1/2 J</t>
  </si>
  <si>
    <t xml:space="preserve">    1.10</t>
  </si>
  <si>
    <t xml:space="preserve"> Contrôle externe et gestion de qualité</t>
  </si>
  <si>
    <t xml:space="preserve">    1.11</t>
  </si>
  <si>
    <t xml:space="preserve"> Établissement des dossiers d’exploitation sous chantier (DESC)</t>
  </si>
  <si>
    <t xml:space="preserve">    1.12</t>
  </si>
  <si>
    <t xml:space="preserve"> Documents d'exécution</t>
  </si>
  <si>
    <t xml:space="preserve">    1.13</t>
  </si>
  <si>
    <t xml:space="preserve"> Récolement  (DOE)</t>
  </si>
  <si>
    <t xml:space="preserve">    1.15</t>
  </si>
  <si>
    <t xml:space="preserve"> Mise en place et protection des bornes de polygonale</t>
  </si>
  <si>
    <t>Évacuation en installation de stockage de déchets</t>
  </si>
  <si>
    <t>1.16</t>
  </si>
  <si>
    <t xml:space="preserve"> Évacuation en installation de stockage de déchets dangereux (ISDD)</t>
  </si>
  <si>
    <t>T</t>
  </si>
  <si>
    <t>1.17</t>
  </si>
  <si>
    <t xml:space="preserve"> Évacuation en installation de stockage de déchets non dangereux (ISDND)</t>
  </si>
  <si>
    <t>1.18</t>
  </si>
  <si>
    <t xml:space="preserve"> Évacuation en installation de stockage de déchets inertes (ISDI)</t>
  </si>
  <si>
    <t>M3</t>
  </si>
  <si>
    <t xml:space="preserve"> Totaux Famille A</t>
  </si>
  <si>
    <t xml:space="preserve">Montant H.T. : </t>
  </si>
  <si>
    <t xml:space="preserve"> Taux de TVA en % : 20</t>
  </si>
  <si>
    <t xml:space="preserve">Montant T.V.A : </t>
  </si>
  <si>
    <t xml:space="preserve">Montant T.T.C : </t>
  </si>
  <si>
    <t>Famille C Dégagement des emprises</t>
  </si>
  <si>
    <t>C</t>
  </si>
  <si>
    <t>2.01</t>
  </si>
  <si>
    <t xml:space="preserve"> Abattage d’arbres isolés</t>
  </si>
  <si>
    <t>2.02</t>
  </si>
  <si>
    <t xml:space="preserve"> Dégagement des emprises yc remise en état des terrains </t>
  </si>
  <si>
    <t>M2</t>
  </si>
  <si>
    <t>2.03</t>
  </si>
  <si>
    <t xml:space="preserve"> Dépose panneau sur mât SD2</t>
  </si>
  <si>
    <t>2.04</t>
  </si>
  <si>
    <t xml:space="preserve"> Dépose caisson sur mât SD2</t>
  </si>
  <si>
    <t>2.05</t>
  </si>
  <si>
    <t xml:space="preserve"> Dépose complète signalisation</t>
  </si>
  <si>
    <t>2.06</t>
  </si>
  <si>
    <t xml:space="preserve"> Dépose de glissière en bois</t>
  </si>
  <si>
    <t>ML</t>
  </si>
  <si>
    <t>2.07</t>
  </si>
  <si>
    <t xml:space="preserve"> Dépose de clôture sur muret de soutènement</t>
  </si>
  <si>
    <t>2.08</t>
  </si>
  <si>
    <t xml:space="preserve"> Dépose de clôture en treillis métallique</t>
  </si>
  <si>
    <t>2.09</t>
  </si>
  <si>
    <t xml:space="preserve"> Démolition de trottoir </t>
  </si>
  <si>
    <t>2.10</t>
  </si>
  <si>
    <t xml:space="preserve"> Démolition îlot borduré</t>
  </si>
  <si>
    <t>2.11</t>
  </si>
  <si>
    <t xml:space="preserve"> Démolition ouvrage béton longitudinal superficiel </t>
  </si>
  <si>
    <t>2.12</t>
  </si>
  <si>
    <t xml:space="preserve"> Démolition de collecteur</t>
  </si>
  <si>
    <t>2.13</t>
  </si>
  <si>
    <t xml:space="preserve"> Démolition de regard / chambre</t>
  </si>
  <si>
    <t>2.14</t>
  </si>
  <si>
    <t xml:space="preserve"> Démolition de béton</t>
  </si>
  <si>
    <t>2.15</t>
  </si>
  <si>
    <t xml:space="preserve"> Dépose de portique parking</t>
  </si>
  <si>
    <t>2.16</t>
  </si>
  <si>
    <t xml:space="preserve"> Taille de haie existante</t>
  </si>
  <si>
    <t>2.17</t>
  </si>
  <si>
    <t xml:space="preserve"> Arrachage de haie existante</t>
  </si>
  <si>
    <t xml:space="preserve"> Totaux Famille C</t>
  </si>
  <si>
    <t>Famille D1 Terrassement-Prix généraux y compris reconnaissances</t>
  </si>
  <si>
    <t>D1</t>
  </si>
  <si>
    <t>3.01</t>
  </si>
  <si>
    <t xml:space="preserve"> Mission G3</t>
  </si>
  <si>
    <t>3.02</t>
  </si>
  <si>
    <t xml:space="preserve"> Sondage à la pelle mécanique</t>
  </si>
  <si>
    <t>3.03</t>
  </si>
  <si>
    <t xml:space="preserve"> Sondage carotté </t>
  </si>
  <si>
    <t>3.04</t>
  </si>
  <si>
    <t xml:space="preserve"> Passage caméra</t>
  </si>
  <si>
    <t>3.05</t>
  </si>
  <si>
    <t xml:space="preserve"> Essais de laboratoire - Analyse GTR</t>
  </si>
  <si>
    <t>3.06</t>
  </si>
  <si>
    <t xml:space="preserve"> Essais de laboratoire – Los Angeles (LA) et Micro Deval (MDE)</t>
  </si>
  <si>
    <t>3.07</t>
  </si>
  <si>
    <t xml:space="preserve"> Essais de laboratoire – Fragmentation (FR) et Dégradabilité (DG)</t>
  </si>
  <si>
    <t>3.08</t>
  </si>
  <si>
    <t xml:space="preserve"> Essais de laboratoire - Densité rocheuse</t>
  </si>
  <si>
    <t>3.09</t>
  </si>
  <si>
    <t xml:space="preserve"> Essais de laboratoire - Cisaillement sur joint</t>
  </si>
  <si>
    <t>3.10</t>
  </si>
  <si>
    <t xml:space="preserve"> Essais de laboratoire - Compression simple uniaxiale</t>
  </si>
  <si>
    <t xml:space="preserve"> Totaux Famille D1</t>
  </si>
  <si>
    <t>Famille D2 Terrassement-Décapages et déblais</t>
  </si>
  <si>
    <t>D2</t>
  </si>
  <si>
    <t>3.11</t>
  </si>
  <si>
    <t xml:space="preserve"> Décapage Terre Végétale y compris mise en stock</t>
  </si>
  <si>
    <t>3.12</t>
  </si>
  <si>
    <t xml:space="preserve"> Déblais toute nature</t>
  </si>
  <si>
    <t>3.13</t>
  </si>
  <si>
    <t xml:space="preserve"> Plus-value déblais rocheux</t>
  </si>
  <si>
    <t>3.14</t>
  </si>
  <si>
    <t xml:space="preserve"> PV déblais zone réseaux</t>
  </si>
  <si>
    <t>3.15</t>
  </si>
  <si>
    <t xml:space="preserve"> Terrassement méthode observationnelle</t>
  </si>
  <si>
    <t xml:space="preserve"> Totaux Famille D2</t>
  </si>
  <si>
    <t>Famille D3 Terrassement-Remblais</t>
  </si>
  <si>
    <t>D3</t>
  </si>
  <si>
    <t>3.16</t>
  </si>
  <si>
    <t xml:space="preserve"> Mise en œuvre de remblais</t>
  </si>
  <si>
    <t xml:space="preserve"> Totaux Famille D3</t>
  </si>
  <si>
    <t>Famille D4 Terrassement-Matériaux</t>
  </si>
  <si>
    <t>Fabrication de matériaux granulaires</t>
  </si>
  <si>
    <t>D4</t>
  </si>
  <si>
    <t>3.17</t>
  </si>
  <si>
    <t xml:space="preserve"> Fabrication de matériaux granulaires 0/100 mm pour couche de forme</t>
  </si>
  <si>
    <t>3.18</t>
  </si>
  <si>
    <t xml:space="preserve"> Fabrication de matériaux granulaires 0/31,5 mm pour couche de réglage</t>
  </si>
  <si>
    <t>Fourniture extérieure matériaux granulaires</t>
  </si>
  <si>
    <t>3.19</t>
  </si>
  <si>
    <t xml:space="preserve"> Fourniture extérieure de matériaux granulaires 0/80 pour couche de forme</t>
  </si>
  <si>
    <t>3.20</t>
  </si>
  <si>
    <t xml:space="preserve"> Fourniture extérieure de matériaux granulaires 0/31.5 mm pour couche de réglage</t>
  </si>
  <si>
    <t xml:space="preserve"> Totaux Famille D4</t>
  </si>
  <si>
    <t>Famille D6 Terrassement-Couche de forme et PST</t>
  </si>
  <si>
    <t>D6</t>
  </si>
  <si>
    <t xml:space="preserve">    3.21</t>
  </si>
  <si>
    <t xml:space="preserve"> Réglage et compactage PST</t>
  </si>
  <si>
    <t xml:space="preserve">    3.22</t>
  </si>
  <si>
    <t xml:space="preserve"> Mise en œuvre de matériaux granulaire 0/100 mm et 0/80 mm en couche de forme</t>
  </si>
  <si>
    <t xml:space="preserve">    3.23</t>
  </si>
  <si>
    <t xml:space="preserve"> Mise en œuvre de matériaux granulaires 0/31,5 mm en couche de réglage</t>
  </si>
  <si>
    <t xml:space="preserve"> Totaux Famille D6</t>
  </si>
  <si>
    <t>Famille D7 Terrassement-Dispositions confortatives</t>
  </si>
  <si>
    <t>Géotextile</t>
  </si>
  <si>
    <t>D7</t>
  </si>
  <si>
    <t xml:space="preserve">    3.24</t>
  </si>
  <si>
    <t xml:space="preserve"> Geotextile type S1</t>
  </si>
  <si>
    <t xml:space="preserve">    3.25</t>
  </si>
  <si>
    <t xml:space="preserve"> Geotextile type S2</t>
  </si>
  <si>
    <t xml:space="preserve">    3.26</t>
  </si>
  <si>
    <t xml:space="preserve"> Exécution béton projeté</t>
  </si>
  <si>
    <t xml:space="preserve">    3.27</t>
  </si>
  <si>
    <t xml:space="preserve"> Ancrages passifs</t>
  </si>
  <si>
    <t xml:space="preserve">    3.28</t>
  </si>
  <si>
    <t xml:space="preserve"> Confortement par nappe de grillage</t>
  </si>
  <si>
    <t xml:space="preserve">    3.29</t>
  </si>
  <si>
    <t xml:space="preserve"> Destruction de conduit karstique en arase de déblai rocheux</t>
  </si>
  <si>
    <t xml:space="preserve">    3.30</t>
  </si>
  <si>
    <t xml:space="preserve"> Protection en crête de talus de déblai yc ligne de vie</t>
  </si>
  <si>
    <t>3.40</t>
  </si>
  <si>
    <t xml:space="preserve"> Béton armé confortement</t>
  </si>
  <si>
    <t xml:space="preserve"> Totaux Famille D7</t>
  </si>
  <si>
    <t>Famille D8 Terrassement-Merlons et dépôts</t>
  </si>
  <si>
    <t>D8</t>
  </si>
  <si>
    <t xml:space="preserve">    3.31</t>
  </si>
  <si>
    <t xml:space="preserve"> Dépôt définitif</t>
  </si>
  <si>
    <t xml:space="preserve"> Totaux Famille D8</t>
  </si>
  <si>
    <t>Famille D9 Terrassement-Végétalisation et engazonnement</t>
  </si>
  <si>
    <t>D9</t>
  </si>
  <si>
    <t xml:space="preserve">    3.34</t>
  </si>
  <si>
    <t xml:space="preserve"> Revêtement terre végétale (TV) sur talus</t>
  </si>
  <si>
    <t xml:space="preserve"> Totaux Famille D9</t>
  </si>
  <si>
    <t>Famille F Assainissement</t>
  </si>
  <si>
    <t>F</t>
  </si>
  <si>
    <t>4.01</t>
  </si>
  <si>
    <t xml:space="preserve"> Reconnaissances Réseau ASSTréseau humide existant</t>
  </si>
  <si>
    <t>4.02</t>
  </si>
  <si>
    <t xml:space="preserve"> Fil eau enherbé</t>
  </si>
  <si>
    <t>Pose bordures</t>
  </si>
  <si>
    <t>4.03</t>
  </si>
  <si>
    <t xml:space="preserve"> Bordure T2</t>
  </si>
  <si>
    <t>4.04</t>
  </si>
  <si>
    <t xml:space="preserve"> Bordure I2</t>
  </si>
  <si>
    <t>Pose caniveaux</t>
  </si>
  <si>
    <t>4.05</t>
  </si>
  <si>
    <t xml:space="preserve"> Caniveau CS2</t>
  </si>
  <si>
    <t>4.06</t>
  </si>
  <si>
    <t xml:space="preserve"> Caniveau CC2</t>
  </si>
  <si>
    <t>Collecteurs béton sous plateforme existante</t>
  </si>
  <si>
    <t>4.07</t>
  </si>
  <si>
    <t xml:space="preserve"> Collecteur Ø300 - PF exist.</t>
  </si>
  <si>
    <t>4.08</t>
  </si>
  <si>
    <t xml:space="preserve"> Collecteur Ø400 - PF exist.</t>
  </si>
  <si>
    <t>Collecteurs béton sous palteforme neuve</t>
  </si>
  <si>
    <t>4.09</t>
  </si>
  <si>
    <t xml:space="preserve"> Collecteur Ø300 - PF neuve</t>
  </si>
  <si>
    <t>4.10</t>
  </si>
  <si>
    <t xml:space="preserve"> Collecteur Ø400 - PF neuve</t>
  </si>
  <si>
    <t>4.11</t>
  </si>
  <si>
    <t xml:space="preserve"> Drain Ø110</t>
  </si>
  <si>
    <t>4.12</t>
  </si>
  <si>
    <t xml:space="preserve"> Tête de drains</t>
  </si>
  <si>
    <t>4.13</t>
  </si>
  <si>
    <t xml:space="preserve"> Regard sur drain</t>
  </si>
  <si>
    <t>4.14</t>
  </si>
  <si>
    <t xml:space="preserve"> Regard visitable &lt; Ø800</t>
  </si>
  <si>
    <t>4.15</t>
  </si>
  <si>
    <t xml:space="preserve"> Regard non visitable 45x45</t>
  </si>
  <si>
    <t>4.16</t>
  </si>
  <si>
    <t xml:space="preserve"> Regard double bouche avaloir</t>
  </si>
  <si>
    <t>4.17</t>
  </si>
  <si>
    <t xml:space="preserve"> Regard avaloir pieds décalés</t>
  </si>
  <si>
    <t>4.18</t>
  </si>
  <si>
    <t xml:space="preserve"> Tampon C250 Ø600 fonte</t>
  </si>
  <si>
    <t>Grille fonte</t>
  </si>
  <si>
    <t>4.19</t>
  </si>
  <si>
    <t xml:space="preserve"> Grille A15 45x45 fonte</t>
  </si>
  <si>
    <t>4.20</t>
  </si>
  <si>
    <t xml:space="preserve"> Grille D400 45x45 fonte regard avaloir</t>
  </si>
  <si>
    <t>4.21</t>
  </si>
  <si>
    <t xml:space="preserve"> Grille D400 fonte double bouche avaloir</t>
  </si>
  <si>
    <t>4.22</t>
  </si>
  <si>
    <t xml:space="preserve"> Repiquage regard existant</t>
  </si>
  <si>
    <t>4.23</t>
  </si>
  <si>
    <t xml:space="preserve"> Repiquage collecteur existant</t>
  </si>
  <si>
    <t>4.24</t>
  </si>
  <si>
    <t xml:space="preserve"> Etudes réalisation entretien assainissement provisoire</t>
  </si>
  <si>
    <t xml:space="preserve"> Totaux Famille F</t>
  </si>
  <si>
    <t>Famille G Chaussées</t>
  </si>
  <si>
    <t>G</t>
  </si>
  <si>
    <t>5.01</t>
  </si>
  <si>
    <t xml:space="preserve"> Pontage fissures</t>
  </si>
  <si>
    <t>5.02</t>
  </si>
  <si>
    <t xml:space="preserve"> Rabotage &lt; 10 cm</t>
  </si>
  <si>
    <t>5.03</t>
  </si>
  <si>
    <t xml:space="preserve"> Plus-value rabotage</t>
  </si>
  <si>
    <t>5.04</t>
  </si>
  <si>
    <t xml:space="preserve"> Rescindements redans engravure</t>
  </si>
  <si>
    <t>Enrobés bitumineux</t>
  </si>
  <si>
    <t>5.05</t>
  </si>
  <si>
    <t xml:space="preserve"> BBSG 0/10 classe 3 fabrication, fourniture, et mise en œuvre</t>
  </si>
  <si>
    <t>5.06</t>
  </si>
  <si>
    <t xml:space="preserve"> BBSG 0/10 classe 1 fabrication, fourniture, et mise en œuvre</t>
  </si>
  <si>
    <t>5.08</t>
  </si>
  <si>
    <t xml:space="preserve"> GB 0/14 classe 3 fabrication, fourniture, et mise en œuvre</t>
  </si>
  <si>
    <t>5.09</t>
  </si>
  <si>
    <t xml:space="preserve"> BBSG 0/6 classe 1 – Couleur claire fabrication, fourniture, et mise en œuvre</t>
  </si>
  <si>
    <t>5.10</t>
  </si>
  <si>
    <t xml:space="preserve"> Résine pépite fabrication, fourniture, et mise en œuvre</t>
  </si>
  <si>
    <t>5.12</t>
  </si>
  <si>
    <t xml:space="preserve"> Couche d'accrochage</t>
  </si>
  <si>
    <t>5.13</t>
  </si>
  <si>
    <t xml:space="preserve"> Couche imprégnation</t>
  </si>
  <si>
    <t>5.20</t>
  </si>
  <si>
    <t xml:space="preserve"> PV rabotage matériaux amiantés</t>
  </si>
  <si>
    <t xml:space="preserve"> Totaux Famille G</t>
  </si>
  <si>
    <t>Famille H1 Dispositifs de retenue et protections antichute</t>
  </si>
  <si>
    <t>H1</t>
  </si>
  <si>
    <t>6.01</t>
  </si>
  <si>
    <t xml:space="preserve"> Glissière en bois</t>
  </si>
  <si>
    <t>6.02</t>
  </si>
  <si>
    <t xml:space="preserve"> Butoir de stationnement</t>
  </si>
  <si>
    <t xml:space="preserve"> Totaux Famille H1</t>
  </si>
  <si>
    <t>Famille H2 Signalisation horizontale</t>
  </si>
  <si>
    <t>H2</t>
  </si>
  <si>
    <t>7.01</t>
  </si>
  <si>
    <t xml:space="preserve"> Prémarquage</t>
  </si>
  <si>
    <t>Marquage linéaire</t>
  </si>
  <si>
    <t>7.10</t>
  </si>
  <si>
    <t xml:space="preserve"> Marquage blanc en résine thermo LC de 0,030 m</t>
  </si>
  <si>
    <t>7.11</t>
  </si>
  <si>
    <t xml:space="preserve"> Marquage blanc en résine thermo LC de 0,060 m</t>
  </si>
  <si>
    <t>7.12</t>
  </si>
  <si>
    <t xml:space="preserve"> Marquage blanc en résine thermo LC de 0,100 m</t>
  </si>
  <si>
    <t>7.13</t>
  </si>
  <si>
    <t xml:space="preserve"> Marquage blanc en résine thermo T'1 de  0,060 m</t>
  </si>
  <si>
    <t>7.14</t>
  </si>
  <si>
    <t xml:space="preserve"> Marquage blanc en résine thermo T2  de 0,100 m</t>
  </si>
  <si>
    <t>7.15</t>
  </si>
  <si>
    <t xml:space="preserve"> Marquage blanc en résine thermo T2 de 0,150 m</t>
  </si>
  <si>
    <t>7.16</t>
  </si>
  <si>
    <t xml:space="preserve"> Marquage blanc en résine thermo T3 de 0,150 m</t>
  </si>
  <si>
    <t>Marquage spécial de catégorie 2</t>
  </si>
  <si>
    <t>7.20</t>
  </si>
  <si>
    <t xml:space="preserve"> Flèche unidirectionnelle</t>
  </si>
  <si>
    <t>7.21</t>
  </si>
  <si>
    <t xml:space="preserve"> Figurine cycliste</t>
  </si>
  <si>
    <t>7.211</t>
  </si>
  <si>
    <t xml:space="preserve"> Figurine chevron blanc sur piste cyclable</t>
  </si>
  <si>
    <t>7.22</t>
  </si>
  <si>
    <t xml:space="preserve"> Figurine piéton</t>
  </si>
  <si>
    <t>7.30</t>
  </si>
  <si>
    <t xml:space="preserve"> Bande "STOP"</t>
  </si>
  <si>
    <t>7.31</t>
  </si>
  <si>
    <t xml:space="preserve"> Ligne "Cedez le passage"</t>
  </si>
  <si>
    <t>7.32</t>
  </si>
  <si>
    <t xml:space="preserve"> Triangle ralentisseur</t>
  </si>
  <si>
    <t>7.33</t>
  </si>
  <si>
    <t xml:space="preserve"> Passage piétons</t>
  </si>
  <si>
    <t>7.40</t>
  </si>
  <si>
    <t xml:space="preserve"> Séchage de bandes</t>
  </si>
  <si>
    <t>7.41</t>
  </si>
  <si>
    <t xml:space="preserve"> Effaçage linéique</t>
  </si>
  <si>
    <t>7.42</t>
  </si>
  <si>
    <t xml:space="preserve"> Effaçage surfacique</t>
  </si>
  <si>
    <t>7.50</t>
  </si>
  <si>
    <t xml:space="preserve"> Contrôle de signalisation horizontale</t>
  </si>
  <si>
    <t xml:space="preserve"> Totaux Famille H2</t>
  </si>
  <si>
    <t>Famille H3 Signalisation verticale</t>
  </si>
  <si>
    <t>Panneau de police</t>
  </si>
  <si>
    <t>H3</t>
  </si>
  <si>
    <t>8.01</t>
  </si>
  <si>
    <t xml:space="preserve"> Triangle N GN C=1000mm CL2/CL3</t>
  </si>
  <si>
    <t>8.02</t>
  </si>
  <si>
    <t xml:space="preserve"> Disque GN diam=850 mm CL2</t>
  </si>
  <si>
    <t>8.03</t>
  </si>
  <si>
    <t xml:space="preserve"> Carré GN C=700 mm CL2</t>
  </si>
  <si>
    <t>8.04</t>
  </si>
  <si>
    <t xml:space="preserve"> Octogone GN C=800 mm CL3</t>
  </si>
  <si>
    <t>8.05</t>
  </si>
  <si>
    <t xml:space="preserve"> Panonceau CL2/CL3</t>
  </si>
  <si>
    <t>8.10</t>
  </si>
  <si>
    <t xml:space="preserve"> Panneau SD2 CLII DO</t>
  </si>
  <si>
    <t>8.11</t>
  </si>
  <si>
    <t xml:space="preserve"> Caisson SD2 CLII</t>
  </si>
  <si>
    <t>8.12</t>
  </si>
  <si>
    <t xml:space="preserve"> Cache SD1/SD2/SD3 </t>
  </si>
  <si>
    <t>8.20</t>
  </si>
  <si>
    <t xml:space="preserve"> Repose pan sur mât SD2</t>
  </si>
  <si>
    <t>8.21</t>
  </si>
  <si>
    <t xml:space="preserve"> Repose caisson sur mât SD2</t>
  </si>
  <si>
    <t>8.22</t>
  </si>
  <si>
    <t xml:space="preserve"> Réglage de mât SD2</t>
  </si>
  <si>
    <t>Mât SD2</t>
  </si>
  <si>
    <t>8.30</t>
  </si>
  <si>
    <t xml:space="preserve"> Mât SD2 MB-MR 2500Nm</t>
  </si>
  <si>
    <t>8.31</t>
  </si>
  <si>
    <t xml:space="preserve"> Mât SD2 MC-MR 5000Nm</t>
  </si>
  <si>
    <t>8.32</t>
  </si>
  <si>
    <t xml:space="preserve"> Mât SD2 MD-MR 10000Nm</t>
  </si>
  <si>
    <t>8.33</t>
  </si>
  <si>
    <t xml:space="preserve"> Mât SD2 ME-MR 15000 Nm</t>
  </si>
  <si>
    <t>Support SP-SD1-SD3</t>
  </si>
  <si>
    <t>8.40</t>
  </si>
  <si>
    <t xml:space="preserve"> Support de type MB-MR 2 500 N.m.</t>
  </si>
  <si>
    <t>8.41</t>
  </si>
  <si>
    <t xml:space="preserve"> Support de type MC-MR 5 000 N.m.</t>
  </si>
  <si>
    <t>8.50</t>
  </si>
  <si>
    <t xml:space="preserve"> Massif béton - support police </t>
  </si>
  <si>
    <t>8.51</t>
  </si>
  <si>
    <t xml:space="preserve"> Massif béton - support SD2</t>
  </si>
  <si>
    <t>8.52</t>
  </si>
  <si>
    <t xml:space="preserve"> Réfection trottoir</t>
  </si>
  <si>
    <t>8.53</t>
  </si>
  <si>
    <t xml:space="preserve"> Massif préfa mât Signal Dv</t>
  </si>
  <si>
    <t>8.60</t>
  </si>
  <si>
    <t xml:space="preserve"> Panneau Dv simple face 300x200 mm</t>
  </si>
  <si>
    <t>8.61</t>
  </si>
  <si>
    <t xml:space="preserve"> Panneau Dv simple face 600x150 mm</t>
  </si>
  <si>
    <t>8.62</t>
  </si>
  <si>
    <t xml:space="preserve"> Panneau Dv simple face 600x200 mm</t>
  </si>
  <si>
    <t>8.63</t>
  </si>
  <si>
    <t xml:space="preserve"> Panneau Dv simple face 900x150 mm</t>
  </si>
  <si>
    <t>8.64</t>
  </si>
  <si>
    <t xml:space="preserve"> Panneau Dv simple face 900x200 mm</t>
  </si>
  <si>
    <t>8.65</t>
  </si>
  <si>
    <t xml:space="preserve"> Dépose Complète Signal Dv</t>
  </si>
  <si>
    <t>8.67</t>
  </si>
  <si>
    <t xml:space="preserve"> Dépose massif Préfa</t>
  </si>
  <si>
    <t xml:space="preserve"> Totaux Famille H3</t>
  </si>
  <si>
    <t>Famille H4 Eclairage</t>
  </si>
  <si>
    <t>H4</t>
  </si>
  <si>
    <t>9.01</t>
  </si>
  <si>
    <t xml:space="preserve"> Études, recherches, identifications, relevés et suivi de chantier</t>
  </si>
  <si>
    <t>9.02</t>
  </si>
  <si>
    <t xml:space="preserve"> Visas des EXE- Visite organisme de contrôle agréé + rapport</t>
  </si>
  <si>
    <t>9.03</t>
  </si>
  <si>
    <t xml:space="preserve"> Contrôles</t>
  </si>
  <si>
    <t>9.04</t>
  </si>
  <si>
    <t xml:space="preserve"> Dépose départ motorisé éclairage + contacteur - consignation / déclablage</t>
  </si>
  <si>
    <t>9.05</t>
  </si>
  <si>
    <t xml:space="preserve"> Protection foudre / Parasurtenseur</t>
  </si>
  <si>
    <t>9.06</t>
  </si>
  <si>
    <t xml:space="preserve"> Disjoncteur 4*16A (B) motorisé différentiel 300 mA + contact OF et EP</t>
  </si>
  <si>
    <t>9.07</t>
  </si>
  <si>
    <t xml:space="preserve"> Horloge astronomique</t>
  </si>
  <si>
    <t xml:space="preserve">Fourniture et pose de câbles </t>
  </si>
  <si>
    <t>9.09</t>
  </si>
  <si>
    <t xml:space="preserve"> U1000 H07RNF 3G1,5 mm² CU dans les mâts</t>
  </si>
  <si>
    <t>M</t>
  </si>
  <si>
    <t>9.10</t>
  </si>
  <si>
    <t xml:space="preserve"> Fourniture et confection d'une transition aérosouterraine</t>
  </si>
  <si>
    <t>ENS</t>
  </si>
  <si>
    <t>9.11</t>
  </si>
  <si>
    <t xml:space="preserve"> U1000 RO2V 5G16 mm² CU</t>
  </si>
  <si>
    <t>9.12</t>
  </si>
  <si>
    <t xml:space="preserve"> Câble cuivre nu 25 mm²</t>
  </si>
  <si>
    <t>9.13</t>
  </si>
  <si>
    <t xml:space="preserve"> Dérivation cuivre nu par 2"C"</t>
  </si>
  <si>
    <t>9.14</t>
  </si>
  <si>
    <t xml:space="preserve"> Boîte de dérivation étanche coulée en résine epoxy 1A/2D</t>
  </si>
  <si>
    <t>Candélabre en acier galvanisé et thermolaqué RAL 7016</t>
  </si>
  <si>
    <t>9.16</t>
  </si>
  <si>
    <t xml:space="preserve"> Mât Ht de feu = 8 M - Luminaire LED 50 W</t>
  </si>
  <si>
    <t>9.17</t>
  </si>
  <si>
    <t xml:space="preserve"> Mât Ht de feu = 8 M - Luminaire LED 45 W</t>
  </si>
  <si>
    <t>9.18</t>
  </si>
  <si>
    <t xml:space="preserve"> Mât Ht de feu = 8 M / 4,20 M - Luminaire LED 50 W / Luminaire LED 14 W </t>
  </si>
  <si>
    <t>9.19</t>
  </si>
  <si>
    <t xml:space="preserve"> Numérotation support – F/P - Fiche identification mât</t>
  </si>
  <si>
    <t>9.20</t>
  </si>
  <si>
    <t xml:space="preserve"> Contrôleur wizard pour prise zhaga et driver D4i, protocole ZigBee</t>
  </si>
  <si>
    <t>9.21</t>
  </si>
  <si>
    <t xml:space="preserve"> Passerelle PL de communication Wizard, 1 départ, avec antenne</t>
  </si>
  <si>
    <t>9.22</t>
  </si>
  <si>
    <t xml:space="preserve"> Fourniture, scellement dans des massifs béton d'un arceau de protection </t>
  </si>
  <si>
    <t>9.23</t>
  </si>
  <si>
    <t xml:space="preserve"> F P MeS boitier de protection étanche IP55 de luminaires de main courante</t>
  </si>
  <si>
    <t>9.24</t>
  </si>
  <si>
    <t xml:space="preserve"> Luminaire 230 V dans lisses de garde-corps</t>
  </si>
  <si>
    <t>9.25</t>
  </si>
  <si>
    <t xml:space="preserve"> Cache gorge en inox brossé pour luminaires de main-courante</t>
  </si>
  <si>
    <t>Travaux de génie-civil</t>
  </si>
  <si>
    <t>9.27</t>
  </si>
  <si>
    <t xml:space="preserve"> Confection tranchée 2 fourreaux TPC Ø 63 mm ext. + 1 gaine PEHD/PVC Ø 40</t>
  </si>
  <si>
    <t>9.28</t>
  </si>
  <si>
    <t xml:space="preserve"> Confection tranchée 2 Fourreaux TPC Ø 63 mm ext. Rouge</t>
  </si>
  <si>
    <t>9.29</t>
  </si>
  <si>
    <t xml:space="preserve"> Chambre L2T - Tampon 250 kN</t>
  </si>
  <si>
    <t>9.30</t>
  </si>
  <si>
    <t xml:space="preserve"> Massif mât 8 m sur semelle plate 1 ou 2 luminaires </t>
  </si>
  <si>
    <t>9.31</t>
  </si>
  <si>
    <t xml:space="preserve"> Dépose des câbles existants </t>
  </si>
  <si>
    <t>9.32</t>
  </si>
  <si>
    <t xml:space="preserve"> Dépose mât existant équipé Ht &lt; ou égal à 12 m - évacuation</t>
  </si>
  <si>
    <t>9.33</t>
  </si>
  <si>
    <t xml:space="preserve"> Arasement massif mât Ht &lt; ou égal à 12 m</t>
  </si>
  <si>
    <t xml:space="preserve"> Totaux Famille H4</t>
  </si>
  <si>
    <t>Famille J Clôtures, mobiliers, et équipements divers</t>
  </si>
  <si>
    <t>J</t>
  </si>
  <si>
    <t>10.01</t>
  </si>
  <si>
    <t xml:space="preserve"> Clôture treillis métallique</t>
  </si>
  <si>
    <t>10.02</t>
  </si>
  <si>
    <t xml:space="preserve"> Clôture métallique rigide</t>
  </si>
  <si>
    <t>10.03</t>
  </si>
  <si>
    <t xml:space="preserve"> Muret soutènement pour clôture</t>
  </si>
  <si>
    <t>10.04</t>
  </si>
  <si>
    <t xml:space="preserve"> Portillon</t>
  </si>
  <si>
    <t>10.05</t>
  </si>
  <si>
    <t xml:space="preserve"> Franchissement type bateau sur T2</t>
  </si>
  <si>
    <t>10.07</t>
  </si>
  <si>
    <t xml:space="preserve"> Potelet haute visibilité</t>
  </si>
  <si>
    <t>10.08</t>
  </si>
  <si>
    <t xml:space="preserve"> Passage surélevé</t>
  </si>
  <si>
    <t>10.10</t>
  </si>
  <si>
    <t xml:space="preserve"> Clôtures provisoires spécifiques</t>
  </si>
  <si>
    <t>10.20</t>
  </si>
  <si>
    <t xml:space="preserve"> Mur pare pierre</t>
  </si>
  <si>
    <t>10.30</t>
  </si>
  <si>
    <t xml:space="preserve"> Muret latéral escalier</t>
  </si>
  <si>
    <t xml:space="preserve"> Totaux Famille J</t>
  </si>
  <si>
    <t>Famille M1 Bordurations</t>
  </si>
  <si>
    <t>BORDURES ACIER</t>
  </si>
  <si>
    <t>M1</t>
  </si>
  <si>
    <t>11.01</t>
  </si>
  <si>
    <t xml:space="preserve"> Voliges acier galvanisée TP - ép 5mm - vue 0 à 2cm - Délimitation des revêtements</t>
  </si>
  <si>
    <t>BORDURES BETON</t>
  </si>
  <si>
    <t>11.02</t>
  </si>
  <si>
    <t xml:space="preserve"> Bordure béton de délimitation des trottoirs de voiries et détourages des stationnements</t>
  </si>
  <si>
    <t>11.03</t>
  </si>
  <si>
    <t xml:space="preserve"> Bordure béton de délimitation espaces plantés des cheminements piétons</t>
  </si>
  <si>
    <t xml:space="preserve"> Totaux Famille M1</t>
  </si>
  <si>
    <t>Famille M2 Revêtements qualitatifs</t>
  </si>
  <si>
    <t>20.01</t>
  </si>
  <si>
    <t xml:space="preserve"> Béton coulé en place (désactivé 12cm)</t>
  </si>
  <si>
    <t>20.02</t>
  </si>
  <si>
    <t xml:space="preserve"> Béton coulé en place (désactivé 15cm)</t>
  </si>
  <si>
    <t>20.03</t>
  </si>
  <si>
    <t xml:space="preserve"> Bouche pores pour bétons coulés en place</t>
  </si>
  <si>
    <t>20.04</t>
  </si>
  <si>
    <t xml:space="preserve"> Dalles podotactiles</t>
  </si>
  <si>
    <t>20.05</t>
  </si>
  <si>
    <t xml:space="preserve"> Pavés rectangulaires - joints ensemencés</t>
  </si>
  <si>
    <t>20.06</t>
  </si>
  <si>
    <t xml:space="preserve"> Mélange terre-pierre</t>
  </si>
  <si>
    <t>20.07</t>
  </si>
  <si>
    <t xml:space="preserve"> Pavés rectangulaires - joints sablés</t>
  </si>
  <si>
    <t xml:space="preserve"> Totaux Famille M2</t>
  </si>
  <si>
    <t>Famille M3 Maçonneries paysagères</t>
  </si>
  <si>
    <t>30.01</t>
  </si>
  <si>
    <t xml:space="preserve"> Habillage murets - pare-pierre Route d'accès Micropolis</t>
  </si>
  <si>
    <t>30.02</t>
  </si>
  <si>
    <t xml:space="preserve"> Habillage murets - garde-corps voie active </t>
  </si>
  <si>
    <t>30.05</t>
  </si>
  <si>
    <t xml:space="preserve"> Habillage murets - escalier Micropolis</t>
  </si>
  <si>
    <t>30.07</t>
  </si>
  <si>
    <t xml:space="preserve"> Emmarchement béton grenaillé</t>
  </si>
  <si>
    <t xml:space="preserve"> Totaux Famille M3</t>
  </si>
  <si>
    <t>Famille M4 Terrassements / Fosses de plantation</t>
  </si>
  <si>
    <t>Ouverture de fosses de plantations</t>
  </si>
  <si>
    <t>M4</t>
  </si>
  <si>
    <t>40.01</t>
  </si>
  <si>
    <t xml:space="preserve"> Fosses pour ARBRES</t>
  </si>
  <si>
    <t>40.02</t>
  </si>
  <si>
    <t xml:space="preserve"> Fosses pour ARBUSTES ET BALIVEAUX ISOLES</t>
  </si>
  <si>
    <t>40.03</t>
  </si>
  <si>
    <t xml:space="preserve"> Fosses pour MASSIF M3</t>
  </si>
  <si>
    <t>40.04</t>
  </si>
  <si>
    <t xml:space="preserve"> Décaissement pour MASSIF M1</t>
  </si>
  <si>
    <t>40.05</t>
  </si>
  <si>
    <t xml:space="preserve"> Décaissement pour MASSIF M2</t>
  </si>
  <si>
    <t>40.06</t>
  </si>
  <si>
    <t xml:space="preserve"> Décaissement pour PRAIRIE FLEURIE ET ENGAZONNEMENT</t>
  </si>
  <si>
    <t>40.07</t>
  </si>
  <si>
    <t xml:space="preserve"> Décaissement pour VIVACES EN MASSIFS</t>
  </si>
  <si>
    <t>40.08</t>
  </si>
  <si>
    <t xml:space="preserve"> Evacuation des déblais</t>
  </si>
  <si>
    <t xml:space="preserve"> Totaux Famille M4</t>
  </si>
  <si>
    <t>Famille M5 Terre végétale</t>
  </si>
  <si>
    <t>Terre végétale - Reprises sur stocks</t>
  </si>
  <si>
    <t>M5</t>
  </si>
  <si>
    <t>50.01</t>
  </si>
  <si>
    <t xml:space="preserve"> Reprises sur stocks pour ARBRES</t>
  </si>
  <si>
    <t>50.02</t>
  </si>
  <si>
    <t xml:space="preserve"> Reprises sur stocks pour ARBUSTES ET BALIVEAUX ISOLES</t>
  </si>
  <si>
    <t>50.03</t>
  </si>
  <si>
    <t xml:space="preserve"> Reprises sur stocks pour VIVACES EN MASSIFS</t>
  </si>
  <si>
    <t>50.04</t>
  </si>
  <si>
    <t xml:space="preserve"> Reprises sur stocks pour MASSIF M3</t>
  </si>
  <si>
    <t>50.05</t>
  </si>
  <si>
    <t xml:space="preserve"> Reprises sur stocks pour MASSIF M1</t>
  </si>
  <si>
    <t>50.06</t>
  </si>
  <si>
    <t xml:space="preserve"> Reprises sur stocks pour MASSIF M2</t>
  </si>
  <si>
    <t>50.07</t>
  </si>
  <si>
    <t xml:space="preserve"> Reprises sur stocks pour ENSEMENCEMENT</t>
  </si>
  <si>
    <t>Terre végétale amendée - en apports</t>
  </si>
  <si>
    <t>50.08</t>
  </si>
  <si>
    <t xml:space="preserve"> Terre végétale amendée pour ARBRES</t>
  </si>
  <si>
    <t>50.09</t>
  </si>
  <si>
    <t xml:space="preserve"> Terre végétale amendée pour ARBUSTES ET BALIVEAUX ISOLES</t>
  </si>
  <si>
    <t>50.10</t>
  </si>
  <si>
    <t xml:space="preserve"> Terre végétale amendée pour MASSIF M3</t>
  </si>
  <si>
    <t>50.11</t>
  </si>
  <si>
    <t xml:space="preserve"> Terre végétale amendée pour MASSIF M1</t>
  </si>
  <si>
    <t>50.12</t>
  </si>
  <si>
    <t xml:space="preserve"> Terre végétale amendée pour MASSIF M2</t>
  </si>
  <si>
    <t>50.13</t>
  </si>
  <si>
    <t xml:space="preserve"> Terre végétale amendée pour PRAIRIE FLEURIE EN ENGAZONNEMENT</t>
  </si>
  <si>
    <t>50.14</t>
  </si>
  <si>
    <t xml:space="preserve"> Terre végétale amendée pour VIVACES EN MASSIFS</t>
  </si>
  <si>
    <t xml:space="preserve"> Totaux Famille M5</t>
  </si>
  <si>
    <t>Famille M6 Fourniture végétaux</t>
  </si>
  <si>
    <t>ARBRES TIGES 18/20 3xTR - Motte Grillagée</t>
  </si>
  <si>
    <t>M6</t>
  </si>
  <si>
    <t>60.01</t>
  </si>
  <si>
    <t xml:space="preserve"> Acer monspessulanum</t>
  </si>
  <si>
    <t>60.02</t>
  </si>
  <si>
    <t xml:space="preserve"> Celtis australis</t>
  </si>
  <si>
    <t>60.03</t>
  </si>
  <si>
    <t xml:space="preserve"> Fraxinus ornus 'Louisa Lady'</t>
  </si>
  <si>
    <t>60.04</t>
  </si>
  <si>
    <t xml:space="preserve"> Gleditsia triacanthos 'Sunburst'</t>
  </si>
  <si>
    <t>60.05</t>
  </si>
  <si>
    <t xml:space="preserve"> Pistacia chinensis</t>
  </si>
  <si>
    <t>60.06</t>
  </si>
  <si>
    <t xml:space="preserve"> Juglans regia</t>
  </si>
  <si>
    <t>60.07</t>
  </si>
  <si>
    <t xml:space="preserve"> Quercus rysophylla 'Maya'</t>
  </si>
  <si>
    <t>60.08</t>
  </si>
  <si>
    <t xml:space="preserve"> Sophora japonica</t>
  </si>
  <si>
    <t>60.09</t>
  </si>
  <si>
    <t xml:space="preserve"> Sorbus domestica</t>
  </si>
  <si>
    <t>ARBRES TIGES 20/25 4xTR - Motte Grillagée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</si>
  <si>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</si>
  <si>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</si>
  <si>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</si>
  <si>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</si>
  <si>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</si>
  <si>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</si>
  <si>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</si>
  <si>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</si>
  <si>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</si>
  <si>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ARBRES CEPEES 250/300 3 troncs minimum à la base - 3xTR - Motte grillagée</t>
  </si>
  <si>
    <t>60.20</t>
  </si>
  <si>
    <t xml:space="preserve"> Acer x freemanii 'Autumn blaze'</t>
  </si>
  <si>
    <t>60.21</t>
  </si>
  <si>
    <t xml:space="preserve"> Amelanchier lamarckii</t>
  </si>
  <si>
    <t>60.22</t>
  </si>
  <si>
    <t>60.23</t>
  </si>
  <si>
    <t xml:space="preserve"> Cercis siliquastrum</t>
  </si>
  <si>
    <t>60.24</t>
  </si>
  <si>
    <t xml:space="preserve"> Parrotia persica</t>
  </si>
  <si>
    <t>60.25</t>
  </si>
  <si>
    <t xml:space="preserve"> Zelkova serrata</t>
  </si>
  <si>
    <t>60.26</t>
  </si>
  <si>
    <t xml:space="preserve"> Acer campestre</t>
  </si>
  <si>
    <t>ARBRES CEPEES 350/400 4 troncs minimum à la base - 4xTR - Motte grillagée</t>
  </si>
  <si>
    <t>60.27</t>
  </si>
  <si>
    <t>60.28</t>
  </si>
  <si>
    <t>60.281</t>
  </si>
  <si>
    <t>60.282</t>
  </si>
  <si>
    <t>60.29</t>
  </si>
  <si>
    <t>60.30</t>
  </si>
  <si>
    <t>60.31</t>
  </si>
  <si>
    <t>ARBUSTES ET BALIVEAUX</t>
  </si>
  <si>
    <t>60.32</t>
  </si>
  <si>
    <t xml:space="preserve"> Complément M1 - Salix purpurea Nana - Arbuste RN 60/80</t>
  </si>
  <si>
    <t>60.33</t>
  </si>
  <si>
    <t xml:space="preserve"> Complément M1 - Corylus avellana - Arbuste RN 60/80</t>
  </si>
  <si>
    <t>60.34</t>
  </si>
  <si>
    <t xml:space="preserve"> Complément M3 - Corylus avellana - Baliveau RN 100/120</t>
  </si>
  <si>
    <t>60.35</t>
  </si>
  <si>
    <t xml:space="preserve"> Complément M3 - Acer monspessulanum - Baliveau RN 100/120</t>
  </si>
  <si>
    <t>60.36</t>
  </si>
  <si>
    <t xml:space="preserve"> Complément M3 - Carpinus betulus - Baliveau RN 100/120</t>
  </si>
  <si>
    <t>60.37</t>
  </si>
  <si>
    <t xml:space="preserve"> Complément M3 - Prunus avium plena - Baliveau RN 100/120</t>
  </si>
  <si>
    <t>MASSIF M1 - VIVACES + GRAMINEES + ARBUSTES</t>
  </si>
  <si>
    <t>60.38</t>
  </si>
  <si>
    <t xml:space="preserve"> Geranium Rozanne - 15% - C1L - 6U/m2</t>
  </si>
  <si>
    <t>60.39</t>
  </si>
  <si>
    <t xml:space="preserve"> Caryopteris x clandonensis - 15% - C1L - 6U/m2</t>
  </si>
  <si>
    <t>60.40</t>
  </si>
  <si>
    <t xml:space="preserve"> Stipa tenuifolia - 10% - C1L - 6U/m2</t>
  </si>
  <si>
    <t>60.41</t>
  </si>
  <si>
    <t xml:space="preserve"> Gaura lindheimerii blanc - 15% - C1L - 6U/m2</t>
  </si>
  <si>
    <t>60.42</t>
  </si>
  <si>
    <t xml:space="preserve"> Echinops ritro Veitch's Blue - 15% - C1L - 6U/m2</t>
  </si>
  <si>
    <t>60.43</t>
  </si>
  <si>
    <t xml:space="preserve"> Panicum virgatum ‘Rotstrahlbusch’ - 15% - C1L - 6U/m2</t>
  </si>
  <si>
    <t>60.44</t>
  </si>
  <si>
    <t xml:space="preserve"> Iris b-m ’Eleanor Roosevelt' - 10% - Bulbes - 6U/m2</t>
  </si>
  <si>
    <t>60.45</t>
  </si>
  <si>
    <t xml:space="preserve"> Rosier type ‘Mrs John Laing’ - 10%  - Conteneur - 1U/m2</t>
  </si>
  <si>
    <t>MASSIF M2 - VIVACES + COUVRE-SOLS</t>
  </si>
  <si>
    <t>60.46</t>
  </si>
  <si>
    <t xml:space="preserve"> Helichrysum italicum 'serotinum' - 20% - C1L - 6U/m2</t>
  </si>
  <si>
    <t>60.47</t>
  </si>
  <si>
    <t xml:space="preserve"> Panicum virgatum ‘Rotstrahlbusch’ - 20% - C1L - 6U/m2</t>
  </si>
  <si>
    <t>60.48</t>
  </si>
  <si>
    <t xml:space="preserve"> Iris b-m ’Eleanor Roosevelt' - 15% - Bulbes - 6U/m2</t>
  </si>
  <si>
    <t>60.49</t>
  </si>
  <si>
    <t xml:space="preserve"> Thymus praecox - 10% - C1L - 6U/m2</t>
  </si>
  <si>
    <t>60.50</t>
  </si>
  <si>
    <t xml:space="preserve"> Thymus serpyllum - 10% - C1L - 6U/m2</t>
  </si>
  <si>
    <t>60.51</t>
  </si>
  <si>
    <t xml:space="preserve"> Sedum reflexum - 10% - C1L - 6U/m2</t>
  </si>
  <si>
    <t>60.52</t>
  </si>
  <si>
    <t xml:space="preserve"> Sedum album - 15% - C1L - 6U/m2</t>
  </si>
  <si>
    <t>MASSIF M3 - ARBUSTES + COUVRE-SOLS</t>
  </si>
  <si>
    <t>60.53</t>
  </si>
  <si>
    <t xml:space="preserve"> Hedera helix Algerian Bellecour - 15% - C1L - 3U/m2</t>
  </si>
  <si>
    <t>60.54</t>
  </si>
  <si>
    <t xml:space="preserve"> Geranium Rozanne - 20% - C1L - 6U/m2</t>
  </si>
  <si>
    <t>60.55</t>
  </si>
  <si>
    <t xml:space="preserve"> Vinca minor - 15% - C1L - 6U/m2</t>
  </si>
  <si>
    <t>60.56</t>
  </si>
  <si>
    <t xml:space="preserve"> Nepeta faassenii - 20% - C1L - 6U/m2</t>
  </si>
  <si>
    <t>60.57</t>
  </si>
  <si>
    <t xml:space="preserve"> Aster dumosus ‘Kristina’ - 20% - C1L - 6U/m2</t>
  </si>
  <si>
    <t>60.58</t>
  </si>
  <si>
    <t xml:space="preserve"> Salix purpurea nana - 10% - Racines nues 60/80 - 2U/m2</t>
  </si>
  <si>
    <t>MASSIF PARKING DE LA MALCOMBE C1L - 6u/m²</t>
  </si>
  <si>
    <t>60.59</t>
  </si>
  <si>
    <t xml:space="preserve"> Geranium Rozane - 20%</t>
  </si>
  <si>
    <t>60.60</t>
  </si>
  <si>
    <t xml:space="preserve"> Spirea japonica 'Goldmound' - 20%</t>
  </si>
  <si>
    <t>60.61</t>
  </si>
  <si>
    <t xml:space="preserve"> Nepeta x faassenii Six Hill Giants - 20%</t>
  </si>
  <si>
    <t>60.62</t>
  </si>
  <si>
    <t xml:space="preserve"> Gaura lindheimerii blanc - 20%</t>
  </si>
  <si>
    <t>60.63</t>
  </si>
  <si>
    <t xml:space="preserve"> Sedum spectabile - 20%</t>
  </si>
  <si>
    <t>BULBES DANS ENSEMENCEMENTS</t>
  </si>
  <si>
    <t>60.64</t>
  </si>
  <si>
    <t xml:space="preserve"> Camassia leichtlinii - 50%</t>
  </si>
  <si>
    <t>60.65</t>
  </si>
  <si>
    <t xml:space="preserve"> Narcissus poeticus - 50%</t>
  </si>
  <si>
    <t>ENSEMENCEMENTS</t>
  </si>
  <si>
    <t>60.66</t>
  </si>
  <si>
    <t xml:space="preserve"> Engazonnement rustique - manuel</t>
  </si>
  <si>
    <t>60.67</t>
  </si>
  <si>
    <t xml:space="preserve"> Engazonnement rustique - hydroseeder</t>
  </si>
  <si>
    <t>60.68</t>
  </si>
  <si>
    <t xml:space="preserve"> Ensemencement prairie fleurie - manuel</t>
  </si>
  <si>
    <t>60.69</t>
  </si>
  <si>
    <t xml:space="preserve"> Ensemencement pour pavés à joints ensemencés</t>
  </si>
  <si>
    <t xml:space="preserve"> Totaux Famille M6</t>
  </si>
  <si>
    <t>Famille M7 Main d'œuvre / Accessoires de plantations</t>
  </si>
  <si>
    <t xml:space="preserve">Main-d'œuvre plantation - Arbres
</t>
  </si>
  <si>
    <t>M7</t>
  </si>
  <si>
    <t>70.10</t>
  </si>
  <si>
    <t xml:space="preserve"> Main-d'œuvre plantation - Arbres</t>
  </si>
  <si>
    <t>70.11</t>
  </si>
  <si>
    <t xml:space="preserve"> Main-d'œuvre plantation - Arbustes et Baliveaux isolés</t>
  </si>
  <si>
    <t>70.12</t>
  </si>
  <si>
    <t xml:space="preserve"> Main-d'œuvre plantation - Massifs M1 + M2 + M3 + Bulbes</t>
  </si>
  <si>
    <t>70.13</t>
  </si>
  <si>
    <t xml:space="preserve"> Main-d'œuvre plantation - Vivaces</t>
  </si>
  <si>
    <t>AMENDEMENTS</t>
  </si>
  <si>
    <t>70.14</t>
  </si>
  <si>
    <t xml:space="preserve"> Amendement - Arbres</t>
  </si>
  <si>
    <t>KG</t>
  </si>
  <si>
    <t>70.15</t>
  </si>
  <si>
    <t xml:space="preserve"> Amendement - Arbustes et Baliveaux isolés</t>
  </si>
  <si>
    <t>70.16</t>
  </si>
  <si>
    <t xml:space="preserve"> Amendement - Massifs M1 + M2 + M3</t>
  </si>
  <si>
    <t>70.17</t>
  </si>
  <si>
    <t xml:space="preserve"> Amendement massif vivaces</t>
  </si>
  <si>
    <t>TUTEURAGES</t>
  </si>
  <si>
    <t>70.18</t>
  </si>
  <si>
    <t xml:space="preserve"> Tuteurage monopode - arbres cépées + baliveaux</t>
  </si>
  <si>
    <t>70.19</t>
  </si>
  <si>
    <t xml:space="preserve"> Tuteurage tripode - arbres tiges</t>
  </si>
  <si>
    <t>PROTECTIONS DE TRONCS</t>
  </si>
  <si>
    <t>70.20</t>
  </si>
  <si>
    <t xml:space="preserve"> Protection climatique des arbres cépées</t>
  </si>
  <si>
    <t>70.21</t>
  </si>
  <si>
    <t xml:space="preserve"> Protection des arbres tiges</t>
  </si>
  <si>
    <t>PAILLAGES</t>
  </si>
  <si>
    <t>70.22</t>
  </si>
  <si>
    <t xml:space="preserve"> Toile de paillage</t>
  </si>
  <si>
    <t>70.23</t>
  </si>
  <si>
    <t xml:space="preserve"> Paillage BRF</t>
  </si>
  <si>
    <t>AUTRES ACCESSOIRES</t>
  </si>
  <si>
    <t>70.24</t>
  </si>
  <si>
    <t xml:space="preserve"> Etanchéité</t>
  </si>
  <si>
    <t>70.25</t>
  </si>
  <si>
    <t xml:space="preserve"> Barrières anti-racines</t>
  </si>
  <si>
    <t xml:space="preserve"> Totaux Famille M7</t>
  </si>
  <si>
    <t>Famille M8 Garantie et entretien des plantations</t>
  </si>
  <si>
    <t>M8</t>
  </si>
  <si>
    <t>80.10</t>
  </si>
  <si>
    <t xml:space="preserve"> Travaux de finalisation des plantations - Année 1</t>
  </si>
  <si>
    <t>80.11</t>
  </si>
  <si>
    <t xml:space="preserve"> Travaux de finalisation des plantations - Année 2</t>
  </si>
  <si>
    <t xml:space="preserve"> Totaux Famille M8</t>
  </si>
  <si>
    <t>Famille M9 Mobiliers</t>
  </si>
  <si>
    <t>M9</t>
  </si>
  <si>
    <t>90.10</t>
  </si>
  <si>
    <t xml:space="preserve"> Potelet fixe - bois</t>
  </si>
  <si>
    <t>90.11</t>
  </si>
  <si>
    <t xml:space="preserve"> Potelet amovible - bois</t>
  </si>
  <si>
    <t>90.12</t>
  </si>
  <si>
    <t xml:space="preserve"> Potelets bois carrés 90 X 90mm + cordage pour protection espaces verts</t>
  </si>
  <si>
    <t>90.13</t>
  </si>
  <si>
    <t xml:space="preserve"> Garde-corps - réhausse muret garde-corps</t>
  </si>
  <si>
    <t>90.14</t>
  </si>
  <si>
    <t xml:space="preserve"> Main-courante simple</t>
  </si>
  <si>
    <t>90.15</t>
  </si>
  <si>
    <t xml:space="preserve"> Assise bois pour muret pierre</t>
  </si>
  <si>
    <t>90.16</t>
  </si>
  <si>
    <t xml:space="preserve"> Appuis vélos</t>
  </si>
  <si>
    <t xml:space="preserve"> Totaux Famille M9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</si>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</sst>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1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right"/>
    </xf>
    <xf numFmtId="49" fontId="1" fillId="0" borderId="9" xfId="0" applyNumberFormat="1" applyFont="1" applyBorder="1" applyAlignment="1" applyProtection="1">
      <alignment horizontal="right"/>
    </xf>
    <xf numFmtId="49" fontId="1" fillId="0" borderId="8" xfId="0" applyNumberFormat="1" applyFont="1" applyBorder="1" applyAlignment="1" applyProtection="1">
      <alignment horizontal="left"/>
    </xf>
    <xf numFmtId="49" fontId="1" fillId="0" borderId="8" xfId="0" applyNumberFormat="1" applyFont="1" applyBorder="1" applyAlignment="1" applyProtection="1">
      <alignment horizontal="center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3" fontId="1" fillId="0" borderId="8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right"/>
    </xf>
    <xf numFmtId="49" fontId="1" fillId="0" borderId="11" xfId="0" applyNumberFormat="1" applyFont="1" applyBorder="1" applyAlignment="1" applyProtection="1">
      <alignment horizontal="left"/>
    </xf>
    <xf numFmtId="49" fontId="1" fillId="0" borderId="11" xfId="0" applyNumberFormat="1" applyFont="1" applyBorder="1" applyAlignment="1" applyProtection="1">
      <alignment horizontal="center"/>
    </xf>
    <xf numFmtId="4" fontId="1" fillId="3" borderId="11" xfId="0" applyNumberFormat="1" applyFont="1" applyFill="1" applyBorder="1" applyAlignment="1" applyProtection="1">
      <alignment horizontal="right"/>
      <protection locked="0"/>
    </xf>
    <xf numFmtId="3" fontId="1" fillId="0" borderId="11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9" fontId="1" fillId="0" borderId="12" xfId="0" applyNumberFormat="1" applyFont="1" applyBorder="1" applyAlignment="1" applyProtection="1">
      <alignment horizontal="right"/>
    </xf>
    <xf numFmtId="49" fontId="1" fillId="0" borderId="14" xfId="0" applyNumberFormat="1" applyFont="1" applyBorder="1" applyAlignment="1" applyProtection="1">
      <alignment horizontal="right"/>
    </xf>
    <xf numFmtId="49" fontId="1" fillId="0" borderId="12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center"/>
    </xf>
    <xf numFmtId="4" fontId="1" fillId="3" borderId="12" xfId="0" applyNumberFormat="1" applyFont="1" applyFill="1" applyBorder="1" applyAlignment="1" applyProtection="1">
      <alignment horizontal="right"/>
      <protection locked="0"/>
    </xf>
    <xf numFmtId="4" fontId="1" fillId="0" borderId="10" xfId="0" applyNumberFormat="1" applyFont="1" applyBorder="1" applyAlignment="1" applyProtection="1">
      <alignment horizontal="right"/>
    </xf>
    <xf numFmtId="4" fontId="1" fillId="0" borderId="13" xfId="0" applyNumberFormat="1" applyFont="1" applyBorder="1" applyAlignment="1" applyProtection="1">
      <alignment horizontal="right"/>
    </xf>
    <xf numFmtId="3" fontId="1" fillId="0" borderId="12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15" xfId="0" applyFont="1" applyBorder="1" applyAlignment="1" applyProtection="1">
      <alignment horizontal="right"/>
    </xf>
    <xf numFmtId="0" fontId="1" fillId="0" borderId="16" xfId="0" applyFont="1" applyBorder="1" applyAlignment="1" applyProtection="1">
      <alignment horizontal="right"/>
    </xf>
    <xf numFmtId="49" fontId="1" fillId="0" borderId="17" xfId="0" applyNumberFormat="1" applyFont="1" applyBorder="1" applyAlignment="1" applyProtection="1">
      <alignment horizontal="left"/>
    </xf>
    <xf numFmtId="0" fontId="1" fillId="0" borderId="17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right"/>
    </xf>
    <xf numFmtId="49" fontId="1" fillId="0" borderId="18" xfId="0" applyNumberFormat="1" applyFont="1" applyBorder="1" applyAlignment="1" applyProtection="1">
      <alignment horizontal="right"/>
    </xf>
    <xf numFmtId="49" fontId="1" fillId="0" borderId="21" xfId="0" applyNumberFormat="1" applyFont="1" applyBorder="1" applyAlignment="1" applyProtection="1">
      <alignment horizontal="right"/>
    </xf>
    <xf numFmtId="49" fontId="1" fillId="0" borderId="18" xfId="0" applyNumberFormat="1" applyFont="1" applyBorder="1" applyAlignment="1" applyProtection="1">
      <alignment horizontal="left"/>
    </xf>
    <xf numFmtId="49" fontId="1" fillId="0" borderId="18" xfId="0" applyNumberFormat="1" applyFont="1" applyBorder="1" applyAlignment="1" applyProtection="1">
      <alignment horizontal="center"/>
    </xf>
    <xf numFmtId="4" fontId="1" fillId="3" borderId="18" xfId="0" applyNumberFormat="1" applyFont="1" applyFill="1" applyBorder="1" applyAlignment="1" applyProtection="1">
      <alignment horizontal="right"/>
      <protection locked="0"/>
    </xf>
    <xf numFmtId="4" fontId="1" fillId="0" borderId="20" xfId="0" applyNumberFormat="1" applyFont="1" applyBorder="1" applyAlignment="1" applyProtection="1">
      <alignment horizontal="right"/>
    </xf>
    <xf numFmtId="3" fontId="1" fillId="0" borderId="18" xfId="0" applyNumberFormat="1" applyFont="1" applyBorder="1" applyAlignment="1" applyProtection="1">
      <alignment horizontal="right"/>
    </xf>
    <xf numFmtId="4" fontId="1" fillId="0" borderId="9" xfId="0" applyNumberFormat="1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18" xfId="0" applyFont="1" applyBorder="1" applyAlignment="1" applyProtection="1">
      <alignment horizontal="left"/>
    </xf>
    <xf numFmtId="0" fontId="1" fillId="0" borderId="21" xfId="0" applyFont="1" applyBorder="1" applyAlignment="1" applyProtection="1">
      <alignment horizontal="left"/>
    </xf>
    <xf numFmtId="0" fontId="1" fillId="0" borderId="21" xfId="0" applyFont="1" applyBorder="1" applyAlignment="1" applyProtection="1">
      <alignment horizontal="right"/>
    </xf>
    <xf numFmtId="4" fontId="1" fillId="0" borderId="19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3" borderId="4" xfId="0" applyNumberFormat="1" applyFont="1" applyFill="1" applyBorder="1" applyAlignment="1" applyProtection="1">
      <alignment horizontal="right"/>
      <protection locked="0"/>
    </xf>
    <xf numFmtId="4" fontId="1" fillId="0" borderId="6" xfId="0" applyNumberFormat="1" applyFont="1" applyBorder="1" applyAlignment="1" applyProtection="1">
      <alignment horizontal="right"/>
    </xf>
    <xf numFmtId="3" fontId="1" fillId="0" borderId="4" xfId="0" applyNumberFormat="1" applyFont="1" applyBorder="1" applyAlignment="1" applyProtection="1">
      <alignment horizontal="right"/>
    </xf>
    <xf numFmtId="0" fontId="1" fillId="0" borderId="9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0" fontId="1" fillId="0" borderId="9" xfId="0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right"/>
    </xf>
    <xf numFmtId="49" fontId="1" fillId="0" borderId="16" xfId="0" applyNumberFormat="1" applyFont="1" applyBorder="1" applyAlignment="1" applyProtection="1">
      <alignment horizontal="right"/>
    </xf>
    <xf numFmtId="49" fontId="1" fillId="0" borderId="17" xfId="0" applyNumberFormat="1" applyFont="1" applyBorder="1" applyAlignment="1" applyProtection="1">
      <alignment horizontal="center"/>
    </xf>
    <xf numFmtId="4" fontId="1" fillId="3" borderId="17" xfId="0" applyNumberFormat="1" applyFont="1" applyFill="1" applyBorder="1" applyAlignment="1" applyProtection="1">
      <alignment horizontal="right"/>
      <protection locked="0"/>
    </xf>
    <xf numFmtId="3" fontId="1" fillId="0" borderId="17" xfId="0" applyNumberFormat="1" applyFont="1" applyBorder="1" applyAlignment="1" applyProtection="1">
      <alignment horizontal="right"/>
    </xf>
    <xf numFmtId="4" fontId="1" fillId="0" borderId="17" xfId="0" applyNumberFormat="1" applyFont="1" applyBorder="1" applyAlignment="1" applyProtection="1">
      <alignment horizontal="right"/>
    </xf>
    <xf numFmtId="49" fontId="1" fillId="0" borderId="22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1" fillId="0" borderId="24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left"/>
    </xf>
    <xf numFmtId="49" fontId="1" fillId="0" borderId="22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  <protection locked="0"/>
    </xf>
    <xf numFmtId="4" fontId="1" fillId="3" borderId="22" xfId="0" applyNumberFormat="1" applyFont="1" applyFill="1" applyBorder="1" applyAlignment="1" applyProtection="1">
      <alignment horizontal="right"/>
      <protection locked="0"/>
    </xf>
    <xf numFmtId="3" fontId="1" fillId="0" borderId="1" xfId="0" applyNumberFormat="1" applyFont="1" applyBorder="1" applyAlignment="1" applyProtection="1">
      <alignment horizontal="right"/>
    </xf>
    <xf numFmtId="4" fontId="1" fillId="0" borderId="23" xfId="0" applyNumberFormat="1" applyFont="1" applyBorder="1" applyAlignment="1" applyProtection="1">
      <alignment horizontal="right"/>
    </xf>
    <xf numFmtId="3" fontId="1" fillId="0" borderId="22" xfId="0" applyNumberFormat="1" applyFont="1" applyBorder="1" applyAlignment="1" applyProtection="1">
      <alignment horizontal="right"/>
    </xf>
    <xf numFmtId="49" fontId="1" fillId="0" borderId="25" xfId="0" applyNumberFormat="1" applyFont="1" applyBorder="1" applyAlignment="1" applyProtection="1">
      <alignment horizontal="right"/>
    </xf>
    <xf numFmtId="49" fontId="1" fillId="0" borderId="27" xfId="0" applyNumberFormat="1" applyFont="1" applyBorder="1" applyAlignment="1" applyProtection="1">
      <alignment horizontal="right"/>
    </xf>
    <xf numFmtId="49" fontId="1" fillId="0" borderId="25" xfId="0" applyNumberFormat="1" applyFont="1" applyBorder="1" applyAlignment="1" applyProtection="1">
      <alignment horizontal="left"/>
    </xf>
    <xf numFmtId="49" fontId="1" fillId="0" borderId="25" xfId="0" applyNumberFormat="1" applyFont="1" applyBorder="1" applyAlignment="1" applyProtection="1">
      <alignment horizontal="center"/>
    </xf>
    <xf numFmtId="4" fontId="1" fillId="3" borderId="25" xfId="0" applyNumberFormat="1" applyFont="1" applyFill="1" applyBorder="1" applyAlignment="1" applyProtection="1">
      <alignment horizontal="right"/>
      <protection locked="0"/>
    </xf>
    <xf numFmtId="4" fontId="1" fillId="0" borderId="26" xfId="0" applyNumberFormat="1" applyFont="1" applyBorder="1" applyAlignment="1" applyProtection="1">
      <alignment horizontal="right"/>
    </xf>
    <xf numFmtId="3" fontId="1" fillId="0" borderId="25" xfId="0" applyNumberFormat="1" applyFont="1" applyBorder="1" applyAlignment="1" applyProtection="1">
      <alignment horizontal="right"/>
    </xf>
    <xf numFmtId="49" fontId="1" fillId="0" borderId="8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9DC2-0221-47ED-A9BA-33E5B3B77F2D}">
  <dimension ref="A1:G476"/>
  <sheetViews>
    <sheetView tabSelected="1" zoomScale="85" zoomScaleNormal="85" workbookViewId="0">
      <selection activeCell="C2" sqref="C2"/>
    </sheetView>
  </sheetViews>
  <sheetFormatPr baseColWidth="10" defaultRowHeight="12.5" x14ac:dyDescent="0.25"/>
  <cols>
    <col min="1" max="1" width="5.6328125" style="2" customWidth="1"/>
    <col min="2" max="2" width="9.6328125" style="2" customWidth="1"/>
    <col min="3" max="3" width="40.6328125" style="3" customWidth="1"/>
    <col min="4" max="4" width="6.6328125" style="4" customWidth="1"/>
    <col min="5" max="6" width="16.6328125" style="2" customWidth="1"/>
    <col min="7" max="7" width="20.6328125" style="2" customWidth="1"/>
    <col min="8" max="16384" width="10.90625" style="1"/>
  </cols>
  <sheetData>
    <row r="1" spans="1:7" s="5" customFormat="1" ht="20" customHeight="1" x14ac:dyDescent="0.35">
      <c r="A1" s="9"/>
      <c r="B1" s="9"/>
      <c r="C1" s="7" t="s">
        <v>0</v>
      </c>
      <c r="D1" s="8"/>
      <c r="E1" s="8"/>
      <c r="F1" s="8"/>
      <c r="G1" s="9"/>
    </row>
    <row r="2" spans="1:7" s="5" customFormat="1" ht="20" customHeight="1" x14ac:dyDescent="0.35">
      <c r="A2" s="9"/>
      <c r="B2" s="9" t="s">
        <v>1</v>
      </c>
      <c r="C2" s="10"/>
      <c r="D2" s="12"/>
      <c r="E2" s="9"/>
      <c r="F2" s="9"/>
      <c r="G2" s="9"/>
    </row>
    <row r="3" spans="1:7" s="5" customFormat="1" ht="20" customHeight="1" x14ac:dyDescent="0.35">
      <c r="A3" s="11" t="s">
        <v>2</v>
      </c>
      <c r="B3" s="9"/>
      <c r="C3" s="6"/>
      <c r="D3" s="12" t="s">
        <v>3</v>
      </c>
      <c r="E3" s="6"/>
      <c r="F3" s="9"/>
      <c r="G3" s="9"/>
    </row>
    <row r="4" spans="1:7" s="5" customFormat="1" ht="20" customHeight="1" x14ac:dyDescent="0.35">
      <c r="A4" s="13" t="s">
        <v>4</v>
      </c>
      <c r="B4" s="9"/>
      <c r="C4" s="11"/>
      <c r="D4" s="12"/>
      <c r="E4" s="9"/>
      <c r="F4" s="9"/>
      <c r="G4" s="14" t="s">
        <v>5</v>
      </c>
    </row>
    <row r="5" spans="1:7" s="5" customFormat="1" ht="20" customHeight="1" x14ac:dyDescent="0.35">
      <c r="A5" s="15" t="s">
        <v>6</v>
      </c>
      <c r="B5" s="16"/>
      <c r="C5" s="15" t="s">
        <v>7</v>
      </c>
      <c r="D5" s="17" t="s">
        <v>8</v>
      </c>
      <c r="E5" s="16" t="s">
        <v>9</v>
      </c>
      <c r="F5" s="16" t="s">
        <v>10</v>
      </c>
      <c r="G5" s="16" t="s">
        <v>11</v>
      </c>
    </row>
    <row r="6" spans="1:7" s="3" customFormat="1" ht="20" customHeight="1" x14ac:dyDescent="0.3">
      <c r="A6" s="18" t="s">
        <v>12</v>
      </c>
      <c r="B6" s="19"/>
      <c r="C6" s="19"/>
      <c r="D6" s="19"/>
      <c r="E6" s="19"/>
      <c r="F6" s="19"/>
      <c r="G6" s="20"/>
    </row>
    <row r="7" spans="1:7" ht="16" customHeight="1" x14ac:dyDescent="0.25">
      <c r="A7" s="21" t="s">
        <v>13</v>
      </c>
      <c r="B7" s="22" t="s">
        <v>14</v>
      </c>
      <c r="C7" s="23" t="s">
        <v>15</v>
      </c>
      <c r="D7" s="24" t="s">
        <v>16</v>
      </c>
      <c r="E7" s="25"/>
      <c r="F7" s="26">
        <v>1</v>
      </c>
      <c r="G7" s="27" t="str">
        <f>IF(ROUND(F7*ROUND(E7,2),2)=0," ",ROUND(F7*ROUND(E7,2),2))</f>
        <v xml:space="preserve"> </v>
      </c>
    </row>
    <row r="8" spans="1:7" ht="16" customHeight="1" x14ac:dyDescent="0.25">
      <c r="A8" s="28" t="s">
        <v>13</v>
      </c>
      <c r="B8" s="29" t="s">
        <v>17</v>
      </c>
      <c r="C8" s="30" t="s">
        <v>18</v>
      </c>
      <c r="D8" s="31" t="s">
        <v>16</v>
      </c>
      <c r="E8" s="32"/>
      <c r="F8" s="33">
        <v>1</v>
      </c>
      <c r="G8" s="34" t="str">
        <f>IF(ROUND(F8*ROUND(E8,2),2)=0," ",ROUND(F8*ROUND(E8,2),2))</f>
        <v xml:space="preserve"> </v>
      </c>
    </row>
    <row r="9" spans="1:7" ht="16" customHeight="1" x14ac:dyDescent="0.25">
      <c r="A9" s="28" t="s">
        <v>13</v>
      </c>
      <c r="B9" s="29" t="s">
        <v>19</v>
      </c>
      <c r="C9" s="30" t="s">
        <v>20</v>
      </c>
      <c r="D9" s="31" t="s">
        <v>16</v>
      </c>
      <c r="E9" s="32"/>
      <c r="F9" s="33">
        <v>1</v>
      </c>
      <c r="G9" s="34" t="str">
        <f>IF(ROUND(F9*ROUND(E9,2),2)=0," ",ROUND(F9*ROUND(E9,2),2))</f>
        <v xml:space="preserve"> </v>
      </c>
    </row>
    <row r="10" spans="1:7" ht="16" customHeight="1" x14ac:dyDescent="0.25">
      <c r="A10" s="28" t="s">
        <v>13</v>
      </c>
      <c r="B10" s="29" t="s">
        <v>21</v>
      </c>
      <c r="C10" s="30" t="s">
        <v>22</v>
      </c>
      <c r="D10" s="31" t="s">
        <v>23</v>
      </c>
      <c r="E10" s="32"/>
      <c r="F10" s="33">
        <v>11</v>
      </c>
      <c r="G10" s="34" t="str">
        <f>IF(ROUND(F10*ROUND(E10,2),2)=0," ",ROUND(F10*ROUND(E10,2),2))</f>
        <v xml:space="preserve"> </v>
      </c>
    </row>
    <row r="11" spans="1:7" ht="16" customHeight="1" x14ac:dyDescent="0.25">
      <c r="A11" s="28" t="s">
        <v>13</v>
      </c>
      <c r="B11" s="29" t="s">
        <v>24</v>
      </c>
      <c r="C11" s="30" t="s">
        <v>25</v>
      </c>
      <c r="D11" s="31" t="s">
        <v>23</v>
      </c>
      <c r="E11" s="32"/>
      <c r="F11" s="33">
        <v>11</v>
      </c>
      <c r="G11" s="34" t="str">
        <f>IF(ROUND(F11*ROUND(E11,2),2)=0," ",ROUND(F11*ROUND(E11,2),2))</f>
        <v xml:space="preserve"> </v>
      </c>
    </row>
    <row r="12" spans="1:7" ht="16" customHeight="1" x14ac:dyDescent="0.25">
      <c r="A12" s="28" t="s">
        <v>13</v>
      </c>
      <c r="B12" s="29" t="s">
        <v>26</v>
      </c>
      <c r="C12" s="30" t="s">
        <v>27</v>
      </c>
      <c r="D12" s="31" t="s">
        <v>28</v>
      </c>
      <c r="E12" s="32"/>
      <c r="F12" s="33">
        <v>2</v>
      </c>
      <c r="G12" s="34" t="str">
        <f>IF(ROUND(F12*ROUND(E12,2),2)=0," ",ROUND(F12*ROUND(E12,2),2))</f>
        <v xml:space="preserve"> </v>
      </c>
    </row>
    <row r="13" spans="1:7" ht="16" customHeight="1" x14ac:dyDescent="0.25">
      <c r="A13" s="28" t="s">
        <v>13</v>
      </c>
      <c r="B13" s="29" t="s">
        <v>29</v>
      </c>
      <c r="C13" s="30" t="s">
        <v>30</v>
      </c>
      <c r="D13" s="31" t="s">
        <v>16</v>
      </c>
      <c r="E13" s="32"/>
      <c r="F13" s="33">
        <v>1</v>
      </c>
      <c r="G13" s="34" t="str">
        <f>IF(ROUND(F13*ROUND(E13,2),2)=0," ",ROUND(F13*ROUND(E13,2),2))</f>
        <v xml:space="preserve"> </v>
      </c>
    </row>
    <row r="14" spans="1:7" ht="16" customHeight="1" x14ac:dyDescent="0.25">
      <c r="A14" s="28" t="s">
        <v>13</v>
      </c>
      <c r="B14" s="29" t="s">
        <v>31</v>
      </c>
      <c r="C14" s="30" t="s">
        <v>32</v>
      </c>
      <c r="D14" s="31" t="s">
        <v>16</v>
      </c>
      <c r="E14" s="32"/>
      <c r="F14" s="33">
        <v>1</v>
      </c>
      <c r="G14" s="34" t="str">
        <f>IF(ROUND(F14*ROUND(E14,2),2)=0," ",ROUND(F14*ROUND(E14,2),2))</f>
        <v xml:space="preserve"> </v>
      </c>
    </row>
    <row r="15" spans="1:7" ht="16" customHeight="1" x14ac:dyDescent="0.25">
      <c r="A15" s="28" t="s">
        <v>13</v>
      </c>
      <c r="B15" s="29" t="s">
        <v>33</v>
      </c>
      <c r="C15" s="30" t="s">
        <v>34</v>
      </c>
      <c r="D15" s="31" t="s">
        <v>35</v>
      </c>
      <c r="E15" s="32"/>
      <c r="F15" s="33">
        <v>10</v>
      </c>
      <c r="G15" s="34" t="str">
        <f>IF(ROUND(F15*ROUND(E15,2),2)=0," ",ROUND(F15*ROUND(E15,2),2))</f>
        <v xml:space="preserve"> </v>
      </c>
    </row>
    <row r="16" spans="1:7" ht="16" customHeight="1" x14ac:dyDescent="0.25">
      <c r="A16" s="28" t="s">
        <v>13</v>
      </c>
      <c r="B16" s="29" t="s">
        <v>36</v>
      </c>
      <c r="C16" s="30" t="s">
        <v>37</v>
      </c>
      <c r="D16" s="31" t="s">
        <v>23</v>
      </c>
      <c r="E16" s="32"/>
      <c r="F16" s="33">
        <v>11</v>
      </c>
      <c r="G16" s="34" t="str">
        <f>IF(ROUND(F16*ROUND(E16,2),2)=0," ",ROUND(F16*ROUND(E16,2),2))</f>
        <v xml:space="preserve"> </v>
      </c>
    </row>
    <row r="17" spans="1:7" ht="16" customHeight="1" x14ac:dyDescent="0.25">
      <c r="A17" s="28" t="s">
        <v>13</v>
      </c>
      <c r="B17" s="29" t="s">
        <v>38</v>
      </c>
      <c r="C17" s="30" t="s">
        <v>39</v>
      </c>
      <c r="D17" s="31" t="s">
        <v>16</v>
      </c>
      <c r="E17" s="32"/>
      <c r="F17" s="33">
        <v>1</v>
      </c>
      <c r="G17" s="34" t="str">
        <f>IF(ROUND(F17*ROUND(E17,2),2)=0," ",ROUND(F17*ROUND(E17,2),2))</f>
        <v xml:space="preserve"> </v>
      </c>
    </row>
    <row r="18" spans="1:7" ht="16" customHeight="1" x14ac:dyDescent="0.25">
      <c r="A18" s="28" t="s">
        <v>13</v>
      </c>
      <c r="B18" s="29" t="s">
        <v>40</v>
      </c>
      <c r="C18" s="30" t="s">
        <v>41</v>
      </c>
      <c r="D18" s="31" t="s">
        <v>16</v>
      </c>
      <c r="E18" s="32"/>
      <c r="F18" s="33">
        <v>1</v>
      </c>
      <c r="G18" s="34" t="str">
        <f>IF(ROUND(F18*ROUND(E18,2),2)=0," ",ROUND(F18*ROUND(E18,2),2))</f>
        <v xml:space="preserve"> </v>
      </c>
    </row>
    <row r="19" spans="1:7" ht="16" customHeight="1" x14ac:dyDescent="0.25">
      <c r="A19" s="28" t="s">
        <v>13</v>
      </c>
      <c r="B19" s="29" t="s">
        <v>42</v>
      </c>
      <c r="C19" s="30" t="s">
        <v>43</v>
      </c>
      <c r="D19" s="31" t="s">
        <v>16</v>
      </c>
      <c r="E19" s="32"/>
      <c r="F19" s="33">
        <v>1</v>
      </c>
      <c r="G19" s="34" t="str">
        <f>IF(ROUND(F19*ROUND(E19,2),2)=0," ",ROUND(F19*ROUND(E19,2),2))</f>
        <v xml:space="preserve"> </v>
      </c>
    </row>
    <row r="20" spans="1:7" ht="16" customHeight="1" x14ac:dyDescent="0.25">
      <c r="A20" s="35" t="s">
        <v>13</v>
      </c>
      <c r="B20" s="36" t="s">
        <v>44</v>
      </c>
      <c r="C20" s="37" t="s">
        <v>45</v>
      </c>
      <c r="D20" s="38" t="s">
        <v>16</v>
      </c>
      <c r="E20" s="39"/>
      <c r="F20" s="42">
        <v>1</v>
      </c>
      <c r="G20" s="41" t="str">
        <f>IF(ROUND(F20*ROUND(E20,2),2)=0," ",ROUND(F20*ROUND(E20,2),2))</f>
        <v xml:space="preserve"> </v>
      </c>
    </row>
    <row r="21" spans="1:7" ht="16" customHeight="1" x14ac:dyDescent="0.25">
      <c r="A21" s="44"/>
      <c r="B21" s="45"/>
      <c r="C21" s="46" t="s">
        <v>46</v>
      </c>
      <c r="D21" s="47"/>
      <c r="E21" s="48"/>
      <c r="F21" s="48"/>
      <c r="G21" s="48"/>
    </row>
    <row r="22" spans="1:7" ht="16" customHeight="1" x14ac:dyDescent="0.25">
      <c r="A22" s="28" t="s">
        <v>13</v>
      </c>
      <c r="B22" s="29" t="s">
        <v>47</v>
      </c>
      <c r="C22" s="30" t="s">
        <v>48</v>
      </c>
      <c r="D22" s="31" t="s">
        <v>49</v>
      </c>
      <c r="E22" s="32"/>
      <c r="F22" s="33">
        <v>10</v>
      </c>
      <c r="G22" s="34" t="str">
        <f>IF(ROUND(F22*ROUND(E22,2),2)=0," ",ROUND(F22*ROUND(E22,2),2))</f>
        <v xml:space="preserve"> </v>
      </c>
    </row>
    <row r="23" spans="1:7" ht="16" customHeight="1" x14ac:dyDescent="0.25">
      <c r="A23" s="28" t="s">
        <v>13</v>
      </c>
      <c r="B23" s="29" t="s">
        <v>50</v>
      </c>
      <c r="C23" s="30" t="s">
        <v>51</v>
      </c>
      <c r="D23" s="31" t="s">
        <v>49</v>
      </c>
      <c r="E23" s="32"/>
      <c r="F23" s="33">
        <v>10</v>
      </c>
      <c r="G23" s="34" t="str">
        <f>IF(ROUND(F23*ROUND(E23,2),2)=0," ",ROUND(F23*ROUND(E23,2),2))</f>
        <v xml:space="preserve"> </v>
      </c>
    </row>
    <row r="24" spans="1:7" ht="16" customHeight="1" x14ac:dyDescent="0.25">
      <c r="A24" s="49" t="s">
        <v>13</v>
      </c>
      <c r="B24" s="50" t="s">
        <v>52</v>
      </c>
      <c r="C24" s="51" t="s">
        <v>53</v>
      </c>
      <c r="D24" s="52" t="s">
        <v>54</v>
      </c>
      <c r="E24" s="53"/>
      <c r="F24" s="55">
        <v>0</v>
      </c>
      <c r="G24" s="54" t="str">
        <f>IF(ROUND(F24*ROUND(E24,2),2)=0," ",ROUND(F24*ROUND(E24,2),2))</f>
        <v xml:space="preserve"> </v>
      </c>
    </row>
    <row r="25" spans="1:7" s="3" customFormat="1" ht="20" customHeight="1" x14ac:dyDescent="0.25">
      <c r="A25" s="57" t="s">
        <v>55</v>
      </c>
      <c r="B25" s="58"/>
      <c r="C25" s="58"/>
      <c r="D25" s="58"/>
      <c r="E25" s="58"/>
      <c r="F25" s="43" t="s">
        <v>56</v>
      </c>
      <c r="G25" s="56" t="str">
        <f>IF(SUM($G$7:$G24)=0," ",SUM($G$7:$G24))</f>
        <v xml:space="preserve"> </v>
      </c>
    </row>
    <row r="26" spans="1:7" s="3" customFormat="1" ht="20" customHeight="1" x14ac:dyDescent="0.25">
      <c r="A26" s="59" t="s">
        <v>57</v>
      </c>
      <c r="B26" s="58"/>
      <c r="C26" s="58"/>
      <c r="D26" s="58"/>
      <c r="E26" s="58"/>
      <c r="F26" s="43" t="s">
        <v>58</v>
      </c>
      <c r="G26" s="40" t="str">
        <f>IF(G25=" "," ",0.2 *G25)</f>
        <v xml:space="preserve"> </v>
      </c>
    </row>
    <row r="27" spans="1:7" s="3" customFormat="1" ht="20" customHeight="1" x14ac:dyDescent="0.25">
      <c r="A27" s="59"/>
      <c r="B27" s="64"/>
      <c r="C27" s="64"/>
      <c r="D27" s="64"/>
      <c r="E27" s="64"/>
      <c r="F27" s="65" t="s">
        <v>59</v>
      </c>
      <c r="G27" s="40" t="str">
        <f>IF(G25=" "," ",G25+G26)</f>
        <v xml:space="preserve"> </v>
      </c>
    </row>
    <row r="28" spans="1:7" s="3" customFormat="1" ht="20" customHeight="1" x14ac:dyDescent="0.3">
      <c r="A28" s="18" t="s">
        <v>60</v>
      </c>
      <c r="B28" s="19"/>
      <c r="C28" s="19"/>
      <c r="D28" s="19"/>
      <c r="E28" s="19"/>
      <c r="F28" s="19"/>
      <c r="G28" s="20"/>
    </row>
    <row r="29" spans="1:7" ht="16" customHeight="1" x14ac:dyDescent="0.25">
      <c r="A29" s="21" t="s">
        <v>61</v>
      </c>
      <c r="B29" s="22" t="s">
        <v>62</v>
      </c>
      <c r="C29" s="23" t="s">
        <v>63</v>
      </c>
      <c r="D29" s="24" t="s">
        <v>28</v>
      </c>
      <c r="E29" s="25"/>
      <c r="F29" s="26">
        <v>2</v>
      </c>
      <c r="G29" s="27" t="str">
        <f>IF(ROUND(F29*ROUND(E29,2),2)=0," ",ROUND(F29*ROUND(E29,2),2))</f>
        <v xml:space="preserve"> </v>
      </c>
    </row>
    <row r="30" spans="1:7" ht="16" customHeight="1" x14ac:dyDescent="0.25">
      <c r="A30" s="28" t="s">
        <v>61</v>
      </c>
      <c r="B30" s="29" t="s">
        <v>64</v>
      </c>
      <c r="C30" s="30" t="s">
        <v>65</v>
      </c>
      <c r="D30" s="31" t="s">
        <v>66</v>
      </c>
      <c r="E30" s="32"/>
      <c r="F30" s="33">
        <v>18222</v>
      </c>
      <c r="G30" s="34" t="str">
        <f>IF(ROUND(F30*ROUND(E30,2),2)=0," ",ROUND(F30*ROUND(E30,2),2))</f>
        <v xml:space="preserve"> </v>
      </c>
    </row>
    <row r="31" spans="1:7" ht="16" customHeight="1" x14ac:dyDescent="0.25">
      <c r="A31" s="28" t="s">
        <v>61</v>
      </c>
      <c r="B31" s="29" t="s">
        <v>67</v>
      </c>
      <c r="C31" s="30" t="s">
        <v>68</v>
      </c>
      <c r="D31" s="31" t="s">
        <v>28</v>
      </c>
      <c r="E31" s="32"/>
      <c r="F31" s="33">
        <v>10</v>
      </c>
      <c r="G31" s="34" t="str">
        <f>IF(ROUND(F31*ROUND(E31,2),2)=0," ",ROUND(F31*ROUND(E31,2),2))</f>
        <v xml:space="preserve"> </v>
      </c>
    </row>
    <row r="32" spans="1:7" ht="16" customHeight="1" x14ac:dyDescent="0.25">
      <c r="A32" s="28" t="s">
        <v>61</v>
      </c>
      <c r="B32" s="29" t="s">
        <v>69</v>
      </c>
      <c r="C32" s="30" t="s">
        <v>70</v>
      </c>
      <c r="D32" s="31" t="s">
        <v>28</v>
      </c>
      <c r="E32" s="32"/>
      <c r="F32" s="33">
        <v>9</v>
      </c>
      <c r="G32" s="34" t="str">
        <f>IF(ROUND(F32*ROUND(E32,2),2)=0," ",ROUND(F32*ROUND(E32,2),2))</f>
        <v xml:space="preserve"> </v>
      </c>
    </row>
    <row r="33" spans="1:7" ht="16" customHeight="1" x14ac:dyDescent="0.25">
      <c r="A33" s="28" t="s">
        <v>61</v>
      </c>
      <c r="B33" s="29" t="s">
        <v>71</v>
      </c>
      <c r="C33" s="30" t="s">
        <v>72</v>
      </c>
      <c r="D33" s="31" t="s">
        <v>28</v>
      </c>
      <c r="E33" s="32"/>
      <c r="F33" s="33">
        <v>8</v>
      </c>
      <c r="G33" s="34" t="str">
        <f>IF(ROUND(F33*ROUND(E33,2),2)=0," ",ROUND(F33*ROUND(E33,2),2))</f>
        <v xml:space="preserve"> </v>
      </c>
    </row>
    <row r="34" spans="1:7" ht="16" customHeight="1" x14ac:dyDescent="0.25">
      <c r="A34" s="28" t="s">
        <v>61</v>
      </c>
      <c r="B34" s="29" t="s">
        <v>73</v>
      </c>
      <c r="C34" s="30" t="s">
        <v>74</v>
      </c>
      <c r="D34" s="31" t="s">
        <v>75</v>
      </c>
      <c r="E34" s="32"/>
      <c r="F34" s="33">
        <v>60</v>
      </c>
      <c r="G34" s="34" t="str">
        <f>IF(ROUND(F34*ROUND(E34,2),2)=0," ",ROUND(F34*ROUND(E34,2),2))</f>
        <v xml:space="preserve"> </v>
      </c>
    </row>
    <row r="35" spans="1:7" ht="16" customHeight="1" x14ac:dyDescent="0.25">
      <c r="A35" s="28" t="s">
        <v>61</v>
      </c>
      <c r="B35" s="29" t="s">
        <v>76</v>
      </c>
      <c r="C35" s="30" t="s">
        <v>77</v>
      </c>
      <c r="D35" s="31" t="s">
        <v>75</v>
      </c>
      <c r="E35" s="32"/>
      <c r="F35" s="33">
        <v>44</v>
      </c>
      <c r="G35" s="34" t="str">
        <f>IF(ROUND(F35*ROUND(E35,2),2)=0," ",ROUND(F35*ROUND(E35,2),2))</f>
        <v xml:space="preserve"> </v>
      </c>
    </row>
    <row r="36" spans="1:7" ht="16" customHeight="1" x14ac:dyDescent="0.25">
      <c r="A36" s="28" t="s">
        <v>61</v>
      </c>
      <c r="B36" s="29" t="s">
        <v>78</v>
      </c>
      <c r="C36" s="30" t="s">
        <v>79</v>
      </c>
      <c r="D36" s="31" t="s">
        <v>75</v>
      </c>
      <c r="E36" s="32"/>
      <c r="F36" s="33">
        <v>116</v>
      </c>
      <c r="G36" s="34" t="str">
        <f>IF(ROUND(F36*ROUND(E36,2),2)=0," ",ROUND(F36*ROUND(E36,2),2))</f>
        <v xml:space="preserve"> </v>
      </c>
    </row>
    <row r="37" spans="1:7" ht="16" customHeight="1" x14ac:dyDescent="0.25">
      <c r="A37" s="28" t="s">
        <v>61</v>
      </c>
      <c r="B37" s="29" t="s">
        <v>80</v>
      </c>
      <c r="C37" s="30" t="s">
        <v>81</v>
      </c>
      <c r="D37" s="31" t="s">
        <v>66</v>
      </c>
      <c r="E37" s="32"/>
      <c r="F37" s="33">
        <v>631</v>
      </c>
      <c r="G37" s="34" t="str">
        <f>IF(ROUND(F37*ROUND(E37,2),2)=0," ",ROUND(F37*ROUND(E37,2),2))</f>
        <v xml:space="preserve"> </v>
      </c>
    </row>
    <row r="38" spans="1:7" ht="16" customHeight="1" x14ac:dyDescent="0.25">
      <c r="A38" s="28" t="s">
        <v>61</v>
      </c>
      <c r="B38" s="29" t="s">
        <v>82</v>
      </c>
      <c r="C38" s="30" t="s">
        <v>83</v>
      </c>
      <c r="D38" s="31" t="s">
        <v>66</v>
      </c>
      <c r="E38" s="32"/>
      <c r="F38" s="33">
        <v>30</v>
      </c>
      <c r="G38" s="34" t="str">
        <f>IF(ROUND(F38*ROUND(E38,2),2)=0," ",ROUND(F38*ROUND(E38,2),2))</f>
        <v xml:space="preserve"> </v>
      </c>
    </row>
    <row r="39" spans="1:7" ht="16" customHeight="1" x14ac:dyDescent="0.25">
      <c r="A39" s="28" t="s">
        <v>61</v>
      </c>
      <c r="B39" s="29" t="s">
        <v>84</v>
      </c>
      <c r="C39" s="30" t="s">
        <v>85</v>
      </c>
      <c r="D39" s="31" t="s">
        <v>75</v>
      </c>
      <c r="E39" s="32"/>
      <c r="F39" s="33">
        <v>400</v>
      </c>
      <c r="G39" s="34" t="str">
        <f>IF(ROUND(F39*ROUND(E39,2),2)=0," ",ROUND(F39*ROUND(E39,2),2))</f>
        <v xml:space="preserve"> </v>
      </c>
    </row>
    <row r="40" spans="1:7" ht="16" customHeight="1" x14ac:dyDescent="0.25">
      <c r="A40" s="28" t="s">
        <v>61</v>
      </c>
      <c r="B40" s="29" t="s">
        <v>86</v>
      </c>
      <c r="C40" s="30" t="s">
        <v>87</v>
      </c>
      <c r="D40" s="31" t="s">
        <v>75</v>
      </c>
      <c r="E40" s="32"/>
      <c r="F40" s="33">
        <v>65</v>
      </c>
      <c r="G40" s="34" t="str">
        <f>IF(ROUND(F40*ROUND(E40,2),2)=0," ",ROUND(F40*ROUND(E40,2),2))</f>
        <v xml:space="preserve"> </v>
      </c>
    </row>
    <row r="41" spans="1:7" ht="16" customHeight="1" x14ac:dyDescent="0.25">
      <c r="A41" s="28" t="s">
        <v>61</v>
      </c>
      <c r="B41" s="29" t="s">
        <v>88</v>
      </c>
      <c r="C41" s="30" t="s">
        <v>89</v>
      </c>
      <c r="D41" s="31" t="s">
        <v>28</v>
      </c>
      <c r="E41" s="32"/>
      <c r="F41" s="33">
        <v>11</v>
      </c>
      <c r="G41" s="34" t="str">
        <f>IF(ROUND(F41*ROUND(E41,2),2)=0," ",ROUND(F41*ROUND(E41,2),2))</f>
        <v xml:space="preserve"> </v>
      </c>
    </row>
    <row r="42" spans="1:7" ht="16" customHeight="1" x14ac:dyDescent="0.25">
      <c r="A42" s="28" t="s">
        <v>61</v>
      </c>
      <c r="B42" s="29" t="s">
        <v>90</v>
      </c>
      <c r="C42" s="30" t="s">
        <v>91</v>
      </c>
      <c r="D42" s="31" t="s">
        <v>54</v>
      </c>
      <c r="E42" s="32"/>
      <c r="F42" s="33">
        <v>150</v>
      </c>
      <c r="G42" s="34" t="str">
        <f>IF(ROUND(F42*ROUND(E42,2),2)=0," ",ROUND(F42*ROUND(E42,2),2))</f>
        <v xml:space="preserve"> </v>
      </c>
    </row>
    <row r="43" spans="1:7" ht="16" customHeight="1" x14ac:dyDescent="0.25">
      <c r="A43" s="28" t="s">
        <v>61</v>
      </c>
      <c r="B43" s="29" t="s">
        <v>92</v>
      </c>
      <c r="C43" s="30" t="s">
        <v>93</v>
      </c>
      <c r="D43" s="31" t="s">
        <v>28</v>
      </c>
      <c r="E43" s="32"/>
      <c r="F43" s="33">
        <v>4</v>
      </c>
      <c r="G43" s="34" t="str">
        <f>IF(ROUND(F43*ROUND(E43,2),2)=0," ",ROUND(F43*ROUND(E43,2),2))</f>
        <v xml:space="preserve"> </v>
      </c>
    </row>
    <row r="44" spans="1:7" ht="16" customHeight="1" x14ac:dyDescent="0.25">
      <c r="A44" s="28" t="s">
        <v>61</v>
      </c>
      <c r="B44" s="29" t="s">
        <v>94</v>
      </c>
      <c r="C44" s="30" t="s">
        <v>95</v>
      </c>
      <c r="D44" s="31" t="s">
        <v>75</v>
      </c>
      <c r="E44" s="32"/>
      <c r="F44" s="33">
        <v>110</v>
      </c>
      <c r="G44" s="34" t="str">
        <f>IF(ROUND(F44*ROUND(E44,2),2)=0," ",ROUND(F44*ROUND(E44,2),2))</f>
        <v xml:space="preserve"> </v>
      </c>
    </row>
    <row r="45" spans="1:7" ht="16" customHeight="1" x14ac:dyDescent="0.25">
      <c r="A45" s="49" t="s">
        <v>61</v>
      </c>
      <c r="B45" s="50" t="s">
        <v>96</v>
      </c>
      <c r="C45" s="51" t="s">
        <v>97</v>
      </c>
      <c r="D45" s="52" t="s">
        <v>75</v>
      </c>
      <c r="E45" s="53"/>
      <c r="F45" s="55">
        <v>110</v>
      </c>
      <c r="G45" s="54" t="str">
        <f>IF(ROUND(F45*ROUND(E45,2),2)=0," ",ROUND(F45*ROUND(E45,2),2))</f>
        <v xml:space="preserve"> </v>
      </c>
    </row>
    <row r="46" spans="1:7" s="3" customFormat="1" ht="20" customHeight="1" x14ac:dyDescent="0.25">
      <c r="A46" s="57" t="s">
        <v>98</v>
      </c>
      <c r="B46" s="58"/>
      <c r="C46" s="58"/>
      <c r="D46" s="58"/>
      <c r="E46" s="58"/>
      <c r="F46" s="43" t="s">
        <v>56</v>
      </c>
      <c r="G46" s="56" t="str">
        <f>IF(SUM($G$29:$G45)=0," ",SUM($G$29:$G45))</f>
        <v xml:space="preserve"> </v>
      </c>
    </row>
    <row r="47" spans="1:7" s="3" customFormat="1" ht="20" customHeight="1" x14ac:dyDescent="0.25">
      <c r="A47" s="59" t="s">
        <v>57</v>
      </c>
      <c r="B47" s="58"/>
      <c r="C47" s="58"/>
      <c r="D47" s="58"/>
      <c r="E47" s="58"/>
      <c r="F47" s="43" t="s">
        <v>58</v>
      </c>
      <c r="G47" s="40" t="str">
        <f>IF(G46=" "," ",0.2 *G46)</f>
        <v xml:space="preserve"> </v>
      </c>
    </row>
    <row r="48" spans="1:7" s="3" customFormat="1" ht="20" customHeight="1" x14ac:dyDescent="0.25">
      <c r="A48" s="59"/>
      <c r="B48" s="64"/>
      <c r="C48" s="64"/>
      <c r="D48" s="64"/>
      <c r="E48" s="64"/>
      <c r="F48" s="65" t="s">
        <v>59</v>
      </c>
      <c r="G48" s="40" t="str">
        <f>IF(G46=" "," ",G46+G47)</f>
        <v xml:space="preserve"> </v>
      </c>
    </row>
    <row r="49" spans="1:7" s="3" customFormat="1" ht="20" customHeight="1" x14ac:dyDescent="0.3">
      <c r="A49" s="18" t="s">
        <v>99</v>
      </c>
      <c r="B49" s="19"/>
      <c r="C49" s="19"/>
      <c r="D49" s="19"/>
      <c r="E49" s="19"/>
      <c r="F49" s="19"/>
      <c r="G49" s="20"/>
    </row>
    <row r="50" spans="1:7" ht="16" customHeight="1" x14ac:dyDescent="0.25">
      <c r="A50" s="21" t="s">
        <v>100</v>
      </c>
      <c r="B50" s="22" t="s">
        <v>101</v>
      </c>
      <c r="C50" s="23" t="s">
        <v>102</v>
      </c>
      <c r="D50" s="24" t="s">
        <v>16</v>
      </c>
      <c r="E50" s="25"/>
      <c r="F50" s="26">
        <v>1</v>
      </c>
      <c r="G50" s="27" t="str">
        <f>IF(ROUND(F50*ROUND(E50,2),2)=0," ",ROUND(F50*ROUND(E50,2),2))</f>
        <v xml:space="preserve"> </v>
      </c>
    </row>
    <row r="51" spans="1:7" ht="16" customHeight="1" x14ac:dyDescent="0.25">
      <c r="A51" s="28" t="s">
        <v>100</v>
      </c>
      <c r="B51" s="29" t="s">
        <v>103</v>
      </c>
      <c r="C51" s="30" t="s">
        <v>104</v>
      </c>
      <c r="D51" s="31" t="s">
        <v>28</v>
      </c>
      <c r="E51" s="32"/>
      <c r="F51" s="33">
        <v>11</v>
      </c>
      <c r="G51" s="34" t="str">
        <f>IF(ROUND(F51*ROUND(E51,2),2)=0," ",ROUND(F51*ROUND(E51,2),2))</f>
        <v xml:space="preserve"> </v>
      </c>
    </row>
    <row r="52" spans="1:7" ht="16" customHeight="1" x14ac:dyDescent="0.25">
      <c r="A52" s="49" t="s">
        <v>100</v>
      </c>
      <c r="B52" s="50" t="s">
        <v>105</v>
      </c>
      <c r="C52" s="51" t="s">
        <v>106</v>
      </c>
      <c r="D52" s="52" t="s">
        <v>75</v>
      </c>
      <c r="E52" s="53"/>
      <c r="F52" s="55">
        <v>63</v>
      </c>
      <c r="G52" s="54" t="str">
        <f>IF(ROUND(F52*ROUND(E52,2),2)=0," ",ROUND(F52*ROUND(E52,2),2))</f>
        <v xml:space="preserve"> </v>
      </c>
    </row>
    <row r="53" spans="1:7" ht="16" customHeight="1" x14ac:dyDescent="0.25">
      <c r="A53" s="21" t="s">
        <v>100</v>
      </c>
      <c r="B53" s="22" t="s">
        <v>107</v>
      </c>
      <c r="C53" s="23" t="s">
        <v>108</v>
      </c>
      <c r="D53" s="24" t="s">
        <v>75</v>
      </c>
      <c r="E53" s="25"/>
      <c r="F53" s="26">
        <v>63</v>
      </c>
      <c r="G53" s="27" t="str">
        <f>IF(ROUND(F53*ROUND(E53,2),2)=0," ",ROUND(F53*ROUND(E53,2),2))</f>
        <v xml:space="preserve"> </v>
      </c>
    </row>
    <row r="54" spans="1:7" ht="16" customHeight="1" x14ac:dyDescent="0.25">
      <c r="A54" s="28" t="s">
        <v>100</v>
      </c>
      <c r="B54" s="29" t="s">
        <v>109</v>
      </c>
      <c r="C54" s="30" t="s">
        <v>110</v>
      </c>
      <c r="D54" s="31" t="s">
        <v>28</v>
      </c>
      <c r="E54" s="32"/>
      <c r="F54" s="33">
        <v>38</v>
      </c>
      <c r="G54" s="34" t="str">
        <f>IF(ROUND(F54*ROUND(E54,2),2)=0," ",ROUND(F54*ROUND(E54,2),2))</f>
        <v xml:space="preserve"> </v>
      </c>
    </row>
    <row r="55" spans="1:7" ht="16" customHeight="1" x14ac:dyDescent="0.25">
      <c r="A55" s="28" t="s">
        <v>100</v>
      </c>
      <c r="B55" s="29" t="s">
        <v>111</v>
      </c>
      <c r="C55" s="30" t="s">
        <v>112</v>
      </c>
      <c r="D55" s="31" t="s">
        <v>28</v>
      </c>
      <c r="E55" s="32"/>
      <c r="F55" s="33">
        <v>11</v>
      </c>
      <c r="G55" s="34" t="str">
        <f>IF(ROUND(F55*ROUND(E55,2),2)=0," ",ROUND(F55*ROUND(E55,2),2))</f>
        <v xml:space="preserve"> </v>
      </c>
    </row>
    <row r="56" spans="1:7" ht="16" customHeight="1" x14ac:dyDescent="0.25">
      <c r="A56" s="28" t="s">
        <v>100</v>
      </c>
      <c r="B56" s="29" t="s">
        <v>113</v>
      </c>
      <c r="C56" s="30" t="s">
        <v>114</v>
      </c>
      <c r="D56" s="31" t="s">
        <v>28</v>
      </c>
      <c r="E56" s="32"/>
      <c r="F56" s="33">
        <v>11</v>
      </c>
      <c r="G56" s="34" t="str">
        <f>IF(ROUND(F56*ROUND(E56,2),2)=0," ",ROUND(F56*ROUND(E56,2),2))</f>
        <v xml:space="preserve"> </v>
      </c>
    </row>
    <row r="57" spans="1:7" ht="16" customHeight="1" x14ac:dyDescent="0.25">
      <c r="A57" s="28" t="s">
        <v>100</v>
      </c>
      <c r="B57" s="29" t="s">
        <v>115</v>
      </c>
      <c r="C57" s="30" t="s">
        <v>116</v>
      </c>
      <c r="D57" s="31" t="s">
        <v>28</v>
      </c>
      <c r="E57" s="32"/>
      <c r="F57" s="33">
        <v>11</v>
      </c>
      <c r="G57" s="34" t="str">
        <f>IF(ROUND(F57*ROUND(E57,2),2)=0," ",ROUND(F57*ROUND(E57,2),2))</f>
        <v xml:space="preserve"> </v>
      </c>
    </row>
    <row r="58" spans="1:7" ht="16" customHeight="1" x14ac:dyDescent="0.25">
      <c r="A58" s="28" t="s">
        <v>100</v>
      </c>
      <c r="B58" s="29" t="s">
        <v>117</v>
      </c>
      <c r="C58" s="30" t="s">
        <v>118</v>
      </c>
      <c r="D58" s="31" t="s">
        <v>28</v>
      </c>
      <c r="E58" s="32"/>
      <c r="F58" s="33">
        <v>11</v>
      </c>
      <c r="G58" s="34" t="str">
        <f>IF(ROUND(F58*ROUND(E58,2),2)=0," ",ROUND(F58*ROUND(E58,2),2))</f>
        <v xml:space="preserve"> </v>
      </c>
    </row>
    <row r="59" spans="1:7" ht="16" customHeight="1" x14ac:dyDescent="0.25">
      <c r="A59" s="49" t="s">
        <v>100</v>
      </c>
      <c r="B59" s="50" t="s">
        <v>119</v>
      </c>
      <c r="C59" s="51" t="s">
        <v>120</v>
      </c>
      <c r="D59" s="52" t="s">
        <v>28</v>
      </c>
      <c r="E59" s="53"/>
      <c r="F59" s="55">
        <v>11</v>
      </c>
      <c r="G59" s="54" t="str">
        <f>IF(ROUND(F59*ROUND(E59,2),2)=0," ",ROUND(F59*ROUND(E59,2),2))</f>
        <v xml:space="preserve"> </v>
      </c>
    </row>
    <row r="60" spans="1:7" s="3" customFormat="1" ht="20" customHeight="1" x14ac:dyDescent="0.25">
      <c r="A60" s="57" t="s">
        <v>121</v>
      </c>
      <c r="B60" s="58"/>
      <c r="C60" s="58"/>
      <c r="D60" s="58"/>
      <c r="E60" s="58"/>
      <c r="F60" s="43" t="s">
        <v>56</v>
      </c>
      <c r="G60" s="56" t="str">
        <f>IF(SUM($G$50:$G59)=0," ",SUM($G$50:$G59))</f>
        <v xml:space="preserve"> </v>
      </c>
    </row>
    <row r="61" spans="1:7" s="3" customFormat="1" ht="20" customHeight="1" x14ac:dyDescent="0.25">
      <c r="A61" s="59" t="s">
        <v>57</v>
      </c>
      <c r="B61" s="58"/>
      <c r="C61" s="58"/>
      <c r="D61" s="58"/>
      <c r="E61" s="58"/>
      <c r="F61" s="43" t="s">
        <v>58</v>
      </c>
      <c r="G61" s="40" t="str">
        <f>IF(G60=" "," ",0.2 *G60)</f>
        <v xml:space="preserve"> </v>
      </c>
    </row>
    <row r="62" spans="1:7" s="3" customFormat="1" ht="20" customHeight="1" x14ac:dyDescent="0.25">
      <c r="A62" s="59"/>
      <c r="B62" s="64"/>
      <c r="C62" s="64"/>
      <c r="D62" s="64"/>
      <c r="E62" s="64"/>
      <c r="F62" s="65" t="s">
        <v>59</v>
      </c>
      <c r="G62" s="40" t="str">
        <f>IF(G60=" "," ",G60+G61)</f>
        <v xml:space="preserve"> </v>
      </c>
    </row>
    <row r="63" spans="1:7" s="3" customFormat="1" ht="20" customHeight="1" x14ac:dyDescent="0.3">
      <c r="A63" s="18" t="s">
        <v>122</v>
      </c>
      <c r="B63" s="19"/>
      <c r="C63" s="19"/>
      <c r="D63" s="19"/>
      <c r="E63" s="19"/>
      <c r="F63" s="19"/>
      <c r="G63" s="20"/>
    </row>
    <row r="64" spans="1:7" ht="16" customHeight="1" x14ac:dyDescent="0.25">
      <c r="A64" s="21" t="s">
        <v>123</v>
      </c>
      <c r="B64" s="22" t="s">
        <v>124</v>
      </c>
      <c r="C64" s="23" t="s">
        <v>125</v>
      </c>
      <c r="D64" s="24" t="s">
        <v>66</v>
      </c>
      <c r="E64" s="25"/>
      <c r="F64" s="26">
        <v>6220</v>
      </c>
      <c r="G64" s="27" t="str">
        <f>IF(ROUND(F64*ROUND(E64,2),2)=0," ",ROUND(F64*ROUND(E64,2),2))</f>
        <v xml:space="preserve"> </v>
      </c>
    </row>
    <row r="65" spans="1:7" ht="16" customHeight="1" x14ac:dyDescent="0.25">
      <c r="A65" s="28" t="s">
        <v>123</v>
      </c>
      <c r="B65" s="29" t="s">
        <v>126</v>
      </c>
      <c r="C65" s="30" t="s">
        <v>127</v>
      </c>
      <c r="D65" s="31" t="s">
        <v>54</v>
      </c>
      <c r="E65" s="32"/>
      <c r="F65" s="33">
        <v>9851</v>
      </c>
      <c r="G65" s="34" t="str">
        <f>IF(ROUND(F65*ROUND(E65,2),2)=0," ",ROUND(F65*ROUND(E65,2),2))</f>
        <v xml:space="preserve"> </v>
      </c>
    </row>
    <row r="66" spans="1:7" ht="16" customHeight="1" x14ac:dyDescent="0.25">
      <c r="A66" s="28" t="s">
        <v>123</v>
      </c>
      <c r="B66" s="29" t="s">
        <v>128</v>
      </c>
      <c r="C66" s="30" t="s">
        <v>129</v>
      </c>
      <c r="D66" s="31" t="s">
        <v>54</v>
      </c>
      <c r="E66" s="32"/>
      <c r="F66" s="33">
        <v>8251</v>
      </c>
      <c r="G66" s="34" t="str">
        <f>IF(ROUND(F66*ROUND(E66,2),2)=0," ",ROUND(F66*ROUND(E66,2),2))</f>
        <v xml:space="preserve"> </v>
      </c>
    </row>
    <row r="67" spans="1:7" ht="16" customHeight="1" x14ac:dyDescent="0.25">
      <c r="A67" s="28" t="s">
        <v>123</v>
      </c>
      <c r="B67" s="29" t="s">
        <v>130</v>
      </c>
      <c r="C67" s="30" t="s">
        <v>131</v>
      </c>
      <c r="D67" s="31" t="s">
        <v>54</v>
      </c>
      <c r="E67" s="32"/>
      <c r="F67" s="33">
        <v>23</v>
      </c>
      <c r="G67" s="34" t="str">
        <f>IF(ROUND(F67*ROUND(E67,2),2)=0," ",ROUND(F67*ROUND(E67,2),2))</f>
        <v xml:space="preserve"> </v>
      </c>
    </row>
    <row r="68" spans="1:7" ht="16" customHeight="1" x14ac:dyDescent="0.25">
      <c r="A68" s="49" t="s">
        <v>123</v>
      </c>
      <c r="B68" s="50" t="s">
        <v>132</v>
      </c>
      <c r="C68" s="51" t="s">
        <v>133</v>
      </c>
      <c r="D68" s="52" t="s">
        <v>66</v>
      </c>
      <c r="E68" s="53"/>
      <c r="F68" s="55">
        <v>750</v>
      </c>
      <c r="G68" s="54" t="str">
        <f>IF(ROUND(F68*ROUND(E68,2),2)=0," ",ROUND(F68*ROUND(E68,2),2))</f>
        <v xml:space="preserve"> </v>
      </c>
    </row>
    <row r="69" spans="1:7" s="3" customFormat="1" ht="20" customHeight="1" x14ac:dyDescent="0.25">
      <c r="A69" s="57" t="s">
        <v>134</v>
      </c>
      <c r="B69" s="58"/>
      <c r="C69" s="58"/>
      <c r="D69" s="58"/>
      <c r="E69" s="58"/>
      <c r="F69" s="43" t="s">
        <v>56</v>
      </c>
      <c r="G69" s="56" t="str">
        <f>IF(SUM($G$64:$G68)=0," ",SUM($G$64:$G68))</f>
        <v xml:space="preserve"> </v>
      </c>
    </row>
    <row r="70" spans="1:7" s="3" customFormat="1" ht="20" customHeight="1" x14ac:dyDescent="0.25">
      <c r="A70" s="59" t="s">
        <v>57</v>
      </c>
      <c r="B70" s="58"/>
      <c r="C70" s="58"/>
      <c r="D70" s="58"/>
      <c r="E70" s="58"/>
      <c r="F70" s="43" t="s">
        <v>58</v>
      </c>
      <c r="G70" s="40" t="str">
        <f>IF(G69=" "," ",0.2 *G69)</f>
        <v xml:space="preserve"> </v>
      </c>
    </row>
    <row r="71" spans="1:7" s="3" customFormat="1" ht="20" customHeight="1" x14ac:dyDescent="0.25">
      <c r="A71" s="59"/>
      <c r="B71" s="64"/>
      <c r="C71" s="64"/>
      <c r="D71" s="64"/>
      <c r="E71" s="64"/>
      <c r="F71" s="65" t="s">
        <v>59</v>
      </c>
      <c r="G71" s="40" t="str">
        <f>IF(G69=" "," ",G69+G70)</f>
        <v xml:space="preserve"> </v>
      </c>
    </row>
    <row r="72" spans="1:7" s="3" customFormat="1" ht="20" customHeight="1" x14ac:dyDescent="0.3">
      <c r="A72" s="67" t="s">
        <v>135</v>
      </c>
      <c r="B72" s="68"/>
      <c r="C72" s="68"/>
      <c r="D72" s="68"/>
      <c r="E72" s="68"/>
      <c r="F72" s="68"/>
      <c r="G72" s="75"/>
    </row>
    <row r="73" spans="1:7" ht="16" customHeight="1" x14ac:dyDescent="0.25">
      <c r="A73" s="66" t="s">
        <v>136</v>
      </c>
      <c r="B73" s="69" t="s">
        <v>137</v>
      </c>
      <c r="C73" s="70" t="s">
        <v>138</v>
      </c>
      <c r="D73" s="71" t="s">
        <v>54</v>
      </c>
      <c r="E73" s="72"/>
      <c r="F73" s="74">
        <v>6902</v>
      </c>
      <c r="G73" s="73" t="str">
        <f>IF(ROUND(F73*ROUND(E73,2),2)=0," ",ROUND(F73*ROUND(E73,2),2))</f>
        <v xml:space="preserve"> </v>
      </c>
    </row>
    <row r="74" spans="1:7" s="3" customFormat="1" ht="20" customHeight="1" x14ac:dyDescent="0.25">
      <c r="A74" s="57" t="s">
        <v>139</v>
      </c>
      <c r="B74" s="58"/>
      <c r="C74" s="58"/>
      <c r="D74" s="58"/>
      <c r="E74" s="58"/>
      <c r="F74" s="43" t="s">
        <v>56</v>
      </c>
      <c r="G74" s="56" t="str">
        <f>IF(SUM($G$73:$G73)=0," ",SUM($G$73:$G73))</f>
        <v xml:space="preserve"> </v>
      </c>
    </row>
    <row r="75" spans="1:7" s="3" customFormat="1" ht="20" customHeight="1" x14ac:dyDescent="0.25">
      <c r="A75" s="59" t="s">
        <v>57</v>
      </c>
      <c r="B75" s="58"/>
      <c r="C75" s="58"/>
      <c r="D75" s="58"/>
      <c r="E75" s="58"/>
      <c r="F75" s="43" t="s">
        <v>58</v>
      </c>
      <c r="G75" s="40" t="str">
        <f>IF(G74=" "," ",0.2 *G74)</f>
        <v xml:space="preserve"> </v>
      </c>
    </row>
    <row r="76" spans="1:7" s="3" customFormat="1" ht="20" customHeight="1" x14ac:dyDescent="0.25">
      <c r="A76" s="59"/>
      <c r="B76" s="64"/>
      <c r="C76" s="64"/>
      <c r="D76" s="64"/>
      <c r="E76" s="64"/>
      <c r="F76" s="65" t="s">
        <v>59</v>
      </c>
      <c r="G76" s="40" t="str">
        <f>IF(G74=" "," ",G74+G75)</f>
        <v xml:space="preserve"> </v>
      </c>
    </row>
    <row r="77" spans="1:7" s="3" customFormat="1" ht="20" customHeight="1" x14ac:dyDescent="0.3">
      <c r="A77" s="18" t="s">
        <v>140</v>
      </c>
      <c r="B77" s="19"/>
      <c r="C77" s="19"/>
      <c r="D77" s="19"/>
      <c r="E77" s="19"/>
      <c r="F77" s="19"/>
      <c r="G77" s="20"/>
    </row>
    <row r="78" spans="1:7" ht="16" customHeight="1" x14ac:dyDescent="0.25">
      <c r="A78" s="76"/>
      <c r="B78" s="77"/>
      <c r="C78" s="23" t="s">
        <v>141</v>
      </c>
      <c r="D78" s="78"/>
      <c r="E78" s="79"/>
      <c r="F78" s="79"/>
      <c r="G78" s="79"/>
    </row>
    <row r="79" spans="1:7" ht="16" customHeight="1" x14ac:dyDescent="0.25">
      <c r="A79" s="28" t="s">
        <v>142</v>
      </c>
      <c r="B79" s="29" t="s">
        <v>143</v>
      </c>
      <c r="C79" s="30" t="s">
        <v>144</v>
      </c>
      <c r="D79" s="31" t="s">
        <v>54</v>
      </c>
      <c r="E79" s="32"/>
      <c r="F79" s="33">
        <v>1604</v>
      </c>
      <c r="G79" s="34" t="str">
        <f>IF(ROUND(F79*ROUND(E79,2),2)=0," ",ROUND(F79*ROUND(E79,2),2))</f>
        <v xml:space="preserve"> </v>
      </c>
    </row>
    <row r="80" spans="1:7" ht="16" customHeight="1" x14ac:dyDescent="0.25">
      <c r="A80" s="35" t="s">
        <v>142</v>
      </c>
      <c r="B80" s="36" t="s">
        <v>145</v>
      </c>
      <c r="C80" s="37" t="s">
        <v>146</v>
      </c>
      <c r="D80" s="38" t="s">
        <v>54</v>
      </c>
      <c r="E80" s="39"/>
      <c r="F80" s="42">
        <v>791</v>
      </c>
      <c r="G80" s="41" t="str">
        <f>IF(ROUND(F80*ROUND(E80,2),2)=0," ",ROUND(F80*ROUND(E80,2),2))</f>
        <v xml:space="preserve"> </v>
      </c>
    </row>
    <row r="81" spans="1:7" ht="16" customHeight="1" x14ac:dyDescent="0.25">
      <c r="A81" s="44"/>
      <c r="B81" s="45"/>
      <c r="C81" s="46" t="s">
        <v>147</v>
      </c>
      <c r="D81" s="47"/>
      <c r="E81" s="48"/>
      <c r="F81" s="48"/>
      <c r="G81" s="48"/>
    </row>
    <row r="82" spans="1:7" ht="16" customHeight="1" x14ac:dyDescent="0.25">
      <c r="A82" s="28" t="s">
        <v>142</v>
      </c>
      <c r="B82" s="29" t="s">
        <v>148</v>
      </c>
      <c r="C82" s="30" t="s">
        <v>149</v>
      </c>
      <c r="D82" s="31" t="s">
        <v>54</v>
      </c>
      <c r="E82" s="32"/>
      <c r="F82" s="33">
        <v>300</v>
      </c>
      <c r="G82" s="34" t="str">
        <f>IF(ROUND(F82*ROUND(E82,2),2)=0," ",ROUND(F82*ROUND(E82,2),2))</f>
        <v xml:space="preserve"> </v>
      </c>
    </row>
    <row r="83" spans="1:7" ht="16" customHeight="1" x14ac:dyDescent="0.25">
      <c r="A83" s="49" t="s">
        <v>142</v>
      </c>
      <c r="B83" s="50" t="s">
        <v>150</v>
      </c>
      <c r="C83" s="51" t="s">
        <v>151</v>
      </c>
      <c r="D83" s="52" t="s">
        <v>54</v>
      </c>
      <c r="E83" s="53"/>
      <c r="F83" s="55">
        <v>150</v>
      </c>
      <c r="G83" s="54" t="str">
        <f>IF(ROUND(F83*ROUND(E83,2),2)=0," ",ROUND(F83*ROUND(E83,2),2))</f>
        <v xml:space="preserve"> </v>
      </c>
    </row>
    <row r="84" spans="1:7" s="3" customFormat="1" ht="20" customHeight="1" x14ac:dyDescent="0.25">
      <c r="A84" s="57" t="s">
        <v>152</v>
      </c>
      <c r="B84" s="58"/>
      <c r="C84" s="58"/>
      <c r="D84" s="58"/>
      <c r="E84" s="58"/>
      <c r="F84" s="43" t="s">
        <v>56</v>
      </c>
      <c r="G84" s="56" t="str">
        <f>IF(SUM($G$78:$G83)=0," ",SUM($G$78:$G83))</f>
        <v xml:space="preserve"> </v>
      </c>
    </row>
    <row r="85" spans="1:7" s="3" customFormat="1" ht="20" customHeight="1" x14ac:dyDescent="0.25">
      <c r="A85" s="59" t="s">
        <v>57</v>
      </c>
      <c r="B85" s="58"/>
      <c r="C85" s="58"/>
      <c r="D85" s="58"/>
      <c r="E85" s="58"/>
      <c r="F85" s="43" t="s">
        <v>58</v>
      </c>
      <c r="G85" s="40" t="str">
        <f>IF(G84=" "," ",0.2 *G84)</f>
        <v xml:space="preserve"> </v>
      </c>
    </row>
    <row r="86" spans="1:7" s="3" customFormat="1" ht="20" customHeight="1" x14ac:dyDescent="0.25">
      <c r="A86" s="59"/>
      <c r="B86" s="64"/>
      <c r="C86" s="64"/>
      <c r="D86" s="64"/>
      <c r="E86" s="64"/>
      <c r="F86" s="65" t="s">
        <v>59</v>
      </c>
      <c r="G86" s="40" t="str">
        <f>IF(G84=" "," ",G84+G85)</f>
        <v xml:space="preserve"> </v>
      </c>
    </row>
    <row r="87" spans="1:7" s="3" customFormat="1" ht="20" customHeight="1" x14ac:dyDescent="0.3">
      <c r="A87" s="18" t="s">
        <v>153</v>
      </c>
      <c r="B87" s="19"/>
      <c r="C87" s="19"/>
      <c r="D87" s="19"/>
      <c r="E87" s="19"/>
      <c r="F87" s="19"/>
      <c r="G87" s="20"/>
    </row>
    <row r="88" spans="1:7" ht="16" customHeight="1" x14ac:dyDescent="0.25">
      <c r="A88" s="21" t="s">
        <v>154</v>
      </c>
      <c r="B88" s="22" t="s">
        <v>155</v>
      </c>
      <c r="C88" s="23" t="s">
        <v>156</v>
      </c>
      <c r="D88" s="24" t="s">
        <v>66</v>
      </c>
      <c r="E88" s="25"/>
      <c r="F88" s="26">
        <v>5254</v>
      </c>
      <c r="G88" s="27" t="str">
        <f>IF(ROUND(F88*ROUND(E88,2),2)=0," ",ROUND(F88*ROUND(E88,2),2))</f>
        <v xml:space="preserve"> </v>
      </c>
    </row>
    <row r="89" spans="1:7" ht="16" customHeight="1" x14ac:dyDescent="0.25">
      <c r="A89" s="28" t="s">
        <v>154</v>
      </c>
      <c r="B89" s="29" t="s">
        <v>157</v>
      </c>
      <c r="C89" s="30" t="s">
        <v>158</v>
      </c>
      <c r="D89" s="31" t="s">
        <v>54</v>
      </c>
      <c r="E89" s="32"/>
      <c r="F89" s="33">
        <v>1604</v>
      </c>
      <c r="G89" s="34" t="str">
        <f>IF(ROUND(F89*ROUND(E89,2),2)=0," ",ROUND(F89*ROUND(E89,2),2))</f>
        <v xml:space="preserve"> </v>
      </c>
    </row>
    <row r="90" spans="1:7" ht="16" customHeight="1" x14ac:dyDescent="0.25">
      <c r="A90" s="49" t="s">
        <v>154</v>
      </c>
      <c r="B90" s="50" t="s">
        <v>159</v>
      </c>
      <c r="C90" s="51" t="s">
        <v>160</v>
      </c>
      <c r="D90" s="52" t="s">
        <v>54</v>
      </c>
      <c r="E90" s="53"/>
      <c r="F90" s="55">
        <v>791</v>
      </c>
      <c r="G90" s="54" t="str">
        <f>IF(ROUND(F90*ROUND(E90,2),2)=0," ",ROUND(F90*ROUND(E90,2),2))</f>
        <v xml:space="preserve"> </v>
      </c>
    </row>
    <row r="91" spans="1:7" s="3" customFormat="1" ht="20" customHeight="1" x14ac:dyDescent="0.25">
      <c r="A91" s="57" t="s">
        <v>161</v>
      </c>
      <c r="B91" s="58"/>
      <c r="C91" s="58"/>
      <c r="D91" s="58"/>
      <c r="E91" s="58"/>
      <c r="F91" s="43" t="s">
        <v>56</v>
      </c>
      <c r="G91" s="56" t="str">
        <f>IF(SUM($G$88:$G90)=0," ",SUM($G$88:$G90))</f>
        <v xml:space="preserve"> </v>
      </c>
    </row>
    <row r="92" spans="1:7" s="3" customFormat="1" ht="20" customHeight="1" x14ac:dyDescent="0.25">
      <c r="A92" s="59" t="s">
        <v>57</v>
      </c>
      <c r="B92" s="58"/>
      <c r="C92" s="58"/>
      <c r="D92" s="58"/>
      <c r="E92" s="58"/>
      <c r="F92" s="43" t="s">
        <v>58</v>
      </c>
      <c r="G92" s="40" t="str">
        <f>IF(G91=" "," ",0.2 *G91)</f>
        <v xml:space="preserve"> </v>
      </c>
    </row>
    <row r="93" spans="1:7" s="3" customFormat="1" ht="20" customHeight="1" x14ac:dyDescent="0.25">
      <c r="A93" s="59"/>
      <c r="B93" s="64"/>
      <c r="C93" s="64"/>
      <c r="D93" s="64"/>
      <c r="E93" s="64"/>
      <c r="F93" s="65" t="s">
        <v>59</v>
      </c>
      <c r="G93" s="40" t="str">
        <f>IF(G91=" "," ",G91+G92)</f>
        <v xml:space="preserve"> </v>
      </c>
    </row>
    <row r="94" spans="1:7" s="3" customFormat="1" ht="20" customHeight="1" x14ac:dyDescent="0.3">
      <c r="A94" s="18" t="s">
        <v>162</v>
      </c>
      <c r="B94" s="19"/>
      <c r="C94" s="19"/>
      <c r="D94" s="19"/>
      <c r="E94" s="19"/>
      <c r="F94" s="19"/>
      <c r="G94" s="20"/>
    </row>
    <row r="95" spans="1:7" ht="16" customHeight="1" x14ac:dyDescent="0.25">
      <c r="A95" s="76"/>
      <c r="B95" s="77"/>
      <c r="C95" s="23" t="s">
        <v>163</v>
      </c>
      <c r="D95" s="78"/>
      <c r="E95" s="79"/>
      <c r="F95" s="79"/>
      <c r="G95" s="79"/>
    </row>
    <row r="96" spans="1:7" ht="16" customHeight="1" x14ac:dyDescent="0.25">
      <c r="A96" s="28" t="s">
        <v>164</v>
      </c>
      <c r="B96" s="29" t="s">
        <v>165</v>
      </c>
      <c r="C96" s="30" t="s">
        <v>166</v>
      </c>
      <c r="D96" s="31" t="s">
        <v>66</v>
      </c>
      <c r="E96" s="32"/>
      <c r="F96" s="33">
        <v>2050</v>
      </c>
      <c r="G96" s="34" t="str">
        <f>IF(ROUND(F96*ROUND(E96,2),2)=0," ",ROUND(F96*ROUND(E96,2),2))</f>
        <v xml:space="preserve"> </v>
      </c>
    </row>
    <row r="97" spans="1:7" ht="16" customHeight="1" x14ac:dyDescent="0.25">
      <c r="A97" s="35" t="s">
        <v>164</v>
      </c>
      <c r="B97" s="36" t="s">
        <v>167</v>
      </c>
      <c r="C97" s="37" t="s">
        <v>168</v>
      </c>
      <c r="D97" s="38" t="s">
        <v>66</v>
      </c>
      <c r="E97" s="39"/>
      <c r="F97" s="42">
        <v>0</v>
      </c>
      <c r="G97" s="41" t="str">
        <f>IF(ROUND(F97*ROUND(E97,2),2)=0," ",ROUND(F97*ROUND(E97,2),2))</f>
        <v xml:space="preserve"> </v>
      </c>
    </row>
    <row r="98" spans="1:7" ht="16" customHeight="1" x14ac:dyDescent="0.25">
      <c r="A98" s="80" t="s">
        <v>164</v>
      </c>
      <c r="B98" s="81" t="s">
        <v>169</v>
      </c>
      <c r="C98" s="46" t="s">
        <v>170</v>
      </c>
      <c r="D98" s="82" t="s">
        <v>66</v>
      </c>
      <c r="E98" s="83"/>
      <c r="F98" s="84">
        <v>150</v>
      </c>
      <c r="G98" s="85" t="str">
        <f>IF(ROUND(F98*ROUND(E98,2),2)=0," ",ROUND(F98*ROUND(E98,2),2))</f>
        <v xml:space="preserve"> </v>
      </c>
    </row>
    <row r="99" spans="1:7" ht="16" customHeight="1" x14ac:dyDescent="0.25">
      <c r="A99" s="28" t="s">
        <v>164</v>
      </c>
      <c r="B99" s="29" t="s">
        <v>171</v>
      </c>
      <c r="C99" s="30" t="s">
        <v>172</v>
      </c>
      <c r="D99" s="31" t="s">
        <v>75</v>
      </c>
      <c r="E99" s="32"/>
      <c r="F99" s="33">
        <v>100</v>
      </c>
      <c r="G99" s="34" t="str">
        <f>IF(ROUND(F99*ROUND(E99,2),2)=0," ",ROUND(F99*ROUND(E99,2),2))</f>
        <v xml:space="preserve"> </v>
      </c>
    </row>
    <row r="100" spans="1:7" ht="16" customHeight="1" x14ac:dyDescent="0.25">
      <c r="A100" s="28" t="s">
        <v>164</v>
      </c>
      <c r="B100" s="29" t="s">
        <v>173</v>
      </c>
      <c r="C100" s="30" t="s">
        <v>174</v>
      </c>
      <c r="D100" s="31" t="s">
        <v>66</v>
      </c>
      <c r="E100" s="32"/>
      <c r="F100" s="33">
        <v>20</v>
      </c>
      <c r="G100" s="34" t="str">
        <f>IF(ROUND(F100*ROUND(E100,2),2)=0," ",ROUND(F100*ROUND(E100,2),2))</f>
        <v xml:space="preserve"> </v>
      </c>
    </row>
    <row r="101" spans="1:7" ht="16" customHeight="1" x14ac:dyDescent="0.25">
      <c r="A101" s="28" t="s">
        <v>164</v>
      </c>
      <c r="B101" s="29" t="s">
        <v>175</v>
      </c>
      <c r="C101" s="30" t="s">
        <v>176</v>
      </c>
      <c r="D101" s="31" t="s">
        <v>54</v>
      </c>
      <c r="E101" s="32"/>
      <c r="F101" s="33">
        <v>75</v>
      </c>
      <c r="G101" s="34" t="str">
        <f>IF(ROUND(F101*ROUND(E101,2),2)=0," ",ROUND(F101*ROUND(E101,2),2))</f>
        <v xml:space="preserve"> </v>
      </c>
    </row>
    <row r="102" spans="1:7" ht="16" customHeight="1" x14ac:dyDescent="0.25">
      <c r="A102" s="28" t="s">
        <v>164</v>
      </c>
      <c r="B102" s="29" t="s">
        <v>177</v>
      </c>
      <c r="C102" s="30" t="s">
        <v>178</v>
      </c>
      <c r="D102" s="31" t="s">
        <v>75</v>
      </c>
      <c r="E102" s="32"/>
      <c r="F102" s="33">
        <v>173</v>
      </c>
      <c r="G102" s="34" t="str">
        <f>IF(ROUND(F102*ROUND(E102,2),2)=0," ",ROUND(F102*ROUND(E102,2),2))</f>
        <v xml:space="preserve"> </v>
      </c>
    </row>
    <row r="103" spans="1:7" ht="16" customHeight="1" x14ac:dyDescent="0.25">
      <c r="A103" s="49" t="s">
        <v>164</v>
      </c>
      <c r="B103" s="50" t="s">
        <v>179</v>
      </c>
      <c r="C103" s="51" t="s">
        <v>180</v>
      </c>
      <c r="D103" s="52" t="s">
        <v>54</v>
      </c>
      <c r="E103" s="53"/>
      <c r="F103" s="55">
        <v>5</v>
      </c>
      <c r="G103" s="54" t="str">
        <f>IF(ROUND(F103*ROUND(E103,2),2)=0," ",ROUND(F103*ROUND(E103,2),2))</f>
        <v xml:space="preserve"> </v>
      </c>
    </row>
    <row r="104" spans="1:7" s="3" customFormat="1" ht="20" customHeight="1" x14ac:dyDescent="0.25">
      <c r="A104" s="57" t="s">
        <v>181</v>
      </c>
      <c r="B104" s="58"/>
      <c r="C104" s="58"/>
      <c r="D104" s="58"/>
      <c r="E104" s="58"/>
      <c r="F104" s="43" t="s">
        <v>56</v>
      </c>
      <c r="G104" s="56" t="str">
        <f>IF(SUM($G$95:$G103)=0," ",SUM($G$95:$G103))</f>
        <v xml:space="preserve"> </v>
      </c>
    </row>
    <row r="105" spans="1:7" s="3" customFormat="1" ht="20" customHeight="1" x14ac:dyDescent="0.25">
      <c r="A105" s="59" t="s">
        <v>57</v>
      </c>
      <c r="B105" s="58"/>
      <c r="C105" s="58"/>
      <c r="D105" s="58"/>
      <c r="E105" s="58"/>
      <c r="F105" s="43" t="s">
        <v>58</v>
      </c>
      <c r="G105" s="40" t="str">
        <f>IF(G104=" "," ",0.2 *G104)</f>
        <v xml:space="preserve"> </v>
      </c>
    </row>
    <row r="106" spans="1:7" s="3" customFormat="1" ht="20" customHeight="1" x14ac:dyDescent="0.25">
      <c r="A106" s="59"/>
      <c r="B106" s="64"/>
      <c r="C106" s="64"/>
      <c r="D106" s="64"/>
      <c r="E106" s="64"/>
      <c r="F106" s="65" t="s">
        <v>59</v>
      </c>
      <c r="G106" s="40" t="str">
        <f>IF(G104=" "," ",G104+G105)</f>
        <v xml:space="preserve"> </v>
      </c>
    </row>
    <row r="107" spans="1:7" s="3" customFormat="1" ht="20" customHeight="1" x14ac:dyDescent="0.3">
      <c r="A107" s="67" t="s">
        <v>182</v>
      </c>
      <c r="B107" s="68"/>
      <c r="C107" s="68"/>
      <c r="D107" s="68"/>
      <c r="E107" s="68"/>
      <c r="F107" s="68"/>
      <c r="G107" s="75"/>
    </row>
    <row r="108" spans="1:7" ht="16" customHeight="1" x14ac:dyDescent="0.25">
      <c r="A108" s="66" t="s">
        <v>183</v>
      </c>
      <c r="B108" s="69" t="s">
        <v>184</v>
      </c>
      <c r="C108" s="70" t="s">
        <v>185</v>
      </c>
      <c r="D108" s="71" t="s">
        <v>54</v>
      </c>
      <c r="E108" s="72"/>
      <c r="F108" s="74">
        <v>807</v>
      </c>
      <c r="G108" s="73" t="str">
        <f>IF(ROUND(F108*ROUND(E108,2),2)=0," ",ROUND(F108*ROUND(E108,2),2))</f>
        <v xml:space="preserve"> </v>
      </c>
    </row>
    <row r="109" spans="1:7" s="3" customFormat="1" ht="20" customHeight="1" x14ac:dyDescent="0.25">
      <c r="A109" s="57" t="s">
        <v>186</v>
      </c>
      <c r="B109" s="58"/>
      <c r="C109" s="58"/>
      <c r="D109" s="58"/>
      <c r="E109" s="58"/>
      <c r="F109" s="43" t="s">
        <v>56</v>
      </c>
      <c r="G109" s="56" t="str">
        <f>IF(SUM($G$108:$G108)=0," ",SUM($G$108:$G108))</f>
        <v xml:space="preserve"> </v>
      </c>
    </row>
    <row r="110" spans="1:7" s="3" customFormat="1" ht="20" customHeight="1" x14ac:dyDescent="0.25">
      <c r="A110" s="59" t="s">
        <v>57</v>
      </c>
      <c r="B110" s="58"/>
      <c r="C110" s="58"/>
      <c r="D110" s="58"/>
      <c r="E110" s="58"/>
      <c r="F110" s="43" t="s">
        <v>58</v>
      </c>
      <c r="G110" s="40" t="str">
        <f>IF(G109=" "," ",0.2 *G109)</f>
        <v xml:space="preserve"> </v>
      </c>
    </row>
    <row r="111" spans="1:7" s="3" customFormat="1" ht="20" customHeight="1" x14ac:dyDescent="0.25">
      <c r="A111" s="59"/>
      <c r="B111" s="64"/>
      <c r="C111" s="64"/>
      <c r="D111" s="64"/>
      <c r="E111" s="64"/>
      <c r="F111" s="65" t="s">
        <v>59</v>
      </c>
      <c r="G111" s="40" t="str">
        <f>IF(G109=" "," ",G109+G110)</f>
        <v xml:space="preserve"> </v>
      </c>
    </row>
    <row r="112" spans="1:7" s="3" customFormat="1" ht="20" customHeight="1" x14ac:dyDescent="0.3">
      <c r="A112" s="67" t="s">
        <v>187</v>
      </c>
      <c r="B112" s="68"/>
      <c r="C112" s="68"/>
      <c r="D112" s="68"/>
      <c r="E112" s="68"/>
      <c r="F112" s="68"/>
      <c r="G112" s="75"/>
    </row>
    <row r="113" spans="1:7" ht="16" customHeight="1" x14ac:dyDescent="0.25">
      <c r="A113" s="66" t="s">
        <v>188</v>
      </c>
      <c r="B113" s="69" t="s">
        <v>189</v>
      </c>
      <c r="C113" s="70" t="s">
        <v>190</v>
      </c>
      <c r="D113" s="71" t="s">
        <v>66</v>
      </c>
      <c r="E113" s="72"/>
      <c r="F113" s="74">
        <v>1350</v>
      </c>
      <c r="G113" s="73" t="str">
        <f>IF(ROUND(F113*ROUND(E113,2),2)=0," ",ROUND(F113*ROUND(E113,2),2))</f>
        <v xml:space="preserve"> </v>
      </c>
    </row>
    <row r="114" spans="1:7" s="3" customFormat="1" ht="20" customHeight="1" x14ac:dyDescent="0.25">
      <c r="A114" s="57" t="s">
        <v>191</v>
      </c>
      <c r="B114" s="58"/>
      <c r="C114" s="58"/>
      <c r="D114" s="58"/>
      <c r="E114" s="58"/>
      <c r="F114" s="43" t="s">
        <v>56</v>
      </c>
      <c r="G114" s="56" t="str">
        <f>IF(SUM($G$113:$G113)=0," ",SUM($G$113:$G113))</f>
        <v xml:space="preserve"> </v>
      </c>
    </row>
    <row r="115" spans="1:7" s="3" customFormat="1" ht="20" customHeight="1" x14ac:dyDescent="0.25">
      <c r="A115" s="59" t="s">
        <v>57</v>
      </c>
      <c r="B115" s="58"/>
      <c r="C115" s="58"/>
      <c r="D115" s="58"/>
      <c r="E115" s="58"/>
      <c r="F115" s="43" t="s">
        <v>58</v>
      </c>
      <c r="G115" s="40" t="str">
        <f>IF(G114=" "," ",0.2 *G114)</f>
        <v xml:space="preserve"> </v>
      </c>
    </row>
    <row r="116" spans="1:7" s="3" customFormat="1" ht="20" customHeight="1" x14ac:dyDescent="0.25">
      <c r="A116" s="59"/>
      <c r="B116" s="64"/>
      <c r="C116" s="64"/>
      <c r="D116" s="64"/>
      <c r="E116" s="64"/>
      <c r="F116" s="65" t="s">
        <v>59</v>
      </c>
      <c r="G116" s="40" t="str">
        <f>IF(G114=" "," ",G114+G115)</f>
        <v xml:space="preserve"> </v>
      </c>
    </row>
    <row r="117" spans="1:7" s="3" customFormat="1" ht="20" customHeight="1" x14ac:dyDescent="0.3">
      <c r="A117" s="18" t="s">
        <v>192</v>
      </c>
      <c r="B117" s="19"/>
      <c r="C117" s="19"/>
      <c r="D117" s="19"/>
      <c r="E117" s="19"/>
      <c r="F117" s="19"/>
      <c r="G117" s="20"/>
    </row>
    <row r="118" spans="1:7" ht="16" customHeight="1" x14ac:dyDescent="0.25">
      <c r="A118" s="21" t="s">
        <v>193</v>
      </c>
      <c r="B118" s="22" t="s">
        <v>194</v>
      </c>
      <c r="C118" s="23" t="s">
        <v>195</v>
      </c>
      <c r="D118" s="24" t="s">
        <v>16</v>
      </c>
      <c r="E118" s="25"/>
      <c r="F118" s="26">
        <v>1</v>
      </c>
      <c r="G118" s="27" t="str">
        <f>IF(ROUND(F118*ROUND(E118,2),2)=0," ",ROUND(F118*ROUND(E118,2),2))</f>
        <v xml:space="preserve"> </v>
      </c>
    </row>
    <row r="119" spans="1:7" ht="16" customHeight="1" x14ac:dyDescent="0.25">
      <c r="A119" s="35" t="s">
        <v>193</v>
      </c>
      <c r="B119" s="36" t="s">
        <v>196</v>
      </c>
      <c r="C119" s="37" t="s">
        <v>197</v>
      </c>
      <c r="D119" s="38" t="s">
        <v>75</v>
      </c>
      <c r="E119" s="39"/>
      <c r="F119" s="42">
        <v>164</v>
      </c>
      <c r="G119" s="41" t="str">
        <f>IF(ROUND(F119*ROUND(E119,2),2)=0," ",ROUND(F119*ROUND(E119,2),2))</f>
        <v xml:space="preserve"> </v>
      </c>
    </row>
    <row r="120" spans="1:7" ht="16" customHeight="1" x14ac:dyDescent="0.25">
      <c r="A120" s="44"/>
      <c r="B120" s="45"/>
      <c r="C120" s="46" t="s">
        <v>198</v>
      </c>
      <c r="D120" s="47"/>
      <c r="E120" s="48"/>
      <c r="F120" s="48"/>
      <c r="G120" s="48"/>
    </row>
    <row r="121" spans="1:7" ht="16" customHeight="1" x14ac:dyDescent="0.25">
      <c r="A121" s="28" t="s">
        <v>193</v>
      </c>
      <c r="B121" s="29" t="s">
        <v>199</v>
      </c>
      <c r="C121" s="30" t="s">
        <v>200</v>
      </c>
      <c r="D121" s="31" t="s">
        <v>75</v>
      </c>
      <c r="E121" s="32"/>
      <c r="F121" s="33">
        <v>600</v>
      </c>
      <c r="G121" s="34" t="str">
        <f>IF(ROUND(F121*ROUND(E121,2),2)=0," ",ROUND(F121*ROUND(E121,2),2))</f>
        <v xml:space="preserve"> </v>
      </c>
    </row>
    <row r="122" spans="1:7" ht="16" customHeight="1" x14ac:dyDescent="0.25">
      <c r="A122" s="35" t="s">
        <v>193</v>
      </c>
      <c r="B122" s="36" t="s">
        <v>201</v>
      </c>
      <c r="C122" s="37" t="s">
        <v>202</v>
      </c>
      <c r="D122" s="38" t="s">
        <v>75</v>
      </c>
      <c r="E122" s="39"/>
      <c r="F122" s="42">
        <v>60</v>
      </c>
      <c r="G122" s="41" t="str">
        <f>IF(ROUND(F122*ROUND(E122,2),2)=0," ",ROUND(F122*ROUND(E122,2),2))</f>
        <v xml:space="preserve"> </v>
      </c>
    </row>
    <row r="123" spans="1:7" ht="16" customHeight="1" x14ac:dyDescent="0.25">
      <c r="A123" s="44"/>
      <c r="B123" s="45"/>
      <c r="C123" s="46" t="s">
        <v>203</v>
      </c>
      <c r="D123" s="47"/>
      <c r="E123" s="48"/>
      <c r="F123" s="48"/>
      <c r="G123" s="48"/>
    </row>
    <row r="124" spans="1:7" ht="16" customHeight="1" x14ac:dyDescent="0.25">
      <c r="A124" s="28" t="s">
        <v>193</v>
      </c>
      <c r="B124" s="29" t="s">
        <v>204</v>
      </c>
      <c r="C124" s="30" t="s">
        <v>205</v>
      </c>
      <c r="D124" s="31" t="s">
        <v>75</v>
      </c>
      <c r="E124" s="32"/>
      <c r="F124" s="33">
        <v>275</v>
      </c>
      <c r="G124" s="34" t="str">
        <f>IF(ROUND(F124*ROUND(E124,2),2)=0," ",ROUND(F124*ROUND(E124,2),2))</f>
        <v xml:space="preserve"> </v>
      </c>
    </row>
    <row r="125" spans="1:7" ht="16" customHeight="1" x14ac:dyDescent="0.25">
      <c r="A125" s="35" t="s">
        <v>193</v>
      </c>
      <c r="B125" s="36" t="s">
        <v>206</v>
      </c>
      <c r="C125" s="37" t="s">
        <v>207</v>
      </c>
      <c r="D125" s="38" t="s">
        <v>75</v>
      </c>
      <c r="E125" s="39"/>
      <c r="F125" s="42">
        <v>192</v>
      </c>
      <c r="G125" s="41" t="str">
        <f>IF(ROUND(F125*ROUND(E125,2),2)=0," ",ROUND(F125*ROUND(E125,2),2))</f>
        <v xml:space="preserve"> </v>
      </c>
    </row>
    <row r="126" spans="1:7" ht="16" customHeight="1" x14ac:dyDescent="0.25">
      <c r="A126" s="44"/>
      <c r="B126" s="45"/>
      <c r="C126" s="46" t="s">
        <v>208</v>
      </c>
      <c r="D126" s="47"/>
      <c r="E126" s="48"/>
      <c r="F126" s="48"/>
      <c r="G126" s="48"/>
    </row>
    <row r="127" spans="1:7" ht="16" customHeight="1" x14ac:dyDescent="0.25">
      <c r="A127" s="28" t="s">
        <v>193</v>
      </c>
      <c r="B127" s="29" t="s">
        <v>209</v>
      </c>
      <c r="C127" s="30" t="s">
        <v>210</v>
      </c>
      <c r="D127" s="31" t="s">
        <v>75</v>
      </c>
      <c r="E127" s="32"/>
      <c r="F127" s="33">
        <v>100</v>
      </c>
      <c r="G127" s="34" t="str">
        <f>IF(ROUND(F127*ROUND(E127,2),2)=0," ",ROUND(F127*ROUND(E127,2),2))</f>
        <v xml:space="preserve"> </v>
      </c>
    </row>
    <row r="128" spans="1:7" ht="16" customHeight="1" x14ac:dyDescent="0.25">
      <c r="A128" s="35" t="s">
        <v>193</v>
      </c>
      <c r="B128" s="36" t="s">
        <v>211</v>
      </c>
      <c r="C128" s="37" t="s">
        <v>212</v>
      </c>
      <c r="D128" s="38" t="s">
        <v>75</v>
      </c>
      <c r="E128" s="39"/>
      <c r="F128" s="42">
        <v>9</v>
      </c>
      <c r="G128" s="41" t="str">
        <f>IF(ROUND(F128*ROUND(E128,2),2)=0," ",ROUND(F128*ROUND(E128,2),2))</f>
        <v xml:space="preserve"> </v>
      </c>
    </row>
    <row r="129" spans="1:7" ht="16" customHeight="1" x14ac:dyDescent="0.25">
      <c r="A129" s="44"/>
      <c r="B129" s="45"/>
      <c r="C129" s="46" t="s">
        <v>213</v>
      </c>
      <c r="D129" s="47"/>
      <c r="E129" s="48"/>
      <c r="F129" s="48"/>
      <c r="G129" s="48"/>
    </row>
    <row r="130" spans="1:7" ht="16" customHeight="1" x14ac:dyDescent="0.25">
      <c r="A130" s="28" t="s">
        <v>193</v>
      </c>
      <c r="B130" s="29" t="s">
        <v>214</v>
      </c>
      <c r="C130" s="30" t="s">
        <v>215</v>
      </c>
      <c r="D130" s="31" t="s">
        <v>75</v>
      </c>
      <c r="E130" s="32"/>
      <c r="F130" s="33">
        <v>250</v>
      </c>
      <c r="G130" s="34" t="str">
        <f>IF(ROUND(F130*ROUND(E130,2),2)=0," ",ROUND(F130*ROUND(E130,2),2))</f>
        <v xml:space="preserve"> </v>
      </c>
    </row>
    <row r="131" spans="1:7" ht="16" customHeight="1" x14ac:dyDescent="0.25">
      <c r="A131" s="35" t="s">
        <v>193</v>
      </c>
      <c r="B131" s="36" t="s">
        <v>216</v>
      </c>
      <c r="C131" s="37" t="s">
        <v>217</v>
      </c>
      <c r="D131" s="38" t="s">
        <v>75</v>
      </c>
      <c r="E131" s="39"/>
      <c r="F131" s="42">
        <v>9</v>
      </c>
      <c r="G131" s="41" t="str">
        <f>IF(ROUND(F131*ROUND(E131,2),2)=0," ",ROUND(F131*ROUND(E131,2),2))</f>
        <v xml:space="preserve"> </v>
      </c>
    </row>
    <row r="132" spans="1:7" ht="16" customHeight="1" x14ac:dyDescent="0.25">
      <c r="A132" s="80" t="s">
        <v>193</v>
      </c>
      <c r="B132" s="81" t="s">
        <v>218</v>
      </c>
      <c r="C132" s="46" t="s">
        <v>219</v>
      </c>
      <c r="D132" s="82" t="s">
        <v>75</v>
      </c>
      <c r="E132" s="83"/>
      <c r="F132" s="84">
        <v>80</v>
      </c>
      <c r="G132" s="85" t="str">
        <f>IF(ROUND(F132*ROUND(E132,2),2)=0," ",ROUND(F132*ROUND(E132,2),2))</f>
        <v xml:space="preserve"> </v>
      </c>
    </row>
    <row r="133" spans="1:7" ht="16" customHeight="1" x14ac:dyDescent="0.25">
      <c r="A133" s="28" t="s">
        <v>193</v>
      </c>
      <c r="B133" s="29" t="s">
        <v>220</v>
      </c>
      <c r="C133" s="30" t="s">
        <v>221</v>
      </c>
      <c r="D133" s="31" t="s">
        <v>28</v>
      </c>
      <c r="E133" s="32"/>
      <c r="F133" s="33">
        <v>2</v>
      </c>
      <c r="G133" s="34" t="str">
        <f>IF(ROUND(F133*ROUND(E133,2),2)=0," ",ROUND(F133*ROUND(E133,2),2))</f>
        <v xml:space="preserve"> </v>
      </c>
    </row>
    <row r="134" spans="1:7" ht="16" customHeight="1" x14ac:dyDescent="0.25">
      <c r="A134" s="28" t="s">
        <v>193</v>
      </c>
      <c r="B134" s="29" t="s">
        <v>222</v>
      </c>
      <c r="C134" s="30" t="s">
        <v>223</v>
      </c>
      <c r="D134" s="31" t="s">
        <v>28</v>
      </c>
      <c r="E134" s="32"/>
      <c r="F134" s="33">
        <v>2</v>
      </c>
      <c r="G134" s="34" t="str">
        <f>IF(ROUND(F134*ROUND(E134,2),2)=0," ",ROUND(F134*ROUND(E134,2),2))</f>
        <v xml:space="preserve"> </v>
      </c>
    </row>
    <row r="135" spans="1:7" ht="16" customHeight="1" x14ac:dyDescent="0.25">
      <c r="A135" s="28" t="s">
        <v>193</v>
      </c>
      <c r="B135" s="29" t="s">
        <v>224</v>
      </c>
      <c r="C135" s="30" t="s">
        <v>225</v>
      </c>
      <c r="D135" s="31" t="s">
        <v>28</v>
      </c>
      <c r="E135" s="32"/>
      <c r="F135" s="33">
        <v>7</v>
      </c>
      <c r="G135" s="34" t="str">
        <f>IF(ROUND(F135*ROUND(E135,2),2)=0," ",ROUND(F135*ROUND(E135,2),2))</f>
        <v xml:space="preserve"> </v>
      </c>
    </row>
    <row r="136" spans="1:7" ht="16" customHeight="1" x14ac:dyDescent="0.25">
      <c r="A136" s="28" t="s">
        <v>193</v>
      </c>
      <c r="B136" s="29" t="s">
        <v>226</v>
      </c>
      <c r="C136" s="30" t="s">
        <v>227</v>
      </c>
      <c r="D136" s="31" t="s">
        <v>28</v>
      </c>
      <c r="E136" s="32"/>
      <c r="F136" s="33">
        <v>4</v>
      </c>
      <c r="G136" s="34" t="str">
        <f>IF(ROUND(F136*ROUND(E136,2),2)=0," ",ROUND(F136*ROUND(E136,2),2))</f>
        <v xml:space="preserve"> </v>
      </c>
    </row>
    <row r="137" spans="1:7" ht="16" customHeight="1" x14ac:dyDescent="0.25">
      <c r="A137" s="28" t="s">
        <v>193</v>
      </c>
      <c r="B137" s="29" t="s">
        <v>228</v>
      </c>
      <c r="C137" s="30" t="s">
        <v>229</v>
      </c>
      <c r="D137" s="31" t="s">
        <v>28</v>
      </c>
      <c r="E137" s="32"/>
      <c r="F137" s="33">
        <v>12</v>
      </c>
      <c r="G137" s="34" t="str">
        <f>IF(ROUND(F137*ROUND(E137,2),2)=0," ",ROUND(F137*ROUND(E137,2),2))</f>
        <v xml:space="preserve"> </v>
      </c>
    </row>
    <row r="138" spans="1:7" ht="16" customHeight="1" x14ac:dyDescent="0.25">
      <c r="A138" s="28" t="s">
        <v>193</v>
      </c>
      <c r="B138" s="29" t="s">
        <v>230</v>
      </c>
      <c r="C138" s="30" t="s">
        <v>231</v>
      </c>
      <c r="D138" s="31" t="s">
        <v>28</v>
      </c>
      <c r="E138" s="32"/>
      <c r="F138" s="33">
        <v>9</v>
      </c>
      <c r="G138" s="34" t="str">
        <f>IF(ROUND(F138*ROUND(E138,2),2)=0," ",ROUND(F138*ROUND(E138,2),2))</f>
        <v xml:space="preserve"> </v>
      </c>
    </row>
    <row r="139" spans="1:7" ht="16" customHeight="1" x14ac:dyDescent="0.25">
      <c r="A139" s="35" t="s">
        <v>193</v>
      </c>
      <c r="B139" s="36" t="s">
        <v>232</v>
      </c>
      <c r="C139" s="37" t="s">
        <v>233</v>
      </c>
      <c r="D139" s="38" t="s">
        <v>28</v>
      </c>
      <c r="E139" s="39"/>
      <c r="F139" s="42">
        <v>22</v>
      </c>
      <c r="G139" s="41" t="str">
        <f>IF(ROUND(F139*ROUND(E139,2),2)=0," ",ROUND(F139*ROUND(E139,2),2))</f>
        <v xml:space="preserve"> </v>
      </c>
    </row>
    <row r="140" spans="1:7" ht="16" customHeight="1" x14ac:dyDescent="0.25">
      <c r="A140" s="44"/>
      <c r="B140" s="45"/>
      <c r="C140" s="46" t="s">
        <v>234</v>
      </c>
      <c r="D140" s="47"/>
      <c r="E140" s="48"/>
      <c r="F140" s="48"/>
      <c r="G140" s="48"/>
    </row>
    <row r="141" spans="1:7" ht="16" customHeight="1" x14ac:dyDescent="0.25">
      <c r="A141" s="28" t="s">
        <v>193</v>
      </c>
      <c r="B141" s="29" t="s">
        <v>235</v>
      </c>
      <c r="C141" s="30" t="s">
        <v>236</v>
      </c>
      <c r="D141" s="31" t="s">
        <v>28</v>
      </c>
      <c r="E141" s="32"/>
      <c r="F141" s="33">
        <v>2</v>
      </c>
      <c r="G141" s="34" t="str">
        <f>IF(ROUND(F141*ROUND(E141,2),2)=0," ",ROUND(F141*ROUND(E141,2),2))</f>
        <v xml:space="preserve"> </v>
      </c>
    </row>
    <row r="142" spans="1:7" ht="16" customHeight="1" x14ac:dyDescent="0.25">
      <c r="A142" s="28" t="s">
        <v>193</v>
      </c>
      <c r="B142" s="29" t="s">
        <v>237</v>
      </c>
      <c r="C142" s="30" t="s">
        <v>238</v>
      </c>
      <c r="D142" s="31" t="s">
        <v>28</v>
      </c>
      <c r="E142" s="32"/>
      <c r="F142" s="33">
        <v>6</v>
      </c>
      <c r="G142" s="34" t="str">
        <f>IF(ROUND(F142*ROUND(E142,2),2)=0," ",ROUND(F142*ROUND(E142,2),2))</f>
        <v xml:space="preserve"> </v>
      </c>
    </row>
    <row r="143" spans="1:7" ht="16" customHeight="1" x14ac:dyDescent="0.25">
      <c r="A143" s="28" t="s">
        <v>193</v>
      </c>
      <c r="B143" s="87" t="s">
        <v>239</v>
      </c>
      <c r="C143" s="89" t="s">
        <v>240</v>
      </c>
      <c r="D143" s="91" t="s">
        <v>28</v>
      </c>
      <c r="E143" s="93"/>
      <c r="F143" s="95">
        <v>12</v>
      </c>
      <c r="G143" s="34" t="str">
        <f>IF(ROUND(F143*ROUND(E143,2),2)=0," ",ROUND(F143*ROUND(E143,2),2))</f>
        <v xml:space="preserve"> </v>
      </c>
    </row>
    <row r="144" spans="1:7" ht="16" customHeight="1" x14ac:dyDescent="0.25">
      <c r="A144" s="86" t="s">
        <v>193</v>
      </c>
      <c r="B144" s="88" t="s">
        <v>241</v>
      </c>
      <c r="C144" s="90" t="s">
        <v>242</v>
      </c>
      <c r="D144" s="92" t="s">
        <v>28</v>
      </c>
      <c r="E144" s="94"/>
      <c r="F144" s="97">
        <v>2</v>
      </c>
      <c r="G144" s="96" t="str">
        <f>IF(ROUND(F144*ROUND(E144,2),2)=0," ",ROUND(F144*ROUND(E144,2),2))</f>
        <v xml:space="preserve"> </v>
      </c>
    </row>
    <row r="145" spans="1:7" ht="16" customHeight="1" x14ac:dyDescent="0.25">
      <c r="A145" s="21" t="s">
        <v>193</v>
      </c>
      <c r="B145" s="22" t="s">
        <v>243</v>
      </c>
      <c r="C145" s="23" t="s">
        <v>244</v>
      </c>
      <c r="D145" s="24" t="s">
        <v>28</v>
      </c>
      <c r="E145" s="25"/>
      <c r="F145" s="26">
        <v>2</v>
      </c>
      <c r="G145" s="27" t="str">
        <f>IF(ROUND(F145*ROUND(E145,2),2)=0," ",ROUND(F145*ROUND(E145,2),2))</f>
        <v xml:space="preserve"> </v>
      </c>
    </row>
    <row r="146" spans="1:7" ht="16" customHeight="1" x14ac:dyDescent="0.25">
      <c r="A146" s="49" t="s">
        <v>193</v>
      </c>
      <c r="B146" s="50" t="s">
        <v>245</v>
      </c>
      <c r="C146" s="51" t="s">
        <v>246</v>
      </c>
      <c r="D146" s="52" t="s">
        <v>16</v>
      </c>
      <c r="E146" s="53"/>
      <c r="F146" s="55">
        <v>1</v>
      </c>
      <c r="G146" s="54" t="str">
        <f>IF(ROUND(F146*ROUND(E146,2),2)=0," ",ROUND(F146*ROUND(E146,2),2))</f>
        <v xml:space="preserve"> </v>
      </c>
    </row>
    <row r="147" spans="1:7" s="3" customFormat="1" ht="20" customHeight="1" x14ac:dyDescent="0.25">
      <c r="A147" s="57" t="s">
        <v>247</v>
      </c>
      <c r="B147" s="58"/>
      <c r="C147" s="58"/>
      <c r="D147" s="58"/>
      <c r="E147" s="58"/>
      <c r="F147" s="43" t="s">
        <v>56</v>
      </c>
      <c r="G147" s="56" t="str">
        <f>IF(SUM($G$118:$G146)=0," ",SUM($G$118:$G146))</f>
        <v xml:space="preserve"> </v>
      </c>
    </row>
    <row r="148" spans="1:7" s="3" customFormat="1" ht="20" customHeight="1" x14ac:dyDescent="0.25">
      <c r="A148" s="59" t="s">
        <v>57</v>
      </c>
      <c r="B148" s="58"/>
      <c r="C148" s="58"/>
      <c r="D148" s="58"/>
      <c r="E148" s="58"/>
      <c r="F148" s="43" t="s">
        <v>58</v>
      </c>
      <c r="G148" s="40" t="str">
        <f>IF(G147=" "," ",0.2 *G147)</f>
        <v xml:space="preserve"> </v>
      </c>
    </row>
    <row r="149" spans="1:7" s="3" customFormat="1" ht="20" customHeight="1" x14ac:dyDescent="0.25">
      <c r="A149" s="59"/>
      <c r="B149" s="64"/>
      <c r="C149" s="64"/>
      <c r="D149" s="64"/>
      <c r="E149" s="64"/>
      <c r="F149" s="65" t="s">
        <v>59</v>
      </c>
      <c r="G149" s="40" t="str">
        <f>IF(G147=" "," ",G147+G148)</f>
        <v xml:space="preserve"> </v>
      </c>
    </row>
    <row r="150" spans="1:7" s="3" customFormat="1" ht="20" customHeight="1" x14ac:dyDescent="0.3">
      <c r="A150" s="18" t="s">
        <v>248</v>
      </c>
      <c r="B150" s="19"/>
      <c r="C150" s="19"/>
      <c r="D150" s="19"/>
      <c r="E150" s="19"/>
      <c r="F150" s="19"/>
      <c r="G150" s="20"/>
    </row>
    <row r="151" spans="1:7" ht="16" customHeight="1" x14ac:dyDescent="0.25">
      <c r="A151" s="21" t="s">
        <v>249</v>
      </c>
      <c r="B151" s="22" t="s">
        <v>250</v>
      </c>
      <c r="C151" s="23" t="s">
        <v>251</v>
      </c>
      <c r="D151" s="24" t="s">
        <v>75</v>
      </c>
      <c r="E151" s="25"/>
      <c r="F151" s="26">
        <v>650</v>
      </c>
      <c r="G151" s="27" t="str">
        <f>IF(ROUND(F151*ROUND(E151,2),2)=0," ",ROUND(F151*ROUND(E151,2),2))</f>
        <v xml:space="preserve"> </v>
      </c>
    </row>
    <row r="152" spans="1:7" ht="16" customHeight="1" x14ac:dyDescent="0.25">
      <c r="A152" s="28" t="s">
        <v>249</v>
      </c>
      <c r="B152" s="29" t="s">
        <v>252</v>
      </c>
      <c r="C152" s="30" t="s">
        <v>253</v>
      </c>
      <c r="D152" s="31" t="s">
        <v>66</v>
      </c>
      <c r="E152" s="32"/>
      <c r="F152" s="33">
        <v>8950</v>
      </c>
      <c r="G152" s="34" t="str">
        <f>IF(ROUND(F152*ROUND(E152,2),2)=0," ",ROUND(F152*ROUND(E152,2),2))</f>
        <v xml:space="preserve"> </v>
      </c>
    </row>
    <row r="153" spans="1:7" ht="16" customHeight="1" x14ac:dyDescent="0.25">
      <c r="A153" s="28" t="s">
        <v>249</v>
      </c>
      <c r="B153" s="29" t="s">
        <v>254</v>
      </c>
      <c r="C153" s="30" t="s">
        <v>255</v>
      </c>
      <c r="D153" s="31" t="s">
        <v>66</v>
      </c>
      <c r="E153" s="32"/>
      <c r="F153" s="33">
        <v>720</v>
      </c>
      <c r="G153" s="34" t="str">
        <f>IF(ROUND(F153*ROUND(E153,2),2)=0," ",ROUND(F153*ROUND(E153,2),2))</f>
        <v xml:space="preserve"> </v>
      </c>
    </row>
    <row r="154" spans="1:7" ht="16" customHeight="1" x14ac:dyDescent="0.25">
      <c r="A154" s="35" t="s">
        <v>249</v>
      </c>
      <c r="B154" s="36" t="s">
        <v>256</v>
      </c>
      <c r="C154" s="37" t="s">
        <v>257</v>
      </c>
      <c r="D154" s="38" t="s">
        <v>75</v>
      </c>
      <c r="E154" s="39"/>
      <c r="F154" s="42">
        <v>77</v>
      </c>
      <c r="G154" s="41" t="str">
        <f>IF(ROUND(F154*ROUND(E154,2),2)=0," ",ROUND(F154*ROUND(E154,2),2))</f>
        <v xml:space="preserve"> </v>
      </c>
    </row>
    <row r="155" spans="1:7" ht="16" customHeight="1" x14ac:dyDescent="0.25">
      <c r="A155" s="44"/>
      <c r="B155" s="45"/>
      <c r="C155" s="46" t="s">
        <v>258</v>
      </c>
      <c r="D155" s="47"/>
      <c r="E155" s="48"/>
      <c r="F155" s="48"/>
      <c r="G155" s="48"/>
    </row>
    <row r="156" spans="1:7" ht="16" customHeight="1" x14ac:dyDescent="0.25">
      <c r="A156" s="28" t="s">
        <v>249</v>
      </c>
      <c r="B156" s="29" t="s">
        <v>259</v>
      </c>
      <c r="C156" s="30" t="s">
        <v>260</v>
      </c>
      <c r="D156" s="31" t="s">
        <v>54</v>
      </c>
      <c r="E156" s="32"/>
      <c r="F156" s="33">
        <v>498</v>
      </c>
      <c r="G156" s="34" t="str">
        <f>IF(ROUND(F156*ROUND(E156,2),2)=0," ",ROUND(F156*ROUND(E156,2),2))</f>
        <v xml:space="preserve"> </v>
      </c>
    </row>
    <row r="157" spans="1:7" ht="16" customHeight="1" x14ac:dyDescent="0.25">
      <c r="A157" s="28" t="s">
        <v>249</v>
      </c>
      <c r="B157" s="29" t="s">
        <v>261</v>
      </c>
      <c r="C157" s="30" t="s">
        <v>262</v>
      </c>
      <c r="D157" s="31" t="s">
        <v>54</v>
      </c>
      <c r="E157" s="32"/>
      <c r="F157" s="33">
        <v>107</v>
      </c>
      <c r="G157" s="34" t="str">
        <f>IF(ROUND(F157*ROUND(E157,2),2)=0," ",ROUND(F157*ROUND(E157,2),2))</f>
        <v xml:space="preserve"> </v>
      </c>
    </row>
    <row r="158" spans="1:7" ht="16" customHeight="1" x14ac:dyDescent="0.25">
      <c r="A158" s="28" t="s">
        <v>249</v>
      </c>
      <c r="B158" s="29" t="s">
        <v>263</v>
      </c>
      <c r="C158" s="30" t="s">
        <v>264</v>
      </c>
      <c r="D158" s="31" t="s">
        <v>54</v>
      </c>
      <c r="E158" s="32"/>
      <c r="F158" s="33">
        <v>265</v>
      </c>
      <c r="G158" s="34" t="str">
        <f>IF(ROUND(F158*ROUND(E158,2),2)=0," ",ROUND(F158*ROUND(E158,2),2))</f>
        <v xml:space="preserve"> </v>
      </c>
    </row>
    <row r="159" spans="1:7" ht="16" customHeight="1" x14ac:dyDescent="0.25">
      <c r="A159" s="28" t="s">
        <v>249</v>
      </c>
      <c r="B159" s="29" t="s">
        <v>265</v>
      </c>
      <c r="C159" s="30" t="s">
        <v>266</v>
      </c>
      <c r="D159" s="31" t="s">
        <v>66</v>
      </c>
      <c r="E159" s="32"/>
      <c r="F159" s="33">
        <v>1215</v>
      </c>
      <c r="G159" s="34" t="str">
        <f>IF(ROUND(F159*ROUND(E159,2),2)=0," ",ROUND(F159*ROUND(E159,2),2))</f>
        <v xml:space="preserve"> </v>
      </c>
    </row>
    <row r="160" spans="1:7" ht="16" customHeight="1" x14ac:dyDescent="0.25">
      <c r="A160" s="35" t="s">
        <v>249</v>
      </c>
      <c r="B160" s="36" t="s">
        <v>267</v>
      </c>
      <c r="C160" s="37" t="s">
        <v>268</v>
      </c>
      <c r="D160" s="38" t="s">
        <v>66</v>
      </c>
      <c r="E160" s="39"/>
      <c r="F160" s="42">
        <v>82</v>
      </c>
      <c r="G160" s="41" t="str">
        <f>IF(ROUND(F160*ROUND(E160,2),2)=0," ",ROUND(F160*ROUND(E160,2),2))</f>
        <v xml:space="preserve"> </v>
      </c>
    </row>
    <row r="161" spans="1:7" ht="16" customHeight="1" x14ac:dyDescent="0.25">
      <c r="A161" s="80" t="s">
        <v>249</v>
      </c>
      <c r="B161" s="81" t="s">
        <v>269</v>
      </c>
      <c r="C161" s="46" t="s">
        <v>270</v>
      </c>
      <c r="D161" s="82" t="s">
        <v>66</v>
      </c>
      <c r="E161" s="83"/>
      <c r="F161" s="84">
        <v>7150</v>
      </c>
      <c r="G161" s="85" t="str">
        <f>IF(ROUND(F161*ROUND(E161,2),2)=0," ",ROUND(F161*ROUND(E161,2),2))</f>
        <v xml:space="preserve"> </v>
      </c>
    </row>
    <row r="162" spans="1:7" ht="16" customHeight="1" x14ac:dyDescent="0.25">
      <c r="A162" s="28" t="s">
        <v>249</v>
      </c>
      <c r="B162" s="29" t="s">
        <v>271</v>
      </c>
      <c r="C162" s="30" t="s">
        <v>272</v>
      </c>
      <c r="D162" s="31" t="s">
        <v>66</v>
      </c>
      <c r="E162" s="32"/>
      <c r="F162" s="33">
        <v>6500</v>
      </c>
      <c r="G162" s="34" t="str">
        <f>IF(ROUND(F162*ROUND(E162,2),2)=0," ",ROUND(F162*ROUND(E162,2),2))</f>
        <v xml:space="preserve"> </v>
      </c>
    </row>
    <row r="163" spans="1:7" ht="16" customHeight="1" x14ac:dyDescent="0.25">
      <c r="A163" s="49" t="s">
        <v>249</v>
      </c>
      <c r="B163" s="50" t="s">
        <v>273</v>
      </c>
      <c r="C163" s="51" t="s">
        <v>274</v>
      </c>
      <c r="D163" s="52" t="s">
        <v>54</v>
      </c>
      <c r="E163" s="53"/>
      <c r="F163" s="55">
        <v>60</v>
      </c>
      <c r="G163" s="54" t="str">
        <f>IF(ROUND(F163*ROUND(E163,2),2)=0," ",ROUND(F163*ROUND(E163,2),2))</f>
        <v xml:space="preserve"> </v>
      </c>
    </row>
    <row r="164" spans="1:7" s="3" customFormat="1" ht="20" customHeight="1" x14ac:dyDescent="0.25">
      <c r="A164" s="57" t="s">
        <v>275</v>
      </c>
      <c r="B164" s="58"/>
      <c r="C164" s="58"/>
      <c r="D164" s="58"/>
      <c r="E164" s="58"/>
      <c r="F164" s="43" t="s">
        <v>56</v>
      </c>
      <c r="G164" s="56" t="str">
        <f>IF(SUM($G$151:$G163)=0," ",SUM($G$151:$G163))</f>
        <v xml:space="preserve"> </v>
      </c>
    </row>
    <row r="165" spans="1:7" s="3" customFormat="1" ht="20" customHeight="1" x14ac:dyDescent="0.25">
      <c r="A165" s="59" t="s">
        <v>57</v>
      </c>
      <c r="B165" s="58"/>
      <c r="C165" s="58"/>
      <c r="D165" s="58"/>
      <c r="E165" s="58"/>
      <c r="F165" s="43" t="s">
        <v>58</v>
      </c>
      <c r="G165" s="40" t="str">
        <f>IF(G164=" "," ",0.2 *G164)</f>
        <v xml:space="preserve"> </v>
      </c>
    </row>
    <row r="166" spans="1:7" s="3" customFormat="1" ht="20" customHeight="1" x14ac:dyDescent="0.25">
      <c r="A166" s="59"/>
      <c r="B166" s="64"/>
      <c r="C166" s="64"/>
      <c r="D166" s="64"/>
      <c r="E166" s="64"/>
      <c r="F166" s="65" t="s">
        <v>59</v>
      </c>
      <c r="G166" s="40" t="str">
        <f>IF(G164=" "," ",G164+G165)</f>
        <v xml:space="preserve"> </v>
      </c>
    </row>
    <row r="167" spans="1:7" s="3" customFormat="1" ht="20" customHeight="1" x14ac:dyDescent="0.3">
      <c r="A167" s="18" t="s">
        <v>276</v>
      </c>
      <c r="B167" s="19"/>
      <c r="C167" s="19"/>
      <c r="D167" s="19"/>
      <c r="E167" s="19"/>
      <c r="F167" s="19"/>
      <c r="G167" s="20"/>
    </row>
    <row r="168" spans="1:7" ht="16" customHeight="1" x14ac:dyDescent="0.25">
      <c r="A168" s="21" t="s">
        <v>277</v>
      </c>
      <c r="B168" s="22" t="s">
        <v>278</v>
      </c>
      <c r="C168" s="23" t="s">
        <v>279</v>
      </c>
      <c r="D168" s="24" t="s">
        <v>75</v>
      </c>
      <c r="E168" s="25"/>
      <c r="F168" s="26">
        <v>158</v>
      </c>
      <c r="G168" s="27" t="str">
        <f>IF(ROUND(F168*ROUND(E168,2),2)=0," ",ROUND(F168*ROUND(E168,2),2))</f>
        <v xml:space="preserve"> </v>
      </c>
    </row>
    <row r="169" spans="1:7" ht="16" customHeight="1" x14ac:dyDescent="0.25">
      <c r="A169" s="49" t="s">
        <v>277</v>
      </c>
      <c r="B169" s="50" t="s">
        <v>280</v>
      </c>
      <c r="C169" s="51" t="s">
        <v>281</v>
      </c>
      <c r="D169" s="52" t="s">
        <v>28</v>
      </c>
      <c r="E169" s="53"/>
      <c r="F169" s="55">
        <v>36</v>
      </c>
      <c r="G169" s="54" t="str">
        <f>IF(ROUND(F169*ROUND(E169,2),2)=0," ",ROUND(F169*ROUND(E169,2),2))</f>
        <v xml:space="preserve"> </v>
      </c>
    </row>
    <row r="170" spans="1:7" s="3" customFormat="1" ht="20" customHeight="1" x14ac:dyDescent="0.25">
      <c r="A170" s="57" t="s">
        <v>282</v>
      </c>
      <c r="B170" s="58"/>
      <c r="C170" s="58"/>
      <c r="D170" s="58"/>
      <c r="E170" s="58"/>
      <c r="F170" s="43" t="s">
        <v>56</v>
      </c>
      <c r="G170" s="56" t="str">
        <f>IF(SUM($G$168:$G169)=0," ",SUM($G$168:$G169))</f>
        <v xml:space="preserve"> </v>
      </c>
    </row>
    <row r="171" spans="1:7" s="3" customFormat="1" ht="20" customHeight="1" x14ac:dyDescent="0.25">
      <c r="A171" s="59" t="s">
        <v>57</v>
      </c>
      <c r="B171" s="58"/>
      <c r="C171" s="58"/>
      <c r="D171" s="58"/>
      <c r="E171" s="58"/>
      <c r="F171" s="43" t="s">
        <v>58</v>
      </c>
      <c r="G171" s="40" t="str">
        <f>IF(G170=" "," ",0.2 *G170)</f>
        <v xml:space="preserve"> </v>
      </c>
    </row>
    <row r="172" spans="1:7" s="3" customFormat="1" ht="20" customHeight="1" x14ac:dyDescent="0.25">
      <c r="A172" s="59"/>
      <c r="B172" s="64"/>
      <c r="C172" s="64"/>
      <c r="D172" s="64"/>
      <c r="E172" s="64"/>
      <c r="F172" s="65" t="s">
        <v>59</v>
      </c>
      <c r="G172" s="40" t="str">
        <f>IF(G170=" "," ",G170+G171)</f>
        <v xml:space="preserve"> </v>
      </c>
    </row>
    <row r="173" spans="1:7" s="3" customFormat="1" ht="20" customHeight="1" x14ac:dyDescent="0.3">
      <c r="A173" s="67" t="s">
        <v>283</v>
      </c>
      <c r="B173" s="68"/>
      <c r="C173" s="68"/>
      <c r="D173" s="68"/>
      <c r="E173" s="68"/>
      <c r="F173" s="68"/>
      <c r="G173" s="75"/>
    </row>
    <row r="174" spans="1:7" ht="16" customHeight="1" x14ac:dyDescent="0.25">
      <c r="A174" s="98" t="s">
        <v>284</v>
      </c>
      <c r="B174" s="99" t="s">
        <v>285</v>
      </c>
      <c r="C174" s="100" t="s">
        <v>286</v>
      </c>
      <c r="D174" s="101" t="s">
        <v>75</v>
      </c>
      <c r="E174" s="102"/>
      <c r="F174" s="104">
        <v>1000</v>
      </c>
      <c r="G174" s="103" t="str">
        <f>IF(ROUND(F174*ROUND(E174,2),2)=0," ",ROUND(F174*ROUND(E174,2),2))</f>
        <v xml:space="preserve"> </v>
      </c>
    </row>
    <row r="175" spans="1:7" ht="16" customHeight="1" x14ac:dyDescent="0.25">
      <c r="A175" s="44"/>
      <c r="B175" s="45"/>
      <c r="C175" s="46" t="s">
        <v>287</v>
      </c>
      <c r="D175" s="47"/>
      <c r="E175" s="48"/>
      <c r="F175" s="48"/>
      <c r="G175" s="48"/>
    </row>
    <row r="176" spans="1:7" ht="16" customHeight="1" x14ac:dyDescent="0.25">
      <c r="A176" s="28" t="s">
        <v>284</v>
      </c>
      <c r="B176" s="29" t="s">
        <v>288</v>
      </c>
      <c r="C176" s="30" t="s">
        <v>289</v>
      </c>
      <c r="D176" s="31" t="s">
        <v>75</v>
      </c>
      <c r="E176" s="32"/>
      <c r="F176" s="33">
        <v>240</v>
      </c>
      <c r="G176" s="34" t="str">
        <f>IF(ROUND(F176*ROUND(E176,2),2)=0," ",ROUND(F176*ROUND(E176,2),2))</f>
        <v xml:space="preserve"> </v>
      </c>
    </row>
    <row r="177" spans="1:7" ht="16" customHeight="1" x14ac:dyDescent="0.25">
      <c r="A177" s="28" t="s">
        <v>284</v>
      </c>
      <c r="B177" s="29" t="s">
        <v>290</v>
      </c>
      <c r="C177" s="30" t="s">
        <v>291</v>
      </c>
      <c r="D177" s="31" t="s">
        <v>75</v>
      </c>
      <c r="E177" s="32"/>
      <c r="F177" s="33">
        <v>57</v>
      </c>
      <c r="G177" s="34" t="str">
        <f>IF(ROUND(F177*ROUND(E177,2),2)=0," ",ROUND(F177*ROUND(E177,2),2))</f>
        <v xml:space="preserve"> </v>
      </c>
    </row>
    <row r="178" spans="1:7" ht="16" customHeight="1" x14ac:dyDescent="0.25">
      <c r="A178" s="28" t="s">
        <v>284</v>
      </c>
      <c r="B178" s="29" t="s">
        <v>292</v>
      </c>
      <c r="C178" s="30" t="s">
        <v>293</v>
      </c>
      <c r="D178" s="31" t="s">
        <v>75</v>
      </c>
      <c r="E178" s="32"/>
      <c r="F178" s="33">
        <v>200</v>
      </c>
      <c r="G178" s="34" t="str">
        <f>IF(ROUND(F178*ROUND(E178,2),2)=0," ",ROUND(F178*ROUND(E178,2),2))</f>
        <v xml:space="preserve"> </v>
      </c>
    </row>
    <row r="179" spans="1:7" ht="16" customHeight="1" x14ac:dyDescent="0.25">
      <c r="A179" s="28" t="s">
        <v>284</v>
      </c>
      <c r="B179" s="29" t="s">
        <v>294</v>
      </c>
      <c r="C179" s="30" t="s">
        <v>295</v>
      </c>
      <c r="D179" s="31" t="s">
        <v>75</v>
      </c>
      <c r="E179" s="32"/>
      <c r="F179" s="33">
        <v>80</v>
      </c>
      <c r="G179" s="34" t="str">
        <f>IF(ROUND(F179*ROUND(E179,2),2)=0," ",ROUND(F179*ROUND(E179,2),2))</f>
        <v xml:space="preserve"> </v>
      </c>
    </row>
    <row r="180" spans="1:7" ht="16" customHeight="1" x14ac:dyDescent="0.25">
      <c r="A180" s="28" t="s">
        <v>284</v>
      </c>
      <c r="B180" s="29" t="s">
        <v>296</v>
      </c>
      <c r="C180" s="30" t="s">
        <v>297</v>
      </c>
      <c r="D180" s="31" t="s">
        <v>75</v>
      </c>
      <c r="E180" s="32"/>
      <c r="F180" s="33">
        <v>95</v>
      </c>
      <c r="G180" s="34" t="str">
        <f>IF(ROUND(F180*ROUND(E180,2),2)=0," ",ROUND(F180*ROUND(E180,2),2))</f>
        <v xml:space="preserve"> </v>
      </c>
    </row>
    <row r="181" spans="1:7" ht="16" customHeight="1" x14ac:dyDescent="0.25">
      <c r="A181" s="28" t="s">
        <v>284</v>
      </c>
      <c r="B181" s="29" t="s">
        <v>298</v>
      </c>
      <c r="C181" s="30" t="s">
        <v>299</v>
      </c>
      <c r="D181" s="31" t="s">
        <v>75</v>
      </c>
      <c r="E181" s="32"/>
      <c r="F181" s="33">
        <v>170</v>
      </c>
      <c r="G181" s="34" t="str">
        <f>IF(ROUND(F181*ROUND(E181,2),2)=0," ",ROUND(F181*ROUND(E181,2),2))</f>
        <v xml:space="preserve"> </v>
      </c>
    </row>
    <row r="182" spans="1:7" ht="16" customHeight="1" x14ac:dyDescent="0.25">
      <c r="A182" s="35" t="s">
        <v>284</v>
      </c>
      <c r="B182" s="36" t="s">
        <v>300</v>
      </c>
      <c r="C182" s="37" t="s">
        <v>301</v>
      </c>
      <c r="D182" s="38" t="s">
        <v>75</v>
      </c>
      <c r="E182" s="39"/>
      <c r="F182" s="42">
        <v>110</v>
      </c>
      <c r="G182" s="41" t="str">
        <f>IF(ROUND(F182*ROUND(E182,2),2)=0," ",ROUND(F182*ROUND(E182,2),2))</f>
        <v xml:space="preserve"> </v>
      </c>
    </row>
    <row r="183" spans="1:7" ht="16" customHeight="1" x14ac:dyDescent="0.25">
      <c r="A183" s="44"/>
      <c r="B183" s="45"/>
      <c r="C183" s="46" t="s">
        <v>302</v>
      </c>
      <c r="D183" s="47"/>
      <c r="E183" s="48"/>
      <c r="F183" s="48"/>
      <c r="G183" s="48"/>
    </row>
    <row r="184" spans="1:7" ht="16" customHeight="1" x14ac:dyDescent="0.25">
      <c r="A184" s="28" t="s">
        <v>284</v>
      </c>
      <c r="B184" s="29" t="s">
        <v>303</v>
      </c>
      <c r="C184" s="30" t="s">
        <v>304</v>
      </c>
      <c r="D184" s="31" t="s">
        <v>28</v>
      </c>
      <c r="E184" s="32"/>
      <c r="F184" s="33">
        <v>13</v>
      </c>
      <c r="G184" s="34" t="str">
        <f>IF(ROUND(F184*ROUND(E184,2),2)=0," ",ROUND(F184*ROUND(E184,2),2))</f>
        <v xml:space="preserve"> </v>
      </c>
    </row>
    <row r="185" spans="1:7" ht="16" customHeight="1" x14ac:dyDescent="0.25">
      <c r="A185" s="28" t="s">
        <v>284</v>
      </c>
      <c r="B185" s="29" t="s">
        <v>305</v>
      </c>
      <c r="C185" s="30" t="s">
        <v>306</v>
      </c>
      <c r="D185" s="31" t="s">
        <v>28</v>
      </c>
      <c r="E185" s="32"/>
      <c r="F185" s="33">
        <v>97</v>
      </c>
      <c r="G185" s="34" t="str">
        <f>IF(ROUND(F185*ROUND(E185,2),2)=0," ",ROUND(F185*ROUND(E185,2),2))</f>
        <v xml:space="preserve"> </v>
      </c>
    </row>
    <row r="186" spans="1:7" ht="16" customHeight="1" x14ac:dyDescent="0.25">
      <c r="A186" s="28" t="s">
        <v>284</v>
      </c>
      <c r="B186" s="29" t="s">
        <v>307</v>
      </c>
      <c r="C186" s="30" t="s">
        <v>308</v>
      </c>
      <c r="D186" s="31" t="s">
        <v>28</v>
      </c>
      <c r="E186" s="32"/>
      <c r="F186" s="33">
        <v>33</v>
      </c>
      <c r="G186" s="34" t="str">
        <f>IF(ROUND(F186*ROUND(E186,2),2)=0," ",ROUND(F186*ROUND(E186,2),2))</f>
        <v xml:space="preserve"> </v>
      </c>
    </row>
    <row r="187" spans="1:7" ht="16" customHeight="1" x14ac:dyDescent="0.25">
      <c r="A187" s="28" t="s">
        <v>284</v>
      </c>
      <c r="B187" s="29" t="s">
        <v>309</v>
      </c>
      <c r="C187" s="30" t="s">
        <v>310</v>
      </c>
      <c r="D187" s="31" t="s">
        <v>28</v>
      </c>
      <c r="E187" s="32"/>
      <c r="F187" s="33">
        <v>14</v>
      </c>
      <c r="G187" s="34" t="str">
        <f>IF(ROUND(F187*ROUND(E187,2),2)=0," ",ROUND(F187*ROUND(E187,2),2))</f>
        <v xml:space="preserve"> </v>
      </c>
    </row>
    <row r="188" spans="1:7" ht="16" customHeight="1" x14ac:dyDescent="0.25">
      <c r="A188" s="28" t="s">
        <v>284</v>
      </c>
      <c r="B188" s="29" t="s">
        <v>311</v>
      </c>
      <c r="C188" s="30" t="s">
        <v>312</v>
      </c>
      <c r="D188" s="31" t="s">
        <v>75</v>
      </c>
      <c r="E188" s="32"/>
      <c r="F188" s="33">
        <v>53</v>
      </c>
      <c r="G188" s="34" t="str">
        <f>IF(ROUND(F188*ROUND(E188,2),2)=0," ",ROUND(F188*ROUND(E188,2),2))</f>
        <v xml:space="preserve"> </v>
      </c>
    </row>
    <row r="189" spans="1:7" ht="16" customHeight="1" x14ac:dyDescent="0.25">
      <c r="A189" s="28" t="s">
        <v>284</v>
      </c>
      <c r="B189" s="29" t="s">
        <v>313</v>
      </c>
      <c r="C189" s="30" t="s">
        <v>314</v>
      </c>
      <c r="D189" s="31" t="s">
        <v>75</v>
      </c>
      <c r="E189" s="32"/>
      <c r="F189" s="33">
        <v>10</v>
      </c>
      <c r="G189" s="34" t="str">
        <f>IF(ROUND(F189*ROUND(E189,2),2)=0," ",ROUND(F189*ROUND(E189,2),2))</f>
        <v xml:space="preserve"> </v>
      </c>
    </row>
    <row r="190" spans="1:7" ht="16" customHeight="1" x14ac:dyDescent="0.25">
      <c r="A190" s="28" t="s">
        <v>284</v>
      </c>
      <c r="B190" s="29" t="s">
        <v>315</v>
      </c>
      <c r="C190" s="30" t="s">
        <v>316</v>
      </c>
      <c r="D190" s="31" t="s">
        <v>28</v>
      </c>
      <c r="E190" s="32"/>
      <c r="F190" s="33">
        <v>38</v>
      </c>
      <c r="G190" s="34" t="str">
        <f>IF(ROUND(F190*ROUND(E190,2),2)=0," ",ROUND(F190*ROUND(E190,2),2))</f>
        <v xml:space="preserve"> </v>
      </c>
    </row>
    <row r="191" spans="1:7" ht="16" customHeight="1" x14ac:dyDescent="0.25">
      <c r="A191" s="49" t="s">
        <v>284</v>
      </c>
      <c r="B191" s="50" t="s">
        <v>317</v>
      </c>
      <c r="C191" s="51" t="s">
        <v>318</v>
      </c>
      <c r="D191" s="52" t="s">
        <v>66</v>
      </c>
      <c r="E191" s="53"/>
      <c r="F191" s="55">
        <v>92</v>
      </c>
      <c r="G191" s="54" t="str">
        <f>IF(ROUND(F191*ROUND(E191,2),2)=0," ",ROUND(F191*ROUND(E191,2),2))</f>
        <v xml:space="preserve"> </v>
      </c>
    </row>
    <row r="192" spans="1:7" ht="16" customHeight="1" x14ac:dyDescent="0.25">
      <c r="A192" s="21" t="s">
        <v>284</v>
      </c>
      <c r="B192" s="22" t="s">
        <v>319</v>
      </c>
      <c r="C192" s="23" t="s">
        <v>320</v>
      </c>
      <c r="D192" s="24" t="s">
        <v>75</v>
      </c>
      <c r="E192" s="25"/>
      <c r="F192" s="26">
        <v>926</v>
      </c>
      <c r="G192" s="27" t="str">
        <f>IF(ROUND(F192*ROUND(E192,2),2)=0," ",ROUND(F192*ROUND(E192,2),2))</f>
        <v xml:space="preserve"> </v>
      </c>
    </row>
    <row r="193" spans="1:7" ht="16" customHeight="1" x14ac:dyDescent="0.25">
      <c r="A193" s="28" t="s">
        <v>284</v>
      </c>
      <c r="B193" s="29" t="s">
        <v>321</v>
      </c>
      <c r="C193" s="30" t="s">
        <v>322</v>
      </c>
      <c r="D193" s="31" t="s">
        <v>75</v>
      </c>
      <c r="E193" s="32"/>
      <c r="F193" s="33">
        <v>470</v>
      </c>
      <c r="G193" s="34" t="str">
        <f>IF(ROUND(F193*ROUND(E193,2),2)=0," ",ROUND(F193*ROUND(E193,2),2))</f>
        <v xml:space="preserve"> </v>
      </c>
    </row>
    <row r="194" spans="1:7" ht="16" customHeight="1" x14ac:dyDescent="0.25">
      <c r="A194" s="28" t="s">
        <v>284</v>
      </c>
      <c r="B194" s="29" t="s">
        <v>323</v>
      </c>
      <c r="C194" s="30" t="s">
        <v>324</v>
      </c>
      <c r="D194" s="31" t="s">
        <v>66</v>
      </c>
      <c r="E194" s="32"/>
      <c r="F194" s="33">
        <v>88</v>
      </c>
      <c r="G194" s="34" t="str">
        <f>IF(ROUND(F194*ROUND(E194,2),2)=0," ",ROUND(F194*ROUND(E194,2),2))</f>
        <v xml:space="preserve"> </v>
      </c>
    </row>
    <row r="195" spans="1:7" ht="16" customHeight="1" x14ac:dyDescent="0.25">
      <c r="A195" s="49" t="s">
        <v>284</v>
      </c>
      <c r="B195" s="50" t="s">
        <v>325</v>
      </c>
      <c r="C195" s="51" t="s">
        <v>326</v>
      </c>
      <c r="D195" s="52" t="s">
        <v>16</v>
      </c>
      <c r="E195" s="53"/>
      <c r="F195" s="55">
        <v>3</v>
      </c>
      <c r="G195" s="54" t="str">
        <f>IF(ROUND(F195*ROUND(E195,2),2)=0," ",ROUND(F195*ROUND(E195,2),2))</f>
        <v xml:space="preserve"> </v>
      </c>
    </row>
    <row r="196" spans="1:7" s="3" customFormat="1" ht="20" customHeight="1" x14ac:dyDescent="0.25">
      <c r="A196" s="57" t="s">
        <v>327</v>
      </c>
      <c r="B196" s="58"/>
      <c r="C196" s="58"/>
      <c r="D196" s="58"/>
      <c r="E196" s="58"/>
      <c r="F196" s="43" t="s">
        <v>56</v>
      </c>
      <c r="G196" s="56" t="str">
        <f>IF(SUM($G$174:$G195)=0," ",SUM($G$174:$G195))</f>
        <v xml:space="preserve"> </v>
      </c>
    </row>
    <row r="197" spans="1:7" s="3" customFormat="1" ht="20" customHeight="1" x14ac:dyDescent="0.25">
      <c r="A197" s="59" t="s">
        <v>57</v>
      </c>
      <c r="B197" s="58"/>
      <c r="C197" s="58"/>
      <c r="D197" s="58"/>
      <c r="E197" s="58"/>
      <c r="F197" s="43" t="s">
        <v>58</v>
      </c>
      <c r="G197" s="40" t="str">
        <f>IF(G196=" "," ",0.2 *G196)</f>
        <v xml:space="preserve"> </v>
      </c>
    </row>
    <row r="198" spans="1:7" s="3" customFormat="1" ht="20" customHeight="1" x14ac:dyDescent="0.25">
      <c r="A198" s="59"/>
      <c r="B198" s="64"/>
      <c r="C198" s="64"/>
      <c r="D198" s="64"/>
      <c r="E198" s="64"/>
      <c r="F198" s="65" t="s">
        <v>59</v>
      </c>
      <c r="G198" s="40" t="str">
        <f>IF(G196=" "," ",G196+G197)</f>
        <v xml:space="preserve"> </v>
      </c>
    </row>
    <row r="199" spans="1:7" s="3" customFormat="1" ht="20" customHeight="1" x14ac:dyDescent="0.3">
      <c r="A199" s="18" t="s">
        <v>328</v>
      </c>
      <c r="B199" s="19"/>
      <c r="C199" s="19"/>
      <c r="D199" s="19"/>
      <c r="E199" s="19"/>
      <c r="F199" s="19"/>
      <c r="G199" s="20"/>
    </row>
    <row r="200" spans="1:7" ht="16" customHeight="1" x14ac:dyDescent="0.25">
      <c r="A200" s="76"/>
      <c r="B200" s="77"/>
      <c r="C200" s="23" t="s">
        <v>329</v>
      </c>
      <c r="D200" s="78"/>
      <c r="E200" s="79"/>
      <c r="F200" s="79"/>
      <c r="G200" s="79"/>
    </row>
    <row r="201" spans="1:7" ht="16" customHeight="1" x14ac:dyDescent="0.25">
      <c r="A201" s="28" t="s">
        <v>330</v>
      </c>
      <c r="B201" s="29" t="s">
        <v>331</v>
      </c>
      <c r="C201" s="30" t="s">
        <v>332</v>
      </c>
      <c r="D201" s="31" t="s">
        <v>28</v>
      </c>
      <c r="E201" s="32"/>
      <c r="F201" s="33">
        <v>9</v>
      </c>
      <c r="G201" s="34" t="str">
        <f>IF(ROUND(F201*ROUND(E201,2),2)=0," ",ROUND(F201*ROUND(E201,2),2))</f>
        <v xml:space="preserve"> </v>
      </c>
    </row>
    <row r="202" spans="1:7" ht="16" customHeight="1" x14ac:dyDescent="0.25">
      <c r="A202" s="28" t="s">
        <v>330</v>
      </c>
      <c r="B202" s="29" t="s">
        <v>333</v>
      </c>
      <c r="C202" s="30" t="s">
        <v>334</v>
      </c>
      <c r="D202" s="31" t="s">
        <v>28</v>
      </c>
      <c r="E202" s="32"/>
      <c r="F202" s="33">
        <v>8</v>
      </c>
      <c r="G202" s="34" t="str">
        <f>IF(ROUND(F202*ROUND(E202,2),2)=0," ",ROUND(F202*ROUND(E202,2),2))</f>
        <v xml:space="preserve"> </v>
      </c>
    </row>
    <row r="203" spans="1:7" ht="16" customHeight="1" x14ac:dyDescent="0.25">
      <c r="A203" s="28" t="s">
        <v>330</v>
      </c>
      <c r="B203" s="29" t="s">
        <v>335</v>
      </c>
      <c r="C203" s="30" t="s">
        <v>336</v>
      </c>
      <c r="D203" s="31" t="s">
        <v>28</v>
      </c>
      <c r="E203" s="32"/>
      <c r="F203" s="33">
        <v>8</v>
      </c>
      <c r="G203" s="34" t="str">
        <f>IF(ROUND(F203*ROUND(E203,2),2)=0," ",ROUND(F203*ROUND(E203,2),2))</f>
        <v xml:space="preserve"> </v>
      </c>
    </row>
    <row r="204" spans="1:7" ht="16" customHeight="1" x14ac:dyDescent="0.25">
      <c r="A204" s="28" t="s">
        <v>330</v>
      </c>
      <c r="B204" s="29" t="s">
        <v>337</v>
      </c>
      <c r="C204" s="30" t="s">
        <v>338</v>
      </c>
      <c r="D204" s="31" t="s">
        <v>28</v>
      </c>
      <c r="E204" s="32"/>
      <c r="F204" s="33">
        <v>4</v>
      </c>
      <c r="G204" s="34" t="str">
        <f>IF(ROUND(F204*ROUND(E204,2),2)=0," ",ROUND(F204*ROUND(E204,2),2))</f>
        <v xml:space="preserve"> </v>
      </c>
    </row>
    <row r="205" spans="1:7" ht="16" customHeight="1" x14ac:dyDescent="0.25">
      <c r="A205" s="35" t="s">
        <v>330</v>
      </c>
      <c r="B205" s="36" t="s">
        <v>339</v>
      </c>
      <c r="C205" s="37" t="s">
        <v>340</v>
      </c>
      <c r="D205" s="38" t="s">
        <v>66</v>
      </c>
      <c r="E205" s="39"/>
      <c r="F205" s="42">
        <v>2</v>
      </c>
      <c r="G205" s="41" t="str">
        <f>IF(ROUND(F205*ROUND(E205,2),2)=0," ",ROUND(F205*ROUND(E205,2),2))</f>
        <v xml:space="preserve"> </v>
      </c>
    </row>
    <row r="206" spans="1:7" ht="16" customHeight="1" x14ac:dyDescent="0.25">
      <c r="A206" s="80" t="s">
        <v>330</v>
      </c>
      <c r="B206" s="81" t="s">
        <v>341</v>
      </c>
      <c r="C206" s="46" t="s">
        <v>342</v>
      </c>
      <c r="D206" s="82" t="s">
        <v>66</v>
      </c>
      <c r="E206" s="83"/>
      <c r="F206" s="84">
        <v>18</v>
      </c>
      <c r="G206" s="85" t="str">
        <f>IF(ROUND(F206*ROUND(E206,2),2)=0," ",ROUND(F206*ROUND(E206,2),2))</f>
        <v xml:space="preserve"> </v>
      </c>
    </row>
    <row r="207" spans="1:7" ht="16" customHeight="1" x14ac:dyDescent="0.25">
      <c r="A207" s="28" t="s">
        <v>330</v>
      </c>
      <c r="B207" s="29" t="s">
        <v>343</v>
      </c>
      <c r="C207" s="30" t="s">
        <v>344</v>
      </c>
      <c r="D207" s="31" t="s">
        <v>66</v>
      </c>
      <c r="E207" s="32"/>
      <c r="F207" s="33">
        <v>25</v>
      </c>
      <c r="G207" s="34" t="str">
        <f>IF(ROUND(F207*ROUND(E207,2),2)=0," ",ROUND(F207*ROUND(E207,2),2))</f>
        <v xml:space="preserve"> </v>
      </c>
    </row>
    <row r="208" spans="1:7" ht="16" customHeight="1" x14ac:dyDescent="0.25">
      <c r="A208" s="28" t="s">
        <v>330</v>
      </c>
      <c r="B208" s="29" t="s">
        <v>345</v>
      </c>
      <c r="C208" s="30" t="s">
        <v>346</v>
      </c>
      <c r="D208" s="31" t="s">
        <v>66</v>
      </c>
      <c r="E208" s="32"/>
      <c r="F208" s="33">
        <v>10</v>
      </c>
      <c r="G208" s="34" t="str">
        <f>IF(ROUND(F208*ROUND(E208,2),2)=0," ",ROUND(F208*ROUND(E208,2),2))</f>
        <v xml:space="preserve"> </v>
      </c>
    </row>
    <row r="209" spans="1:7" ht="16" customHeight="1" x14ac:dyDescent="0.25">
      <c r="A209" s="28" t="s">
        <v>330</v>
      </c>
      <c r="B209" s="29" t="s">
        <v>347</v>
      </c>
      <c r="C209" s="30" t="s">
        <v>348</v>
      </c>
      <c r="D209" s="31" t="s">
        <v>28</v>
      </c>
      <c r="E209" s="32"/>
      <c r="F209" s="33">
        <v>2</v>
      </c>
      <c r="G209" s="34" t="str">
        <f>IF(ROUND(F209*ROUND(E209,2),2)=0," ",ROUND(F209*ROUND(E209,2),2))</f>
        <v xml:space="preserve"> </v>
      </c>
    </row>
    <row r="210" spans="1:7" ht="16" customHeight="1" x14ac:dyDescent="0.25">
      <c r="A210" s="28" t="s">
        <v>330</v>
      </c>
      <c r="B210" s="29" t="s">
        <v>349</v>
      </c>
      <c r="C210" s="30" t="s">
        <v>350</v>
      </c>
      <c r="D210" s="31" t="s">
        <v>28</v>
      </c>
      <c r="E210" s="32"/>
      <c r="F210" s="33">
        <v>1</v>
      </c>
      <c r="G210" s="34" t="str">
        <f>IF(ROUND(F210*ROUND(E210,2),2)=0," ",ROUND(F210*ROUND(E210,2),2))</f>
        <v xml:space="preserve"> </v>
      </c>
    </row>
    <row r="211" spans="1:7" ht="16" customHeight="1" x14ac:dyDescent="0.25">
      <c r="A211" s="35" t="s">
        <v>330</v>
      </c>
      <c r="B211" s="36" t="s">
        <v>351</v>
      </c>
      <c r="C211" s="37" t="s">
        <v>352</v>
      </c>
      <c r="D211" s="38" t="s">
        <v>28</v>
      </c>
      <c r="E211" s="39"/>
      <c r="F211" s="42">
        <v>2</v>
      </c>
      <c r="G211" s="41" t="str">
        <f>IF(ROUND(F211*ROUND(E211,2),2)=0," ",ROUND(F211*ROUND(E211,2),2))</f>
        <v xml:space="preserve"> </v>
      </c>
    </row>
    <row r="212" spans="1:7" ht="16" customHeight="1" x14ac:dyDescent="0.25">
      <c r="A212" s="44"/>
      <c r="B212" s="45"/>
      <c r="C212" s="46" t="s">
        <v>353</v>
      </c>
      <c r="D212" s="47"/>
      <c r="E212" s="48"/>
      <c r="F212" s="48"/>
      <c r="G212" s="48"/>
    </row>
    <row r="213" spans="1:7" ht="16" customHeight="1" x14ac:dyDescent="0.25">
      <c r="A213" s="28" t="s">
        <v>330</v>
      </c>
      <c r="B213" s="29" t="s">
        <v>354</v>
      </c>
      <c r="C213" s="30" t="s">
        <v>355</v>
      </c>
      <c r="D213" s="31" t="s">
        <v>28</v>
      </c>
      <c r="E213" s="32"/>
      <c r="F213" s="33">
        <v>4</v>
      </c>
      <c r="G213" s="34" t="str">
        <f>IF(ROUND(F213*ROUND(E213,2),2)=0," ",ROUND(F213*ROUND(E213,2),2))</f>
        <v xml:space="preserve"> </v>
      </c>
    </row>
    <row r="214" spans="1:7" ht="16" customHeight="1" x14ac:dyDescent="0.25">
      <c r="A214" s="28" t="s">
        <v>330</v>
      </c>
      <c r="B214" s="29" t="s">
        <v>356</v>
      </c>
      <c r="C214" s="30" t="s">
        <v>357</v>
      </c>
      <c r="D214" s="31" t="s">
        <v>28</v>
      </c>
      <c r="E214" s="32"/>
      <c r="F214" s="33">
        <v>5</v>
      </c>
      <c r="G214" s="34" t="str">
        <f>IF(ROUND(F214*ROUND(E214,2),2)=0," ",ROUND(F214*ROUND(E214,2),2))</f>
        <v xml:space="preserve"> </v>
      </c>
    </row>
    <row r="215" spans="1:7" ht="16" customHeight="1" x14ac:dyDescent="0.25">
      <c r="A215" s="28" t="s">
        <v>330</v>
      </c>
      <c r="B215" s="29" t="s">
        <v>358</v>
      </c>
      <c r="C215" s="30" t="s">
        <v>359</v>
      </c>
      <c r="D215" s="31" t="s">
        <v>28</v>
      </c>
      <c r="E215" s="32"/>
      <c r="F215" s="33">
        <v>5</v>
      </c>
      <c r="G215" s="34" t="str">
        <f>IF(ROUND(F215*ROUND(E215,2),2)=0," ",ROUND(F215*ROUND(E215,2),2))</f>
        <v xml:space="preserve"> </v>
      </c>
    </row>
    <row r="216" spans="1:7" ht="16" customHeight="1" x14ac:dyDescent="0.25">
      <c r="A216" s="35" t="s">
        <v>330</v>
      </c>
      <c r="B216" s="36" t="s">
        <v>360</v>
      </c>
      <c r="C216" s="37" t="s">
        <v>361</v>
      </c>
      <c r="D216" s="38" t="s">
        <v>28</v>
      </c>
      <c r="E216" s="39"/>
      <c r="F216" s="42">
        <v>5</v>
      </c>
      <c r="G216" s="41" t="str">
        <f>IF(ROUND(F216*ROUND(E216,2),2)=0," ",ROUND(F216*ROUND(E216,2),2))</f>
        <v xml:space="preserve"> </v>
      </c>
    </row>
    <row r="217" spans="1:7" ht="16" customHeight="1" x14ac:dyDescent="0.25">
      <c r="A217" s="44"/>
      <c r="B217" s="45"/>
      <c r="C217" s="46" t="s">
        <v>362</v>
      </c>
      <c r="D217" s="47"/>
      <c r="E217" s="48"/>
      <c r="F217" s="48"/>
      <c r="G217" s="48"/>
    </row>
    <row r="218" spans="1:7" ht="16" customHeight="1" x14ac:dyDescent="0.25">
      <c r="A218" s="28" t="s">
        <v>330</v>
      </c>
      <c r="B218" s="29" t="s">
        <v>363</v>
      </c>
      <c r="C218" s="30" t="s">
        <v>364</v>
      </c>
      <c r="D218" s="31" t="s">
        <v>75</v>
      </c>
      <c r="E218" s="32"/>
      <c r="F218" s="33">
        <v>84</v>
      </c>
      <c r="G218" s="34" t="str">
        <f>IF(ROUND(F218*ROUND(E218,2),2)=0," ",ROUND(F218*ROUND(E218,2),2))</f>
        <v xml:space="preserve"> </v>
      </c>
    </row>
    <row r="219" spans="1:7" ht="16" customHeight="1" x14ac:dyDescent="0.25">
      <c r="A219" s="35" t="s">
        <v>330</v>
      </c>
      <c r="B219" s="36" t="s">
        <v>365</v>
      </c>
      <c r="C219" s="37" t="s">
        <v>366</v>
      </c>
      <c r="D219" s="38" t="s">
        <v>75</v>
      </c>
      <c r="E219" s="39"/>
      <c r="F219" s="42">
        <v>30</v>
      </c>
      <c r="G219" s="41" t="str">
        <f>IF(ROUND(F219*ROUND(E219,2),2)=0," ",ROUND(F219*ROUND(E219,2),2))</f>
        <v xml:space="preserve"> </v>
      </c>
    </row>
    <row r="220" spans="1:7" ht="16" customHeight="1" x14ac:dyDescent="0.25">
      <c r="A220" s="80" t="s">
        <v>330</v>
      </c>
      <c r="B220" s="81" t="s">
        <v>367</v>
      </c>
      <c r="C220" s="46" t="s">
        <v>368</v>
      </c>
      <c r="D220" s="82" t="s">
        <v>54</v>
      </c>
      <c r="E220" s="83"/>
      <c r="F220" s="84">
        <v>6</v>
      </c>
      <c r="G220" s="85" t="str">
        <f>IF(ROUND(F220*ROUND(E220,2),2)=0," ",ROUND(F220*ROUND(E220,2),2))</f>
        <v xml:space="preserve"> </v>
      </c>
    </row>
    <row r="221" spans="1:7" ht="16" customHeight="1" x14ac:dyDescent="0.25">
      <c r="A221" s="28" t="s">
        <v>330</v>
      </c>
      <c r="B221" s="29" t="s">
        <v>369</v>
      </c>
      <c r="C221" s="30" t="s">
        <v>370</v>
      </c>
      <c r="D221" s="31" t="s">
        <v>54</v>
      </c>
      <c r="E221" s="32"/>
      <c r="F221" s="33">
        <v>5</v>
      </c>
      <c r="G221" s="34" t="str">
        <f>IF(ROUND(F221*ROUND(E221,2),2)=0," ",ROUND(F221*ROUND(E221,2),2))</f>
        <v xml:space="preserve"> </v>
      </c>
    </row>
    <row r="222" spans="1:7" ht="16" customHeight="1" x14ac:dyDescent="0.25">
      <c r="A222" s="28" t="s">
        <v>330</v>
      </c>
      <c r="B222" s="29" t="s">
        <v>371</v>
      </c>
      <c r="C222" s="30" t="s">
        <v>372</v>
      </c>
      <c r="D222" s="31" t="s">
        <v>66</v>
      </c>
      <c r="E222" s="32"/>
      <c r="F222" s="33">
        <v>6</v>
      </c>
      <c r="G222" s="34" t="str">
        <f>IF(ROUND(F222*ROUND(E222,2),2)=0," ",ROUND(F222*ROUND(E222,2),2))</f>
        <v xml:space="preserve"> </v>
      </c>
    </row>
    <row r="223" spans="1:7" ht="16" customHeight="1" x14ac:dyDescent="0.25">
      <c r="A223" s="28" t="s">
        <v>330</v>
      </c>
      <c r="B223" s="29" t="s">
        <v>373</v>
      </c>
      <c r="C223" s="30" t="s">
        <v>374</v>
      </c>
      <c r="D223" s="31" t="s">
        <v>28</v>
      </c>
      <c r="E223" s="32"/>
      <c r="F223" s="33">
        <v>1</v>
      </c>
      <c r="G223" s="34" t="str">
        <f>IF(ROUND(F223*ROUND(E223,2),2)=0," ",ROUND(F223*ROUND(E223,2),2))</f>
        <v xml:space="preserve"> </v>
      </c>
    </row>
    <row r="224" spans="1:7" ht="16" customHeight="1" x14ac:dyDescent="0.25">
      <c r="A224" s="28" t="s">
        <v>330</v>
      </c>
      <c r="B224" s="29" t="s">
        <v>375</v>
      </c>
      <c r="C224" s="30" t="s">
        <v>376</v>
      </c>
      <c r="D224" s="31" t="s">
        <v>28</v>
      </c>
      <c r="E224" s="32"/>
      <c r="F224" s="33">
        <v>5</v>
      </c>
      <c r="G224" s="34" t="str">
        <f>IF(ROUND(F224*ROUND(E224,2),2)=0," ",ROUND(F224*ROUND(E224,2),2))</f>
        <v xml:space="preserve"> </v>
      </c>
    </row>
    <row r="225" spans="1:7" ht="16" customHeight="1" x14ac:dyDescent="0.25">
      <c r="A225" s="28" t="s">
        <v>330</v>
      </c>
      <c r="B225" s="29" t="s">
        <v>377</v>
      </c>
      <c r="C225" s="30" t="s">
        <v>378</v>
      </c>
      <c r="D225" s="31" t="s">
        <v>28</v>
      </c>
      <c r="E225" s="32"/>
      <c r="F225" s="33">
        <v>7</v>
      </c>
      <c r="G225" s="34" t="str">
        <f>IF(ROUND(F225*ROUND(E225,2),2)=0," ",ROUND(F225*ROUND(E225,2),2))</f>
        <v xml:space="preserve"> </v>
      </c>
    </row>
    <row r="226" spans="1:7" ht="16" customHeight="1" x14ac:dyDescent="0.25">
      <c r="A226" s="28" t="s">
        <v>330</v>
      </c>
      <c r="B226" s="29" t="s">
        <v>379</v>
      </c>
      <c r="C226" s="30" t="s">
        <v>380</v>
      </c>
      <c r="D226" s="31" t="s">
        <v>28</v>
      </c>
      <c r="E226" s="32"/>
      <c r="F226" s="33">
        <v>2</v>
      </c>
      <c r="G226" s="34" t="str">
        <f>IF(ROUND(F226*ROUND(E226,2),2)=0," ",ROUND(F226*ROUND(E226,2),2))</f>
        <v xml:space="preserve"> </v>
      </c>
    </row>
    <row r="227" spans="1:7" ht="16" customHeight="1" x14ac:dyDescent="0.25">
      <c r="A227" s="28" t="s">
        <v>330</v>
      </c>
      <c r="B227" s="29" t="s">
        <v>381</v>
      </c>
      <c r="C227" s="30" t="s">
        <v>382</v>
      </c>
      <c r="D227" s="31" t="s">
        <v>28</v>
      </c>
      <c r="E227" s="32"/>
      <c r="F227" s="33">
        <v>30</v>
      </c>
      <c r="G227" s="34" t="str">
        <f>IF(ROUND(F227*ROUND(E227,2),2)=0," ",ROUND(F227*ROUND(E227,2),2))</f>
        <v xml:space="preserve"> </v>
      </c>
    </row>
    <row r="228" spans="1:7" ht="16" customHeight="1" x14ac:dyDescent="0.25">
      <c r="A228" s="28" t="s">
        <v>330</v>
      </c>
      <c r="B228" s="29" t="s">
        <v>383</v>
      </c>
      <c r="C228" s="30" t="s">
        <v>384</v>
      </c>
      <c r="D228" s="31" t="s">
        <v>28</v>
      </c>
      <c r="E228" s="32"/>
      <c r="F228" s="33">
        <v>10</v>
      </c>
      <c r="G228" s="34" t="str">
        <f>IF(ROUND(F228*ROUND(E228,2),2)=0," ",ROUND(F228*ROUND(E228,2),2))</f>
        <v xml:space="preserve"> </v>
      </c>
    </row>
    <row r="229" spans="1:7" ht="16" customHeight="1" x14ac:dyDescent="0.25">
      <c r="A229" s="28" t="s">
        <v>330</v>
      </c>
      <c r="B229" s="29" t="s">
        <v>385</v>
      </c>
      <c r="C229" s="30" t="s">
        <v>386</v>
      </c>
      <c r="D229" s="31" t="s">
        <v>28</v>
      </c>
      <c r="E229" s="32"/>
      <c r="F229" s="33">
        <v>21</v>
      </c>
      <c r="G229" s="34" t="str">
        <f>IF(ROUND(F229*ROUND(E229,2),2)=0," ",ROUND(F229*ROUND(E229,2),2))</f>
        <v xml:space="preserve"> </v>
      </c>
    </row>
    <row r="230" spans="1:7" ht="16" customHeight="1" x14ac:dyDescent="0.25">
      <c r="A230" s="49" t="s">
        <v>330</v>
      </c>
      <c r="B230" s="50" t="s">
        <v>387</v>
      </c>
      <c r="C230" s="51" t="s">
        <v>388</v>
      </c>
      <c r="D230" s="52" t="s">
        <v>28</v>
      </c>
      <c r="E230" s="53"/>
      <c r="F230" s="55">
        <v>1</v>
      </c>
      <c r="G230" s="54" t="str">
        <f>IF(ROUND(F230*ROUND(E230,2),2)=0," ",ROUND(F230*ROUND(E230,2),2))</f>
        <v xml:space="preserve"> </v>
      </c>
    </row>
    <row r="231" spans="1:7" s="3" customFormat="1" ht="20" customHeight="1" x14ac:dyDescent="0.25">
      <c r="A231" s="57" t="s">
        <v>389</v>
      </c>
      <c r="B231" s="58"/>
      <c r="C231" s="58"/>
      <c r="D231" s="58"/>
      <c r="E231" s="58"/>
      <c r="F231" s="43" t="s">
        <v>56</v>
      </c>
      <c r="G231" s="56" t="str">
        <f>IF(SUM($G$200:$G230)=0," ",SUM($G$200:$G230))</f>
        <v xml:space="preserve"> </v>
      </c>
    </row>
    <row r="232" spans="1:7" s="3" customFormat="1" ht="20" customHeight="1" x14ac:dyDescent="0.25">
      <c r="A232" s="59" t="s">
        <v>57</v>
      </c>
      <c r="B232" s="58"/>
      <c r="C232" s="58"/>
      <c r="D232" s="58"/>
      <c r="E232" s="58"/>
      <c r="F232" s="43" t="s">
        <v>58</v>
      </c>
      <c r="G232" s="40" t="str">
        <f>IF(G231=" "," ",0.2 *G231)</f>
        <v xml:space="preserve"> </v>
      </c>
    </row>
    <row r="233" spans="1:7" s="3" customFormat="1" ht="20" customHeight="1" x14ac:dyDescent="0.25">
      <c r="A233" s="59"/>
      <c r="B233" s="64"/>
      <c r="C233" s="64"/>
      <c r="D233" s="64"/>
      <c r="E233" s="64"/>
      <c r="F233" s="65" t="s">
        <v>59</v>
      </c>
      <c r="G233" s="40" t="str">
        <f>IF(G231=" "," ",G231+G232)</f>
        <v xml:space="preserve"> </v>
      </c>
    </row>
    <row r="234" spans="1:7" s="3" customFormat="1" ht="20" customHeight="1" x14ac:dyDescent="0.3">
      <c r="A234" s="18" t="s">
        <v>390</v>
      </c>
      <c r="B234" s="19"/>
      <c r="C234" s="19"/>
      <c r="D234" s="19"/>
      <c r="E234" s="19"/>
      <c r="F234" s="19"/>
      <c r="G234" s="20"/>
    </row>
    <row r="235" spans="1:7" ht="16" customHeight="1" x14ac:dyDescent="0.25">
      <c r="A235" s="21" t="s">
        <v>391</v>
      </c>
      <c r="B235" s="22" t="s">
        <v>392</v>
      </c>
      <c r="C235" s="23" t="s">
        <v>393</v>
      </c>
      <c r="D235" s="24" t="s">
        <v>16</v>
      </c>
      <c r="E235" s="25"/>
      <c r="F235" s="26">
        <v>1</v>
      </c>
      <c r="G235" s="27" t="str">
        <f>IF(ROUND(F235*ROUND(E235,2),2)=0," ",ROUND(F235*ROUND(E235,2),2))</f>
        <v xml:space="preserve"> </v>
      </c>
    </row>
    <row r="236" spans="1:7" ht="16" customHeight="1" x14ac:dyDescent="0.25">
      <c r="A236" s="28" t="s">
        <v>391</v>
      </c>
      <c r="B236" s="29" t="s">
        <v>394</v>
      </c>
      <c r="C236" s="30" t="s">
        <v>395</v>
      </c>
      <c r="D236" s="31" t="s">
        <v>16</v>
      </c>
      <c r="E236" s="32"/>
      <c r="F236" s="33">
        <v>1</v>
      </c>
      <c r="G236" s="34" t="str">
        <f>IF(ROUND(F236*ROUND(E236,2),2)=0," ",ROUND(F236*ROUND(E236,2),2))</f>
        <v xml:space="preserve"> </v>
      </c>
    </row>
    <row r="237" spans="1:7" ht="16" customHeight="1" x14ac:dyDescent="0.25">
      <c r="A237" s="28" t="s">
        <v>391</v>
      </c>
      <c r="B237" s="29" t="s">
        <v>396</v>
      </c>
      <c r="C237" s="30" t="s">
        <v>397</v>
      </c>
      <c r="D237" s="31" t="s">
        <v>16</v>
      </c>
      <c r="E237" s="32"/>
      <c r="F237" s="33">
        <v>1</v>
      </c>
      <c r="G237" s="34" t="str">
        <f>IF(ROUND(F237*ROUND(E237,2),2)=0," ",ROUND(F237*ROUND(E237,2),2))</f>
        <v xml:space="preserve"> </v>
      </c>
    </row>
    <row r="238" spans="1:7" ht="16" customHeight="1" x14ac:dyDescent="0.25">
      <c r="A238" s="28" t="s">
        <v>391</v>
      </c>
      <c r="B238" s="29" t="s">
        <v>398</v>
      </c>
      <c r="C238" s="30" t="s">
        <v>399</v>
      </c>
      <c r="D238" s="31" t="s">
        <v>28</v>
      </c>
      <c r="E238" s="32"/>
      <c r="F238" s="33">
        <v>2</v>
      </c>
      <c r="G238" s="34" t="str">
        <f>IF(ROUND(F238*ROUND(E238,2),2)=0," ",ROUND(F238*ROUND(E238,2),2))</f>
        <v xml:space="preserve"> </v>
      </c>
    </row>
    <row r="239" spans="1:7" ht="16" customHeight="1" x14ac:dyDescent="0.25">
      <c r="A239" s="49" t="s">
        <v>391</v>
      </c>
      <c r="B239" s="50" t="s">
        <v>400</v>
      </c>
      <c r="C239" s="51" t="s">
        <v>401</v>
      </c>
      <c r="D239" s="52" t="s">
        <v>16</v>
      </c>
      <c r="E239" s="53"/>
      <c r="F239" s="55">
        <v>1</v>
      </c>
      <c r="G239" s="54" t="str">
        <f>IF(ROUND(F239*ROUND(E239,2),2)=0," ",ROUND(F239*ROUND(E239,2),2))</f>
        <v xml:space="preserve"> </v>
      </c>
    </row>
    <row r="240" spans="1:7" ht="16" customHeight="1" x14ac:dyDescent="0.25">
      <c r="A240" s="21" t="s">
        <v>391</v>
      </c>
      <c r="B240" s="22" t="s">
        <v>402</v>
      </c>
      <c r="C240" s="23" t="s">
        <v>403</v>
      </c>
      <c r="D240" s="24" t="s">
        <v>28</v>
      </c>
      <c r="E240" s="25"/>
      <c r="F240" s="26">
        <v>2</v>
      </c>
      <c r="G240" s="27" t="str">
        <f>IF(ROUND(F240*ROUND(E240,2),2)=0," ",ROUND(F240*ROUND(E240,2),2))</f>
        <v xml:space="preserve"> </v>
      </c>
    </row>
    <row r="241" spans="1:7" ht="16" customHeight="1" x14ac:dyDescent="0.25">
      <c r="A241" s="35" t="s">
        <v>391</v>
      </c>
      <c r="B241" s="36" t="s">
        <v>404</v>
      </c>
      <c r="C241" s="37" t="s">
        <v>405</v>
      </c>
      <c r="D241" s="38" t="s">
        <v>28</v>
      </c>
      <c r="E241" s="39"/>
      <c r="F241" s="42">
        <v>1</v>
      </c>
      <c r="G241" s="41" t="str">
        <f>IF(ROUND(F241*ROUND(E241,2),2)=0," ",ROUND(F241*ROUND(E241,2),2))</f>
        <v xml:space="preserve"> </v>
      </c>
    </row>
    <row r="242" spans="1:7" ht="16" customHeight="1" x14ac:dyDescent="0.25">
      <c r="A242" s="44"/>
      <c r="B242" s="45"/>
      <c r="C242" s="46" t="s">
        <v>406</v>
      </c>
      <c r="D242" s="47"/>
      <c r="E242" s="48"/>
      <c r="F242" s="48"/>
      <c r="G242" s="48"/>
    </row>
    <row r="243" spans="1:7" ht="16" customHeight="1" x14ac:dyDescent="0.25">
      <c r="A243" s="28" t="s">
        <v>391</v>
      </c>
      <c r="B243" s="29" t="s">
        <v>407</v>
      </c>
      <c r="C243" s="30" t="s">
        <v>408</v>
      </c>
      <c r="D243" s="31" t="s">
        <v>409</v>
      </c>
      <c r="E243" s="32"/>
      <c r="F243" s="33">
        <v>275</v>
      </c>
      <c r="G243" s="34" t="str">
        <f>IF(ROUND(F243*ROUND(E243,2),2)=0," ",ROUND(F243*ROUND(E243,2),2))</f>
        <v xml:space="preserve"> </v>
      </c>
    </row>
    <row r="244" spans="1:7" ht="16" customHeight="1" x14ac:dyDescent="0.25">
      <c r="A244" s="28" t="s">
        <v>391</v>
      </c>
      <c r="B244" s="29" t="s">
        <v>410</v>
      </c>
      <c r="C244" s="30" t="s">
        <v>411</v>
      </c>
      <c r="D244" s="31" t="s">
        <v>412</v>
      </c>
      <c r="E244" s="32"/>
      <c r="F244" s="33">
        <v>2</v>
      </c>
      <c r="G244" s="34" t="str">
        <f>IF(ROUND(F244*ROUND(E244,2),2)=0," ",ROUND(F244*ROUND(E244,2),2))</f>
        <v xml:space="preserve"> </v>
      </c>
    </row>
    <row r="245" spans="1:7" ht="16" customHeight="1" x14ac:dyDescent="0.25">
      <c r="A245" s="28" t="s">
        <v>391</v>
      </c>
      <c r="B245" s="29" t="s">
        <v>413</v>
      </c>
      <c r="C245" s="30" t="s">
        <v>414</v>
      </c>
      <c r="D245" s="31" t="s">
        <v>75</v>
      </c>
      <c r="E245" s="32"/>
      <c r="F245" s="33">
        <v>1150</v>
      </c>
      <c r="G245" s="34" t="str">
        <f>IF(ROUND(F245*ROUND(E245,2),2)=0," ",ROUND(F245*ROUND(E245,2),2))</f>
        <v xml:space="preserve"> </v>
      </c>
    </row>
    <row r="246" spans="1:7" ht="16" customHeight="1" x14ac:dyDescent="0.25">
      <c r="A246" s="35" t="s">
        <v>391</v>
      </c>
      <c r="B246" s="36" t="s">
        <v>415</v>
      </c>
      <c r="C246" s="37" t="s">
        <v>416</v>
      </c>
      <c r="D246" s="38" t="s">
        <v>75</v>
      </c>
      <c r="E246" s="39"/>
      <c r="F246" s="42">
        <v>1150</v>
      </c>
      <c r="G246" s="41" t="str">
        <f>IF(ROUND(F246*ROUND(E246,2),2)=0," ",ROUND(F246*ROUND(E246,2),2))</f>
        <v xml:space="preserve"> </v>
      </c>
    </row>
    <row r="247" spans="1:7" ht="16" customHeight="1" x14ac:dyDescent="0.25">
      <c r="A247" s="80" t="s">
        <v>391</v>
      </c>
      <c r="B247" s="81" t="s">
        <v>417</v>
      </c>
      <c r="C247" s="46" t="s">
        <v>418</v>
      </c>
      <c r="D247" s="82" t="s">
        <v>28</v>
      </c>
      <c r="E247" s="83"/>
      <c r="F247" s="84">
        <v>45</v>
      </c>
      <c r="G247" s="85" t="str">
        <f>IF(ROUND(F247*ROUND(E247,2),2)=0," ",ROUND(F247*ROUND(E247,2),2))</f>
        <v xml:space="preserve"> </v>
      </c>
    </row>
    <row r="248" spans="1:7" ht="16" customHeight="1" x14ac:dyDescent="0.25">
      <c r="A248" s="35" t="s">
        <v>391</v>
      </c>
      <c r="B248" s="36" t="s">
        <v>419</v>
      </c>
      <c r="C248" s="37" t="s">
        <v>420</v>
      </c>
      <c r="D248" s="38" t="s">
        <v>28</v>
      </c>
      <c r="E248" s="39"/>
      <c r="F248" s="42">
        <v>6</v>
      </c>
      <c r="G248" s="41" t="str">
        <f>IF(ROUND(F248*ROUND(E248,2),2)=0," ",ROUND(F248*ROUND(E248,2),2))</f>
        <v xml:space="preserve"> </v>
      </c>
    </row>
    <row r="249" spans="1:7" ht="16" customHeight="1" x14ac:dyDescent="0.25">
      <c r="A249" s="44"/>
      <c r="B249" s="45"/>
      <c r="C249" s="46" t="s">
        <v>421</v>
      </c>
      <c r="D249" s="47"/>
      <c r="E249" s="48"/>
      <c r="F249" s="48"/>
      <c r="G249" s="48"/>
    </row>
    <row r="250" spans="1:7" ht="16" customHeight="1" x14ac:dyDescent="0.25">
      <c r="A250" s="28" t="s">
        <v>391</v>
      </c>
      <c r="B250" s="29" t="s">
        <v>422</v>
      </c>
      <c r="C250" s="30" t="s">
        <v>423</v>
      </c>
      <c r="D250" s="31" t="s">
        <v>28</v>
      </c>
      <c r="E250" s="32"/>
      <c r="F250" s="33">
        <v>16</v>
      </c>
      <c r="G250" s="34" t="str">
        <f>IF(ROUND(F250*ROUND(E250,2),2)=0," ",ROUND(F250*ROUND(E250,2),2))</f>
        <v xml:space="preserve"> </v>
      </c>
    </row>
    <row r="251" spans="1:7" ht="16" customHeight="1" x14ac:dyDescent="0.25">
      <c r="A251" s="28" t="s">
        <v>391</v>
      </c>
      <c r="B251" s="29" t="s">
        <v>424</v>
      </c>
      <c r="C251" s="30" t="s">
        <v>425</v>
      </c>
      <c r="D251" s="31" t="s">
        <v>28</v>
      </c>
      <c r="E251" s="32"/>
      <c r="F251" s="33">
        <v>6</v>
      </c>
      <c r="G251" s="34" t="str">
        <f>IF(ROUND(F251*ROUND(E251,2),2)=0," ",ROUND(F251*ROUND(E251,2),2))</f>
        <v xml:space="preserve"> </v>
      </c>
    </row>
    <row r="252" spans="1:7" ht="16" customHeight="1" x14ac:dyDescent="0.25">
      <c r="A252" s="35" t="s">
        <v>391</v>
      </c>
      <c r="B252" s="36" t="s">
        <v>426</v>
      </c>
      <c r="C252" s="37" t="s">
        <v>427</v>
      </c>
      <c r="D252" s="38" t="s">
        <v>28</v>
      </c>
      <c r="E252" s="39"/>
      <c r="F252" s="42">
        <v>2</v>
      </c>
      <c r="G252" s="41" t="str">
        <f>IF(ROUND(F252*ROUND(E252,2),2)=0," ",ROUND(F252*ROUND(E252,2),2))</f>
        <v xml:space="preserve"> </v>
      </c>
    </row>
    <row r="253" spans="1:7" ht="16" customHeight="1" x14ac:dyDescent="0.25">
      <c r="A253" s="80" t="s">
        <v>391</v>
      </c>
      <c r="B253" s="81" t="s">
        <v>428</v>
      </c>
      <c r="C253" s="46" t="s">
        <v>429</v>
      </c>
      <c r="D253" s="82" t="s">
        <v>28</v>
      </c>
      <c r="E253" s="83"/>
      <c r="F253" s="84">
        <v>24</v>
      </c>
      <c r="G253" s="85" t="str">
        <f>IF(ROUND(F253*ROUND(E253,2),2)=0," ",ROUND(F253*ROUND(E253,2),2))</f>
        <v xml:space="preserve"> </v>
      </c>
    </row>
    <row r="254" spans="1:7" ht="16" customHeight="1" x14ac:dyDescent="0.25">
      <c r="A254" s="28" t="s">
        <v>391</v>
      </c>
      <c r="B254" s="29" t="s">
        <v>430</v>
      </c>
      <c r="C254" s="30" t="s">
        <v>431</v>
      </c>
      <c r="D254" s="31" t="s">
        <v>28</v>
      </c>
      <c r="E254" s="32"/>
      <c r="F254" s="33">
        <v>26</v>
      </c>
      <c r="G254" s="34" t="str">
        <f>IF(ROUND(F254*ROUND(E254,2),2)=0," ",ROUND(F254*ROUND(E254,2),2))</f>
        <v xml:space="preserve"> </v>
      </c>
    </row>
    <row r="255" spans="1:7" ht="16" customHeight="1" x14ac:dyDescent="0.25">
      <c r="A255" s="28" t="s">
        <v>391</v>
      </c>
      <c r="B255" s="29" t="s">
        <v>432</v>
      </c>
      <c r="C255" s="30" t="s">
        <v>433</v>
      </c>
      <c r="D255" s="31" t="s">
        <v>28</v>
      </c>
      <c r="E255" s="32"/>
      <c r="F255" s="33">
        <v>1</v>
      </c>
      <c r="G255" s="34" t="str">
        <f>IF(ROUND(F255*ROUND(E255,2),2)=0," ",ROUND(F255*ROUND(E255,2),2))</f>
        <v xml:space="preserve"> </v>
      </c>
    </row>
    <row r="256" spans="1:7" ht="16" customHeight="1" x14ac:dyDescent="0.25">
      <c r="A256" s="28" t="s">
        <v>391</v>
      </c>
      <c r="B256" s="29" t="s">
        <v>434</v>
      </c>
      <c r="C256" s="30" t="s">
        <v>435</v>
      </c>
      <c r="D256" s="31" t="s">
        <v>28</v>
      </c>
      <c r="E256" s="32"/>
      <c r="F256" s="33">
        <v>12</v>
      </c>
      <c r="G256" s="34" t="str">
        <f>IF(ROUND(F256*ROUND(E256,2),2)=0," ",ROUND(F256*ROUND(E256,2),2))</f>
        <v xml:space="preserve"> </v>
      </c>
    </row>
    <row r="257" spans="1:7" ht="16" customHeight="1" x14ac:dyDescent="0.25">
      <c r="A257" s="28" t="s">
        <v>391</v>
      </c>
      <c r="B257" s="29" t="s">
        <v>436</v>
      </c>
      <c r="C257" s="30" t="s">
        <v>437</v>
      </c>
      <c r="D257" s="31" t="s">
        <v>28</v>
      </c>
      <c r="E257" s="32"/>
      <c r="F257" s="33">
        <v>8</v>
      </c>
      <c r="G257" s="34" t="str">
        <f>IF(ROUND(F257*ROUND(E257,2),2)=0," ",ROUND(F257*ROUND(E257,2),2))</f>
        <v xml:space="preserve"> </v>
      </c>
    </row>
    <row r="258" spans="1:7" ht="16" customHeight="1" x14ac:dyDescent="0.25">
      <c r="A258" s="28" t="s">
        <v>391</v>
      </c>
      <c r="B258" s="29" t="s">
        <v>438</v>
      </c>
      <c r="C258" s="30" t="s">
        <v>439</v>
      </c>
      <c r="D258" s="31" t="s">
        <v>28</v>
      </c>
      <c r="E258" s="32"/>
      <c r="F258" s="33">
        <v>42</v>
      </c>
      <c r="G258" s="34" t="str">
        <f>IF(ROUND(F258*ROUND(E258,2),2)=0," ",ROUND(F258*ROUND(E258,2),2))</f>
        <v xml:space="preserve"> </v>
      </c>
    </row>
    <row r="259" spans="1:7" ht="16" customHeight="1" x14ac:dyDescent="0.25">
      <c r="A259" s="35" t="s">
        <v>391</v>
      </c>
      <c r="B259" s="36" t="s">
        <v>440</v>
      </c>
      <c r="C259" s="37" t="s">
        <v>441</v>
      </c>
      <c r="D259" s="38" t="s">
        <v>28</v>
      </c>
      <c r="E259" s="39"/>
      <c r="F259" s="42">
        <v>42</v>
      </c>
      <c r="G259" s="41" t="str">
        <f>IF(ROUND(F259*ROUND(E259,2),2)=0," ",ROUND(F259*ROUND(E259,2),2))</f>
        <v xml:space="preserve"> </v>
      </c>
    </row>
    <row r="260" spans="1:7" ht="16" customHeight="1" x14ac:dyDescent="0.25">
      <c r="A260" s="44"/>
      <c r="B260" s="45"/>
      <c r="C260" s="46" t="s">
        <v>442</v>
      </c>
      <c r="D260" s="47"/>
      <c r="E260" s="48"/>
      <c r="F260" s="48"/>
      <c r="G260" s="48"/>
    </row>
    <row r="261" spans="1:7" ht="16" customHeight="1" x14ac:dyDescent="0.25">
      <c r="A261" s="28" t="s">
        <v>391</v>
      </c>
      <c r="B261" s="29" t="s">
        <v>443</v>
      </c>
      <c r="C261" s="30" t="s">
        <v>444</v>
      </c>
      <c r="D261" s="31" t="s">
        <v>75</v>
      </c>
      <c r="E261" s="32"/>
      <c r="F261" s="33">
        <v>550</v>
      </c>
      <c r="G261" s="34" t="str">
        <f>IF(ROUND(F261*ROUND(E261,2),2)=0," ",ROUND(F261*ROUND(E261,2),2))</f>
        <v xml:space="preserve"> </v>
      </c>
    </row>
    <row r="262" spans="1:7" ht="16" customHeight="1" x14ac:dyDescent="0.25">
      <c r="A262" s="35" t="s">
        <v>391</v>
      </c>
      <c r="B262" s="36" t="s">
        <v>445</v>
      </c>
      <c r="C262" s="37" t="s">
        <v>446</v>
      </c>
      <c r="D262" s="38" t="s">
        <v>75</v>
      </c>
      <c r="E262" s="39"/>
      <c r="F262" s="42">
        <v>550</v>
      </c>
      <c r="G262" s="41" t="str">
        <f>IF(ROUND(F262*ROUND(E262,2),2)=0," ",ROUND(F262*ROUND(E262,2),2))</f>
        <v xml:space="preserve"> </v>
      </c>
    </row>
    <row r="263" spans="1:7" ht="16" customHeight="1" x14ac:dyDescent="0.25">
      <c r="A263" s="80" t="s">
        <v>391</v>
      </c>
      <c r="B263" s="81" t="s">
        <v>447</v>
      </c>
      <c r="C263" s="46" t="s">
        <v>448</v>
      </c>
      <c r="D263" s="82" t="s">
        <v>28</v>
      </c>
      <c r="E263" s="83"/>
      <c r="F263" s="84">
        <v>20</v>
      </c>
      <c r="G263" s="85" t="str">
        <f>IF(ROUND(F263*ROUND(E263,2),2)=0," ",ROUND(F263*ROUND(E263,2),2))</f>
        <v xml:space="preserve"> </v>
      </c>
    </row>
    <row r="264" spans="1:7" ht="16" customHeight="1" x14ac:dyDescent="0.25">
      <c r="A264" s="28" t="s">
        <v>391</v>
      </c>
      <c r="B264" s="29" t="s">
        <v>449</v>
      </c>
      <c r="C264" s="30" t="s">
        <v>450</v>
      </c>
      <c r="D264" s="31" t="s">
        <v>28</v>
      </c>
      <c r="E264" s="32"/>
      <c r="F264" s="33">
        <v>24</v>
      </c>
      <c r="G264" s="34" t="str">
        <f>IF(ROUND(F264*ROUND(E264,2),2)=0," ",ROUND(F264*ROUND(E264,2),2))</f>
        <v xml:space="preserve"> </v>
      </c>
    </row>
    <row r="265" spans="1:7" ht="16" customHeight="1" x14ac:dyDescent="0.25">
      <c r="A265" s="28" t="s">
        <v>391</v>
      </c>
      <c r="B265" s="29" t="s">
        <v>451</v>
      </c>
      <c r="C265" s="30" t="s">
        <v>452</v>
      </c>
      <c r="D265" s="31" t="s">
        <v>75</v>
      </c>
      <c r="E265" s="32"/>
      <c r="F265" s="33">
        <v>600</v>
      </c>
      <c r="G265" s="34" t="str">
        <f>IF(ROUND(F265*ROUND(E265,2),2)=0," ",ROUND(F265*ROUND(E265,2),2))</f>
        <v xml:space="preserve"> </v>
      </c>
    </row>
    <row r="266" spans="1:7" ht="16" customHeight="1" x14ac:dyDescent="0.25">
      <c r="A266" s="28" t="s">
        <v>391</v>
      </c>
      <c r="B266" s="29" t="s">
        <v>453</v>
      </c>
      <c r="C266" s="30" t="s">
        <v>454</v>
      </c>
      <c r="D266" s="31" t="s">
        <v>28</v>
      </c>
      <c r="E266" s="32"/>
      <c r="F266" s="33">
        <v>20</v>
      </c>
      <c r="G266" s="34" t="str">
        <f>IF(ROUND(F266*ROUND(E266,2),2)=0," ",ROUND(F266*ROUND(E266,2),2))</f>
        <v xml:space="preserve"> </v>
      </c>
    </row>
    <row r="267" spans="1:7" ht="16" customHeight="1" x14ac:dyDescent="0.25">
      <c r="A267" s="49" t="s">
        <v>391</v>
      </c>
      <c r="B267" s="50" t="s">
        <v>455</v>
      </c>
      <c r="C267" s="51" t="s">
        <v>456</v>
      </c>
      <c r="D267" s="52" t="s">
        <v>28</v>
      </c>
      <c r="E267" s="53"/>
      <c r="F267" s="55">
        <v>20</v>
      </c>
      <c r="G267" s="54" t="str">
        <f>IF(ROUND(F267*ROUND(E267,2),2)=0," ",ROUND(F267*ROUND(E267,2),2))</f>
        <v xml:space="preserve"> </v>
      </c>
    </row>
    <row r="268" spans="1:7" s="3" customFormat="1" ht="20" customHeight="1" x14ac:dyDescent="0.25">
      <c r="A268" s="57" t="s">
        <v>457</v>
      </c>
      <c r="B268" s="58"/>
      <c r="C268" s="58"/>
      <c r="D268" s="58"/>
      <c r="E268" s="58"/>
      <c r="F268" s="43" t="s">
        <v>56</v>
      </c>
      <c r="G268" s="56" t="str">
        <f>IF(SUM($G$235:$G267)=0," ",SUM($G$235:$G267))</f>
        <v xml:space="preserve"> </v>
      </c>
    </row>
    <row r="269" spans="1:7" s="3" customFormat="1" ht="20" customHeight="1" x14ac:dyDescent="0.25">
      <c r="A269" s="59" t="s">
        <v>57</v>
      </c>
      <c r="B269" s="58"/>
      <c r="C269" s="58"/>
      <c r="D269" s="58"/>
      <c r="E269" s="58"/>
      <c r="F269" s="43" t="s">
        <v>58</v>
      </c>
      <c r="G269" s="40" t="str">
        <f>IF(G268=" "," ",0.2 *G268)</f>
        <v xml:space="preserve"> </v>
      </c>
    </row>
    <row r="270" spans="1:7" s="3" customFormat="1" ht="20" customHeight="1" x14ac:dyDescent="0.25">
      <c r="A270" s="59"/>
      <c r="B270" s="64"/>
      <c r="C270" s="64"/>
      <c r="D270" s="64"/>
      <c r="E270" s="64"/>
      <c r="F270" s="65" t="s">
        <v>59</v>
      </c>
      <c r="G270" s="40" t="str">
        <f>IF(G268=" "," ",G268+G269)</f>
        <v xml:space="preserve"> </v>
      </c>
    </row>
    <row r="271" spans="1:7" s="3" customFormat="1" ht="20" customHeight="1" x14ac:dyDescent="0.3">
      <c r="A271" s="18" t="s">
        <v>458</v>
      </c>
      <c r="B271" s="19"/>
      <c r="C271" s="19"/>
      <c r="D271" s="19"/>
      <c r="E271" s="19"/>
      <c r="F271" s="19"/>
      <c r="G271" s="20"/>
    </row>
    <row r="272" spans="1:7" ht="16" customHeight="1" x14ac:dyDescent="0.25">
      <c r="A272" s="21" t="s">
        <v>459</v>
      </c>
      <c r="B272" s="22" t="s">
        <v>460</v>
      </c>
      <c r="C272" s="23" t="s">
        <v>461</v>
      </c>
      <c r="D272" s="24" t="s">
        <v>75</v>
      </c>
      <c r="E272" s="25"/>
      <c r="F272" s="26">
        <v>120</v>
      </c>
      <c r="G272" s="27" t="str">
        <f>IF(ROUND(F272*ROUND(E272,2),2)=0," ",ROUND(F272*ROUND(E272,2),2))</f>
        <v xml:space="preserve"> </v>
      </c>
    </row>
    <row r="273" spans="1:7" ht="16" customHeight="1" x14ac:dyDescent="0.25">
      <c r="A273" s="28" t="s">
        <v>459</v>
      </c>
      <c r="B273" s="29" t="s">
        <v>462</v>
      </c>
      <c r="C273" s="30" t="s">
        <v>463</v>
      </c>
      <c r="D273" s="31" t="s">
        <v>75</v>
      </c>
      <c r="E273" s="32"/>
      <c r="F273" s="33">
        <v>117</v>
      </c>
      <c r="G273" s="34" t="str">
        <f>IF(ROUND(F273*ROUND(E273,2),2)=0," ",ROUND(F273*ROUND(E273,2),2))</f>
        <v xml:space="preserve"> </v>
      </c>
    </row>
    <row r="274" spans="1:7" ht="16" customHeight="1" x14ac:dyDescent="0.25">
      <c r="A274" s="28" t="s">
        <v>459</v>
      </c>
      <c r="B274" s="29" t="s">
        <v>464</v>
      </c>
      <c r="C274" s="30" t="s">
        <v>465</v>
      </c>
      <c r="D274" s="31" t="s">
        <v>75</v>
      </c>
      <c r="E274" s="32"/>
      <c r="F274" s="33">
        <v>40</v>
      </c>
      <c r="G274" s="34" t="str">
        <f>IF(ROUND(F274*ROUND(E274,2),2)=0," ",ROUND(F274*ROUND(E274,2),2))</f>
        <v xml:space="preserve"> </v>
      </c>
    </row>
    <row r="275" spans="1:7" ht="16" customHeight="1" x14ac:dyDescent="0.25">
      <c r="A275" s="28" t="s">
        <v>459</v>
      </c>
      <c r="B275" s="29" t="s">
        <v>466</v>
      </c>
      <c r="C275" s="30" t="s">
        <v>467</v>
      </c>
      <c r="D275" s="31" t="s">
        <v>28</v>
      </c>
      <c r="E275" s="32"/>
      <c r="F275" s="33">
        <v>1</v>
      </c>
      <c r="G275" s="34" t="str">
        <f>IF(ROUND(F275*ROUND(E275,2),2)=0," ",ROUND(F275*ROUND(E275,2),2))</f>
        <v xml:space="preserve"> </v>
      </c>
    </row>
    <row r="276" spans="1:7" ht="16" customHeight="1" x14ac:dyDescent="0.25">
      <c r="A276" s="28" t="s">
        <v>459</v>
      </c>
      <c r="B276" s="29" t="s">
        <v>468</v>
      </c>
      <c r="C276" s="30" t="s">
        <v>469</v>
      </c>
      <c r="D276" s="31" t="s">
        <v>75</v>
      </c>
      <c r="E276" s="32"/>
      <c r="F276" s="33">
        <v>56</v>
      </c>
      <c r="G276" s="34" t="str">
        <f>IF(ROUND(F276*ROUND(E276,2),2)=0," ",ROUND(F276*ROUND(E276,2),2))</f>
        <v xml:space="preserve"> </v>
      </c>
    </row>
    <row r="277" spans="1:7" ht="16" customHeight="1" x14ac:dyDescent="0.25">
      <c r="A277" s="28" t="s">
        <v>459</v>
      </c>
      <c r="B277" s="29" t="s">
        <v>470</v>
      </c>
      <c r="C277" s="30" t="s">
        <v>471</v>
      </c>
      <c r="D277" s="31" t="s">
        <v>28</v>
      </c>
      <c r="E277" s="32"/>
      <c r="F277" s="33">
        <v>8</v>
      </c>
      <c r="G277" s="34" t="str">
        <f>IF(ROUND(F277*ROUND(E277,2),2)=0," ",ROUND(F277*ROUND(E277,2),2))</f>
        <v xml:space="preserve"> </v>
      </c>
    </row>
    <row r="278" spans="1:7" ht="16" customHeight="1" x14ac:dyDescent="0.25">
      <c r="A278" s="28" t="s">
        <v>459</v>
      </c>
      <c r="B278" s="29" t="s">
        <v>472</v>
      </c>
      <c r="C278" s="30" t="s">
        <v>473</v>
      </c>
      <c r="D278" s="31" t="s">
        <v>28</v>
      </c>
      <c r="E278" s="32"/>
      <c r="F278" s="33">
        <v>1</v>
      </c>
      <c r="G278" s="34" t="str">
        <f>IF(ROUND(F278*ROUND(E278,2),2)=0," ",ROUND(F278*ROUND(E278,2),2))</f>
        <v xml:space="preserve"> </v>
      </c>
    </row>
    <row r="279" spans="1:7" ht="16" customHeight="1" x14ac:dyDescent="0.25">
      <c r="A279" s="28" t="s">
        <v>459</v>
      </c>
      <c r="B279" s="29" t="s">
        <v>474</v>
      </c>
      <c r="C279" s="30" t="s">
        <v>475</v>
      </c>
      <c r="D279" s="31" t="s">
        <v>28</v>
      </c>
      <c r="E279" s="32"/>
      <c r="F279" s="33">
        <v>50</v>
      </c>
      <c r="G279" s="34" t="str">
        <f>IF(ROUND(F279*ROUND(E279,2),2)=0," ",ROUND(F279*ROUND(E279,2),2))</f>
        <v xml:space="preserve"> </v>
      </c>
    </row>
    <row r="280" spans="1:7" ht="16" customHeight="1" x14ac:dyDescent="0.25">
      <c r="A280" s="28" t="s">
        <v>459</v>
      </c>
      <c r="B280" s="29" t="s">
        <v>476</v>
      </c>
      <c r="C280" s="30" t="s">
        <v>477</v>
      </c>
      <c r="D280" s="31" t="s">
        <v>75</v>
      </c>
      <c r="E280" s="32"/>
      <c r="F280" s="33">
        <v>220</v>
      </c>
      <c r="G280" s="34" t="str">
        <f>IF(ROUND(F280*ROUND(E280,2),2)=0," ",ROUND(F280*ROUND(E280,2),2))</f>
        <v xml:space="preserve"> </v>
      </c>
    </row>
    <row r="281" spans="1:7" ht="16" customHeight="1" x14ac:dyDescent="0.25">
      <c r="A281" s="49" t="s">
        <v>459</v>
      </c>
      <c r="B281" s="50" t="s">
        <v>478</v>
      </c>
      <c r="C281" s="51" t="s">
        <v>479</v>
      </c>
      <c r="D281" s="52" t="s">
        <v>75</v>
      </c>
      <c r="E281" s="53"/>
      <c r="F281" s="55">
        <v>95</v>
      </c>
      <c r="G281" s="54" t="str">
        <f>IF(ROUND(F281*ROUND(E281,2),2)=0," ",ROUND(F281*ROUND(E281,2),2))</f>
        <v xml:space="preserve"> </v>
      </c>
    </row>
    <row r="282" spans="1:7" s="3" customFormat="1" ht="20" customHeight="1" x14ac:dyDescent="0.25">
      <c r="A282" s="57" t="s">
        <v>480</v>
      </c>
      <c r="B282" s="58"/>
      <c r="C282" s="58"/>
      <c r="D282" s="58"/>
      <c r="E282" s="58"/>
      <c r="F282" s="43" t="s">
        <v>56</v>
      </c>
      <c r="G282" s="56" t="str">
        <f>IF(SUM($G$272:$G281)=0," ",SUM($G$272:$G281))</f>
        <v xml:space="preserve"> </v>
      </c>
    </row>
    <row r="283" spans="1:7" s="3" customFormat="1" ht="20" customHeight="1" x14ac:dyDescent="0.25">
      <c r="A283" s="59" t="s">
        <v>57</v>
      </c>
      <c r="B283" s="58"/>
      <c r="C283" s="58"/>
      <c r="D283" s="58"/>
      <c r="E283" s="58"/>
      <c r="F283" s="43" t="s">
        <v>58</v>
      </c>
      <c r="G283" s="40" t="str">
        <f>IF(G282=" "," ",0.2 *G282)</f>
        <v xml:space="preserve"> </v>
      </c>
    </row>
    <row r="284" spans="1:7" s="3" customFormat="1" ht="20" customHeight="1" x14ac:dyDescent="0.25">
      <c r="A284" s="59"/>
      <c r="B284" s="64"/>
      <c r="C284" s="64"/>
      <c r="D284" s="64"/>
      <c r="E284" s="64"/>
      <c r="F284" s="65" t="s">
        <v>59</v>
      </c>
      <c r="G284" s="40" t="str">
        <f>IF(G282=" "," ",G282+G283)</f>
        <v xml:space="preserve"> </v>
      </c>
    </row>
    <row r="285" spans="1:7" s="3" customFormat="1" ht="20" customHeight="1" x14ac:dyDescent="0.3">
      <c r="A285" s="18" t="s">
        <v>481</v>
      </c>
      <c r="B285" s="19"/>
      <c r="C285" s="19"/>
      <c r="D285" s="19"/>
      <c r="E285" s="19"/>
      <c r="F285" s="19"/>
      <c r="G285" s="20"/>
    </row>
    <row r="286" spans="1:7" ht="16" customHeight="1" x14ac:dyDescent="0.25">
      <c r="A286" s="76"/>
      <c r="B286" s="77"/>
      <c r="C286" s="23" t="s">
        <v>482</v>
      </c>
      <c r="D286" s="78"/>
      <c r="E286" s="79"/>
      <c r="F286" s="79"/>
      <c r="G286" s="79"/>
    </row>
    <row r="287" spans="1:7" ht="16" customHeight="1" x14ac:dyDescent="0.25">
      <c r="A287" s="35" t="s">
        <v>483</v>
      </c>
      <c r="B287" s="36" t="s">
        <v>484</v>
      </c>
      <c r="C287" s="37" t="s">
        <v>485</v>
      </c>
      <c r="D287" s="38" t="s">
        <v>75</v>
      </c>
      <c r="E287" s="39"/>
      <c r="F287" s="42">
        <v>70</v>
      </c>
      <c r="G287" s="41" t="str">
        <f>IF(ROUND(F287*ROUND(E287,2),2)=0," ",ROUND(F287*ROUND(E287,2),2))</f>
        <v xml:space="preserve"> </v>
      </c>
    </row>
    <row r="288" spans="1:7" ht="16" customHeight="1" x14ac:dyDescent="0.25">
      <c r="A288" s="44"/>
      <c r="B288" s="45"/>
      <c r="C288" s="46" t="s">
        <v>486</v>
      </c>
      <c r="D288" s="47"/>
      <c r="E288" s="48"/>
      <c r="F288" s="48"/>
      <c r="G288" s="48"/>
    </row>
    <row r="289" spans="1:7" ht="16" customHeight="1" x14ac:dyDescent="0.25">
      <c r="A289" s="28" t="s">
        <v>483</v>
      </c>
      <c r="B289" s="29" t="s">
        <v>487</v>
      </c>
      <c r="C289" s="30" t="s">
        <v>488</v>
      </c>
      <c r="D289" s="31" t="s">
        <v>75</v>
      </c>
      <c r="E289" s="32"/>
      <c r="F289" s="33">
        <v>243</v>
      </c>
      <c r="G289" s="34" t="str">
        <f>IF(ROUND(F289*ROUND(E289,2),2)=0," ",ROUND(F289*ROUND(E289,2),2))</f>
        <v xml:space="preserve"> </v>
      </c>
    </row>
    <row r="290" spans="1:7" ht="16" customHeight="1" x14ac:dyDescent="0.25">
      <c r="A290" s="49" t="s">
        <v>483</v>
      </c>
      <c r="B290" s="50" t="s">
        <v>489</v>
      </c>
      <c r="C290" s="51" t="s">
        <v>490</v>
      </c>
      <c r="D290" s="52" t="s">
        <v>75</v>
      </c>
      <c r="E290" s="53"/>
      <c r="F290" s="55">
        <v>730</v>
      </c>
      <c r="G290" s="54" t="str">
        <f>IF(ROUND(F290*ROUND(E290,2),2)=0," ",ROUND(F290*ROUND(E290,2),2))</f>
        <v xml:space="preserve"> </v>
      </c>
    </row>
    <row r="291" spans="1:7" s="3" customFormat="1" ht="20" customHeight="1" x14ac:dyDescent="0.25">
      <c r="A291" s="57" t="s">
        <v>491</v>
      </c>
      <c r="B291" s="58"/>
      <c r="C291" s="58"/>
      <c r="D291" s="58"/>
      <c r="E291" s="58"/>
      <c r="F291" s="43" t="s">
        <v>56</v>
      </c>
      <c r="G291" s="56" t="str">
        <f>IF(SUM($G$286:$G290)=0," ",SUM($G$286:$G290))</f>
        <v xml:space="preserve"> </v>
      </c>
    </row>
    <row r="292" spans="1:7" s="3" customFormat="1" ht="20" customHeight="1" x14ac:dyDescent="0.25">
      <c r="A292" s="59" t="s">
        <v>57</v>
      </c>
      <c r="B292" s="58"/>
      <c r="C292" s="58"/>
      <c r="D292" s="58"/>
      <c r="E292" s="58"/>
      <c r="F292" s="43" t="s">
        <v>58</v>
      </c>
      <c r="G292" s="40" t="str">
        <f>IF(G291=" "," ",0.2 *G291)</f>
        <v xml:space="preserve"> </v>
      </c>
    </row>
    <row r="293" spans="1:7" s="3" customFormat="1" ht="20" customHeight="1" x14ac:dyDescent="0.25">
      <c r="A293" s="59"/>
      <c r="B293" s="64"/>
      <c r="C293" s="64"/>
      <c r="D293" s="64"/>
      <c r="E293" s="64"/>
      <c r="F293" s="65" t="s">
        <v>59</v>
      </c>
      <c r="G293" s="40" t="str">
        <f>IF(G291=" "," ",G291+G292)</f>
        <v xml:space="preserve"> </v>
      </c>
    </row>
    <row r="294" spans="1:7" s="3" customFormat="1" ht="20" customHeight="1" x14ac:dyDescent="0.3">
      <c r="A294" s="18" t="s">
        <v>492</v>
      </c>
      <c r="B294" s="19"/>
      <c r="C294" s="19"/>
      <c r="D294" s="19"/>
      <c r="E294" s="19"/>
      <c r="F294" s="19"/>
      <c r="G294" s="20"/>
    </row>
    <row r="295" spans="1:7" ht="16" customHeight="1" x14ac:dyDescent="0.25">
      <c r="A295" s="21" t="s">
        <v>66</v>
      </c>
      <c r="B295" s="22" t="s">
        <v>493</v>
      </c>
      <c r="C295" s="23" t="s">
        <v>494</v>
      </c>
      <c r="D295" s="24" t="s">
        <v>66</v>
      </c>
      <c r="E295" s="25"/>
      <c r="F295" s="26">
        <v>235</v>
      </c>
      <c r="G295" s="27" t="str">
        <f>IF(ROUND(F295*ROUND(E295,2),2)=0," ",ROUND(F295*ROUND(E295,2),2))</f>
        <v xml:space="preserve"> </v>
      </c>
    </row>
    <row r="296" spans="1:7" ht="16" customHeight="1" x14ac:dyDescent="0.25">
      <c r="A296" s="28" t="s">
        <v>66</v>
      </c>
      <c r="B296" s="29" t="s">
        <v>495</v>
      </c>
      <c r="C296" s="30" t="s">
        <v>496</v>
      </c>
      <c r="D296" s="31" t="s">
        <v>66</v>
      </c>
      <c r="E296" s="32"/>
      <c r="F296" s="33">
        <v>473</v>
      </c>
      <c r="G296" s="34" t="str">
        <f>IF(ROUND(F296*ROUND(E296,2),2)=0," ",ROUND(F296*ROUND(E296,2),2))</f>
        <v xml:space="preserve"> </v>
      </c>
    </row>
    <row r="297" spans="1:7" ht="16" customHeight="1" x14ac:dyDescent="0.25">
      <c r="A297" s="28" t="s">
        <v>66</v>
      </c>
      <c r="B297" s="29" t="s">
        <v>497</v>
      </c>
      <c r="C297" s="30" t="s">
        <v>498</v>
      </c>
      <c r="D297" s="31" t="s">
        <v>66</v>
      </c>
      <c r="E297" s="32"/>
      <c r="F297" s="33">
        <v>708</v>
      </c>
      <c r="G297" s="34" t="str">
        <f>IF(ROUND(F297*ROUND(E297,2),2)=0," ",ROUND(F297*ROUND(E297,2),2))</f>
        <v xml:space="preserve"> </v>
      </c>
    </row>
    <row r="298" spans="1:7" ht="16" customHeight="1" x14ac:dyDescent="0.25">
      <c r="A298" s="28" t="s">
        <v>66</v>
      </c>
      <c r="B298" s="29" t="s">
        <v>499</v>
      </c>
      <c r="C298" s="30" t="s">
        <v>500</v>
      </c>
      <c r="D298" s="31" t="s">
        <v>75</v>
      </c>
      <c r="E298" s="32"/>
      <c r="F298" s="33">
        <v>44</v>
      </c>
      <c r="G298" s="34" t="str">
        <f>IF(ROUND(F298*ROUND(E298,2),2)=0," ",ROUND(F298*ROUND(E298,2),2))</f>
        <v xml:space="preserve"> </v>
      </c>
    </row>
    <row r="299" spans="1:7" ht="16" customHeight="1" x14ac:dyDescent="0.25">
      <c r="A299" s="28" t="s">
        <v>66</v>
      </c>
      <c r="B299" s="29" t="s">
        <v>501</v>
      </c>
      <c r="C299" s="30" t="s">
        <v>502</v>
      </c>
      <c r="D299" s="31" t="s">
        <v>66</v>
      </c>
      <c r="E299" s="32"/>
      <c r="F299" s="33">
        <v>646</v>
      </c>
      <c r="G299" s="34" t="str">
        <f>IF(ROUND(F299*ROUND(E299,2),2)=0," ",ROUND(F299*ROUND(E299,2),2))</f>
        <v xml:space="preserve"> </v>
      </c>
    </row>
    <row r="300" spans="1:7" ht="16" customHeight="1" x14ac:dyDescent="0.25">
      <c r="A300" s="28" t="s">
        <v>66</v>
      </c>
      <c r="B300" s="29" t="s">
        <v>503</v>
      </c>
      <c r="C300" s="30" t="s">
        <v>504</v>
      </c>
      <c r="D300" s="31" t="s">
        <v>66</v>
      </c>
      <c r="E300" s="32"/>
      <c r="F300" s="33">
        <v>330</v>
      </c>
      <c r="G300" s="34" t="str">
        <f>IF(ROUND(F300*ROUND(E300,2),2)=0," ",ROUND(F300*ROUND(E300,2),2))</f>
        <v xml:space="preserve"> </v>
      </c>
    </row>
    <row r="301" spans="1:7" ht="16" customHeight="1" x14ac:dyDescent="0.25">
      <c r="A301" s="49" t="s">
        <v>66</v>
      </c>
      <c r="B301" s="50" t="s">
        <v>505</v>
      </c>
      <c r="C301" s="51" t="s">
        <v>506</v>
      </c>
      <c r="D301" s="52" t="s">
        <v>66</v>
      </c>
      <c r="E301" s="53"/>
      <c r="F301" s="55">
        <v>125</v>
      </c>
      <c r="G301" s="54" t="str">
        <f>IF(ROUND(F301*ROUND(E301,2),2)=0," ",ROUND(F301*ROUND(E301,2),2))</f>
        <v xml:space="preserve"> </v>
      </c>
    </row>
    <row r="302" spans="1:7" s="3" customFormat="1" ht="20" customHeight="1" x14ac:dyDescent="0.25">
      <c r="A302" s="57" t="s">
        <v>507</v>
      </c>
      <c r="B302" s="58"/>
      <c r="C302" s="58"/>
      <c r="D302" s="58"/>
      <c r="E302" s="58"/>
      <c r="F302" s="43" t="s">
        <v>56</v>
      </c>
      <c r="G302" s="56" t="str">
        <f>IF(SUM($G$295:$G301)=0," ",SUM($G$295:$G301))</f>
        <v xml:space="preserve"> </v>
      </c>
    </row>
    <row r="303" spans="1:7" s="3" customFormat="1" ht="20" customHeight="1" x14ac:dyDescent="0.25">
      <c r="A303" s="59" t="s">
        <v>57</v>
      </c>
      <c r="B303" s="58"/>
      <c r="C303" s="58"/>
      <c r="D303" s="58"/>
      <c r="E303" s="58"/>
      <c r="F303" s="43" t="s">
        <v>58</v>
      </c>
      <c r="G303" s="40" t="str">
        <f>IF(G302=" "," ",0.2 *G302)</f>
        <v xml:space="preserve"> </v>
      </c>
    </row>
    <row r="304" spans="1:7" s="3" customFormat="1" ht="20" customHeight="1" x14ac:dyDescent="0.25">
      <c r="A304" s="59"/>
      <c r="B304" s="64"/>
      <c r="C304" s="64"/>
      <c r="D304" s="64"/>
      <c r="E304" s="64"/>
      <c r="F304" s="65" t="s">
        <v>59</v>
      </c>
      <c r="G304" s="40" t="str">
        <f>IF(G302=" "," ",G302+G303)</f>
        <v xml:space="preserve"> </v>
      </c>
    </row>
    <row r="305" spans="1:7" s="3" customFormat="1" ht="20" customHeight="1" x14ac:dyDescent="0.3">
      <c r="A305" s="18" t="s">
        <v>508</v>
      </c>
      <c r="B305" s="19"/>
      <c r="C305" s="19"/>
      <c r="D305" s="19"/>
      <c r="E305" s="19"/>
      <c r="F305" s="19"/>
      <c r="G305" s="20"/>
    </row>
    <row r="306" spans="1:7" ht="16" customHeight="1" x14ac:dyDescent="0.25">
      <c r="A306" s="21" t="s">
        <v>54</v>
      </c>
      <c r="B306" s="22" t="s">
        <v>509</v>
      </c>
      <c r="C306" s="23" t="s">
        <v>510</v>
      </c>
      <c r="D306" s="24" t="s">
        <v>66</v>
      </c>
      <c r="E306" s="25"/>
      <c r="F306" s="26">
        <v>292</v>
      </c>
      <c r="G306" s="27" t="str">
        <f>IF(ROUND(F306*ROUND(E306,2),2)=0," ",ROUND(F306*ROUND(E306,2),2))</f>
        <v xml:space="preserve"> </v>
      </c>
    </row>
    <row r="307" spans="1:7" ht="16" customHeight="1" x14ac:dyDescent="0.25">
      <c r="A307" s="28" t="s">
        <v>54</v>
      </c>
      <c r="B307" s="29" t="s">
        <v>511</v>
      </c>
      <c r="C307" s="30" t="s">
        <v>512</v>
      </c>
      <c r="D307" s="31" t="s">
        <v>66</v>
      </c>
      <c r="E307" s="32"/>
      <c r="F307" s="33">
        <v>96</v>
      </c>
      <c r="G307" s="34" t="str">
        <f>IF(ROUND(F307*ROUND(E307,2),2)=0," ",ROUND(F307*ROUND(E307,2),2))</f>
        <v xml:space="preserve"> </v>
      </c>
    </row>
    <row r="308" spans="1:7" ht="16" customHeight="1" x14ac:dyDescent="0.25">
      <c r="A308" s="28" t="s">
        <v>54</v>
      </c>
      <c r="B308" s="29" t="s">
        <v>513</v>
      </c>
      <c r="C308" s="30" t="s">
        <v>514</v>
      </c>
      <c r="D308" s="31" t="s">
        <v>66</v>
      </c>
      <c r="E308" s="32"/>
      <c r="F308" s="33">
        <v>115</v>
      </c>
      <c r="G308" s="34" t="str">
        <f>IF(ROUND(F308*ROUND(E308,2),2)=0," ",ROUND(F308*ROUND(E308,2),2))</f>
        <v xml:space="preserve"> </v>
      </c>
    </row>
    <row r="309" spans="1:7" ht="16" customHeight="1" x14ac:dyDescent="0.25">
      <c r="A309" s="49" t="s">
        <v>54</v>
      </c>
      <c r="B309" s="50" t="s">
        <v>515</v>
      </c>
      <c r="C309" s="51" t="s">
        <v>516</v>
      </c>
      <c r="D309" s="52" t="s">
        <v>75</v>
      </c>
      <c r="E309" s="53"/>
      <c r="F309" s="55">
        <v>257</v>
      </c>
      <c r="G309" s="54" t="str">
        <f>IF(ROUND(F309*ROUND(E309,2),2)=0," ",ROUND(F309*ROUND(E309,2),2))</f>
        <v xml:space="preserve"> </v>
      </c>
    </row>
    <row r="310" spans="1:7" s="3" customFormat="1" ht="20" customHeight="1" x14ac:dyDescent="0.25">
      <c r="A310" s="57" t="s">
        <v>517</v>
      </c>
      <c r="B310" s="58"/>
      <c r="C310" s="58"/>
      <c r="D310" s="58"/>
      <c r="E310" s="58"/>
      <c r="F310" s="43" t="s">
        <v>56</v>
      </c>
      <c r="G310" s="56" t="str">
        <f>IF(SUM($G$306:$G309)=0," ",SUM($G$306:$G309))</f>
        <v xml:space="preserve"> </v>
      </c>
    </row>
    <row r="311" spans="1:7" s="3" customFormat="1" ht="20" customHeight="1" x14ac:dyDescent="0.25">
      <c r="A311" s="59" t="s">
        <v>57</v>
      </c>
      <c r="B311" s="58"/>
      <c r="C311" s="58"/>
      <c r="D311" s="58"/>
      <c r="E311" s="58"/>
      <c r="F311" s="43" t="s">
        <v>58</v>
      </c>
      <c r="G311" s="40" t="str">
        <f>IF(G310=" "," ",0.2 *G310)</f>
        <v xml:space="preserve"> </v>
      </c>
    </row>
    <row r="312" spans="1:7" s="3" customFormat="1" ht="20" customHeight="1" x14ac:dyDescent="0.25">
      <c r="A312" s="59"/>
      <c r="B312" s="64"/>
      <c r="C312" s="64"/>
      <c r="D312" s="64"/>
      <c r="E312" s="64"/>
      <c r="F312" s="65" t="s">
        <v>59</v>
      </c>
      <c r="G312" s="40" t="str">
        <f>IF(G310=" "," ",G310+G311)</f>
        <v xml:space="preserve"> </v>
      </c>
    </row>
    <row r="313" spans="1:7" s="3" customFormat="1" ht="20" customHeight="1" x14ac:dyDescent="0.3">
      <c r="A313" s="18" t="s">
        <v>518</v>
      </c>
      <c r="B313" s="19"/>
      <c r="C313" s="19"/>
      <c r="D313" s="19"/>
      <c r="E313" s="19"/>
      <c r="F313" s="19"/>
      <c r="G313" s="20"/>
    </row>
    <row r="314" spans="1:7" ht="16" customHeight="1" x14ac:dyDescent="0.25">
      <c r="A314" s="76"/>
      <c r="B314" s="77"/>
      <c r="C314" s="23" t="s">
        <v>519</v>
      </c>
      <c r="D314" s="78"/>
      <c r="E314" s="79"/>
      <c r="F314" s="79"/>
      <c r="G314" s="79"/>
    </row>
    <row r="315" spans="1:7" ht="16" customHeight="1" x14ac:dyDescent="0.25">
      <c r="A315" s="28" t="s">
        <v>520</v>
      </c>
      <c r="B315" s="29" t="s">
        <v>521</v>
      </c>
      <c r="C315" s="30" t="s">
        <v>522</v>
      </c>
      <c r="D315" s="31" t="s">
        <v>54</v>
      </c>
      <c r="E315" s="32"/>
      <c r="F315" s="33">
        <v>366</v>
      </c>
      <c r="G315" s="34" t="str">
        <f>IF(ROUND(F315*ROUND(E315,2),2)=0," ",ROUND(F315*ROUND(E315,2),2))</f>
        <v xml:space="preserve"> </v>
      </c>
    </row>
    <row r="316" spans="1:7" ht="16" customHeight="1" x14ac:dyDescent="0.25">
      <c r="A316" s="28" t="s">
        <v>520</v>
      </c>
      <c r="B316" s="29" t="s">
        <v>523</v>
      </c>
      <c r="C316" s="30" t="s">
        <v>524</v>
      </c>
      <c r="D316" s="31" t="s">
        <v>54</v>
      </c>
      <c r="E316" s="32"/>
      <c r="F316" s="33">
        <v>17</v>
      </c>
      <c r="G316" s="34" t="str">
        <f>IF(ROUND(F316*ROUND(E316,2),2)=0," ",ROUND(F316*ROUND(E316,2),2))</f>
        <v xml:space="preserve"> </v>
      </c>
    </row>
    <row r="317" spans="1:7" ht="16" customHeight="1" x14ac:dyDescent="0.25">
      <c r="A317" s="28" t="s">
        <v>520</v>
      </c>
      <c r="B317" s="29" t="s">
        <v>525</v>
      </c>
      <c r="C317" s="30" t="s">
        <v>526</v>
      </c>
      <c r="D317" s="31" t="s">
        <v>54</v>
      </c>
      <c r="E317" s="32"/>
      <c r="F317" s="33">
        <v>1241</v>
      </c>
      <c r="G317" s="34" t="str">
        <f>IF(ROUND(F317*ROUND(E317,2),2)=0," ",ROUND(F317*ROUND(E317,2),2))</f>
        <v xml:space="preserve"> </v>
      </c>
    </row>
    <row r="318" spans="1:7" ht="16" customHeight="1" x14ac:dyDescent="0.25">
      <c r="A318" s="28" t="s">
        <v>520</v>
      </c>
      <c r="B318" s="29" t="s">
        <v>527</v>
      </c>
      <c r="C318" s="30" t="s">
        <v>528</v>
      </c>
      <c r="D318" s="31" t="s">
        <v>54</v>
      </c>
      <c r="E318" s="32"/>
      <c r="F318" s="33">
        <v>610</v>
      </c>
      <c r="G318" s="34" t="str">
        <f>IF(ROUND(F318*ROUND(E318,2),2)=0," ",ROUND(F318*ROUND(E318,2),2))</f>
        <v xml:space="preserve"> </v>
      </c>
    </row>
    <row r="319" spans="1:7" ht="16" customHeight="1" x14ac:dyDescent="0.25">
      <c r="A319" s="28" t="s">
        <v>520</v>
      </c>
      <c r="B319" s="29" t="s">
        <v>529</v>
      </c>
      <c r="C319" s="30" t="s">
        <v>530</v>
      </c>
      <c r="D319" s="31" t="s">
        <v>54</v>
      </c>
      <c r="E319" s="32"/>
      <c r="F319" s="33">
        <v>25</v>
      </c>
      <c r="G319" s="34" t="str">
        <f>IF(ROUND(F319*ROUND(E319,2),2)=0," ",ROUND(F319*ROUND(E319,2),2))</f>
        <v xml:space="preserve"> </v>
      </c>
    </row>
    <row r="320" spans="1:7" ht="16" customHeight="1" x14ac:dyDescent="0.25">
      <c r="A320" s="28" t="s">
        <v>520</v>
      </c>
      <c r="B320" s="29" t="s">
        <v>531</v>
      </c>
      <c r="C320" s="30" t="s">
        <v>532</v>
      </c>
      <c r="D320" s="31" t="s">
        <v>54</v>
      </c>
      <c r="E320" s="32"/>
      <c r="F320" s="33">
        <v>738</v>
      </c>
      <c r="G320" s="34" t="str">
        <f>IF(ROUND(F320*ROUND(E320,2),2)=0," ",ROUND(F320*ROUND(E320,2),2))</f>
        <v xml:space="preserve"> </v>
      </c>
    </row>
    <row r="321" spans="1:7" ht="16" customHeight="1" x14ac:dyDescent="0.25">
      <c r="A321" s="28" t="s">
        <v>520</v>
      </c>
      <c r="B321" s="29" t="s">
        <v>533</v>
      </c>
      <c r="C321" s="30" t="s">
        <v>534</v>
      </c>
      <c r="D321" s="31" t="s">
        <v>54</v>
      </c>
      <c r="E321" s="32"/>
      <c r="F321" s="33">
        <v>66</v>
      </c>
      <c r="G321" s="34" t="str">
        <f>IF(ROUND(F321*ROUND(E321,2),2)=0," ",ROUND(F321*ROUND(E321,2),2))</f>
        <v xml:space="preserve"> </v>
      </c>
    </row>
    <row r="322" spans="1:7" ht="16" customHeight="1" x14ac:dyDescent="0.25">
      <c r="A322" s="49" t="s">
        <v>520</v>
      </c>
      <c r="B322" s="50" t="s">
        <v>535</v>
      </c>
      <c r="C322" s="51" t="s">
        <v>536</v>
      </c>
      <c r="D322" s="52" t="s">
        <v>54</v>
      </c>
      <c r="E322" s="53"/>
      <c r="F322" s="55">
        <v>3065</v>
      </c>
      <c r="G322" s="54" t="str">
        <f>IF(ROUND(F322*ROUND(E322,2),2)=0," ",ROUND(F322*ROUND(E322,2),2))</f>
        <v xml:space="preserve"> </v>
      </c>
    </row>
    <row r="323" spans="1:7" s="3" customFormat="1" ht="20" customHeight="1" x14ac:dyDescent="0.25">
      <c r="A323" s="57" t="s">
        <v>537</v>
      </c>
      <c r="B323" s="58"/>
      <c r="C323" s="58"/>
      <c r="D323" s="58"/>
      <c r="E323" s="58"/>
      <c r="F323" s="43" t="s">
        <v>56</v>
      </c>
      <c r="G323" s="56" t="str">
        <f>IF(SUM($G$314:$G322)=0," ",SUM($G$314:$G322))</f>
        <v xml:space="preserve"> </v>
      </c>
    </row>
    <row r="324" spans="1:7" s="3" customFormat="1" ht="20" customHeight="1" x14ac:dyDescent="0.25">
      <c r="A324" s="59" t="s">
        <v>57</v>
      </c>
      <c r="B324" s="58"/>
      <c r="C324" s="58"/>
      <c r="D324" s="58"/>
      <c r="E324" s="58"/>
      <c r="F324" s="43" t="s">
        <v>58</v>
      </c>
      <c r="G324" s="40" t="str">
        <f>IF(G323=" "," ",0.2 *G323)</f>
        <v xml:space="preserve"> </v>
      </c>
    </row>
    <row r="325" spans="1:7" s="3" customFormat="1" ht="20" customHeight="1" x14ac:dyDescent="0.25">
      <c r="A325" s="59"/>
      <c r="B325" s="64"/>
      <c r="C325" s="64"/>
      <c r="D325" s="64"/>
      <c r="E325" s="64"/>
      <c r="F325" s="65" t="s">
        <v>59</v>
      </c>
      <c r="G325" s="40" t="str">
        <f>IF(G323=" "," ",G323+G324)</f>
        <v xml:space="preserve"> </v>
      </c>
    </row>
    <row r="326" spans="1:7" s="3" customFormat="1" ht="20" customHeight="1" x14ac:dyDescent="0.3">
      <c r="A326" s="18" t="s">
        <v>538</v>
      </c>
      <c r="B326" s="19"/>
      <c r="C326" s="19"/>
      <c r="D326" s="19"/>
      <c r="E326" s="19"/>
      <c r="F326" s="19"/>
      <c r="G326" s="20"/>
    </row>
    <row r="327" spans="1:7" ht="16" customHeight="1" x14ac:dyDescent="0.25">
      <c r="A327" s="76"/>
      <c r="B327" s="77"/>
      <c r="C327" s="23" t="s">
        <v>539</v>
      </c>
      <c r="D327" s="78"/>
      <c r="E327" s="79"/>
      <c r="F327" s="79"/>
      <c r="G327" s="79"/>
    </row>
    <row r="328" spans="1:7" ht="16" customHeight="1" x14ac:dyDescent="0.25">
      <c r="A328" s="28" t="s">
        <v>540</v>
      </c>
      <c r="B328" s="29" t="s">
        <v>541</v>
      </c>
      <c r="C328" s="30" t="s">
        <v>542</v>
      </c>
      <c r="D328" s="31" t="s">
        <v>54</v>
      </c>
      <c r="E328" s="32"/>
      <c r="F328" s="33">
        <v>220</v>
      </c>
      <c r="G328" s="34" t="str">
        <f>IF(ROUND(F328*ROUND(E328,2),2)=0," ",ROUND(F328*ROUND(E328,2),2))</f>
        <v xml:space="preserve"> </v>
      </c>
    </row>
    <row r="329" spans="1:7" ht="16" customHeight="1" x14ac:dyDescent="0.25">
      <c r="A329" s="28" t="s">
        <v>540</v>
      </c>
      <c r="B329" s="29" t="s">
        <v>543</v>
      </c>
      <c r="C329" s="30" t="s">
        <v>544</v>
      </c>
      <c r="D329" s="31" t="s">
        <v>54</v>
      </c>
      <c r="E329" s="32"/>
      <c r="F329" s="33">
        <v>0</v>
      </c>
      <c r="G329" s="34" t="str">
        <f>IF(ROUND(F329*ROUND(E329,2),2)=0," ",ROUND(F329*ROUND(E329,2),2))</f>
        <v xml:space="preserve"> </v>
      </c>
    </row>
    <row r="330" spans="1:7" ht="16" customHeight="1" x14ac:dyDescent="0.25">
      <c r="A330" s="49" t="s">
        <v>540</v>
      </c>
      <c r="B330" s="50" t="s">
        <v>545</v>
      </c>
      <c r="C330" s="51" t="s">
        <v>546</v>
      </c>
      <c r="D330" s="52" t="s">
        <v>54</v>
      </c>
      <c r="E330" s="53"/>
      <c r="F330" s="55">
        <v>0</v>
      </c>
      <c r="G330" s="54" t="str">
        <f>IF(ROUND(F330*ROUND(E330,2),2)=0," ",ROUND(F330*ROUND(E330,2),2))</f>
        <v xml:space="preserve"> </v>
      </c>
    </row>
    <row r="331" spans="1:7" ht="16" customHeight="1" x14ac:dyDescent="0.25">
      <c r="A331" s="21" t="s">
        <v>540</v>
      </c>
      <c r="B331" s="22" t="s">
        <v>547</v>
      </c>
      <c r="C331" s="23" t="s">
        <v>548</v>
      </c>
      <c r="D331" s="24" t="s">
        <v>54</v>
      </c>
      <c r="E331" s="25"/>
      <c r="F331" s="26">
        <v>330</v>
      </c>
      <c r="G331" s="27" t="str">
        <f>IF(ROUND(F331*ROUND(E331,2),2)=0," ",ROUND(F331*ROUND(E331,2),2))</f>
        <v xml:space="preserve"> </v>
      </c>
    </row>
    <row r="332" spans="1:7" ht="16" customHeight="1" x14ac:dyDescent="0.25">
      <c r="A332" s="28" t="s">
        <v>540</v>
      </c>
      <c r="B332" s="29" t="s">
        <v>549</v>
      </c>
      <c r="C332" s="30" t="s">
        <v>550</v>
      </c>
      <c r="D332" s="31" t="s">
        <v>54</v>
      </c>
      <c r="E332" s="32"/>
      <c r="F332" s="33">
        <v>0</v>
      </c>
      <c r="G332" s="34" t="str">
        <f>IF(ROUND(F332*ROUND(E332,2),2)=0," ",ROUND(F332*ROUND(E332,2),2))</f>
        <v xml:space="preserve"> </v>
      </c>
    </row>
    <row r="333" spans="1:7" ht="16" customHeight="1" x14ac:dyDescent="0.25">
      <c r="A333" s="28" t="s">
        <v>540</v>
      </c>
      <c r="B333" s="29" t="s">
        <v>551</v>
      </c>
      <c r="C333" s="30" t="s">
        <v>552</v>
      </c>
      <c r="D333" s="31" t="s">
        <v>54</v>
      </c>
      <c r="E333" s="32"/>
      <c r="F333" s="33">
        <v>0</v>
      </c>
      <c r="G333" s="34" t="str">
        <f>IF(ROUND(F333*ROUND(E333,2),2)=0," ",ROUND(F333*ROUND(E333,2),2))</f>
        <v xml:space="preserve"> </v>
      </c>
    </row>
    <row r="334" spans="1:7" ht="16" customHeight="1" x14ac:dyDescent="0.25">
      <c r="A334" s="35" t="s">
        <v>540</v>
      </c>
      <c r="B334" s="36" t="s">
        <v>553</v>
      </c>
      <c r="C334" s="37" t="s">
        <v>554</v>
      </c>
      <c r="D334" s="38" t="s">
        <v>54</v>
      </c>
      <c r="E334" s="39"/>
      <c r="F334" s="42">
        <v>550</v>
      </c>
      <c r="G334" s="41" t="str">
        <f>IF(ROUND(F334*ROUND(E334,2),2)=0," ",ROUND(F334*ROUND(E334,2),2))</f>
        <v xml:space="preserve"> </v>
      </c>
    </row>
    <row r="335" spans="1:7" ht="16" customHeight="1" x14ac:dyDescent="0.25">
      <c r="A335" s="44"/>
      <c r="B335" s="45"/>
      <c r="C335" s="46" t="s">
        <v>555</v>
      </c>
      <c r="D335" s="47"/>
      <c r="E335" s="48"/>
      <c r="F335" s="48"/>
      <c r="G335" s="48"/>
    </row>
    <row r="336" spans="1:7" ht="16" customHeight="1" x14ac:dyDescent="0.25">
      <c r="A336" s="28" t="s">
        <v>540</v>
      </c>
      <c r="B336" s="29" t="s">
        <v>556</v>
      </c>
      <c r="C336" s="30" t="s">
        <v>557</v>
      </c>
      <c r="D336" s="31" t="s">
        <v>54</v>
      </c>
      <c r="E336" s="32"/>
      <c r="F336" s="33">
        <v>366</v>
      </c>
      <c r="G336" s="34" t="str">
        <f>IF(ROUND(F336*ROUND(E336,2),2)=0," ",ROUND(F336*ROUND(E336,2),2))</f>
        <v xml:space="preserve"> </v>
      </c>
    </row>
    <row r="337" spans="1:7" ht="16" customHeight="1" x14ac:dyDescent="0.25">
      <c r="A337" s="28" t="s">
        <v>540</v>
      </c>
      <c r="B337" s="29" t="s">
        <v>558</v>
      </c>
      <c r="C337" s="30" t="s">
        <v>559</v>
      </c>
      <c r="D337" s="31" t="s">
        <v>54</v>
      </c>
      <c r="E337" s="32"/>
      <c r="F337" s="33">
        <v>18</v>
      </c>
      <c r="G337" s="34" t="str">
        <f>IF(ROUND(F337*ROUND(E337,2),2)=0," ",ROUND(F337*ROUND(E337,2),2))</f>
        <v xml:space="preserve"> </v>
      </c>
    </row>
    <row r="338" spans="1:7" ht="16" customHeight="1" x14ac:dyDescent="0.25">
      <c r="A338" s="28" t="s">
        <v>540</v>
      </c>
      <c r="B338" s="29" t="s">
        <v>560</v>
      </c>
      <c r="C338" s="30" t="s">
        <v>561</v>
      </c>
      <c r="D338" s="31" t="s">
        <v>54</v>
      </c>
      <c r="E338" s="32"/>
      <c r="F338" s="33">
        <v>1128</v>
      </c>
      <c r="G338" s="34" t="str">
        <f>IF(ROUND(F338*ROUND(E338,2),2)=0," ",ROUND(F338*ROUND(E338,2),2))</f>
        <v xml:space="preserve"> </v>
      </c>
    </row>
    <row r="339" spans="1:7" ht="16" customHeight="1" x14ac:dyDescent="0.25">
      <c r="A339" s="28" t="s">
        <v>540</v>
      </c>
      <c r="B339" s="29" t="s">
        <v>562</v>
      </c>
      <c r="C339" s="30" t="s">
        <v>563</v>
      </c>
      <c r="D339" s="31" t="s">
        <v>54</v>
      </c>
      <c r="E339" s="32"/>
      <c r="F339" s="33">
        <v>610</v>
      </c>
      <c r="G339" s="34" t="str">
        <f>IF(ROUND(F339*ROUND(E339,2),2)=0," ",ROUND(F339*ROUND(E339,2),2))</f>
        <v xml:space="preserve"> </v>
      </c>
    </row>
    <row r="340" spans="1:7" ht="16" customHeight="1" x14ac:dyDescent="0.25">
      <c r="A340" s="28" t="s">
        <v>540</v>
      </c>
      <c r="B340" s="29" t="s">
        <v>564</v>
      </c>
      <c r="C340" s="30" t="s">
        <v>565</v>
      </c>
      <c r="D340" s="31" t="s">
        <v>54</v>
      </c>
      <c r="E340" s="32"/>
      <c r="F340" s="33">
        <v>25</v>
      </c>
      <c r="G340" s="34" t="str">
        <f>IF(ROUND(F340*ROUND(E340,2),2)=0," ",ROUND(F340*ROUND(E340,2),2))</f>
        <v xml:space="preserve"> </v>
      </c>
    </row>
    <row r="341" spans="1:7" ht="16" customHeight="1" x14ac:dyDescent="0.25">
      <c r="A341" s="28" t="s">
        <v>540</v>
      </c>
      <c r="B341" s="29" t="s">
        <v>566</v>
      </c>
      <c r="C341" s="30" t="s">
        <v>567</v>
      </c>
      <c r="D341" s="31" t="s">
        <v>54</v>
      </c>
      <c r="E341" s="32"/>
      <c r="F341" s="33">
        <v>738</v>
      </c>
      <c r="G341" s="34" t="str">
        <f>IF(ROUND(F341*ROUND(E341,2),2)=0," ",ROUND(F341*ROUND(E341,2),2))</f>
        <v xml:space="preserve"> </v>
      </c>
    </row>
    <row r="342" spans="1:7" ht="16" customHeight="1" x14ac:dyDescent="0.25">
      <c r="A342" s="49" t="s">
        <v>540</v>
      </c>
      <c r="B342" s="50" t="s">
        <v>568</v>
      </c>
      <c r="C342" s="51" t="s">
        <v>569</v>
      </c>
      <c r="D342" s="52" t="s">
        <v>54</v>
      </c>
      <c r="E342" s="53"/>
      <c r="F342" s="55">
        <v>66</v>
      </c>
      <c r="G342" s="54" t="str">
        <f>IF(ROUND(F342*ROUND(E342,2),2)=0," ",ROUND(F342*ROUND(E342,2),2))</f>
        <v xml:space="preserve"> </v>
      </c>
    </row>
    <row r="343" spans="1:7" s="3" customFormat="1" ht="20" customHeight="1" x14ac:dyDescent="0.25">
      <c r="A343" s="57" t="s">
        <v>570</v>
      </c>
      <c r="B343" s="58"/>
      <c r="C343" s="58"/>
      <c r="D343" s="58"/>
      <c r="E343" s="58"/>
      <c r="F343" s="43" t="s">
        <v>56</v>
      </c>
      <c r="G343" s="56" t="str">
        <f>IF(SUM($G$327:$G342)=0," ",SUM($G$327:$G342))</f>
        <v xml:space="preserve"> </v>
      </c>
    </row>
    <row r="344" spans="1:7" s="3" customFormat="1" ht="20" customHeight="1" x14ac:dyDescent="0.25">
      <c r="A344" s="59" t="s">
        <v>57</v>
      </c>
      <c r="B344" s="58"/>
      <c r="C344" s="58"/>
      <c r="D344" s="58"/>
      <c r="E344" s="58"/>
      <c r="F344" s="43" t="s">
        <v>58</v>
      </c>
      <c r="G344" s="40" t="str">
        <f>IF(G343=" "," ",0.2 *G343)</f>
        <v xml:space="preserve"> </v>
      </c>
    </row>
    <row r="345" spans="1:7" s="3" customFormat="1" ht="20" customHeight="1" x14ac:dyDescent="0.25">
      <c r="A345" s="59"/>
      <c r="B345" s="64"/>
      <c r="C345" s="64"/>
      <c r="D345" s="64"/>
      <c r="E345" s="64"/>
      <c r="F345" s="65" t="s">
        <v>59</v>
      </c>
      <c r="G345" s="40" t="str">
        <f>IF(G343=" "," ",G343+G344)</f>
        <v xml:space="preserve"> </v>
      </c>
    </row>
    <row r="346" spans="1:7" s="3" customFormat="1" ht="20" customHeight="1" x14ac:dyDescent="0.3">
      <c r="A346" s="18" t="s">
        <v>571</v>
      </c>
      <c r="B346" s="19"/>
      <c r="C346" s="19"/>
      <c r="D346" s="19"/>
      <c r="E346" s="19"/>
      <c r="F346" s="19"/>
      <c r="G346" s="20"/>
    </row>
    <row r="347" spans="1:7" ht="16" customHeight="1" x14ac:dyDescent="0.25">
      <c r="A347" s="76"/>
      <c r="B347" s="77"/>
      <c r="C347" s="23" t="s">
        <v>572</v>
      </c>
      <c r="D347" s="78"/>
      <c r="E347" s="79"/>
      <c r="F347" s="79"/>
      <c r="G347" s="79"/>
    </row>
    <row r="348" spans="1:7" ht="16" customHeight="1" x14ac:dyDescent="0.25">
      <c r="A348" s="28" t="s">
        <v>573</v>
      </c>
      <c r="B348" s="29" t="s">
        <v>574</v>
      </c>
      <c r="C348" s="30" t="s">
        <v>575</v>
      </c>
      <c r="D348" s="31" t="s">
        <v>28</v>
      </c>
      <c r="E348" s="32"/>
      <c r="F348" s="33">
        <v>2</v>
      </c>
      <c r="G348" s="34" t="str">
        <f>IF(ROUND(F348*ROUND(E348,2),2)=0," ",ROUND(F348*ROUND(E348,2),2))</f>
        <v xml:space="preserve"> </v>
      </c>
    </row>
    <row r="349" spans="1:7" ht="16" customHeight="1" x14ac:dyDescent="0.25">
      <c r="A349" s="28" t="s">
        <v>573</v>
      </c>
      <c r="B349" s="29" t="s">
        <v>576</v>
      </c>
      <c r="C349" s="30" t="s">
        <v>577</v>
      </c>
      <c r="D349" s="31" t="s">
        <v>28</v>
      </c>
      <c r="E349" s="32"/>
      <c r="F349" s="33">
        <v>0</v>
      </c>
      <c r="G349" s="34" t="str">
        <f>IF(ROUND(F349*ROUND(E349,2),2)=0," ",ROUND(F349*ROUND(E349,2),2))</f>
        <v xml:space="preserve"> </v>
      </c>
    </row>
    <row r="350" spans="1:7" ht="16" customHeight="1" x14ac:dyDescent="0.25">
      <c r="A350" s="28" t="s">
        <v>573</v>
      </c>
      <c r="B350" s="29" t="s">
        <v>578</v>
      </c>
      <c r="C350" s="30" t="s">
        <v>579</v>
      </c>
      <c r="D350" s="31" t="s">
        <v>28</v>
      </c>
      <c r="E350" s="32"/>
      <c r="F350" s="33">
        <v>2</v>
      </c>
      <c r="G350" s="34" t="str">
        <f>IF(ROUND(F350*ROUND(E350,2),2)=0," ",ROUND(F350*ROUND(E350,2),2))</f>
        <v xml:space="preserve"> </v>
      </c>
    </row>
    <row r="351" spans="1:7" ht="16" customHeight="1" x14ac:dyDescent="0.25">
      <c r="A351" s="28" t="s">
        <v>573</v>
      </c>
      <c r="B351" s="29" t="s">
        <v>580</v>
      </c>
      <c r="C351" s="30" t="s">
        <v>581</v>
      </c>
      <c r="D351" s="31" t="s">
        <v>28</v>
      </c>
      <c r="E351" s="32"/>
      <c r="F351" s="33">
        <v>3</v>
      </c>
      <c r="G351" s="34" t="str">
        <f>IF(ROUND(F351*ROUND(E351,2),2)=0," ",ROUND(F351*ROUND(E351,2),2))</f>
        <v xml:space="preserve"> </v>
      </c>
    </row>
    <row r="352" spans="1:7" ht="16" customHeight="1" x14ac:dyDescent="0.25">
      <c r="A352" s="28" t="s">
        <v>573</v>
      </c>
      <c r="B352" s="29" t="s">
        <v>582</v>
      </c>
      <c r="C352" s="30" t="s">
        <v>583</v>
      </c>
      <c r="D352" s="31" t="s">
        <v>28</v>
      </c>
      <c r="E352" s="32"/>
      <c r="F352" s="33">
        <v>1</v>
      </c>
      <c r="G352" s="34" t="str">
        <f>IF(ROUND(F352*ROUND(E352,2),2)=0," ",ROUND(F352*ROUND(E352,2),2))</f>
        <v xml:space="preserve"> </v>
      </c>
    </row>
    <row r="353" spans="1:7" ht="16" customHeight="1" x14ac:dyDescent="0.25">
      <c r="A353" s="28" t="s">
        <v>573</v>
      </c>
      <c r="B353" s="29" t="s">
        <v>584</v>
      </c>
      <c r="C353" s="30" t="s">
        <v>585</v>
      </c>
      <c r="D353" s="31" t="s">
        <v>28</v>
      </c>
      <c r="E353" s="32"/>
      <c r="F353" s="33">
        <v>1</v>
      </c>
      <c r="G353" s="34" t="str">
        <f>IF(ROUND(F353*ROUND(E353,2),2)=0," ",ROUND(F353*ROUND(E353,2),2))</f>
        <v xml:space="preserve"> </v>
      </c>
    </row>
    <row r="354" spans="1:7" ht="16" customHeight="1" x14ac:dyDescent="0.25">
      <c r="A354" s="28" t="s">
        <v>573</v>
      </c>
      <c r="B354" s="29" t="s">
        <v>586</v>
      </c>
      <c r="C354" s="30" t="s">
        <v>587</v>
      </c>
      <c r="D354" s="31" t="s">
        <v>28</v>
      </c>
      <c r="E354" s="32"/>
      <c r="F354" s="33">
        <v>2</v>
      </c>
      <c r="G354" s="34" t="str">
        <f>IF(ROUND(F354*ROUND(E354,2),2)=0," ",ROUND(F354*ROUND(E354,2),2))</f>
        <v xml:space="preserve"> </v>
      </c>
    </row>
    <row r="355" spans="1:7" ht="16" customHeight="1" x14ac:dyDescent="0.25">
      <c r="A355" s="28" t="s">
        <v>573</v>
      </c>
      <c r="B355" s="29" t="s">
        <v>588</v>
      </c>
      <c r="C355" s="30" t="s">
        <v>589</v>
      </c>
      <c r="D355" s="31" t="s">
        <v>28</v>
      </c>
      <c r="E355" s="32"/>
      <c r="F355" s="33">
        <v>1</v>
      </c>
      <c r="G355" s="34" t="str">
        <f>IF(ROUND(F355*ROUND(E355,2),2)=0," ",ROUND(F355*ROUND(E355,2),2))</f>
        <v xml:space="preserve"> </v>
      </c>
    </row>
    <row r="356" spans="1:7" ht="16" customHeight="1" x14ac:dyDescent="0.25">
      <c r="A356" s="35" t="s">
        <v>573</v>
      </c>
      <c r="B356" s="36" t="s">
        <v>590</v>
      </c>
      <c r="C356" s="37" t="s">
        <v>591</v>
      </c>
      <c r="D356" s="38" t="s">
        <v>28</v>
      </c>
      <c r="E356" s="39"/>
      <c r="F356" s="42">
        <v>1</v>
      </c>
      <c r="G356" s="41" t="str">
        <f>IF(ROUND(F356*ROUND(E356,2),2)=0," ",ROUND(F356*ROUND(E356,2),2))</f>
        <v xml:space="preserve"> </v>
      </c>
    </row>
    <row r="357" spans="1:7" ht="16" customHeight="1" x14ac:dyDescent="0.25">
      <c r="A357" s="44"/>
      <c r="B357" s="45"/>
      <c r="C357" s="46" t="s">
        <v>592</v>
      </c>
      <c r="D357" s="47"/>
      <c r="E357" s="48"/>
      <c r="F357" s="48"/>
      <c r="G357" s="48"/>
    </row>
    <row r="358" spans="1:7" ht="16" customHeight="1" x14ac:dyDescent="0.25">
      <c r="A358" s="28" t="s">
        <v>573</v>
      </c>
      <c r="B358" s="29" t="s">
        <v>593</v>
      </c>
      <c r="C358" s="30" t="s">
        <v>575</v>
      </c>
      <c r="D358" s="31" t="s">
        <v>28</v>
      </c>
      <c r="E358" s="32"/>
      <c r="F358" s="33">
        <v>1</v>
      </c>
      <c r="G358" s="34" t="str">
        <f>IF(ROUND(F358*ROUND(E358,2),2)=0," ",ROUND(F358*ROUND(E358,2),2))</f>
        <v xml:space="preserve"> </v>
      </c>
    </row>
    <row r="359" spans="1:7" ht="16" customHeight="1" x14ac:dyDescent="0.25">
      <c r="A359" s="28" t="s">
        <v>573</v>
      </c>
      <c r="B359" s="29" t="s">
        <v>594</v>
      </c>
      <c r="C359" s="30" t="s">
        <v>577</v>
      </c>
      <c r="D359" s="31" t="s">
        <v>28</v>
      </c>
      <c r="E359" s="32"/>
      <c r="F359" s="33">
        <v>0</v>
      </c>
      <c r="G359" s="34" t="str">
        <f>IF(ROUND(F359*ROUND(E359,2),2)=0," ",ROUND(F359*ROUND(E359,2),2))</f>
        <v xml:space="preserve"> </v>
      </c>
    </row>
    <row r="360" spans="1:7" ht="16" customHeight="1" x14ac:dyDescent="0.25">
      <c r="A360" s="28" t="s">
        <v>573</v>
      </c>
      <c r="B360" s="29" t="s">
        <v>595</v>
      </c>
      <c r="C360" s="30" t="s">
        <v>579</v>
      </c>
      <c r="D360" s="31" t="s">
        <v>28</v>
      </c>
      <c r="E360" s="32"/>
      <c r="F360" s="33">
        <v>2</v>
      </c>
      <c r="G360" s="34" t="str">
        <f>IF(ROUND(F360*ROUND(E360,2),2)=0," ",ROUND(F360*ROUND(E360,2),2))</f>
        <v xml:space="preserve"> </v>
      </c>
    </row>
    <row r="361" spans="1:7" ht="16" customHeight="1" x14ac:dyDescent="0.25">
      <c r="A361" s="28" t="s">
        <v>573</v>
      </c>
      <c r="B361" s="29" t="s">
        <v>596</v>
      </c>
      <c r="C361" s="30" t="s">
        <v>581</v>
      </c>
      <c r="D361" s="31" t="s">
        <v>28</v>
      </c>
      <c r="E361" s="32"/>
      <c r="F361" s="33">
        <v>1</v>
      </c>
      <c r="G361" s="34" t="str">
        <f>IF(ROUND(F361*ROUND(E361,2),2)=0," ",ROUND(F361*ROUND(E361,2),2))</f>
        <v xml:space="preserve"> </v>
      </c>
    </row>
    <row r="362" spans="1:7" ht="16" customHeight="1" x14ac:dyDescent="0.25">
      <c r="A362" s="28" t="s">
        <v>573</v>
      </c>
      <c r="B362" s="29" t="s">
        <v>597</v>
      </c>
      <c r="C362" s="30" t="s">
        <v>583</v>
      </c>
      <c r="D362" s="31" t="s">
        <v>28</v>
      </c>
      <c r="E362" s="32"/>
      <c r="F362" s="33">
        <v>0</v>
      </c>
      <c r="G362" s="34" t="str">
        <f>IF(ROUND(F362*ROUND(E362,2),2)=0," ",ROUND(F362*ROUND(E362,2),2))</f>
        <v xml:space="preserve"> </v>
      </c>
    </row>
    <row r="363" spans="1:7" ht="16" customHeight="1" x14ac:dyDescent="0.25">
      <c r="A363" s="28" t="s">
        <v>573</v>
      </c>
      <c r="B363" s="29" t="s">
        <v>598</v>
      </c>
      <c r="C363" s="30" t="s">
        <v>585</v>
      </c>
      <c r="D363" s="31" t="s">
        <v>28</v>
      </c>
      <c r="E363" s="32"/>
      <c r="F363" s="33">
        <v>1</v>
      </c>
      <c r="G363" s="34" t="str">
        <f>IF(ROUND(F363*ROUND(E363,2),2)=0," ",ROUND(F363*ROUND(E363,2),2))</f>
        <v xml:space="preserve"> </v>
      </c>
    </row>
    <row r="364" spans="1:7" ht="16" customHeight="1" x14ac:dyDescent="0.25">
      <c r="A364" s="28" t="s">
        <v>573</v>
      </c>
      <c r="B364" s="29" t="s">
        <v>599</v>
      </c>
      <c r="C364" s="30" t="s">
        <v>587</v>
      </c>
      <c r="D364" s="31" t="s">
        <v>28</v>
      </c>
      <c r="E364" s="32"/>
      <c r="F364" s="33">
        <v>1</v>
      </c>
      <c r="G364" s="34" t="str">
        <f>IF(ROUND(F364*ROUND(E364,2),2)=0," ",ROUND(F364*ROUND(E364,2),2))</f>
        <v xml:space="preserve"> </v>
      </c>
    </row>
    <row r="365" spans="1:7" ht="16" customHeight="1" x14ac:dyDescent="0.25">
      <c r="A365" s="28" t="s">
        <v>573</v>
      </c>
      <c r="B365" s="29" t="s">
        <v>600</v>
      </c>
      <c r="C365" s="30" t="s">
        <v>589</v>
      </c>
      <c r="D365" s="31" t="s">
        <v>28</v>
      </c>
      <c r="E365" s="32"/>
      <c r="F365" s="33">
        <v>2</v>
      </c>
      <c r="G365" s="34" t="str">
        <f>IF(ROUND(F365*ROUND(E365,2),2)=0," ",ROUND(F365*ROUND(E365,2),2))</f>
        <v xml:space="preserve"> </v>
      </c>
    </row>
    <row r="366" spans="1:7" ht="16" customHeight="1" x14ac:dyDescent="0.25">
      <c r="A366" s="35" t="s">
        <v>573</v>
      </c>
      <c r="B366" s="36" t="s">
        <v>601</v>
      </c>
      <c r="C366" s="37" t="s">
        <v>591</v>
      </c>
      <c r="D366" s="38" t="s">
        <v>28</v>
      </c>
      <c r="E366" s="39"/>
      <c r="F366" s="42">
        <v>0</v>
      </c>
      <c r="G366" s="41" t="str">
        <f>IF(ROUND(F366*ROUND(E366,2),2)=0," ",ROUND(F366*ROUND(E366,2),2))</f>
        <v xml:space="preserve"> </v>
      </c>
    </row>
    <row r="367" spans="1:7" ht="16" customHeight="1" x14ac:dyDescent="0.25">
      <c r="A367" s="44"/>
      <c r="B367" s="45"/>
      <c r="C367" s="46" t="s">
        <v>602</v>
      </c>
      <c r="D367" s="47"/>
      <c r="E367" s="48"/>
      <c r="F367" s="48"/>
      <c r="G367" s="48"/>
    </row>
    <row r="368" spans="1:7" ht="16" customHeight="1" x14ac:dyDescent="0.25">
      <c r="A368" s="28" t="s">
        <v>573</v>
      </c>
      <c r="B368" s="29" t="s">
        <v>603</v>
      </c>
      <c r="C368" s="30" t="s">
        <v>604</v>
      </c>
      <c r="D368" s="31" t="s">
        <v>28</v>
      </c>
      <c r="E368" s="32"/>
      <c r="F368" s="33">
        <v>2</v>
      </c>
      <c r="G368" s="34" t="str">
        <f>IF(ROUND(F368*ROUND(E368,2),2)=0," ",ROUND(F368*ROUND(E368,2),2))</f>
        <v xml:space="preserve"> </v>
      </c>
    </row>
    <row r="369" spans="1:7" ht="16" customHeight="1" x14ac:dyDescent="0.25">
      <c r="A369" s="28" t="s">
        <v>573</v>
      </c>
      <c r="B369" s="29" t="s">
        <v>605</v>
      </c>
      <c r="C369" s="30" t="s">
        <v>606</v>
      </c>
      <c r="D369" s="31" t="s">
        <v>28</v>
      </c>
      <c r="E369" s="32"/>
      <c r="F369" s="33">
        <v>2</v>
      </c>
      <c r="G369" s="34" t="str">
        <f>IF(ROUND(F369*ROUND(E369,2),2)=0," ",ROUND(F369*ROUND(E369,2),2))</f>
        <v xml:space="preserve"> </v>
      </c>
    </row>
    <row r="370" spans="1:7" ht="16" customHeight="1" x14ac:dyDescent="0.25">
      <c r="A370" s="28" t="s">
        <v>573</v>
      </c>
      <c r="B370" s="29" t="s">
        <v>607</v>
      </c>
      <c r="C370" s="30" t="s">
        <v>577</v>
      </c>
      <c r="D370" s="31" t="s">
        <v>28</v>
      </c>
      <c r="E370" s="32"/>
      <c r="F370" s="33">
        <v>2</v>
      </c>
      <c r="G370" s="34" t="str">
        <f>IF(ROUND(F370*ROUND(E370,2),2)=0," ",ROUND(F370*ROUND(E370,2),2))</f>
        <v xml:space="preserve"> </v>
      </c>
    </row>
    <row r="371" spans="1:7" ht="16" customHeight="1" x14ac:dyDescent="0.25">
      <c r="A371" s="28" t="s">
        <v>573</v>
      </c>
      <c r="B371" s="29" t="s">
        <v>608</v>
      </c>
      <c r="C371" s="30" t="s">
        <v>609</v>
      </c>
      <c r="D371" s="31" t="s">
        <v>28</v>
      </c>
      <c r="E371" s="32"/>
      <c r="F371" s="33">
        <v>1</v>
      </c>
      <c r="G371" s="34" t="str">
        <f>IF(ROUND(F371*ROUND(E371,2),2)=0," ",ROUND(F371*ROUND(E371,2),2))</f>
        <v xml:space="preserve"> </v>
      </c>
    </row>
    <row r="372" spans="1:7" ht="16" customHeight="1" x14ac:dyDescent="0.25">
      <c r="A372" s="28" t="s">
        <v>573</v>
      </c>
      <c r="B372" s="29" t="s">
        <v>610</v>
      </c>
      <c r="C372" s="30" t="s">
        <v>611</v>
      </c>
      <c r="D372" s="31" t="s">
        <v>28</v>
      </c>
      <c r="E372" s="32"/>
      <c r="F372" s="33">
        <v>2</v>
      </c>
      <c r="G372" s="34" t="str">
        <f>IF(ROUND(F372*ROUND(E372,2),2)=0," ",ROUND(F372*ROUND(E372,2),2))</f>
        <v xml:space="preserve"> </v>
      </c>
    </row>
    <row r="373" spans="1:7" ht="16" customHeight="1" x14ac:dyDescent="0.25">
      <c r="A373" s="28" t="s">
        <v>573</v>
      </c>
      <c r="B373" s="29" t="s">
        <v>612</v>
      </c>
      <c r="C373" s="30" t="s">
        <v>613</v>
      </c>
      <c r="D373" s="31" t="s">
        <v>28</v>
      </c>
      <c r="E373" s="32"/>
      <c r="F373" s="33">
        <v>0</v>
      </c>
      <c r="G373" s="34" t="str">
        <f>IF(ROUND(F373*ROUND(E373,2),2)=0," ",ROUND(F373*ROUND(E373,2),2))</f>
        <v xml:space="preserve"> </v>
      </c>
    </row>
    <row r="374" spans="1:7" ht="16" customHeight="1" x14ac:dyDescent="0.25">
      <c r="A374" s="35" t="s">
        <v>573</v>
      </c>
      <c r="B374" s="36" t="s">
        <v>614</v>
      </c>
      <c r="C374" s="37" t="s">
        <v>615</v>
      </c>
      <c r="D374" s="38" t="s">
        <v>28</v>
      </c>
      <c r="E374" s="39"/>
      <c r="F374" s="42">
        <v>0</v>
      </c>
      <c r="G374" s="41" t="str">
        <f>IF(ROUND(F374*ROUND(E374,2),2)=0," ",ROUND(F374*ROUND(E374,2),2))</f>
        <v xml:space="preserve"> </v>
      </c>
    </row>
    <row r="375" spans="1:7" ht="16" customHeight="1" x14ac:dyDescent="0.25">
      <c r="A375" s="44"/>
      <c r="B375" s="45"/>
      <c r="C375" s="46" t="s">
        <v>616</v>
      </c>
      <c r="D375" s="47"/>
      <c r="E375" s="48"/>
      <c r="F375" s="48"/>
      <c r="G375" s="48"/>
    </row>
    <row r="376" spans="1:7" ht="16" customHeight="1" x14ac:dyDescent="0.25">
      <c r="A376" s="28" t="s">
        <v>573</v>
      </c>
      <c r="B376" s="29" t="s">
        <v>617</v>
      </c>
      <c r="C376" s="30" t="s">
        <v>606</v>
      </c>
      <c r="D376" s="31" t="s">
        <v>28</v>
      </c>
      <c r="E376" s="32"/>
      <c r="F376" s="33">
        <v>0</v>
      </c>
      <c r="G376" s="34" t="str">
        <f>IF(ROUND(F376*ROUND(E376,2),2)=0," ",ROUND(F376*ROUND(E376,2),2))</f>
        <v xml:space="preserve"> </v>
      </c>
    </row>
    <row r="377" spans="1:7" ht="16" customHeight="1" x14ac:dyDescent="0.25">
      <c r="A377" s="28" t="s">
        <v>573</v>
      </c>
      <c r="B377" s="29" t="s">
        <v>618</v>
      </c>
      <c r="C377" s="30" t="s">
        <v>577</v>
      </c>
      <c r="D377" s="31" t="s">
        <v>28</v>
      </c>
      <c r="E377" s="32"/>
      <c r="F377" s="33">
        <v>1</v>
      </c>
      <c r="G377" s="34" t="str">
        <f>IF(ROUND(F377*ROUND(E377,2),2)=0," ",ROUND(F377*ROUND(E377,2),2))</f>
        <v xml:space="preserve"> </v>
      </c>
    </row>
    <row r="378" spans="1:7" ht="16" customHeight="1" x14ac:dyDescent="0.25">
      <c r="A378" s="28" t="s">
        <v>573</v>
      </c>
      <c r="B378" s="29" t="s">
        <v>619</v>
      </c>
      <c r="C378" s="30" t="s">
        <v>615</v>
      </c>
      <c r="D378" s="31" t="s">
        <v>28</v>
      </c>
      <c r="E378" s="32"/>
      <c r="F378" s="33">
        <v>1</v>
      </c>
      <c r="G378" s="34" t="str">
        <f>IF(ROUND(F378*ROUND(E378,2),2)=0," ",ROUND(F378*ROUND(E378,2),2))</f>
        <v xml:space="preserve"> </v>
      </c>
    </row>
    <row r="379" spans="1:7" ht="16" customHeight="1" x14ac:dyDescent="0.25">
      <c r="A379" s="49" t="s">
        <v>573</v>
      </c>
      <c r="B379" s="50" t="s">
        <v>620</v>
      </c>
      <c r="C379" s="51" t="s">
        <v>604</v>
      </c>
      <c r="D379" s="52" t="s">
        <v>28</v>
      </c>
      <c r="E379" s="53"/>
      <c r="F379" s="55">
        <v>2</v>
      </c>
      <c r="G379" s="54" t="str">
        <f>IF(ROUND(F379*ROUND(E379,2),2)=0," ",ROUND(F379*ROUND(E379,2),2))</f>
        <v xml:space="preserve"> </v>
      </c>
    </row>
    <row r="380" spans="1:7" ht="16" customHeight="1" x14ac:dyDescent="0.25">
      <c r="A380" s="21" t="s">
        <v>573</v>
      </c>
      <c r="B380" s="22" t="s">
        <v>621</v>
      </c>
      <c r="C380" s="23" t="s">
        <v>609</v>
      </c>
      <c r="D380" s="24" t="s">
        <v>28</v>
      </c>
      <c r="E380" s="25"/>
      <c r="F380" s="26">
        <v>1</v>
      </c>
      <c r="G380" s="27" t="str">
        <f>IF(ROUND(F380*ROUND(E380,2),2)=0," ",ROUND(F380*ROUND(E380,2),2))</f>
        <v xml:space="preserve"> </v>
      </c>
    </row>
    <row r="381" spans="1:7" ht="16" customHeight="1" x14ac:dyDescent="0.25">
      <c r="A381" s="28" t="s">
        <v>573</v>
      </c>
      <c r="B381" s="29" t="s">
        <v>622</v>
      </c>
      <c r="C381" s="30" t="s">
        <v>611</v>
      </c>
      <c r="D381" s="31" t="s">
        <v>28</v>
      </c>
      <c r="E381" s="32"/>
      <c r="F381" s="33">
        <v>2</v>
      </c>
      <c r="G381" s="34" t="str">
        <f>IF(ROUND(F381*ROUND(E381,2),2)=0," ",ROUND(F381*ROUND(E381,2),2))</f>
        <v xml:space="preserve"> </v>
      </c>
    </row>
    <row r="382" spans="1:7" ht="16" customHeight="1" x14ac:dyDescent="0.25">
      <c r="A382" s="35" t="s">
        <v>573</v>
      </c>
      <c r="B382" s="36" t="s">
        <v>623</v>
      </c>
      <c r="C382" s="37" t="s">
        <v>613</v>
      </c>
      <c r="D382" s="38" t="s">
        <v>28</v>
      </c>
      <c r="E382" s="39"/>
      <c r="F382" s="42">
        <v>2</v>
      </c>
      <c r="G382" s="41" t="str">
        <f>IF(ROUND(F382*ROUND(E382,2),2)=0," ",ROUND(F382*ROUND(E382,2),2))</f>
        <v xml:space="preserve"> </v>
      </c>
    </row>
    <row r="383" spans="1:7" ht="16" customHeight="1" x14ac:dyDescent="0.25">
      <c r="A383" s="44"/>
      <c r="B383" s="45"/>
      <c r="C383" s="46" t="s">
        <v>624</v>
      </c>
      <c r="D383" s="47"/>
      <c r="E383" s="48"/>
      <c r="F383" s="48"/>
      <c r="G383" s="48"/>
    </row>
    <row r="384" spans="1:7" ht="16" customHeight="1" x14ac:dyDescent="0.25">
      <c r="A384" s="28" t="s">
        <v>573</v>
      </c>
      <c r="B384" s="29" t="s">
        <v>625</v>
      </c>
      <c r="C384" s="30" t="s">
        <v>626</v>
      </c>
      <c r="D384" s="31" t="s">
        <v>28</v>
      </c>
      <c r="E384" s="32"/>
      <c r="F384" s="33">
        <v>20</v>
      </c>
      <c r="G384" s="34" t="str">
        <f>IF(ROUND(F384*ROUND(E384,2),2)=0," ",ROUND(F384*ROUND(E384,2),2))</f>
        <v xml:space="preserve"> </v>
      </c>
    </row>
    <row r="385" spans="1:7" ht="16" customHeight="1" x14ac:dyDescent="0.25">
      <c r="A385" s="28" t="s">
        <v>573</v>
      </c>
      <c r="B385" s="29" t="s">
        <v>627</v>
      </c>
      <c r="C385" s="30" t="s">
        <v>628</v>
      </c>
      <c r="D385" s="31" t="s">
        <v>28</v>
      </c>
      <c r="E385" s="32"/>
      <c r="F385" s="33">
        <v>20</v>
      </c>
      <c r="G385" s="34" t="str">
        <f>IF(ROUND(F385*ROUND(E385,2),2)=0," ",ROUND(F385*ROUND(E385,2),2))</f>
        <v xml:space="preserve"> </v>
      </c>
    </row>
    <row r="386" spans="1:7" ht="16" customHeight="1" x14ac:dyDescent="0.25">
      <c r="A386" s="28" t="s">
        <v>573</v>
      </c>
      <c r="B386" s="29" t="s">
        <v>629</v>
      </c>
      <c r="C386" s="30" t="s">
        <v>630</v>
      </c>
      <c r="D386" s="31" t="s">
        <v>28</v>
      </c>
      <c r="E386" s="32"/>
      <c r="F386" s="33">
        <v>20</v>
      </c>
      <c r="G386" s="34" t="str">
        <f>IF(ROUND(F386*ROUND(E386,2),2)=0," ",ROUND(F386*ROUND(E386,2),2))</f>
        <v xml:space="preserve"> </v>
      </c>
    </row>
    <row r="387" spans="1:7" ht="16" customHeight="1" x14ac:dyDescent="0.25">
      <c r="A387" s="28" t="s">
        <v>573</v>
      </c>
      <c r="B387" s="29" t="s">
        <v>631</v>
      </c>
      <c r="C387" s="30" t="s">
        <v>632</v>
      </c>
      <c r="D387" s="31" t="s">
        <v>28</v>
      </c>
      <c r="E387" s="32"/>
      <c r="F387" s="33">
        <v>20</v>
      </c>
      <c r="G387" s="34" t="str">
        <f>IF(ROUND(F387*ROUND(E387,2),2)=0," ",ROUND(F387*ROUND(E387,2),2))</f>
        <v xml:space="preserve"> </v>
      </c>
    </row>
    <row r="388" spans="1:7" ht="16" customHeight="1" x14ac:dyDescent="0.25">
      <c r="A388" s="28" t="s">
        <v>573</v>
      </c>
      <c r="B388" s="29" t="s">
        <v>633</v>
      </c>
      <c r="C388" s="30" t="s">
        <v>634</v>
      </c>
      <c r="D388" s="31" t="s">
        <v>28</v>
      </c>
      <c r="E388" s="32"/>
      <c r="F388" s="33">
        <v>20</v>
      </c>
      <c r="G388" s="34" t="str">
        <f>IF(ROUND(F388*ROUND(E388,2),2)=0," ",ROUND(F388*ROUND(E388,2),2))</f>
        <v xml:space="preserve"> </v>
      </c>
    </row>
    <row r="389" spans="1:7" ht="16" customHeight="1" x14ac:dyDescent="0.25">
      <c r="A389" s="35" t="s">
        <v>573</v>
      </c>
      <c r="B389" s="36" t="s">
        <v>635</v>
      </c>
      <c r="C389" s="37" t="s">
        <v>636</v>
      </c>
      <c r="D389" s="38" t="s">
        <v>28</v>
      </c>
      <c r="E389" s="39"/>
      <c r="F389" s="42">
        <v>20</v>
      </c>
      <c r="G389" s="41" t="str">
        <f>IF(ROUND(F389*ROUND(E389,2),2)=0," ",ROUND(F389*ROUND(E389,2),2))</f>
        <v xml:space="preserve"> </v>
      </c>
    </row>
    <row r="390" spans="1:7" ht="16" customHeight="1" x14ac:dyDescent="0.25">
      <c r="A390" s="44"/>
      <c r="B390" s="45"/>
      <c r="C390" s="46" t="s">
        <v>637</v>
      </c>
      <c r="D390" s="47"/>
      <c r="E390" s="48"/>
      <c r="F390" s="48"/>
      <c r="G390" s="48"/>
    </row>
    <row r="391" spans="1:7" ht="16" customHeight="1" x14ac:dyDescent="0.25">
      <c r="A391" s="28" t="s">
        <v>573</v>
      </c>
      <c r="B391" s="29" t="s">
        <v>638</v>
      </c>
      <c r="C391" s="30" t="s">
        <v>639</v>
      </c>
      <c r="D391" s="31" t="s">
        <v>28</v>
      </c>
      <c r="E391" s="32"/>
      <c r="F391" s="33">
        <v>718</v>
      </c>
      <c r="G391" s="34" t="str">
        <f>IF(ROUND(F391*ROUND(E391,2),2)=0," ",ROUND(F391*ROUND(E391,2),2))</f>
        <v xml:space="preserve"> </v>
      </c>
    </row>
    <row r="392" spans="1:7" ht="16" customHeight="1" x14ac:dyDescent="0.25">
      <c r="A392" s="28" t="s">
        <v>573</v>
      </c>
      <c r="B392" s="29" t="s">
        <v>640</v>
      </c>
      <c r="C392" s="30" t="s">
        <v>641</v>
      </c>
      <c r="D392" s="31" t="s">
        <v>28</v>
      </c>
      <c r="E392" s="32"/>
      <c r="F392" s="33">
        <v>718</v>
      </c>
      <c r="G392" s="34" t="str">
        <f>IF(ROUND(F392*ROUND(E392,2),2)=0," ",ROUND(F392*ROUND(E392,2),2))</f>
        <v xml:space="preserve"> </v>
      </c>
    </row>
    <row r="393" spans="1:7" ht="16" customHeight="1" x14ac:dyDescent="0.25">
      <c r="A393" s="28" t="s">
        <v>573</v>
      </c>
      <c r="B393" s="29" t="s">
        <v>642</v>
      </c>
      <c r="C393" s="30" t="s">
        <v>643</v>
      </c>
      <c r="D393" s="31" t="s">
        <v>28</v>
      </c>
      <c r="E393" s="32"/>
      <c r="F393" s="33">
        <v>479</v>
      </c>
      <c r="G393" s="34" t="str">
        <f>IF(ROUND(F393*ROUND(E393,2),2)=0," ",ROUND(F393*ROUND(E393,2),2))</f>
        <v xml:space="preserve"> </v>
      </c>
    </row>
    <row r="394" spans="1:7" ht="16" customHeight="1" x14ac:dyDescent="0.25">
      <c r="A394" s="28" t="s">
        <v>573</v>
      </c>
      <c r="B394" s="29" t="s">
        <v>644</v>
      </c>
      <c r="C394" s="30" t="s">
        <v>645</v>
      </c>
      <c r="D394" s="31" t="s">
        <v>28</v>
      </c>
      <c r="E394" s="32"/>
      <c r="F394" s="33">
        <v>718</v>
      </c>
      <c r="G394" s="34" t="str">
        <f>IF(ROUND(F394*ROUND(E394,2),2)=0," ",ROUND(F394*ROUND(E394,2),2))</f>
        <v xml:space="preserve"> </v>
      </c>
    </row>
    <row r="395" spans="1:7" ht="16" customHeight="1" x14ac:dyDescent="0.25">
      <c r="A395" s="28" t="s">
        <v>573</v>
      </c>
      <c r="B395" s="29" t="s">
        <v>646</v>
      </c>
      <c r="C395" s="30" t="s">
        <v>647</v>
      </c>
      <c r="D395" s="31" t="s">
        <v>28</v>
      </c>
      <c r="E395" s="32"/>
      <c r="F395" s="33">
        <v>584</v>
      </c>
      <c r="G395" s="34" t="str">
        <f>IF(ROUND(F395*ROUND(E395,2),2)=0," ",ROUND(F395*ROUND(E395,2),2))</f>
        <v xml:space="preserve"> </v>
      </c>
    </row>
    <row r="396" spans="1:7" ht="16" customHeight="1" x14ac:dyDescent="0.25">
      <c r="A396" s="28" t="s">
        <v>573</v>
      </c>
      <c r="B396" s="29" t="s">
        <v>648</v>
      </c>
      <c r="C396" s="30" t="s">
        <v>649</v>
      </c>
      <c r="D396" s="31" t="s">
        <v>28</v>
      </c>
      <c r="E396" s="32"/>
      <c r="F396" s="33">
        <v>718</v>
      </c>
      <c r="G396" s="34" t="str">
        <f>IF(ROUND(F396*ROUND(E396,2),2)=0," ",ROUND(F396*ROUND(E396,2),2))</f>
        <v xml:space="preserve"> </v>
      </c>
    </row>
    <row r="397" spans="1:7" ht="16" customHeight="1" x14ac:dyDescent="0.25">
      <c r="A397" s="28" t="s">
        <v>573</v>
      </c>
      <c r="B397" s="29" t="s">
        <v>650</v>
      </c>
      <c r="C397" s="30" t="s">
        <v>651</v>
      </c>
      <c r="D397" s="31" t="s">
        <v>28</v>
      </c>
      <c r="E397" s="32"/>
      <c r="F397" s="33">
        <v>479</v>
      </c>
      <c r="G397" s="34" t="str">
        <f>IF(ROUND(F397*ROUND(E397,2),2)=0," ",ROUND(F397*ROUND(E397,2),2))</f>
        <v xml:space="preserve"> </v>
      </c>
    </row>
    <row r="398" spans="1:7" ht="16" customHeight="1" x14ac:dyDescent="0.25">
      <c r="A398" s="35" t="s">
        <v>573</v>
      </c>
      <c r="B398" s="36" t="s">
        <v>652</v>
      </c>
      <c r="C398" s="37" t="s">
        <v>653</v>
      </c>
      <c r="D398" s="38" t="s">
        <v>28</v>
      </c>
      <c r="E398" s="39"/>
      <c r="F398" s="42">
        <v>75</v>
      </c>
      <c r="G398" s="41" t="str">
        <f>IF(ROUND(F398*ROUND(E398,2),2)=0," ",ROUND(F398*ROUND(E398,2),2))</f>
        <v xml:space="preserve"> </v>
      </c>
    </row>
    <row r="399" spans="1:7" ht="16" customHeight="1" x14ac:dyDescent="0.25">
      <c r="A399" s="44"/>
      <c r="B399" s="45"/>
      <c r="C399" s="46" t="s">
        <v>654</v>
      </c>
      <c r="D399" s="47"/>
      <c r="E399" s="48"/>
      <c r="F399" s="48"/>
      <c r="G399" s="48"/>
    </row>
    <row r="400" spans="1:7" ht="16" customHeight="1" x14ac:dyDescent="0.25">
      <c r="A400" s="28" t="s">
        <v>573</v>
      </c>
      <c r="B400" s="29" t="s">
        <v>655</v>
      </c>
      <c r="C400" s="30" t="s">
        <v>656</v>
      </c>
      <c r="D400" s="31" t="s">
        <v>28</v>
      </c>
      <c r="E400" s="32"/>
      <c r="F400" s="33">
        <v>60</v>
      </c>
      <c r="G400" s="34" t="str">
        <f>IF(ROUND(F400*ROUND(E400,2),2)=0," ",ROUND(F400*ROUND(E400,2),2))</f>
        <v xml:space="preserve"> </v>
      </c>
    </row>
    <row r="401" spans="1:7" ht="16" customHeight="1" x14ac:dyDescent="0.25">
      <c r="A401" s="28" t="s">
        <v>573</v>
      </c>
      <c r="B401" s="29" t="s">
        <v>657</v>
      </c>
      <c r="C401" s="30" t="s">
        <v>658</v>
      </c>
      <c r="D401" s="31" t="s">
        <v>28</v>
      </c>
      <c r="E401" s="32"/>
      <c r="F401" s="33">
        <v>60</v>
      </c>
      <c r="G401" s="34" t="str">
        <f>IF(ROUND(F401*ROUND(E401,2),2)=0," ",ROUND(F401*ROUND(E401,2),2))</f>
        <v xml:space="preserve"> </v>
      </c>
    </row>
    <row r="402" spans="1:7" ht="16" customHeight="1" x14ac:dyDescent="0.25">
      <c r="A402" s="28" t="s">
        <v>573</v>
      </c>
      <c r="B402" s="29" t="s">
        <v>659</v>
      </c>
      <c r="C402" s="30" t="s">
        <v>660</v>
      </c>
      <c r="D402" s="31" t="s">
        <v>28</v>
      </c>
      <c r="E402" s="32"/>
      <c r="F402" s="33">
        <v>45</v>
      </c>
      <c r="G402" s="34" t="str">
        <f>IF(ROUND(F402*ROUND(E402,2),2)=0," ",ROUND(F402*ROUND(E402,2),2))</f>
        <v xml:space="preserve"> </v>
      </c>
    </row>
    <row r="403" spans="1:7" ht="16" customHeight="1" x14ac:dyDescent="0.25">
      <c r="A403" s="28" t="s">
        <v>573</v>
      </c>
      <c r="B403" s="29" t="s">
        <v>661</v>
      </c>
      <c r="C403" s="30" t="s">
        <v>662</v>
      </c>
      <c r="D403" s="31" t="s">
        <v>28</v>
      </c>
      <c r="E403" s="32"/>
      <c r="F403" s="33">
        <v>30</v>
      </c>
      <c r="G403" s="34" t="str">
        <f>IF(ROUND(F403*ROUND(E403,2),2)=0," ",ROUND(F403*ROUND(E403,2),2))</f>
        <v xml:space="preserve"> </v>
      </c>
    </row>
    <row r="404" spans="1:7" ht="16" customHeight="1" x14ac:dyDescent="0.25">
      <c r="A404" s="28" t="s">
        <v>573</v>
      </c>
      <c r="B404" s="29" t="s">
        <v>663</v>
      </c>
      <c r="C404" s="30" t="s">
        <v>664</v>
      </c>
      <c r="D404" s="31" t="s">
        <v>28</v>
      </c>
      <c r="E404" s="32"/>
      <c r="F404" s="33">
        <v>30</v>
      </c>
      <c r="G404" s="34" t="str">
        <f>IF(ROUND(F404*ROUND(E404,2),2)=0," ",ROUND(F404*ROUND(E404,2),2))</f>
        <v xml:space="preserve"> </v>
      </c>
    </row>
    <row r="405" spans="1:7" ht="16" customHeight="1" x14ac:dyDescent="0.25">
      <c r="A405" s="28" t="s">
        <v>573</v>
      </c>
      <c r="B405" s="29" t="s">
        <v>665</v>
      </c>
      <c r="C405" s="30" t="s">
        <v>666</v>
      </c>
      <c r="D405" s="31" t="s">
        <v>28</v>
      </c>
      <c r="E405" s="32"/>
      <c r="F405" s="33">
        <v>30</v>
      </c>
      <c r="G405" s="34" t="str">
        <f>IF(ROUND(F405*ROUND(E405,2),2)=0," ",ROUND(F405*ROUND(E405,2),2))</f>
        <v xml:space="preserve"> </v>
      </c>
    </row>
    <row r="406" spans="1:7" ht="16" customHeight="1" x14ac:dyDescent="0.25">
      <c r="A406" s="35" t="s">
        <v>573</v>
      </c>
      <c r="B406" s="36" t="s">
        <v>667</v>
      </c>
      <c r="C406" s="37" t="s">
        <v>668</v>
      </c>
      <c r="D406" s="38" t="s">
        <v>28</v>
      </c>
      <c r="E406" s="39"/>
      <c r="F406" s="42">
        <v>45</v>
      </c>
      <c r="G406" s="41" t="str">
        <f>IF(ROUND(F406*ROUND(E406,2),2)=0," ",ROUND(F406*ROUND(E406,2),2))</f>
        <v xml:space="preserve"> </v>
      </c>
    </row>
    <row r="407" spans="1:7" ht="16" customHeight="1" x14ac:dyDescent="0.25">
      <c r="A407" s="44"/>
      <c r="B407" s="45"/>
      <c r="C407" s="46" t="s">
        <v>669</v>
      </c>
      <c r="D407" s="47"/>
      <c r="E407" s="48"/>
      <c r="F407" s="48"/>
      <c r="G407" s="48"/>
    </row>
    <row r="408" spans="1:7" ht="16" customHeight="1" x14ac:dyDescent="0.25">
      <c r="A408" s="28" t="s">
        <v>573</v>
      </c>
      <c r="B408" s="29" t="s">
        <v>670</v>
      </c>
      <c r="C408" s="30" t="s">
        <v>671</v>
      </c>
      <c r="D408" s="31" t="s">
        <v>28</v>
      </c>
      <c r="E408" s="32"/>
      <c r="F408" s="33">
        <v>508</v>
      </c>
      <c r="G408" s="34" t="str">
        <f>IF(ROUND(F408*ROUND(E408,2),2)=0," ",ROUND(F408*ROUND(E408,2),2))</f>
        <v xml:space="preserve"> </v>
      </c>
    </row>
    <row r="409" spans="1:7" ht="16" customHeight="1" x14ac:dyDescent="0.25">
      <c r="A409" s="28" t="s">
        <v>573</v>
      </c>
      <c r="B409" s="29" t="s">
        <v>672</v>
      </c>
      <c r="C409" s="30" t="s">
        <v>673</v>
      </c>
      <c r="D409" s="31" t="s">
        <v>28</v>
      </c>
      <c r="E409" s="32"/>
      <c r="F409" s="33">
        <v>1354</v>
      </c>
      <c r="G409" s="34" t="str">
        <f>IF(ROUND(F409*ROUND(E409,2),2)=0," ",ROUND(F409*ROUND(E409,2),2))</f>
        <v xml:space="preserve"> </v>
      </c>
    </row>
    <row r="410" spans="1:7" ht="16" customHeight="1" x14ac:dyDescent="0.25">
      <c r="A410" s="28" t="s">
        <v>573</v>
      </c>
      <c r="B410" s="29" t="s">
        <v>674</v>
      </c>
      <c r="C410" s="30" t="s">
        <v>675</v>
      </c>
      <c r="D410" s="31" t="s">
        <v>28</v>
      </c>
      <c r="E410" s="32"/>
      <c r="F410" s="33">
        <v>1015</v>
      </c>
      <c r="G410" s="34" t="str">
        <f>IF(ROUND(F410*ROUND(E410,2),2)=0," ",ROUND(F410*ROUND(E410,2),2))</f>
        <v xml:space="preserve"> </v>
      </c>
    </row>
    <row r="411" spans="1:7" ht="16" customHeight="1" x14ac:dyDescent="0.25">
      <c r="A411" s="28" t="s">
        <v>573</v>
      </c>
      <c r="B411" s="29" t="s">
        <v>676</v>
      </c>
      <c r="C411" s="30" t="s">
        <v>677</v>
      </c>
      <c r="D411" s="31" t="s">
        <v>28</v>
      </c>
      <c r="E411" s="32"/>
      <c r="F411" s="33">
        <v>1354</v>
      </c>
      <c r="G411" s="34" t="str">
        <f>IF(ROUND(F411*ROUND(E411,2),2)=0," ",ROUND(F411*ROUND(E411,2),2))</f>
        <v xml:space="preserve"> </v>
      </c>
    </row>
    <row r="412" spans="1:7" ht="16" customHeight="1" x14ac:dyDescent="0.25">
      <c r="A412" s="28" t="s">
        <v>573</v>
      </c>
      <c r="B412" s="29" t="s">
        <v>678</v>
      </c>
      <c r="C412" s="30" t="s">
        <v>679</v>
      </c>
      <c r="D412" s="31" t="s">
        <v>28</v>
      </c>
      <c r="E412" s="32"/>
      <c r="F412" s="33">
        <v>1354</v>
      </c>
      <c r="G412" s="34" t="str">
        <f>IF(ROUND(F412*ROUND(E412,2),2)=0," ",ROUND(F412*ROUND(E412,2),2))</f>
        <v xml:space="preserve"> </v>
      </c>
    </row>
    <row r="413" spans="1:7" ht="16" customHeight="1" x14ac:dyDescent="0.25">
      <c r="A413" s="35" t="s">
        <v>573</v>
      </c>
      <c r="B413" s="36" t="s">
        <v>680</v>
      </c>
      <c r="C413" s="37" t="s">
        <v>681</v>
      </c>
      <c r="D413" s="38" t="s">
        <v>28</v>
      </c>
      <c r="E413" s="39"/>
      <c r="F413" s="42">
        <v>226</v>
      </c>
      <c r="G413" s="41" t="str">
        <f>IF(ROUND(F413*ROUND(E413,2),2)=0," ",ROUND(F413*ROUND(E413,2),2))</f>
        <v xml:space="preserve"> </v>
      </c>
    </row>
    <row r="414" spans="1:7" ht="16" customHeight="1" x14ac:dyDescent="0.25">
      <c r="A414" s="44"/>
      <c r="B414" s="45"/>
      <c r="C414" s="46" t="s">
        <v>682</v>
      </c>
      <c r="D414" s="47"/>
      <c r="E414" s="48"/>
      <c r="F414" s="48"/>
      <c r="G414" s="48"/>
    </row>
    <row r="415" spans="1:7" ht="16" customHeight="1" x14ac:dyDescent="0.25">
      <c r="A415" s="28" t="s">
        <v>573</v>
      </c>
      <c r="B415" s="29" t="s">
        <v>683</v>
      </c>
      <c r="C415" s="30" t="s">
        <v>684</v>
      </c>
      <c r="D415" s="31" t="s">
        <v>28</v>
      </c>
      <c r="E415" s="32"/>
      <c r="F415" s="33">
        <v>189</v>
      </c>
      <c r="G415" s="34" t="str">
        <f>IF(ROUND(F415*ROUND(E415,2),2)=0," ",ROUND(F415*ROUND(E415,2),2))</f>
        <v xml:space="preserve"> </v>
      </c>
    </row>
    <row r="416" spans="1:7" ht="16" customHeight="1" x14ac:dyDescent="0.25">
      <c r="A416" s="28" t="s">
        <v>573</v>
      </c>
      <c r="B416" s="29" t="s">
        <v>685</v>
      </c>
      <c r="C416" s="30" t="s">
        <v>686</v>
      </c>
      <c r="D416" s="31" t="s">
        <v>28</v>
      </c>
      <c r="E416" s="32"/>
      <c r="F416" s="33">
        <v>189</v>
      </c>
      <c r="G416" s="34" t="str">
        <f>IF(ROUND(F416*ROUND(E416,2),2)=0," ",ROUND(F416*ROUND(E416,2),2))</f>
        <v xml:space="preserve"> </v>
      </c>
    </row>
    <row r="417" spans="1:7" ht="16" customHeight="1" x14ac:dyDescent="0.25">
      <c r="A417" s="28" t="s">
        <v>573</v>
      </c>
      <c r="B417" s="29" t="s">
        <v>687</v>
      </c>
      <c r="C417" s="30" t="s">
        <v>688</v>
      </c>
      <c r="D417" s="31" t="s">
        <v>28</v>
      </c>
      <c r="E417" s="32"/>
      <c r="F417" s="33">
        <v>189</v>
      </c>
      <c r="G417" s="34" t="str">
        <f>IF(ROUND(F417*ROUND(E417,2),2)=0," ",ROUND(F417*ROUND(E417,2),2))</f>
        <v xml:space="preserve"> </v>
      </c>
    </row>
    <row r="418" spans="1:7" ht="16" customHeight="1" x14ac:dyDescent="0.25">
      <c r="A418" s="28" t="s">
        <v>573</v>
      </c>
      <c r="B418" s="29" t="s">
        <v>689</v>
      </c>
      <c r="C418" s="30" t="s">
        <v>690</v>
      </c>
      <c r="D418" s="31" t="s">
        <v>28</v>
      </c>
      <c r="E418" s="32"/>
      <c r="F418" s="33">
        <v>189</v>
      </c>
      <c r="G418" s="34" t="str">
        <f>IF(ROUND(F418*ROUND(E418,2),2)=0," ",ROUND(F418*ROUND(E418,2),2))</f>
        <v xml:space="preserve"> </v>
      </c>
    </row>
    <row r="419" spans="1:7" ht="16" customHeight="1" x14ac:dyDescent="0.25">
      <c r="A419" s="35" t="s">
        <v>573</v>
      </c>
      <c r="B419" s="36" t="s">
        <v>691</v>
      </c>
      <c r="C419" s="37" t="s">
        <v>692</v>
      </c>
      <c r="D419" s="38" t="s">
        <v>28</v>
      </c>
      <c r="E419" s="39"/>
      <c r="F419" s="42">
        <v>180</v>
      </c>
      <c r="G419" s="41" t="str">
        <f>IF(ROUND(F419*ROUND(E419,2),2)=0," ",ROUND(F419*ROUND(E419,2),2))</f>
        <v xml:space="preserve"> </v>
      </c>
    </row>
    <row r="420" spans="1:7" ht="16" customHeight="1" x14ac:dyDescent="0.25">
      <c r="A420" s="44"/>
      <c r="B420" s="45"/>
      <c r="C420" s="46" t="s">
        <v>693</v>
      </c>
      <c r="D420" s="47"/>
      <c r="E420" s="48"/>
      <c r="F420" s="48"/>
      <c r="G420" s="48"/>
    </row>
    <row r="421" spans="1:7" ht="16" customHeight="1" x14ac:dyDescent="0.25">
      <c r="A421" s="28" t="s">
        <v>573</v>
      </c>
      <c r="B421" s="29" t="s">
        <v>694</v>
      </c>
      <c r="C421" s="30" t="s">
        <v>695</v>
      </c>
      <c r="D421" s="31" t="s">
        <v>28</v>
      </c>
      <c r="E421" s="32"/>
      <c r="F421" s="33">
        <v>336</v>
      </c>
      <c r="G421" s="34" t="str">
        <f>IF(ROUND(F421*ROUND(E421,2),2)=0," ",ROUND(F421*ROUND(E421,2),2))</f>
        <v xml:space="preserve"> </v>
      </c>
    </row>
    <row r="422" spans="1:7" ht="16" customHeight="1" x14ac:dyDescent="0.25">
      <c r="A422" s="35" t="s">
        <v>573</v>
      </c>
      <c r="B422" s="36" t="s">
        <v>696</v>
      </c>
      <c r="C422" s="37" t="s">
        <v>697</v>
      </c>
      <c r="D422" s="38" t="s">
        <v>28</v>
      </c>
      <c r="E422" s="39"/>
      <c r="F422" s="42">
        <v>336</v>
      </c>
      <c r="G422" s="41" t="str">
        <f>IF(ROUND(F422*ROUND(E422,2),2)=0," ",ROUND(F422*ROUND(E422,2),2))</f>
        <v xml:space="preserve"> </v>
      </c>
    </row>
    <row r="423" spans="1:7" ht="16" customHeight="1" x14ac:dyDescent="0.25">
      <c r="A423" s="44"/>
      <c r="B423" s="45"/>
      <c r="C423" s="46" t="s">
        <v>698</v>
      </c>
      <c r="D423" s="47"/>
      <c r="E423" s="48"/>
      <c r="F423" s="48"/>
      <c r="G423" s="48"/>
    </row>
    <row r="424" spans="1:7" ht="16" customHeight="1" x14ac:dyDescent="0.25">
      <c r="A424" s="28" t="s">
        <v>573</v>
      </c>
      <c r="B424" s="29" t="s">
        <v>699</v>
      </c>
      <c r="C424" s="30" t="s">
        <v>700</v>
      </c>
      <c r="D424" s="31" t="s">
        <v>66</v>
      </c>
      <c r="E424" s="32"/>
      <c r="F424" s="33">
        <v>1680</v>
      </c>
      <c r="G424" s="34" t="str">
        <f>IF(ROUND(F424*ROUND(E424,2),2)=0," ",ROUND(F424*ROUND(E424,2),2))</f>
        <v xml:space="preserve"> </v>
      </c>
    </row>
    <row r="425" spans="1:7" ht="16" customHeight="1" x14ac:dyDescent="0.25">
      <c r="A425" s="28" t="s">
        <v>573</v>
      </c>
      <c r="B425" s="29" t="s">
        <v>701</v>
      </c>
      <c r="C425" s="30" t="s">
        <v>702</v>
      </c>
      <c r="D425" s="31" t="s">
        <v>66</v>
      </c>
      <c r="E425" s="32"/>
      <c r="F425" s="33">
        <v>705</v>
      </c>
      <c r="G425" s="34" t="str">
        <f>IF(ROUND(F425*ROUND(E425,2),2)=0," ",ROUND(F425*ROUND(E425,2),2))</f>
        <v xml:space="preserve"> </v>
      </c>
    </row>
    <row r="426" spans="1:7" ht="16" customHeight="1" x14ac:dyDescent="0.25">
      <c r="A426" s="28" t="s">
        <v>573</v>
      </c>
      <c r="B426" s="29" t="s">
        <v>703</v>
      </c>
      <c r="C426" s="30" t="s">
        <v>704</v>
      </c>
      <c r="D426" s="31" t="s">
        <v>66</v>
      </c>
      <c r="E426" s="32"/>
      <c r="F426" s="33">
        <v>1833</v>
      </c>
      <c r="G426" s="34" t="str">
        <f>IF(ROUND(F426*ROUND(E426,2),2)=0," ",ROUND(F426*ROUND(E426,2),2))</f>
        <v xml:space="preserve"> </v>
      </c>
    </row>
    <row r="427" spans="1:7" ht="16" customHeight="1" x14ac:dyDescent="0.25">
      <c r="A427" s="49" t="s">
        <v>573</v>
      </c>
      <c r="B427" s="50" t="s">
        <v>705</v>
      </c>
      <c r="C427" s="51" t="s">
        <v>706</v>
      </c>
      <c r="D427" s="52" t="s">
        <v>66</v>
      </c>
      <c r="E427" s="53"/>
      <c r="F427" s="55">
        <v>646</v>
      </c>
      <c r="G427" s="54" t="str">
        <f>IF(ROUND(F427*ROUND(E427,2),2)=0," ",ROUND(F427*ROUND(E427,2),2))</f>
        <v xml:space="preserve"> </v>
      </c>
    </row>
    <row r="428" spans="1:7" s="3" customFormat="1" ht="20" customHeight="1" x14ac:dyDescent="0.25">
      <c r="A428" s="57" t="s">
        <v>707</v>
      </c>
      <c r="B428" s="58"/>
      <c r="C428" s="58"/>
      <c r="D428" s="58"/>
      <c r="E428" s="58"/>
      <c r="F428" s="43" t="s">
        <v>56</v>
      </c>
      <c r="G428" s="56" t="str">
        <f>IF(SUM($G$347:$G427)=0," ",SUM($G$347:$G427))</f>
        <v xml:space="preserve"> </v>
      </c>
    </row>
    <row r="429" spans="1:7" s="3" customFormat="1" ht="20" customHeight="1" x14ac:dyDescent="0.25">
      <c r="A429" s="59" t="s">
        <v>57</v>
      </c>
      <c r="B429" s="58"/>
      <c r="C429" s="58"/>
      <c r="D429" s="58"/>
      <c r="E429" s="58"/>
      <c r="F429" s="43" t="s">
        <v>58</v>
      </c>
      <c r="G429" s="40" t="str">
        <f>IF(G428=" "," ",0.2 *G428)</f>
        <v xml:space="preserve"> </v>
      </c>
    </row>
    <row r="430" spans="1:7" s="3" customFormat="1" ht="20" customHeight="1" x14ac:dyDescent="0.25">
      <c r="A430" s="59"/>
      <c r="B430" s="64"/>
      <c r="C430" s="64"/>
      <c r="D430" s="64"/>
      <c r="E430" s="64"/>
      <c r="F430" s="65" t="s">
        <v>59</v>
      </c>
      <c r="G430" s="40" t="str">
        <f>IF(G428=" "," ",G428+G429)</f>
        <v xml:space="preserve"> </v>
      </c>
    </row>
    <row r="431" spans="1:7" s="3" customFormat="1" ht="20" customHeight="1" x14ac:dyDescent="0.3">
      <c r="A431" s="18" t="s">
        <v>708</v>
      </c>
      <c r="B431" s="19"/>
      <c r="C431" s="19"/>
      <c r="D431" s="19"/>
      <c r="E431" s="19"/>
      <c r="F431" s="19"/>
      <c r="G431" s="20"/>
    </row>
    <row r="432" spans="1:7" ht="16" customHeight="1" x14ac:dyDescent="0.25">
      <c r="A432" s="76"/>
      <c r="B432" s="77"/>
      <c r="C432" s="105" t="s">
        <v>709</v>
      </c>
      <c r="D432" s="78"/>
      <c r="E432" s="79"/>
      <c r="F432" s="79"/>
      <c r="G432" s="79"/>
    </row>
    <row r="433" spans="1:7" ht="16" customHeight="1" x14ac:dyDescent="0.25">
      <c r="A433" s="28" t="s">
        <v>710</v>
      </c>
      <c r="B433" s="29" t="s">
        <v>711</v>
      </c>
      <c r="C433" s="30" t="s">
        <v>712</v>
      </c>
      <c r="D433" s="31" t="s">
        <v>28</v>
      </c>
      <c r="E433" s="32"/>
      <c r="F433" s="33">
        <v>39</v>
      </c>
      <c r="G433" s="34" t="str">
        <f>IF(ROUND(F433*ROUND(E433,2),2)=0," ",ROUND(F433*ROUND(E433,2),2))</f>
        <v xml:space="preserve"> </v>
      </c>
    </row>
    <row r="434" spans="1:7" ht="16" customHeight="1" x14ac:dyDescent="0.25">
      <c r="A434" s="28" t="s">
        <v>710</v>
      </c>
      <c r="B434" s="29" t="s">
        <v>713</v>
      </c>
      <c r="C434" s="30" t="s">
        <v>714</v>
      </c>
      <c r="D434" s="31" t="s">
        <v>28</v>
      </c>
      <c r="E434" s="32"/>
      <c r="F434" s="33">
        <v>120</v>
      </c>
      <c r="G434" s="34" t="str">
        <f>IF(ROUND(F434*ROUND(E434,2),2)=0," ",ROUND(F434*ROUND(E434,2),2))</f>
        <v xml:space="preserve"> </v>
      </c>
    </row>
    <row r="435" spans="1:7" ht="16" customHeight="1" x14ac:dyDescent="0.25">
      <c r="A435" s="28" t="s">
        <v>710</v>
      </c>
      <c r="B435" s="29" t="s">
        <v>715</v>
      </c>
      <c r="C435" s="30" t="s">
        <v>716</v>
      </c>
      <c r="D435" s="31" t="s">
        <v>28</v>
      </c>
      <c r="E435" s="32"/>
      <c r="F435" s="33">
        <v>9245</v>
      </c>
      <c r="G435" s="34" t="str">
        <f>IF(ROUND(F435*ROUND(E435,2),2)=0," ",ROUND(F435*ROUND(E435,2),2))</f>
        <v xml:space="preserve"> </v>
      </c>
    </row>
    <row r="436" spans="1:7" ht="16" customHeight="1" x14ac:dyDescent="0.25">
      <c r="A436" s="35" t="s">
        <v>710</v>
      </c>
      <c r="B436" s="36" t="s">
        <v>717</v>
      </c>
      <c r="C436" s="37" t="s">
        <v>718</v>
      </c>
      <c r="D436" s="38" t="s">
        <v>28</v>
      </c>
      <c r="E436" s="39"/>
      <c r="F436" s="42">
        <v>945</v>
      </c>
      <c r="G436" s="41" t="str">
        <f>IF(ROUND(F436*ROUND(E436,2),2)=0," ",ROUND(F436*ROUND(E436,2),2))</f>
        <v xml:space="preserve"> </v>
      </c>
    </row>
    <row r="437" spans="1:7" ht="16" customHeight="1" x14ac:dyDescent="0.25">
      <c r="A437" s="44"/>
      <c r="B437" s="45"/>
      <c r="C437" s="46" t="s">
        <v>719</v>
      </c>
      <c r="D437" s="47"/>
      <c r="E437" s="48"/>
      <c r="F437" s="48"/>
      <c r="G437" s="48"/>
    </row>
    <row r="438" spans="1:7" ht="16" customHeight="1" x14ac:dyDescent="0.25">
      <c r="A438" s="28" t="s">
        <v>710</v>
      </c>
      <c r="B438" s="29" t="s">
        <v>720</v>
      </c>
      <c r="C438" s="30" t="s">
        <v>721</v>
      </c>
      <c r="D438" s="31" t="s">
        <v>722</v>
      </c>
      <c r="E438" s="32"/>
      <c r="F438" s="33">
        <v>214</v>
      </c>
      <c r="G438" s="34" t="str">
        <f>IF(ROUND(F438*ROUND(E438,2),2)=0," ",ROUND(F438*ROUND(E438,2),2))</f>
        <v xml:space="preserve"> </v>
      </c>
    </row>
    <row r="439" spans="1:7" ht="16" customHeight="1" x14ac:dyDescent="0.25">
      <c r="A439" s="28" t="s">
        <v>710</v>
      </c>
      <c r="B439" s="29" t="s">
        <v>723</v>
      </c>
      <c r="C439" s="30" t="s">
        <v>724</v>
      </c>
      <c r="D439" s="31" t="s">
        <v>722</v>
      </c>
      <c r="E439" s="32"/>
      <c r="F439" s="33">
        <v>66</v>
      </c>
      <c r="G439" s="34" t="str">
        <f>IF(ROUND(F439*ROUND(E439,2),2)=0," ",ROUND(F439*ROUND(E439,2),2))</f>
        <v xml:space="preserve"> </v>
      </c>
    </row>
    <row r="440" spans="1:7" ht="16" customHeight="1" x14ac:dyDescent="0.25">
      <c r="A440" s="28" t="s">
        <v>710</v>
      </c>
      <c r="B440" s="29" t="s">
        <v>725</v>
      </c>
      <c r="C440" s="30" t="s">
        <v>726</v>
      </c>
      <c r="D440" s="31" t="s">
        <v>722</v>
      </c>
      <c r="E440" s="32"/>
      <c r="F440" s="33">
        <v>209</v>
      </c>
      <c r="G440" s="34" t="str">
        <f>IF(ROUND(F440*ROUND(E440,2),2)=0," ",ROUND(F440*ROUND(E440,2),2))</f>
        <v xml:space="preserve"> </v>
      </c>
    </row>
    <row r="441" spans="1:7" ht="16" customHeight="1" x14ac:dyDescent="0.25">
      <c r="A441" s="35" t="s">
        <v>710</v>
      </c>
      <c r="B441" s="36" t="s">
        <v>727</v>
      </c>
      <c r="C441" s="37" t="s">
        <v>728</v>
      </c>
      <c r="D441" s="38" t="s">
        <v>722</v>
      </c>
      <c r="E441" s="39"/>
      <c r="F441" s="42">
        <v>41</v>
      </c>
      <c r="G441" s="41" t="str">
        <f>IF(ROUND(F441*ROUND(E441,2),2)=0," ",ROUND(F441*ROUND(E441,2),2))</f>
        <v xml:space="preserve"> </v>
      </c>
    </row>
    <row r="442" spans="1:7" ht="16" customHeight="1" x14ac:dyDescent="0.25">
      <c r="A442" s="44"/>
      <c r="B442" s="45"/>
      <c r="C442" s="46" t="s">
        <v>729</v>
      </c>
      <c r="D442" s="47"/>
      <c r="E442" s="48"/>
      <c r="F442" s="48"/>
      <c r="G442" s="48"/>
    </row>
    <row r="443" spans="1:7" ht="16" customHeight="1" x14ac:dyDescent="0.25">
      <c r="A443" s="28" t="s">
        <v>710</v>
      </c>
      <c r="B443" s="29" t="s">
        <v>730</v>
      </c>
      <c r="C443" s="30" t="s">
        <v>731</v>
      </c>
      <c r="D443" s="31" t="s">
        <v>28</v>
      </c>
      <c r="E443" s="32"/>
      <c r="F443" s="33">
        <v>98</v>
      </c>
      <c r="G443" s="34" t="str">
        <f>IF(ROUND(F443*ROUND(E443,2),2)=0," ",ROUND(F443*ROUND(E443,2),2))</f>
        <v xml:space="preserve"> </v>
      </c>
    </row>
    <row r="444" spans="1:7" ht="16" customHeight="1" x14ac:dyDescent="0.25">
      <c r="A444" s="35" t="s">
        <v>710</v>
      </c>
      <c r="B444" s="36" t="s">
        <v>732</v>
      </c>
      <c r="C444" s="37" t="s">
        <v>733</v>
      </c>
      <c r="D444" s="38" t="s">
        <v>28</v>
      </c>
      <c r="E444" s="39"/>
      <c r="F444" s="42">
        <v>19</v>
      </c>
      <c r="G444" s="41" t="str">
        <f>IF(ROUND(F444*ROUND(E444,2),2)=0," ",ROUND(F444*ROUND(E444,2),2))</f>
        <v xml:space="preserve"> </v>
      </c>
    </row>
    <row r="445" spans="1:7" ht="16" customHeight="1" x14ac:dyDescent="0.25">
      <c r="A445" s="44"/>
      <c r="B445" s="45"/>
      <c r="C445" s="46" t="s">
        <v>734</v>
      </c>
      <c r="D445" s="47"/>
      <c r="E445" s="48"/>
      <c r="F445" s="48"/>
      <c r="G445" s="48"/>
    </row>
    <row r="446" spans="1:7" ht="16" customHeight="1" x14ac:dyDescent="0.25">
      <c r="A446" s="28" t="s">
        <v>710</v>
      </c>
      <c r="B446" s="29" t="s">
        <v>735</v>
      </c>
      <c r="C446" s="30" t="s">
        <v>736</v>
      </c>
      <c r="D446" s="31" t="s">
        <v>28</v>
      </c>
      <c r="E446" s="32"/>
      <c r="F446" s="33">
        <v>98</v>
      </c>
      <c r="G446" s="34" t="str">
        <f>IF(ROUND(F446*ROUND(E446,2),2)=0," ",ROUND(F446*ROUND(E446,2),2))</f>
        <v xml:space="preserve"> </v>
      </c>
    </row>
    <row r="447" spans="1:7" ht="16" customHeight="1" x14ac:dyDescent="0.25">
      <c r="A447" s="35" t="s">
        <v>710</v>
      </c>
      <c r="B447" s="36" t="s">
        <v>737</v>
      </c>
      <c r="C447" s="37" t="s">
        <v>738</v>
      </c>
      <c r="D447" s="38" t="s">
        <v>28</v>
      </c>
      <c r="E447" s="39"/>
      <c r="F447" s="42">
        <v>21</v>
      </c>
      <c r="G447" s="41" t="str">
        <f>IF(ROUND(F447*ROUND(E447,2),2)=0," ",ROUND(F447*ROUND(E447,2),2))</f>
        <v xml:space="preserve"> </v>
      </c>
    </row>
    <row r="448" spans="1:7" ht="16" customHeight="1" x14ac:dyDescent="0.25">
      <c r="A448" s="44"/>
      <c r="B448" s="45"/>
      <c r="C448" s="46" t="s">
        <v>739</v>
      </c>
      <c r="D448" s="47"/>
      <c r="E448" s="48"/>
      <c r="F448" s="48"/>
      <c r="G448" s="48"/>
    </row>
    <row r="449" spans="1:7" ht="16" customHeight="1" x14ac:dyDescent="0.25">
      <c r="A449" s="28" t="s">
        <v>710</v>
      </c>
      <c r="B449" s="29" t="s">
        <v>740</v>
      </c>
      <c r="C449" s="30" t="s">
        <v>741</v>
      </c>
      <c r="D449" s="31" t="s">
        <v>66</v>
      </c>
      <c r="E449" s="32"/>
      <c r="F449" s="33">
        <v>2304</v>
      </c>
      <c r="G449" s="34" t="str">
        <f>IF(ROUND(F449*ROUND(E449,2),2)=0," ",ROUND(F449*ROUND(E449,2),2))</f>
        <v xml:space="preserve"> </v>
      </c>
    </row>
    <row r="450" spans="1:7" ht="16" customHeight="1" x14ac:dyDescent="0.25">
      <c r="A450" s="35" t="s">
        <v>710</v>
      </c>
      <c r="B450" s="36" t="s">
        <v>742</v>
      </c>
      <c r="C450" s="37" t="s">
        <v>743</v>
      </c>
      <c r="D450" s="38" t="s">
        <v>66</v>
      </c>
      <c r="E450" s="39"/>
      <c r="F450" s="42">
        <v>2304</v>
      </c>
      <c r="G450" s="41" t="str">
        <f>IF(ROUND(F450*ROUND(E450,2),2)=0," ",ROUND(F450*ROUND(E450,2),2))</f>
        <v xml:space="preserve"> </v>
      </c>
    </row>
    <row r="451" spans="1:7" ht="16" customHeight="1" x14ac:dyDescent="0.25">
      <c r="A451" s="44"/>
      <c r="B451" s="45"/>
      <c r="C451" s="46" t="s">
        <v>744</v>
      </c>
      <c r="D451" s="47"/>
      <c r="E451" s="48"/>
      <c r="F451" s="48"/>
      <c r="G451" s="48"/>
    </row>
    <row r="452" spans="1:7" ht="16" customHeight="1" x14ac:dyDescent="0.25">
      <c r="A452" s="28" t="s">
        <v>710</v>
      </c>
      <c r="B452" s="29" t="s">
        <v>745</v>
      </c>
      <c r="C452" s="30" t="s">
        <v>746</v>
      </c>
      <c r="D452" s="31" t="s">
        <v>75</v>
      </c>
      <c r="E452" s="32"/>
      <c r="F452" s="33">
        <v>524</v>
      </c>
      <c r="G452" s="34" t="str">
        <f>IF(ROUND(F452*ROUND(E452,2),2)=0," ",ROUND(F452*ROUND(E452,2),2))</f>
        <v xml:space="preserve"> </v>
      </c>
    </row>
    <row r="453" spans="1:7" ht="16" customHeight="1" x14ac:dyDescent="0.25">
      <c r="A453" s="49" t="s">
        <v>710</v>
      </c>
      <c r="B453" s="50" t="s">
        <v>747</v>
      </c>
      <c r="C453" s="51" t="s">
        <v>748</v>
      </c>
      <c r="D453" s="52" t="s">
        <v>75</v>
      </c>
      <c r="E453" s="53"/>
      <c r="F453" s="55">
        <v>427</v>
      </c>
      <c r="G453" s="54" t="str">
        <f>IF(ROUND(F453*ROUND(E453,2),2)=0," ",ROUND(F453*ROUND(E453,2),2))</f>
        <v xml:space="preserve"> </v>
      </c>
    </row>
    <row r="454" spans="1:7" s="3" customFormat="1" ht="20" customHeight="1" x14ac:dyDescent="0.25">
      <c r="A454" s="57" t="s">
        <v>749</v>
      </c>
      <c r="B454" s="58"/>
      <c r="C454" s="58"/>
      <c r="D454" s="58"/>
      <c r="E454" s="58"/>
      <c r="F454" s="43" t="s">
        <v>56</v>
      </c>
      <c r="G454" s="56" t="str">
        <f>IF(SUM($G$432:$G453)=0," ",SUM($G$432:$G453))</f>
        <v xml:space="preserve"> </v>
      </c>
    </row>
    <row r="455" spans="1:7" s="3" customFormat="1" ht="20" customHeight="1" x14ac:dyDescent="0.25">
      <c r="A455" s="59" t="s">
        <v>57</v>
      </c>
      <c r="B455" s="58"/>
      <c r="C455" s="58"/>
      <c r="D455" s="58"/>
      <c r="E455" s="58"/>
      <c r="F455" s="43" t="s">
        <v>58</v>
      </c>
      <c r="G455" s="40" t="str">
        <f>IF(G454=" "," ",0.2 *G454)</f>
        <v xml:space="preserve"> </v>
      </c>
    </row>
    <row r="456" spans="1:7" s="3" customFormat="1" ht="20" customHeight="1" x14ac:dyDescent="0.25">
      <c r="A456" s="59"/>
      <c r="B456" s="64"/>
      <c r="C456" s="64"/>
      <c r="D456" s="64"/>
      <c r="E456" s="64"/>
      <c r="F456" s="65" t="s">
        <v>59</v>
      </c>
      <c r="G456" s="40" t="str">
        <f>IF(G454=" "," ",G454+G455)</f>
        <v xml:space="preserve"> </v>
      </c>
    </row>
    <row r="457" spans="1:7" s="3" customFormat="1" ht="20" customHeight="1" x14ac:dyDescent="0.3">
      <c r="A457" s="18" t="s">
        <v>750</v>
      </c>
      <c r="B457" s="19"/>
      <c r="C457" s="19"/>
      <c r="D457" s="19"/>
      <c r="E457" s="19"/>
      <c r="F457" s="19"/>
      <c r="G457" s="20"/>
    </row>
    <row r="458" spans="1:7" ht="16" customHeight="1" x14ac:dyDescent="0.25">
      <c r="A458" s="21" t="s">
        <v>751</v>
      </c>
      <c r="B458" s="22" t="s">
        <v>752</v>
      </c>
      <c r="C458" s="23" t="s">
        <v>753</v>
      </c>
      <c r="D458" s="24" t="s">
        <v>16</v>
      </c>
      <c r="E458" s="25"/>
      <c r="F458" s="26">
        <v>1</v>
      </c>
      <c r="G458" s="27" t="str">
        <f>IF(ROUND(F458*ROUND(E458,2),2)=0," ",ROUND(F458*ROUND(E458,2),2))</f>
        <v xml:space="preserve"> </v>
      </c>
    </row>
    <row r="459" spans="1:7" ht="16" customHeight="1" x14ac:dyDescent="0.25">
      <c r="A459" s="49" t="s">
        <v>751</v>
      </c>
      <c r="B459" s="50" t="s">
        <v>754</v>
      </c>
      <c r="C459" s="51" t="s">
        <v>755</v>
      </c>
      <c r="D459" s="52" t="s">
        <v>16</v>
      </c>
      <c r="E459" s="53"/>
      <c r="F459" s="55">
        <v>1</v>
      </c>
      <c r="G459" s="54" t="str">
        <f>IF(ROUND(F459*ROUND(E459,2),2)=0," ",ROUND(F459*ROUND(E459,2),2))</f>
        <v xml:space="preserve"> </v>
      </c>
    </row>
    <row r="460" spans="1:7" s="3" customFormat="1" ht="20" customHeight="1" x14ac:dyDescent="0.25">
      <c r="A460" s="57" t="s">
        <v>756</v>
      </c>
      <c r="B460" s="58"/>
      <c r="C460" s="58"/>
      <c r="D460" s="58"/>
      <c r="E460" s="58"/>
      <c r="F460" s="43" t="s">
        <v>56</v>
      </c>
      <c r="G460" s="56" t="str">
        <f>IF(SUM($G$458:$G459)=0," ",SUM($G$458:$G459))</f>
        <v xml:space="preserve"> </v>
      </c>
    </row>
    <row r="461" spans="1:7" s="3" customFormat="1" ht="20" customHeight="1" x14ac:dyDescent="0.25">
      <c r="A461" s="59" t="s">
        <v>57</v>
      </c>
      <c r="B461" s="58"/>
      <c r="C461" s="58"/>
      <c r="D461" s="58"/>
      <c r="E461" s="58"/>
      <c r="F461" s="43" t="s">
        <v>58</v>
      </c>
      <c r="G461" s="40" t="str">
        <f>IF(G460=" "," ",0.2 *G460)</f>
        <v xml:space="preserve"> </v>
      </c>
    </row>
    <row r="462" spans="1:7" s="3" customFormat="1" ht="20" customHeight="1" x14ac:dyDescent="0.25">
      <c r="A462" s="59"/>
      <c r="B462" s="64"/>
      <c r="C462" s="64"/>
      <c r="D462" s="64"/>
      <c r="E462" s="64"/>
      <c r="F462" s="65" t="s">
        <v>59</v>
      </c>
      <c r="G462" s="40" t="str">
        <f>IF(G460=" "," ",G460+G461)</f>
        <v xml:space="preserve"> </v>
      </c>
    </row>
    <row r="463" spans="1:7" s="3" customFormat="1" ht="20" customHeight="1" x14ac:dyDescent="0.3">
      <c r="A463" s="18" t="s">
        <v>757</v>
      </c>
      <c r="B463" s="19"/>
      <c r="C463" s="19"/>
      <c r="D463" s="19"/>
      <c r="E463" s="19"/>
      <c r="F463" s="19"/>
      <c r="G463" s="20"/>
    </row>
    <row r="464" spans="1:7" ht="16" customHeight="1" x14ac:dyDescent="0.25">
      <c r="A464" s="21" t="s">
        <v>758</v>
      </c>
      <c r="B464" s="22" t="s">
        <v>759</v>
      </c>
      <c r="C464" s="23" t="s">
        <v>760</v>
      </c>
      <c r="D464" s="24" t="s">
        <v>28</v>
      </c>
      <c r="E464" s="25"/>
      <c r="F464" s="26">
        <v>27</v>
      </c>
      <c r="G464" s="27" t="str">
        <f>IF(ROUND(F464*ROUND(E464,2),2)=0," ",ROUND(F464*ROUND(E464,2),2))</f>
        <v xml:space="preserve"> </v>
      </c>
    </row>
    <row r="465" spans="1:7" ht="16" customHeight="1" x14ac:dyDescent="0.25">
      <c r="A465" s="28" t="s">
        <v>758</v>
      </c>
      <c r="B465" s="29" t="s">
        <v>761</v>
      </c>
      <c r="C465" s="30" t="s">
        <v>762</v>
      </c>
      <c r="D465" s="31" t="s">
        <v>28</v>
      </c>
      <c r="E465" s="32"/>
      <c r="F465" s="33">
        <v>9</v>
      </c>
      <c r="G465" s="34" t="str">
        <f>IF(ROUND(F465*ROUND(E465,2),2)=0," ",ROUND(F465*ROUND(E465,2),2))</f>
        <v xml:space="preserve"> </v>
      </c>
    </row>
    <row r="466" spans="1:7" ht="16" customHeight="1" x14ac:dyDescent="0.25">
      <c r="A466" s="28" t="s">
        <v>758</v>
      </c>
      <c r="B466" s="29" t="s">
        <v>763</v>
      </c>
      <c r="C466" s="30" t="s">
        <v>764</v>
      </c>
      <c r="D466" s="31" t="s">
        <v>75</v>
      </c>
      <c r="E466" s="32"/>
      <c r="F466" s="33">
        <v>370</v>
      </c>
      <c r="G466" s="34" t="str">
        <f>IF(ROUND(F466*ROUND(E466,2),2)=0," ",ROUND(F466*ROUND(E466,2),2))</f>
        <v xml:space="preserve"> </v>
      </c>
    </row>
    <row r="467" spans="1:7" ht="16" customHeight="1" x14ac:dyDescent="0.25">
      <c r="A467" s="28" t="s">
        <v>758</v>
      </c>
      <c r="B467" s="29" t="s">
        <v>765</v>
      </c>
      <c r="C467" s="30" t="s">
        <v>766</v>
      </c>
      <c r="D467" s="31" t="s">
        <v>75</v>
      </c>
      <c r="E467" s="32"/>
      <c r="F467" s="33">
        <v>22</v>
      </c>
      <c r="G467" s="34" t="str">
        <f>IF(ROUND(F467*ROUND(E467,2),2)=0," ",ROUND(F467*ROUND(E467,2),2))</f>
        <v xml:space="preserve"> </v>
      </c>
    </row>
    <row r="468" spans="1:7" ht="16" customHeight="1" x14ac:dyDescent="0.25">
      <c r="A468" s="28" t="s">
        <v>758</v>
      </c>
      <c r="B468" s="29" t="s">
        <v>767</v>
      </c>
      <c r="C468" s="30" t="s">
        <v>768</v>
      </c>
      <c r="D468" s="31" t="s">
        <v>75</v>
      </c>
      <c r="E468" s="32"/>
      <c r="F468" s="33">
        <v>84</v>
      </c>
      <c r="G468" s="34" t="str">
        <f>IF(ROUND(F468*ROUND(E468,2),2)=0," ",ROUND(F468*ROUND(E468,2),2))</f>
        <v xml:space="preserve"> </v>
      </c>
    </row>
    <row r="469" spans="1:7" ht="16" customHeight="1" x14ac:dyDescent="0.25">
      <c r="A469" s="28" t="s">
        <v>758</v>
      </c>
      <c r="B469" s="29" t="s">
        <v>769</v>
      </c>
      <c r="C469" s="30" t="s">
        <v>770</v>
      </c>
      <c r="D469" s="31" t="s">
        <v>28</v>
      </c>
      <c r="E469" s="32"/>
      <c r="F469" s="33">
        <v>2</v>
      </c>
      <c r="G469" s="34" t="str">
        <f>IF(ROUND(F469*ROUND(E469,2),2)=0," ",ROUND(F469*ROUND(E469,2),2))</f>
        <v xml:space="preserve"> </v>
      </c>
    </row>
    <row r="470" spans="1:7" ht="16" customHeight="1" x14ac:dyDescent="0.25">
      <c r="A470" s="49" t="s">
        <v>758</v>
      </c>
      <c r="B470" s="50" t="s">
        <v>771</v>
      </c>
      <c r="C470" s="51" t="s">
        <v>772</v>
      </c>
      <c r="D470" s="52" t="s">
        <v>28</v>
      </c>
      <c r="E470" s="53"/>
      <c r="F470" s="55">
        <v>105</v>
      </c>
      <c r="G470" s="54" t="str">
        <f>IF(ROUND(F470*ROUND(E470,2),2)=0," ",ROUND(F470*ROUND(E470,2),2))</f>
        <v xml:space="preserve"> </v>
      </c>
    </row>
    <row r="471" spans="1:7" s="3" customFormat="1" ht="20" customHeight="1" x14ac:dyDescent="0.25">
      <c r="A471" s="57" t="s">
        <v>773</v>
      </c>
      <c r="B471" s="58"/>
      <c r="C471" s="58"/>
      <c r="D471" s="58"/>
      <c r="E471" s="58"/>
      <c r="F471" s="43" t="s">
        <v>56</v>
      </c>
      <c r="G471" s="56" t="str">
        <f>IF(SUM($G$464:$G470)=0," ",SUM($G$464:$G470))</f>
        <v xml:space="preserve"> </v>
      </c>
    </row>
    <row r="472" spans="1:7" s="3" customFormat="1" ht="20" customHeight="1" x14ac:dyDescent="0.25">
      <c r="A472" s="59" t="s">
        <v>57</v>
      </c>
      <c r="B472" s="58"/>
      <c r="C472" s="58"/>
      <c r="D472" s="58"/>
      <c r="E472" s="58"/>
      <c r="F472" s="43" t="s">
        <v>58</v>
      </c>
      <c r="G472" s="40" t="str">
        <f>IF(G471=" "," ",0.2 *G471)</f>
        <v xml:space="preserve"> </v>
      </c>
    </row>
    <row r="473" spans="1:7" s="3" customFormat="1" ht="20" customHeight="1" x14ac:dyDescent="0.25">
      <c r="A473" s="60"/>
      <c r="B473" s="61"/>
      <c r="C473" s="61"/>
      <c r="D473" s="61"/>
      <c r="E473" s="61"/>
      <c r="F473" s="62" t="s">
        <v>59</v>
      </c>
      <c r="G473" s="63" t="str">
        <f>IF(G471=" "," ",G471+G472)</f>
        <v xml:space="preserve"> </v>
      </c>
    </row>
    <row r="474" spans="1:7" s="3" customFormat="1" ht="20" customHeight="1" x14ac:dyDescent="0.3">
      <c r="A474" s="67" t="s">
        <v>774</v>
      </c>
      <c r="B474" s="58"/>
      <c r="C474" s="58"/>
      <c r="D474" s="58"/>
      <c r="E474" s="58"/>
      <c r="F474" s="43" t="s">
        <v>56</v>
      </c>
      <c r="G474" s="56" t="str">
        <f>IF(SUM($G$25,$G$46,$G$60,$G$69,$G$74,$G$84,$G$91,$G$104,$G$109,$G$114,$G$147,$G$164,$G$170,$G$196,$G$231,$G$268,$G$282,$G$291,$G$302,$G$310,$G$323,$G$343,$G$428,$G$454,$G$460,$G$471)=0," ",SUM($G$25,$G$46,$G$60,$G$69,$G$74,$G$84,$G$91,$G$104,$G$109,$G$114,$G$147,$G$164,$G$170,$G$196,$G$231,$G$268,$G$282,$G$291,$G$302,$G$310,$G$323,$G$343,$G$428,$G$454,$G$460,$G$471))</f>
        <v xml:space="preserve"> </v>
      </c>
    </row>
    <row r="475" spans="1:7" s="3" customFormat="1" ht="20" customHeight="1" x14ac:dyDescent="0.25">
      <c r="A475" s="59"/>
      <c r="B475" s="58"/>
      <c r="C475" s="58"/>
      <c r="D475" s="58"/>
      <c r="E475" s="58"/>
      <c r="F475" s="43" t="s">
        <v>58</v>
      </c>
      <c r="G475" s="40" t="str">
        <f>IF(SUM($G$26,$G$47,$G$61,$G$70,$G$75,$G$85,$G$92,$G$105,$G$110,$G$115,$G$148,$G$165,$G$171,$G$197,$G$232,$G$269,$G$283,$G$292,$G$303,$G$311,$G$324,$G$344,$G$429,$G$455,$G$461,$G$472)=0," ",SUM($G$26,$G$47,$G$61,$G$70,$G$75,$G$85,$G$92,$G$105,$G$110,$G$115,$G$148,$G$165,$G$171,$G$197,$G$232,$G$269,$G$283,$G$292,$G$303,$G$311,$G$324,$G$344,$G$429,$G$455,$G$461,$G$472))</f>
        <v xml:space="preserve"> </v>
      </c>
    </row>
    <row r="476" spans="1:7" s="3" customFormat="1" ht="20" customHeight="1" x14ac:dyDescent="0.25">
      <c r="A476" s="60"/>
      <c r="B476" s="61"/>
      <c r="C476" s="61"/>
      <c r="D476" s="61"/>
      <c r="E476" s="61"/>
      <c r="F476" s="62" t="s">
        <v>59</v>
      </c>
      <c r="G476" s="63" t="str">
        <f>IF(SUM($G474:$G475)=0," ",SUM($G474:$G475))</f>
        <v xml:space="preserve"> </v>
      </c>
    </row>
  </sheetData>
  <sheetProtection algorithmName="SHA-512" hashValue="yel3bxnRMnB4pui5dj0C7LWXX35oARSdfZx9mWt6okEvQ6LDZM5FDPQmN5FwQZnCY3PElv4nPXeToHeFskG9kA==" saltValue="vF3dgi02e2HPU7SmPPTM5g==" spinCount="100000" sheet="1" objects="1" scenarios="1"/>
  <mergeCells count="1">
    <mergeCell ref="C1:F1"/>
  </mergeCells>
  <pageMargins left="0.39370078740157499" right="0.39370078740157499" top="0.78740157480314998" bottom="0.98425196900000012" header="0.49212598450000006" footer="0.49212598450000006"/>
  <pageSetup paperSize="9" scale="80" orientation="portrait" r:id="rId1"/>
  <headerFooter>
    <oddFooter>&amp;L&amp;"Arial,Gras"&amp;8
&amp;"Arial,Normal"
Imprimé le : 01/12/2025&amp;C&amp;"Arial,Normal"&amp;15________________________________________________________________________
&amp;"Arial,Normal"&amp;8
Détail estimatif&amp;R&amp;"Arial,Normal"&amp;8Page &amp;P / &amp;N
&amp;"Arial,Normal"&amp;7&amp;F.xls</oddFooter>
  </headerFooter>
  <rowBreaks count="10" manualBreakCount="10">
    <brk id="52" max="16383" man="1"/>
    <brk id="97" max="16383" man="1"/>
    <brk id="144" max="16383" man="1"/>
    <brk id="191" max="16383" man="1"/>
    <brk id="239" max="16383" man="1"/>
    <brk id="284" max="16383" man="1"/>
    <brk id="330" max="16383" man="1"/>
    <brk id="379" max="16383" man="1"/>
    <brk id="427" max="16383" man="1"/>
    <brk id="4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LARUE Vincent</dc:creator>
  <cp:lastModifiedBy>LARUE Vincent</cp:lastModifiedBy>
  <dcterms:created xsi:type="dcterms:W3CDTF">2025-12-01T17:52:59Z</dcterms:created>
  <dcterms:modified xsi:type="dcterms:W3CDTF">2025-12-01T17:55:27Z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30d458-cd10-4a48-9232-50530e63d4a6_Enabled">
    <vt:lpwstr>true</vt:lpwstr>
  </property>
  <property fmtid="{D5CDD505-2E9C-101B-9397-08002B2CF9AE}" pid="3" name="MSIP_Label_4a30d458-cd10-4a48-9232-50530e63d4a6_SetDate">
    <vt:lpwstr>2025-12-01T17:55:27Z</vt:lpwstr>
  </property>
  <property fmtid="{D5CDD505-2E9C-101B-9397-08002B2CF9AE}" pid="4" name="MSIP_Label_4a30d458-cd10-4a48-9232-50530e63d4a6_Method">
    <vt:lpwstr>Privileged</vt:lpwstr>
  </property>
  <property fmtid="{D5CDD505-2E9C-101B-9397-08002B2CF9AE}" pid="5" name="MSIP_Label_4a30d458-cd10-4a48-9232-50530e63d4a6_Name">
    <vt:lpwstr>l0_public</vt:lpwstr>
  </property>
  <property fmtid="{D5CDD505-2E9C-101B-9397-08002B2CF9AE}" pid="6" name="MSIP_Label_4a30d458-cd10-4a48-9232-50530e63d4a6_SiteId">
    <vt:lpwstr>a5877034-8d6a-496a-8cf8-ceb5e3451109</vt:lpwstr>
  </property>
  <property fmtid="{D5CDD505-2E9C-101B-9397-08002B2CF9AE}" pid="7" name="MSIP_Label_4a30d458-cd10-4a48-9232-50530e63d4a6_ActionId">
    <vt:lpwstr>5caf9b06-ecb3-4fa3-bd32-0dda04161a6a</vt:lpwstr>
  </property>
  <property fmtid="{D5CDD505-2E9C-101B-9397-08002B2CF9AE}" pid="8" name="MSIP_Label_4a30d458-cd10-4a48-9232-50530e63d4a6_ContentBits">
    <vt:lpwstr>2</vt:lpwstr>
  </property>
  <property fmtid="{D5CDD505-2E9C-101B-9397-08002B2CF9AE}" pid="9" name="MSIP_Label_4a30d458-cd10-4a48-9232-50530e63d4a6_Tag">
    <vt:lpwstr>10, 0, 1, 1</vt:lpwstr>
  </property>
</Properties>
</file>