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SAILMI\SDASEM\07 - BAN\7_REDACTEURS\Ismaël ABADA\1-AOO\Architecture technique\1_Preparation\DCE\DCE finalisé\AE-AF-SF\"/>
    </mc:Choice>
  </mc:AlternateContent>
  <bookViews>
    <workbookView xWindow="0" yWindow="0" windowWidth="18210" windowHeight="11340" tabRatio="500" activeTab="6"/>
  </bookViews>
  <sheets>
    <sheet name="Instructions AF-SF" sheetId="1" r:id="rId1"/>
    <sheet name="AF" sheetId="2" r:id="rId2"/>
    <sheet name="TJM" sheetId="4" r:id="rId3"/>
    <sheet name="Profils types UO HO" sheetId="3" r:id="rId4"/>
    <sheet name="TJM HNO" sheetId="6" r:id="rId5"/>
    <sheet name="Profils types UO HNO" sheetId="7" r:id="rId6"/>
    <sheet name="SF" sheetId="8" r:id="rId7"/>
  </sheets>
  <definedNames>
    <definedName name="Excel_BuiltIn_Print_Area" localSheetId="0">'Instructions AF-SF'!$A$1:$G$21</definedName>
    <definedName name="Excel_BuiltIn_Print_Area_3_1" localSheetId="0">#REF!</definedName>
    <definedName name="Excel_BuiltIn_Print_Area_3_1" localSheetId="5">#REF!</definedName>
    <definedName name="Excel_BuiltIn_Print_Area_3_1" localSheetId="4">#REF!</definedName>
    <definedName name="Excel_BuiltIn_Print_Area_3_1">#REF!</definedName>
    <definedName name="Excel_BuiltIn_Print_Area_3_1_1" localSheetId="0">#REF!</definedName>
    <definedName name="Excel_BuiltIn_Print_Area_3_1_1" localSheetId="5">#REF!</definedName>
    <definedName name="Excel_BuiltIn_Print_Area_3_1_1" localSheetId="4">#REF!</definedName>
    <definedName name="Excel_BuiltIn_Print_Area_3_1_1">#REF!</definedName>
    <definedName name="table_coef" localSheetId="0">#REF!</definedName>
    <definedName name="table_coef" localSheetId="5">#REF!</definedName>
    <definedName name="table_coef" localSheetId="4">#REF!</definedName>
    <definedName name="table_coef">#REF!</definedName>
    <definedName name="zde" localSheetId="5">#REF!</definedName>
    <definedName name="zde" localSheetId="4">#REF!</definedName>
    <definedName name="zde">#REF!</definedName>
    <definedName name="_xlnm.Print_Area" localSheetId="0">'Instructions AF-SF'!$A$1:$G$21</definedName>
  </definedNames>
  <calcPr calcId="162913"/>
</workbook>
</file>

<file path=xl/calcChain.xml><?xml version="1.0" encoding="utf-8"?>
<calcChain xmlns="http://schemas.openxmlformats.org/spreadsheetml/2006/main">
  <c r="G13" i="7" l="1"/>
  <c r="O13" i="7"/>
  <c r="G14" i="7"/>
  <c r="O14" i="7"/>
  <c r="G12" i="7"/>
  <c r="G13" i="3"/>
  <c r="S13" i="3"/>
  <c r="G14" i="3"/>
  <c r="AA14" i="3"/>
  <c r="G15" i="3"/>
  <c r="K15" i="3"/>
  <c r="G16" i="3"/>
  <c r="AK16" i="3"/>
  <c r="G17" i="3"/>
  <c r="E15" i="2"/>
  <c r="G18" i="3"/>
  <c r="AI18" i="3"/>
  <c r="G19" i="3"/>
  <c r="G20" i="3"/>
  <c r="AK20" i="3"/>
  <c r="G21" i="3"/>
  <c r="Y21" i="3"/>
  <c r="G22" i="3"/>
  <c r="M22" i="3"/>
  <c r="G23" i="3"/>
  <c r="AC23" i="3"/>
  <c r="G24" i="3"/>
  <c r="E22" i="2"/>
  <c r="G25" i="3"/>
  <c r="K25" i="3"/>
  <c r="G26" i="3"/>
  <c r="AG26" i="3"/>
  <c r="G27" i="3"/>
  <c r="G28" i="3"/>
  <c r="I28" i="3"/>
  <c r="G29" i="3"/>
  <c r="AA29" i="3"/>
  <c r="G30" i="3"/>
  <c r="S30" i="3"/>
  <c r="G31" i="3"/>
  <c r="M31" i="3"/>
  <c r="G32" i="3"/>
  <c r="Y32" i="3"/>
  <c r="G33" i="3"/>
  <c r="AI33" i="3"/>
  <c r="G34" i="3"/>
  <c r="AC34" i="3"/>
  <c r="G35" i="3"/>
  <c r="G36" i="3"/>
  <c r="Q36" i="3"/>
  <c r="G37" i="3"/>
  <c r="O37" i="3"/>
  <c r="G38" i="3"/>
  <c r="Y38" i="3"/>
  <c r="G39" i="3"/>
  <c r="AI39" i="3"/>
  <c r="G40" i="3"/>
  <c r="AA40" i="3"/>
  <c r="G41" i="3"/>
  <c r="S41" i="3"/>
  <c r="G42" i="3"/>
  <c r="Y42" i="3"/>
  <c r="G43" i="3"/>
  <c r="G44" i="3"/>
  <c r="AI44" i="3"/>
  <c r="G45" i="3"/>
  <c r="U45" i="3"/>
  <c r="G12" i="3"/>
  <c r="I12" i="3"/>
  <c r="AJ10" i="7"/>
  <c r="AL10" i="7"/>
  <c r="E23" i="6"/>
  <c r="F23" i="6"/>
  <c r="E22" i="6"/>
  <c r="F22" i="6"/>
  <c r="E21" i="6"/>
  <c r="F21" i="6"/>
  <c r="E20" i="6"/>
  <c r="F20" i="6"/>
  <c r="AH10" i="7"/>
  <c r="E19" i="6"/>
  <c r="F19" i="6"/>
  <c r="E18" i="6"/>
  <c r="F18" i="6"/>
  <c r="E17" i="6"/>
  <c r="F17" i="6"/>
  <c r="E16" i="6"/>
  <c r="F16" i="6"/>
  <c r="E15" i="6"/>
  <c r="F15" i="6"/>
  <c r="E14" i="6"/>
  <c r="F14" i="6"/>
  <c r="E13" i="6"/>
  <c r="F13" i="6"/>
  <c r="E12" i="6"/>
  <c r="F12" i="6"/>
  <c r="E11" i="6"/>
  <c r="F11" i="6"/>
  <c r="E10" i="6"/>
  <c r="F10" i="6"/>
  <c r="E9" i="6"/>
  <c r="F9" i="6"/>
  <c r="E8" i="6"/>
  <c r="F8" i="6"/>
  <c r="AL10" i="3"/>
  <c r="AJ10" i="3"/>
  <c r="AH10" i="3"/>
  <c r="E21" i="4"/>
  <c r="F21" i="4"/>
  <c r="E22" i="4"/>
  <c r="F22" i="4"/>
  <c r="E23" i="4"/>
  <c r="F23" i="4"/>
  <c r="AM23" i="3"/>
  <c r="AM42" i="3"/>
  <c r="M15" i="3"/>
  <c r="E16" i="2"/>
  <c r="U19" i="3"/>
  <c r="W20" i="3"/>
  <c r="E19" i="2"/>
  <c r="AE23" i="3"/>
  <c r="W26" i="3"/>
  <c r="U27" i="3"/>
  <c r="Q28" i="3"/>
  <c r="E29" i="2"/>
  <c r="K31" i="3"/>
  <c r="O31" i="3"/>
  <c r="AG32" i="3"/>
  <c r="U35" i="3"/>
  <c r="AK39" i="3"/>
  <c r="AI42" i="3"/>
  <c r="Q42" i="3"/>
  <c r="S42" i="3"/>
  <c r="AI43" i="3"/>
  <c r="K45" i="3"/>
  <c r="S12" i="7"/>
  <c r="AF10" i="7"/>
  <c r="AD10" i="7"/>
  <c r="AB10" i="7"/>
  <c r="Z10" i="7"/>
  <c r="X10" i="7"/>
  <c r="V10" i="7"/>
  <c r="T10" i="7"/>
  <c r="R10" i="7"/>
  <c r="P10" i="7"/>
  <c r="N10" i="7"/>
  <c r="L10" i="7"/>
  <c r="J10" i="7"/>
  <c r="H10" i="7"/>
  <c r="H10" i="3"/>
  <c r="J10" i="3"/>
  <c r="L10" i="3"/>
  <c r="N10" i="3"/>
  <c r="P10" i="3"/>
  <c r="R10" i="3"/>
  <c r="T10" i="3"/>
  <c r="V10" i="3"/>
  <c r="X10" i="3"/>
  <c r="Z10" i="3"/>
  <c r="AB10" i="3"/>
  <c r="AD10" i="3"/>
  <c r="AF10" i="3"/>
  <c r="E8" i="4"/>
  <c r="F8" i="4"/>
  <c r="E9" i="4"/>
  <c r="F9" i="4"/>
  <c r="E10" i="4"/>
  <c r="F10" i="4"/>
  <c r="E11" i="4"/>
  <c r="F11" i="4"/>
  <c r="E12" i="4"/>
  <c r="F12" i="4"/>
  <c r="E13" i="4"/>
  <c r="F13" i="4"/>
  <c r="E14" i="4"/>
  <c r="F14" i="4"/>
  <c r="E15" i="4"/>
  <c r="F15" i="4"/>
  <c r="E16" i="4"/>
  <c r="F16" i="4"/>
  <c r="E17" i="4"/>
  <c r="F17" i="4"/>
  <c r="E18" i="4"/>
  <c r="F18" i="4"/>
  <c r="E19" i="4"/>
  <c r="F19" i="4"/>
  <c r="E20" i="4"/>
  <c r="F20" i="4"/>
  <c r="Q19" i="3"/>
  <c r="S19" i="3"/>
  <c r="I19" i="3"/>
  <c r="W19" i="3"/>
  <c r="AC19" i="3"/>
  <c r="AE18" i="3"/>
  <c r="Y18" i="3"/>
  <c r="AE29" i="3"/>
  <c r="O42" i="3"/>
  <c r="S35" i="3"/>
  <c r="AA23" i="3"/>
  <c r="W22" i="3"/>
  <c r="AG42" i="3"/>
  <c r="K42" i="3"/>
  <c r="M27" i="3"/>
  <c r="AG15" i="3"/>
  <c r="Y15" i="3"/>
  <c r="U31" i="3"/>
  <c r="Y31" i="3"/>
  <c r="AC26" i="3"/>
  <c r="AE26" i="3"/>
  <c r="AE15" i="3"/>
  <c r="Q45" i="3"/>
  <c r="U42" i="3"/>
  <c r="S27" i="3"/>
  <c r="I27" i="3"/>
  <c r="AE22" i="3"/>
  <c r="Q22" i="3"/>
  <c r="AG23" i="3"/>
  <c r="Y23" i="3"/>
  <c r="W13" i="7"/>
  <c r="AG14" i="7"/>
  <c r="Q13" i="7"/>
  <c r="AM14" i="7"/>
  <c r="U41" i="3"/>
  <c r="Q39" i="3"/>
  <c r="W39" i="3"/>
  <c r="AI35" i="3"/>
  <c r="I35" i="3"/>
  <c r="K33" i="3"/>
  <c r="Q34" i="3"/>
  <c r="E33" i="2"/>
  <c r="O35" i="3"/>
  <c r="K35" i="3"/>
  <c r="W35" i="3"/>
  <c r="U17" i="3"/>
  <c r="AM15" i="3"/>
  <c r="Q16" i="3"/>
  <c r="I16" i="3"/>
  <c r="AE14" i="3"/>
  <c r="E12" i="2"/>
  <c r="AM14" i="3"/>
  <c r="Y14" i="3"/>
  <c r="AK14" i="3"/>
  <c r="AC13" i="3"/>
  <c r="M12" i="7"/>
  <c r="AG12" i="7"/>
  <c r="E41" i="2"/>
  <c r="AM12" i="7"/>
  <c r="AI12" i="7"/>
  <c r="O12" i="7"/>
  <c r="W12" i="7"/>
  <c r="U12" i="7"/>
  <c r="AE12" i="7"/>
  <c r="Y12" i="7"/>
  <c r="AC12" i="7"/>
  <c r="O18" i="3"/>
  <c r="AA18" i="3"/>
  <c r="U18" i="3"/>
  <c r="AG18" i="3"/>
  <c r="K18" i="3"/>
  <c r="I37" i="3"/>
  <c r="AE37" i="3"/>
  <c r="Y37" i="3"/>
  <c r="Q37" i="3"/>
  <c r="W40" i="3"/>
  <c r="O44" i="3"/>
  <c r="M44" i="3"/>
  <c r="AM21" i="3"/>
  <c r="AG21" i="3"/>
  <c r="I21" i="3"/>
  <c r="W21" i="3"/>
  <c r="AE21" i="3"/>
  <c r="W44" i="3"/>
  <c r="AC18" i="3"/>
  <c r="U37" i="3"/>
  <c r="Y24" i="3"/>
  <c r="M24" i="3"/>
  <c r="AG24" i="3"/>
  <c r="Q24" i="3"/>
  <c r="AA21" i="3"/>
  <c r="AI29" i="3"/>
  <c r="AC27" i="3"/>
  <c r="Q17" i="3"/>
  <c r="AG27" i="3"/>
  <c r="S22" i="3"/>
  <c r="Q38" i="3"/>
  <c r="Y35" i="3"/>
  <c r="M29" i="3"/>
  <c r="Q13" i="3"/>
  <c r="S45" i="3"/>
  <c r="AA39" i="3"/>
  <c r="M35" i="3"/>
  <c r="O29" i="3"/>
  <c r="W27" i="3"/>
  <c r="K26" i="3"/>
  <c r="AC15" i="3"/>
  <c r="W14" i="3"/>
  <c r="AK42" i="3"/>
  <c r="AI34" i="3"/>
  <c r="AI26" i="3"/>
  <c r="Y39" i="3"/>
  <c r="AG16" i="3"/>
  <c r="O16" i="3"/>
  <c r="AM30" i="3"/>
  <c r="M13" i="3"/>
  <c r="U39" i="3"/>
  <c r="AE35" i="3"/>
  <c r="U15" i="3"/>
  <c r="AE34" i="3"/>
  <c r="AG35" i="3"/>
  <c r="U29" i="3"/>
  <c r="Y29" i="3"/>
  <c r="W13" i="3"/>
  <c r="S39" i="3"/>
  <c r="AC35" i="3"/>
  <c r="AA22" i="3"/>
  <c r="O15" i="3"/>
  <c r="AM35" i="3"/>
  <c r="AK30" i="3"/>
  <c r="AM27" i="3"/>
  <c r="AI25" i="3"/>
  <c r="AK22" i="3"/>
  <c r="AA38" i="3"/>
  <c r="I23" i="3"/>
  <c r="AA45" i="3"/>
  <c r="AC22" i="3"/>
  <c r="Y27" i="3"/>
  <c r="M45" i="3"/>
  <c r="W17" i="3"/>
  <c r="Q35" i="3"/>
  <c r="I29" i="3"/>
  <c r="W38" i="3"/>
  <c r="AA35" i="3"/>
  <c r="Y34" i="3"/>
  <c r="Y22" i="3"/>
  <c r="K16" i="3"/>
  <c r="AI41" i="3"/>
  <c r="AK35" i="3"/>
  <c r="AK27" i="3"/>
  <c r="AI22" i="3"/>
  <c r="AK19" i="3"/>
  <c r="AM13" i="3"/>
  <c r="I17" i="3"/>
  <c r="Q26" i="3"/>
  <c r="AG43" i="3"/>
  <c r="Q29" i="3"/>
  <c r="AC45" i="3"/>
  <c r="AG36" i="3"/>
  <c r="S34" i="3"/>
  <c r="AI32" i="3"/>
  <c r="U16" i="3"/>
  <c r="I13" i="3"/>
  <c r="C13" i="3"/>
  <c r="AM29" i="3"/>
  <c r="AC16" i="3"/>
  <c r="K13" i="3"/>
  <c r="O34" i="3"/>
  <c r="AA26" i="3"/>
  <c r="W29" i="3"/>
  <c r="AE13" i="3"/>
  <c r="AI45" i="3"/>
  <c r="K34" i="3"/>
  <c r="AI13" i="3"/>
  <c r="O24" i="3"/>
  <c r="U24" i="3"/>
  <c r="AI21" i="3"/>
  <c r="Q21" i="3"/>
  <c r="AE40" i="3"/>
  <c r="AM37" i="3"/>
  <c r="Q18" i="3"/>
  <c r="AC17" i="3"/>
  <c r="AK34" i="3"/>
  <c r="W42" i="3"/>
  <c r="AC42" i="3"/>
  <c r="S18" i="3"/>
  <c r="W41" i="3"/>
  <c r="K32" i="3"/>
  <c r="E40" i="2"/>
  <c r="AA17" i="3"/>
  <c r="Q41" i="3"/>
  <c r="S32" i="3"/>
  <c r="Y16" i="3"/>
  <c r="O13" i="3"/>
  <c r="AM16" i="3"/>
  <c r="U13" i="3"/>
  <c r="U26" i="3"/>
  <c r="AE25" i="3"/>
  <c r="AG34" i="3"/>
  <c r="AA25" i="3"/>
  <c r="M26" i="3"/>
  <c r="K29" i="3"/>
  <c r="Q25" i="3"/>
  <c r="AK26" i="3"/>
  <c r="AC24" i="3"/>
  <c r="AM24" i="3"/>
  <c r="K21" i="3"/>
  <c r="S21" i="3"/>
  <c r="AI37" i="3"/>
  <c r="AK18" i="3"/>
  <c r="W18" i="3"/>
  <c r="AA16" i="3"/>
  <c r="AA34" i="3"/>
  <c r="U34" i="3"/>
  <c r="M42" i="3"/>
  <c r="AE42" i="3"/>
  <c r="AG25" i="3"/>
  <c r="I18" i="3"/>
  <c r="I32" i="3"/>
  <c r="AM26" i="3"/>
  <c r="AE17" i="3"/>
  <c r="U25" i="3"/>
  <c r="AK41" i="3"/>
  <c r="AK17" i="3"/>
  <c r="M25" i="3"/>
  <c r="K24" i="3"/>
  <c r="AK24" i="3"/>
  <c r="AC25" i="3"/>
  <c r="U32" i="3"/>
  <c r="W25" i="3"/>
  <c r="O25" i="3"/>
  <c r="Y26" i="3"/>
  <c r="S29" i="3"/>
  <c r="M17" i="3"/>
  <c r="AK25" i="3"/>
  <c r="S16" i="3"/>
  <c r="M41" i="3"/>
  <c r="O17" i="3"/>
  <c r="AA24" i="3"/>
  <c r="S24" i="3"/>
  <c r="U21" i="3"/>
  <c r="M21" i="3"/>
  <c r="AC37" i="3"/>
  <c r="M18" i="3"/>
  <c r="AM18" i="3"/>
  <c r="Y13" i="3"/>
  <c r="AG17" i="3"/>
  <c r="M32" i="3"/>
  <c r="AG37" i="3"/>
  <c r="Y25" i="3"/>
  <c r="AM32" i="3"/>
  <c r="S25" i="3"/>
  <c r="Y17" i="3"/>
  <c r="S26" i="3"/>
  <c r="I25" i="3"/>
  <c r="O32" i="3"/>
  <c r="K17" i="3"/>
  <c r="AI17" i="3"/>
  <c r="M16" i="3"/>
  <c r="AA13" i="3"/>
  <c r="Y41" i="3"/>
  <c r="AM17" i="3"/>
  <c r="S17" i="3"/>
  <c r="AA42" i="3"/>
  <c r="O26" i="3"/>
  <c r="I26" i="3"/>
  <c r="I24" i="3"/>
  <c r="AI24" i="3"/>
  <c r="O21" i="3"/>
  <c r="AK21" i="3"/>
  <c r="W37" i="3"/>
  <c r="E14" i="2"/>
  <c r="AG41" i="3"/>
  <c r="AC32" i="3"/>
  <c r="AM25" i="3"/>
  <c r="AI16" i="3"/>
  <c r="I41" i="3"/>
  <c r="AE16" i="3"/>
  <c r="AM41" i="3"/>
  <c r="AE24" i="3"/>
  <c r="W24" i="3"/>
  <c r="I13" i="7"/>
  <c r="S13" i="7"/>
  <c r="E42" i="2"/>
  <c r="AC14" i="7"/>
  <c r="AI14" i="7"/>
  <c r="AE14" i="7"/>
  <c r="AE39" i="3"/>
  <c r="O39" i="3"/>
  <c r="O23" i="3"/>
  <c r="W15" i="3"/>
  <c r="AM36" i="3"/>
  <c r="K20" i="3"/>
  <c r="M38" i="3"/>
  <c r="AA37" i="3"/>
  <c r="AK44" i="3"/>
  <c r="Y44" i="3"/>
  <c r="K37" i="3"/>
  <c r="C37" i="3"/>
  <c r="AK37" i="3"/>
  <c r="AC14" i="3"/>
  <c r="M14" i="3"/>
  <c r="Q15" i="3"/>
  <c r="W16" i="3"/>
  <c r="Q23" i="3"/>
  <c r="AC21" i="3"/>
  <c r="S31" i="3"/>
  <c r="E45" i="2"/>
  <c r="K38" i="3"/>
  <c r="AE32" i="3"/>
  <c r="Q32" i="3"/>
  <c r="I30" i="3"/>
  <c r="E21" i="2"/>
  <c r="I20" i="3"/>
  <c r="C20" i="3"/>
  <c r="AI14" i="3"/>
  <c r="E30" i="2"/>
  <c r="O38" i="3"/>
  <c r="AC28" i="3"/>
  <c r="U23" i="3"/>
  <c r="AK36" i="3"/>
  <c r="AM38" i="3"/>
  <c r="K28" i="3"/>
  <c r="O22" i="3"/>
  <c r="AM22" i="3"/>
  <c r="AK15" i="3"/>
  <c r="AM39" i="3"/>
  <c r="AC20" i="3"/>
  <c r="U36" i="3"/>
  <c r="AG22" i="3"/>
  <c r="AM44" i="3"/>
  <c r="K44" i="3"/>
  <c r="M37" i="3"/>
  <c r="O14" i="3"/>
  <c r="I14" i="3"/>
  <c r="I15" i="3"/>
  <c r="AG31" i="3"/>
  <c r="E35" i="2"/>
  <c r="AA32" i="3"/>
  <c r="AE31" i="3"/>
  <c r="I22" i="3"/>
  <c r="S20" i="3"/>
  <c r="E11" i="2"/>
  <c r="E26" i="2"/>
  <c r="AK38" i="3"/>
  <c r="S15" i="3"/>
  <c r="C15" i="3"/>
  <c r="I39" i="3"/>
  <c r="Y36" i="3"/>
  <c r="AE28" i="3"/>
  <c r="AM20" i="3"/>
  <c r="M23" i="3"/>
  <c r="AA36" i="3"/>
  <c r="I36" i="3"/>
  <c r="S44" i="3"/>
  <c r="S37" i="3"/>
  <c r="S14" i="3"/>
  <c r="K14" i="3"/>
  <c r="E13" i="2"/>
  <c r="E37" i="2"/>
  <c r="M28" i="3"/>
  <c r="Q31" i="3"/>
  <c r="C31" i="3"/>
  <c r="AG14" i="3"/>
  <c r="O36" i="3"/>
  <c r="AC31" i="3"/>
  <c r="AG28" i="3"/>
  <c r="K22" i="3"/>
  <c r="U20" i="3"/>
  <c r="AG39" i="3"/>
  <c r="AI28" i="3"/>
  <c r="W36" i="3"/>
  <c r="AK23" i="3"/>
  <c r="AG38" i="3"/>
  <c r="AE36" i="3"/>
  <c r="Q44" i="3"/>
  <c r="U14" i="3"/>
  <c r="AI15" i="3"/>
  <c r="K39" i="3"/>
  <c r="U22" i="3"/>
  <c r="Q14" i="3"/>
  <c r="E34" i="2"/>
  <c r="W31" i="3"/>
  <c r="W28" i="3"/>
  <c r="AI38" i="3"/>
  <c r="E20" i="2"/>
  <c r="M36" i="3"/>
  <c r="AE44" i="3"/>
  <c r="U44" i="3"/>
  <c r="AG44" i="3"/>
  <c r="O28" i="3"/>
  <c r="AG20" i="3"/>
  <c r="E18" i="2"/>
  <c r="S36" i="3"/>
  <c r="AI36" i="3"/>
  <c r="AM28" i="3"/>
  <c r="S28" i="3"/>
  <c r="AA44" i="3"/>
  <c r="AC44" i="3"/>
  <c r="U28" i="3"/>
  <c r="AA20" i="3"/>
  <c r="S38" i="3"/>
  <c r="AK31" i="3"/>
  <c r="I44" i="3"/>
  <c r="C44" i="3"/>
  <c r="AA15" i="3"/>
  <c r="S23" i="3"/>
  <c r="I31" i="3"/>
  <c r="W23" i="3"/>
  <c r="Y20" i="3"/>
  <c r="K14" i="7"/>
  <c r="I14" i="7"/>
  <c r="Q14" i="7"/>
  <c r="AA14" i="7"/>
  <c r="U14" i="7"/>
  <c r="Y14" i="7"/>
  <c r="M14" i="7"/>
  <c r="S14" i="7"/>
  <c r="E43" i="2"/>
  <c r="W14" i="7"/>
  <c r="AK14" i="7"/>
  <c r="AM13" i="7"/>
  <c r="AC13" i="7"/>
  <c r="Y13" i="7"/>
  <c r="U13" i="7"/>
  <c r="K13" i="7"/>
  <c r="AE13" i="7"/>
  <c r="AK13" i="7"/>
  <c r="M13" i="7"/>
  <c r="AA13" i="7"/>
  <c r="AI13" i="7"/>
  <c r="AG13" i="7"/>
  <c r="I12" i="7"/>
  <c r="Q12" i="7"/>
  <c r="K12" i="7"/>
  <c r="AK12" i="7"/>
  <c r="AA12" i="7"/>
  <c r="AM43" i="3"/>
  <c r="U43" i="3"/>
  <c r="O45" i="3"/>
  <c r="I45" i="3"/>
  <c r="AC40" i="3"/>
  <c r="AI40" i="3"/>
  <c r="I40" i="3"/>
  <c r="W34" i="3"/>
  <c r="M34" i="3"/>
  <c r="AE33" i="3"/>
  <c r="AC39" i="3"/>
  <c r="O41" i="3"/>
  <c r="C41" i="3"/>
  <c r="AE27" i="3"/>
  <c r="Q27" i="3"/>
  <c r="Q30" i="3"/>
  <c r="Q43" i="3"/>
  <c r="AA19" i="3"/>
  <c r="AG19" i="3"/>
  <c r="AM45" i="3"/>
  <c r="M39" i="3"/>
  <c r="K36" i="3"/>
  <c r="AK29" i="3"/>
  <c r="AK32" i="3"/>
  <c r="AI23" i="3"/>
  <c r="E27" i="2"/>
  <c r="K43" i="3"/>
  <c r="AG30" i="3"/>
  <c r="S43" i="3"/>
  <c r="U30" i="3"/>
  <c r="M40" i="3"/>
  <c r="AM40" i="3"/>
  <c r="M33" i="3"/>
  <c r="AG33" i="3"/>
  <c r="O30" i="3"/>
  <c r="AE43" i="3"/>
  <c r="AE30" i="3"/>
  <c r="AK45" i="3"/>
  <c r="S40" i="3"/>
  <c r="Y40" i="3"/>
  <c r="E31" i="2"/>
  <c r="AC33" i="3"/>
  <c r="I34" i="3"/>
  <c r="C34" i="3"/>
  <c r="K41" i="3"/>
  <c r="AE41" i="3"/>
  <c r="U38" i="3"/>
  <c r="M30" i="3"/>
  <c r="AG29" i="3"/>
  <c r="C29" i="3"/>
  <c r="O19" i="3"/>
  <c r="I42" i="3"/>
  <c r="C42" i="3"/>
  <c r="AE38" i="3"/>
  <c r="Q20" i="3"/>
  <c r="AM31" i="3"/>
  <c r="AI20" i="3"/>
  <c r="E36" i="2"/>
  <c r="E25" i="2"/>
  <c r="E17" i="2"/>
  <c r="Y43" i="3"/>
  <c r="W30" i="3"/>
  <c r="O40" i="3"/>
  <c r="AK40" i="3"/>
  <c r="E32" i="2"/>
  <c r="AA33" i="3"/>
  <c r="U40" i="3"/>
  <c r="W45" i="3"/>
  <c r="C45" i="3"/>
  <c r="AC38" i="3"/>
  <c r="AC29" i="3"/>
  <c r="M19" i="3"/>
  <c r="AC43" i="3"/>
  <c r="I38" i="3"/>
  <c r="C38" i="3"/>
  <c r="AA28" i="3"/>
  <c r="AA27" i="3"/>
  <c r="O20" i="3"/>
  <c r="AI31" i="3"/>
  <c r="AM19" i="3"/>
  <c r="E24" i="2"/>
  <c r="AI30" i="3"/>
  <c r="AA43" i="3"/>
  <c r="AC30" i="3"/>
  <c r="AG40" i="3"/>
  <c r="AM33" i="3"/>
  <c r="Y33" i="3"/>
  <c r="Q33" i="3"/>
  <c r="E38" i="2"/>
  <c r="AC41" i="3"/>
  <c r="AC36" i="3"/>
  <c r="AG45" i="3"/>
  <c r="O27" i="3"/>
  <c r="K19" i="3"/>
  <c r="C19" i="3"/>
  <c r="Y19" i="3"/>
  <c r="W43" i="3"/>
  <c r="AA41" i="3"/>
  <c r="AM34" i="3"/>
  <c r="W32" i="3"/>
  <c r="AA30" i="3"/>
  <c r="Y28" i="3"/>
  <c r="C28" i="3"/>
  <c r="K27" i="3"/>
  <c r="M20" i="3"/>
  <c r="AK43" i="3"/>
  <c r="AK28" i="3"/>
  <c r="AI19" i="3"/>
  <c r="E23" i="2"/>
  <c r="E44" i="2"/>
  <c r="I43" i="3"/>
  <c r="E28" i="2"/>
  <c r="K40" i="3"/>
  <c r="U33" i="3"/>
  <c r="S33" i="3"/>
  <c r="I33" i="3"/>
  <c r="M43" i="3"/>
  <c r="K30" i="3"/>
  <c r="AI27" i="3"/>
  <c r="E46" i="2"/>
  <c r="O43" i="3"/>
  <c r="Y30" i="3"/>
  <c r="AE45" i="3"/>
  <c r="Q40" i="3"/>
  <c r="AK33" i="3"/>
  <c r="O33" i="3"/>
  <c r="W33" i="3"/>
  <c r="E39" i="2"/>
  <c r="Y45" i="3"/>
  <c r="AE19" i="3"/>
  <c r="AA31" i="3"/>
  <c r="K23" i="3"/>
  <c r="C23" i="3"/>
  <c r="AE20" i="3"/>
  <c r="AK13" i="3"/>
  <c r="AG13" i="3"/>
  <c r="S12" i="3"/>
  <c r="Q12" i="3"/>
  <c r="AI12" i="3"/>
  <c r="AE12" i="3"/>
  <c r="W12" i="3"/>
  <c r="M12" i="3"/>
  <c r="K12" i="3"/>
  <c r="AG12" i="3"/>
  <c r="AK12" i="3"/>
  <c r="AC12" i="3"/>
  <c r="O12" i="3"/>
  <c r="E10" i="2"/>
  <c r="AA12" i="3"/>
  <c r="U12" i="3"/>
  <c r="AM12" i="3"/>
  <c r="Y12" i="3"/>
  <c r="C26" i="3"/>
  <c r="C17" i="3"/>
  <c r="C22" i="3"/>
  <c r="C32" i="3"/>
  <c r="C18" i="3"/>
  <c r="C16" i="3"/>
  <c r="C35" i="3"/>
  <c r="C14" i="3"/>
  <c r="C21" i="3"/>
  <c r="C25" i="3"/>
  <c r="C24" i="3"/>
  <c r="C12" i="3"/>
  <c r="D12" i="3"/>
  <c r="E12" i="3"/>
  <c r="C13" i="7"/>
  <c r="G42" i="2"/>
  <c r="H42" i="2" s="1"/>
  <c r="I42" i="2" s="1"/>
  <c r="C12" i="7"/>
  <c r="D12" i="7"/>
  <c r="E12" i="7"/>
  <c r="C30" i="3"/>
  <c r="D30" i="3"/>
  <c r="E30" i="3"/>
  <c r="C43" i="3"/>
  <c r="G44" i="2"/>
  <c r="H44" i="2"/>
  <c r="I44" i="2"/>
  <c r="C27" i="3"/>
  <c r="C40" i="3"/>
  <c r="G38" i="2"/>
  <c r="C36" i="3"/>
  <c r="G34" i="2"/>
  <c r="C33" i="3"/>
  <c r="D33" i="3"/>
  <c r="E33" i="3"/>
  <c r="C39" i="3"/>
  <c r="D39" i="3"/>
  <c r="E39" i="3"/>
  <c r="C14" i="7"/>
  <c r="G26" i="2"/>
  <c r="D28" i="3"/>
  <c r="E28" i="3"/>
  <c r="G39" i="2"/>
  <c r="F39" i="8" s="1"/>
  <c r="H39" i="8" s="1"/>
  <c r="D41" i="3"/>
  <c r="E41" i="3"/>
  <c r="G12" i="2"/>
  <c r="H12" i="2" s="1"/>
  <c r="I12" i="2" s="1"/>
  <c r="D14" i="3"/>
  <c r="E14" i="3"/>
  <c r="G15" i="2"/>
  <c r="D17" i="3"/>
  <c r="E17" i="3"/>
  <c r="D31" i="3"/>
  <c r="E31" i="3"/>
  <c r="G29" i="2"/>
  <c r="F29" i="8" s="1"/>
  <c r="H29" i="8" s="1"/>
  <c r="G35" i="2"/>
  <c r="D37" i="3"/>
  <c r="E37" i="3"/>
  <c r="G33" i="2"/>
  <c r="F33" i="8" s="1"/>
  <c r="H33" i="8" s="1"/>
  <c r="D35" i="3"/>
  <c r="E35" i="3"/>
  <c r="G19" i="2"/>
  <c r="D21" i="3"/>
  <c r="E21" i="3"/>
  <c r="D16" i="3"/>
  <c r="E16" i="3"/>
  <c r="G14" i="2"/>
  <c r="H14" i="2" s="1"/>
  <c r="I14" i="2" s="1"/>
  <c r="G45" i="2"/>
  <c r="H45" i="2" s="1"/>
  <c r="I45" i="2" s="1"/>
  <c r="D44" i="3"/>
  <c r="E44" i="3"/>
  <c r="D24" i="3"/>
  <c r="E24" i="3"/>
  <c r="G22" i="2"/>
  <c r="G27" i="2"/>
  <c r="D29" i="3"/>
  <c r="E29" i="3"/>
  <c r="G10" i="2"/>
  <c r="D38" i="3"/>
  <c r="E38" i="3"/>
  <c r="G36" i="2"/>
  <c r="D26" i="3"/>
  <c r="E26" i="3"/>
  <c r="G24" i="2"/>
  <c r="H24" i="2" s="1"/>
  <c r="I24" i="2" s="1"/>
  <c r="G32" i="2"/>
  <c r="D34" i="3"/>
  <c r="E34" i="3"/>
  <c r="G23" i="2"/>
  <c r="H23" i="2" s="1"/>
  <c r="I23" i="2" s="1"/>
  <c r="D25" i="3"/>
  <c r="E25" i="3"/>
  <c r="D23" i="3"/>
  <c r="E23" i="3"/>
  <c r="G21" i="2"/>
  <c r="F21" i="8" s="1"/>
  <c r="H21" i="8" s="1"/>
  <c r="D13" i="3"/>
  <c r="E13" i="3"/>
  <c r="G11" i="2"/>
  <c r="F11" i="8" s="1"/>
  <c r="H11" i="8" s="1"/>
  <c r="G13" i="2"/>
  <c r="D15" i="3"/>
  <c r="E15" i="3"/>
  <c r="G46" i="2"/>
  <c r="H46" i="2" s="1"/>
  <c r="I46" i="2" s="1"/>
  <c r="D45" i="3"/>
  <c r="E45" i="3"/>
  <c r="D18" i="3"/>
  <c r="E18" i="3"/>
  <c r="G16" i="2"/>
  <c r="G17" i="2"/>
  <c r="D19" i="3"/>
  <c r="E19" i="3"/>
  <c r="G40" i="2"/>
  <c r="F40" i="8" s="1"/>
  <c r="H40" i="8" s="1"/>
  <c r="D42" i="3"/>
  <c r="E42" i="3"/>
  <c r="G25" i="2"/>
  <c r="H25" i="2" s="1"/>
  <c r="I25" i="2" s="1"/>
  <c r="D27" i="3"/>
  <c r="E27" i="3"/>
  <c r="G30" i="2"/>
  <c r="I30" i="2" s="1"/>
  <c r="D32" i="3"/>
  <c r="E32" i="3"/>
  <c r="D22" i="3"/>
  <c r="E22" i="3"/>
  <c r="G20" i="2"/>
  <c r="H20" i="2" s="1"/>
  <c r="G18" i="2"/>
  <c r="D20" i="3"/>
  <c r="E20" i="3"/>
  <c r="G31" i="2"/>
  <c r="D43" i="3"/>
  <c r="E43" i="3"/>
  <c r="G28" i="2"/>
  <c r="I28" i="2" s="1"/>
  <c r="F44" i="8"/>
  <c r="H44" i="8" s="1"/>
  <c r="G37" i="2"/>
  <c r="H37" i="2" s="1"/>
  <c r="I37" i="2" s="1"/>
  <c r="D13" i="7"/>
  <c r="E13" i="7"/>
  <c r="G41" i="2"/>
  <c r="D36" i="3"/>
  <c r="E36" i="3"/>
  <c r="D40" i="3"/>
  <c r="E40" i="3"/>
  <c r="D14" i="7"/>
  <c r="E14" i="7"/>
  <c r="G43" i="2"/>
  <c r="F43" i="8" s="1"/>
  <c r="H43" i="8" s="1"/>
  <c r="F42" i="8"/>
  <c r="H42" i="8" s="1"/>
  <c r="F34" i="8"/>
  <c r="H34" i="8" s="1"/>
  <c r="H34" i="2"/>
  <c r="I34" i="2"/>
  <c r="F38" i="8"/>
  <c r="H26" i="2"/>
  <c r="I26" i="2" s="1"/>
  <c r="F26" i="8"/>
  <c r="F25" i="8"/>
  <c r="H25" i="8" s="1"/>
  <c r="H11" i="2"/>
  <c r="H35" i="2"/>
  <c r="I35" i="2" s="1"/>
  <c r="F35" i="8"/>
  <c r="H35" i="8" s="1"/>
  <c r="I35" i="8" s="1"/>
  <c r="F36" i="8"/>
  <c r="H36" i="8" s="1"/>
  <c r="H36" i="2"/>
  <c r="I36" i="2"/>
  <c r="H28" i="2"/>
  <c r="F28" i="8"/>
  <c r="H28" i="8" s="1"/>
  <c r="I28" i="8" s="1"/>
  <c r="H29" i="2"/>
  <c r="H19" i="2"/>
  <c r="I19" i="2" s="1"/>
  <c r="F19" i="8"/>
  <c r="H19" i="8" s="1"/>
  <c r="F20" i="8"/>
  <c r="H20" i="8" s="1"/>
  <c r="F30" i="8"/>
  <c r="H30" i="8" s="1"/>
  <c r="H30" i="2"/>
  <c r="F46" i="8"/>
  <c r="H46" i="8" s="1"/>
  <c r="F24" i="8"/>
  <c r="H24" i="8" s="1"/>
  <c r="H27" i="2"/>
  <c r="I27" i="2"/>
  <c r="F27" i="8"/>
  <c r="H27" i="8" s="1"/>
  <c r="F22" i="8"/>
  <c r="H22" i="8" s="1"/>
  <c r="H22" i="2"/>
  <c r="I22" i="2" s="1"/>
  <c r="F14" i="8"/>
  <c r="H14" i="8" s="1"/>
  <c r="F31" i="8"/>
  <c r="H31" i="8" s="1"/>
  <c r="H33" i="2"/>
  <c r="F18" i="8"/>
  <c r="H18" i="8" s="1"/>
  <c r="H18" i="2"/>
  <c r="I18" i="2" s="1"/>
  <c r="F17" i="8"/>
  <c r="H17" i="8"/>
  <c r="I17" i="8" s="1"/>
  <c r="J17" i="8" s="1"/>
  <c r="H17" i="2"/>
  <c r="I17" i="2" s="1"/>
  <c r="H15" i="2"/>
  <c r="I15" i="2"/>
  <c r="F15" i="8"/>
  <c r="H15" i="8" s="1"/>
  <c r="H16" i="2"/>
  <c r="I16" i="2"/>
  <c r="F16" i="8"/>
  <c r="H16" i="8" s="1"/>
  <c r="H13" i="2"/>
  <c r="I13" i="2" s="1"/>
  <c r="F13" i="8"/>
  <c r="H13" i="8" s="1"/>
  <c r="I13" i="8" s="1"/>
  <c r="J13" i="8" s="1"/>
  <c r="F10" i="8"/>
  <c r="H10" i="8"/>
  <c r="F49" i="8" s="1"/>
  <c r="H10" i="2"/>
  <c r="I10" i="2" s="1"/>
  <c r="H39" i="2"/>
  <c r="F37" i="8"/>
  <c r="H37" i="8" s="1"/>
  <c r="I37" i="8" s="1"/>
  <c r="H41" i="2"/>
  <c r="I41" i="2"/>
  <c r="F41" i="8"/>
  <c r="H41" i="8" s="1"/>
  <c r="H38" i="8"/>
  <c r="H26" i="8"/>
  <c r="I26" i="8" s="1"/>
  <c r="I10" i="8"/>
  <c r="I22" i="8" l="1"/>
  <c r="J22" i="8"/>
  <c r="I16" i="8"/>
  <c r="J16" i="8" s="1"/>
  <c r="J10" i="8"/>
  <c r="I49" i="8" s="1"/>
  <c r="I36" i="8"/>
  <c r="J36" i="8"/>
  <c r="I15" i="8"/>
  <c r="J15" i="8" s="1"/>
  <c r="I31" i="8"/>
  <c r="J31" i="8" s="1"/>
  <c r="I11" i="8"/>
  <c r="J11" i="8" s="1"/>
  <c r="I29" i="8"/>
  <c r="J29" i="8" s="1"/>
  <c r="I38" i="2"/>
  <c r="I44" i="8"/>
  <c r="J44" i="8" s="1"/>
  <c r="I14" i="8"/>
  <c r="J14" i="8" s="1"/>
  <c r="I24" i="8"/>
  <c r="J24" i="8" s="1"/>
  <c r="I46" i="8"/>
  <c r="J46" i="8" s="1"/>
  <c r="I34" i="8"/>
  <c r="J34" i="8"/>
  <c r="I40" i="8"/>
  <c r="J40" i="8" s="1"/>
  <c r="I21" i="8"/>
  <c r="J21" i="8" s="1"/>
  <c r="I39" i="8"/>
  <c r="J39" i="8" s="1"/>
  <c r="I27" i="8"/>
  <c r="J27" i="8"/>
  <c r="I41" i="8"/>
  <c r="J41" i="8"/>
  <c r="I30" i="8"/>
  <c r="J30" i="8"/>
  <c r="I42" i="8"/>
  <c r="J42" i="8" s="1"/>
  <c r="I31" i="2"/>
  <c r="I33" i="8"/>
  <c r="J33" i="8" s="1"/>
  <c r="I18" i="8"/>
  <c r="J18" i="8"/>
  <c r="J25" i="8"/>
  <c r="I20" i="8"/>
  <c r="J20" i="8" s="1"/>
  <c r="I43" i="8"/>
  <c r="J43" i="8"/>
  <c r="J35" i="8"/>
  <c r="I38" i="8"/>
  <c r="J38" i="8" s="1"/>
  <c r="I39" i="2"/>
  <c r="I33" i="2"/>
  <c r="H31" i="2"/>
  <c r="F45" i="8"/>
  <c r="H45" i="8" s="1"/>
  <c r="I29" i="2"/>
  <c r="I11" i="2"/>
  <c r="I25" i="8"/>
  <c r="H38" i="2"/>
  <c r="H40" i="2"/>
  <c r="I40" i="2" s="1"/>
  <c r="H43" i="2"/>
  <c r="I20" i="2"/>
  <c r="H32" i="2"/>
  <c r="I32" i="2" s="1"/>
  <c r="I43" i="2"/>
  <c r="J26" i="8"/>
  <c r="J37" i="8"/>
  <c r="F32" i="8"/>
  <c r="H32" i="8" s="1"/>
  <c r="J28" i="8"/>
  <c r="H21" i="2"/>
  <c r="I21" i="2" s="1"/>
  <c r="I19" i="8"/>
  <c r="J19" i="8" s="1"/>
  <c r="F12" i="8"/>
  <c r="H12" i="8" s="1"/>
  <c r="F23" i="8"/>
  <c r="H23" i="8" s="1"/>
  <c r="I45" i="8" l="1"/>
  <c r="J45" i="8" s="1"/>
  <c r="I12" i="8"/>
  <c r="J12" i="8" s="1"/>
  <c r="I23" i="8"/>
  <c r="J23" i="8" s="1"/>
  <c r="I32" i="8"/>
  <c r="J32" i="8" s="1"/>
</calcChain>
</file>

<file path=xl/sharedStrings.xml><?xml version="1.0" encoding="utf-8"?>
<sst xmlns="http://schemas.openxmlformats.org/spreadsheetml/2006/main" count="711" uniqueCount="172">
  <si>
    <t>Instructions pour le renseignement de l'annexe financière</t>
  </si>
  <si>
    <t xml:space="preserve">
1)  Le formalisme de ce fichier doit être respecté. Aucune donnée ne doit être modifiée. Aucune ligne ne doit être ajoutée à l'annexe financière.  
Le candidat doit compléter toutes les cellules de couleur JAUNE.    
Les cellules relatives à la TVA applicable et les prix TTC sont calculées automatiquement.
2) Compte tenu des éléments figurant dans le cahier des charges (spécialement les prescriptions du CCTP relatives aux caractéristiques et aux performances attendues),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5) Le candidat prend soin de vérifier la cohérence des prix dans l'ensemble de ses documents.</t>
  </si>
  <si>
    <t>Onglets (CALCUL DES CHARGES PAR PROFIL TYPE ET TJM) à remplir. Les prix se reportent directement dans cet onglet (calculs automatiques).</t>
  </si>
  <si>
    <r>
      <rPr>
        <b/>
        <sz val="11"/>
        <color indexed="48"/>
        <rFont val="Calibri"/>
        <family val="2"/>
      </rPr>
      <t xml:space="preserve">Les délais d’exécution associées aux prestations présentées ci-dessous constituent des </t>
    </r>
    <r>
      <rPr>
        <b/>
        <u/>
        <sz val="11"/>
        <color indexed="48"/>
        <rFont val="Calibri"/>
        <family val="2"/>
      </rPr>
      <t>charges maximum</t>
    </r>
    <r>
      <rPr>
        <b/>
        <sz val="11"/>
        <color indexed="48"/>
        <rFont val="Calibri"/>
        <family val="2"/>
      </rPr>
      <t xml:space="preserve"> que le candidat ne doit pas dépasser.</t>
    </r>
  </si>
  <si>
    <t>Code de l'UO</t>
  </si>
  <si>
    <t>Domaine</t>
  </si>
  <si>
    <t>Niveau de complexité</t>
  </si>
  <si>
    <t>Délai maximum calendaire d’exécution </t>
  </si>
  <si>
    <t xml:space="preserve">Charges totales (jour/homme) de l'unité d'œuvre
</t>
  </si>
  <si>
    <t>Type de prix</t>
  </si>
  <si>
    <t>Prix 
en € HT</t>
  </si>
  <si>
    <t>TVA 
(20%)</t>
  </si>
  <si>
    <t xml:space="preserve">Prix 
en € TTC </t>
  </si>
  <si>
    <t>Forfaitaire</t>
  </si>
  <si>
    <r>
      <rPr>
        <sz val="11"/>
        <rFont val="Calibri"/>
        <family val="2"/>
      </rPr>
      <t xml:space="preserve">Le candidat précise uniquement les prix dans les cellules de couleur </t>
    </r>
    <r>
      <rPr>
        <b/>
        <sz val="11"/>
        <rFont val="Calibri"/>
        <family val="2"/>
      </rPr>
      <t>JAUNE</t>
    </r>
    <r>
      <rPr>
        <sz val="11"/>
        <rFont val="Calibri"/>
        <family val="2"/>
      </rPr>
      <t xml:space="preserve">. </t>
    </r>
  </si>
  <si>
    <t>Code de l'unité d'œuvre</t>
  </si>
  <si>
    <t>Libellé de l'unité d'œuvre</t>
  </si>
  <si>
    <t>Prix HT</t>
  </si>
  <si>
    <t>TVA à 20%</t>
  </si>
  <si>
    <t>Prix TTC</t>
  </si>
  <si>
    <t>Charges totales (jour/homme)  de l'unité d'œuvre</t>
  </si>
  <si>
    <t>Profil 1 associé à l'unité d'œuvre</t>
  </si>
  <si>
    <t>Profil 2 associé à l'unité d'œuvre</t>
  </si>
  <si>
    <t>Profil 3 associé à l'unité d'œuvre</t>
  </si>
  <si>
    <t>Profil 4 associé à l'unité d'œuvre</t>
  </si>
  <si>
    <t>Profil 5 associé à l'unité d'œuvre</t>
  </si>
  <si>
    <t>Profil 6 associé à l'unité d'œuvre</t>
  </si>
  <si>
    <t>Profil 7 associé à l'unité d'œuvre</t>
  </si>
  <si>
    <t>Profil 8 associé à l'unité d'œuvre</t>
  </si>
  <si>
    <t>Profil 9 associé à l'unité d'œuvre</t>
  </si>
  <si>
    <t>Profil 10 associé à l'unité d'œuvre</t>
  </si>
  <si>
    <t>Profil 11 associé à l'unité d'œuvre</t>
  </si>
  <si>
    <t>Profil 12 associé à l'unité d'œuvre</t>
  </si>
  <si>
    <t>Profil 13 associé à l'unité d'œuvre</t>
  </si>
  <si>
    <t>Profil 1 : à renseigner</t>
  </si>
  <si>
    <t>Profil 2 : à renseigner</t>
  </si>
  <si>
    <t>Profil 3 : à renseigner</t>
  </si>
  <si>
    <t>Profil 4 : à renseigner</t>
  </si>
  <si>
    <t>Profil 5 : à renseigner</t>
  </si>
  <si>
    <t>Profil 6 : à renseigner</t>
  </si>
  <si>
    <t>Profil 7 : à renseigner</t>
  </si>
  <si>
    <t>Profil 8 : à renseigner</t>
  </si>
  <si>
    <t>Profil 9 : à renseigner</t>
  </si>
  <si>
    <t>Profil 10 : à renseigner</t>
  </si>
  <si>
    <t>Profil 11 : à renseigner</t>
  </si>
  <si>
    <t>Profil 12 : à renseigner</t>
  </si>
  <si>
    <t>Profil 13 : à renseigner</t>
  </si>
  <si>
    <t>Référence du profil-type</t>
  </si>
  <si>
    <t>P1</t>
  </si>
  <si>
    <t>P2</t>
  </si>
  <si>
    <t>P3</t>
  </si>
  <si>
    <t>P4</t>
  </si>
  <si>
    <t>P5</t>
  </si>
  <si>
    <t>P6</t>
  </si>
  <si>
    <t>P7</t>
  </si>
  <si>
    <t>P8</t>
  </si>
  <si>
    <t>P9</t>
  </si>
  <si>
    <t>P10</t>
  </si>
  <si>
    <t>P11</t>
  </si>
  <si>
    <t>P12</t>
  </si>
  <si>
    <t>P13</t>
  </si>
  <si>
    <t>Tarif journalier HT</t>
  </si>
  <si>
    <t>Charge en jour/homme</t>
  </si>
  <si>
    <t>Charges en %</t>
  </si>
  <si>
    <t>Niveau de séniorité</t>
  </si>
  <si>
    <t>Intitulé du profil-type</t>
  </si>
  <si>
    <t>Référence du Profil-Type</t>
  </si>
  <si>
    <t>Tarif Journalier
(€ HT)</t>
  </si>
  <si>
    <t>Tarif Journalier
(€ TTC)</t>
  </si>
  <si>
    <t>P14</t>
  </si>
  <si>
    <t>P15</t>
  </si>
  <si>
    <t>ANNEXE I A L'ACTE D'ENGAGEMENT "Annexe financière"</t>
  </si>
  <si>
    <t>Réversibilité</t>
  </si>
  <si>
    <t xml:space="preserve">UO1-S </t>
  </si>
  <si>
    <t xml:space="preserve">UO1-M </t>
  </si>
  <si>
    <t xml:space="preserve">UO2-S </t>
  </si>
  <si>
    <t xml:space="preserve">UO2-M </t>
  </si>
  <si>
    <t xml:space="preserve">UO2-C </t>
  </si>
  <si>
    <t xml:space="preserve">UO4-S </t>
  </si>
  <si>
    <t xml:space="preserve">UO5-S </t>
  </si>
  <si>
    <t xml:space="preserve">UO5-M </t>
  </si>
  <si>
    <t xml:space="preserve">UO5-C </t>
  </si>
  <si>
    <t xml:space="preserve">UO6-S </t>
  </si>
  <si>
    <t xml:space="preserve">UO6-M </t>
  </si>
  <si>
    <t xml:space="preserve">UO6-C </t>
  </si>
  <si>
    <t xml:space="preserve">UO10-S </t>
  </si>
  <si>
    <t xml:space="preserve">UO10-M </t>
  </si>
  <si>
    <t xml:space="preserve">UO10-C </t>
  </si>
  <si>
    <t>10 jours ouvrés</t>
  </si>
  <si>
    <t>20 jours ouvrés</t>
  </si>
  <si>
    <t>60 jours ouvrés</t>
  </si>
  <si>
    <t>15 jours ouvrés</t>
  </si>
  <si>
    <t>30 jours ouvrés</t>
  </si>
  <si>
    <t>2 jours ouvrés</t>
  </si>
  <si>
    <t>P16</t>
  </si>
  <si>
    <t>confirmé</t>
  </si>
  <si>
    <t>sénior</t>
  </si>
  <si>
    <t>Profil 14 associé à l'unité d'œuvre</t>
  </si>
  <si>
    <t>Profil 15 associé à l'unité d'œuvre</t>
  </si>
  <si>
    <t>Profil 16 associé à l'unité d'œuvre</t>
  </si>
  <si>
    <r>
      <rPr>
        <b/>
        <sz val="16"/>
        <rFont val="Calibri"/>
        <family val="2"/>
      </rPr>
      <t xml:space="preserve">Accord-cadre relatif à l’assistance opérationnelle à la construction des solutions fonctionnelles informatiques (AMOA SI)
</t>
    </r>
    <r>
      <rPr>
        <b/>
        <sz val="14"/>
        <rFont val="Calibri"/>
        <family val="2"/>
      </rPr>
      <t xml:space="preserve">
</t>
    </r>
  </si>
  <si>
    <t>Prix total
en € HT</t>
  </si>
  <si>
    <t>Quantité estimée par l'administration sur 4 ans</t>
  </si>
  <si>
    <t>Instructions pour le renseignement de la simulation financière</t>
  </si>
  <si>
    <t xml:space="preserve">
1) La simulation financière n'emporte aucun engagement de l'administration.
2) Les prix fixés dans l'annexe financière sont directement reportés dans la simulation financière et n'attendent aucune modification de la part du candidat
3) Le présent classeur constituant la simulation financière ainsi que l'annexe financière est joint à l'offre du candidat, au format tableur.
4) Le calcul de l'ensemble des montants totaux est automatisé.</t>
  </si>
  <si>
    <t xml:space="preserve">
MINISTERE DE L'INTERIEUR/SG/DEPAFI
ANNEXE I A L'ACTE D'ENGAGEMENT + ANNEXE VII au RC (SIMULATION FINANCIERE)</t>
  </si>
  <si>
    <t>Hors taxe (€)</t>
  </si>
  <si>
    <t>Montant total en €</t>
  </si>
  <si>
    <t>TTC (€)</t>
  </si>
  <si>
    <t>ANNEXE VII AU REGLEMENT DE CONSULTATION "Simulation financière"</t>
  </si>
  <si>
    <t>Accord cadre relatif à l'assistance technique en matière d’architecture technique de la direction de la transformation du numérique du ministère de l’intérieur (ARCHITECTURE TECHNIQUE)</t>
  </si>
  <si>
    <t xml:space="preserve">Accord cadre relatif à l'assistance technique en matière d’architecture technique de la direction de la transformation du numérique du ministère de l’intérieur (ARCHITECTURE TECHNIQUE)
</t>
  </si>
  <si>
    <t xml:space="preserve">Accord cadre relatif à l'assistance technique en matière d’architecture technique de la direction de la transformation du numérique du ministère de l’intérieur (ARCHITECTURE TECHNIQUE)
 </t>
  </si>
  <si>
    <t>junior</t>
  </si>
  <si>
    <t>expert</t>
  </si>
  <si>
    <t>UO1-C</t>
  </si>
  <si>
    <t>Simple</t>
  </si>
  <si>
    <t>Moyen</t>
  </si>
  <si>
    <t>Complexe</t>
  </si>
  <si>
    <t>Assistance à la comparaison de solutions par rapport à des exigences techniques, sécuritaires et fonctionnelles</t>
  </si>
  <si>
    <t>120 jours ouvrés</t>
  </si>
  <si>
    <t>90 jours ouvrés</t>
  </si>
  <si>
    <t>Assistance à la validation de solutions en spécifications d’architecture technique</t>
  </si>
  <si>
    <t>Assistance à la définition de l’architecture technique générale d’un projet</t>
  </si>
  <si>
    <t>UO3-S</t>
  </si>
  <si>
    <t>UO3-M</t>
  </si>
  <si>
    <t xml:space="preserve">UO3-C </t>
  </si>
  <si>
    <t>UO4-M</t>
  </si>
  <si>
    <t>UO4-C</t>
  </si>
  <si>
    <t xml:space="preserve">UO7-S </t>
  </si>
  <si>
    <t xml:space="preserve">UO7-M </t>
  </si>
  <si>
    <t xml:space="preserve">UO7-C </t>
  </si>
  <si>
    <t xml:space="preserve">UO8-S </t>
  </si>
  <si>
    <t xml:space="preserve">UO8-M </t>
  </si>
  <si>
    <t xml:space="preserve">UO8-C </t>
  </si>
  <si>
    <t xml:space="preserve">UO9-S </t>
  </si>
  <si>
    <t xml:space="preserve">UO9-M </t>
  </si>
  <si>
    <t xml:space="preserve">UO9-C </t>
  </si>
  <si>
    <t>Assistance à la définition de l’architecture technique détaillée d’un projet</t>
  </si>
  <si>
    <t>Étude de dimensionnement</t>
  </si>
  <si>
    <t>Étude d’évolution d’une architecture existante</t>
  </si>
  <si>
    <t>Assistance à l’intégration d’une application dans le contexte du MI</t>
  </si>
  <si>
    <t>Veille technologique</t>
  </si>
  <si>
    <t>Assistance à la rédaction de règles urbanistiques</t>
  </si>
  <si>
    <t>Prise de poste</t>
  </si>
  <si>
    <t>UO11</t>
  </si>
  <si>
    <t>UO13-S</t>
  </si>
  <si>
    <t>UO13-C</t>
  </si>
  <si>
    <t>UO13-M</t>
  </si>
  <si>
    <t>Profil 14 : à renseigner</t>
  </si>
  <si>
    <t>Profil 15 : à renseigner</t>
  </si>
  <si>
    <t>Profil 16 : à renseigner</t>
  </si>
  <si>
    <t>Merci d'indiquer  les prix pour les livrables hors prestation ou transerves dans les cases en jaunes prévues à cet effet</t>
  </si>
  <si>
    <t>Les frais de déplacements en région parisienne sont inclus dans le prix des prestations. Les déplacements hors région parisienne seront évaluées sur devis.</t>
  </si>
  <si>
    <t>180 jours ouvrés</t>
  </si>
  <si>
    <t>270 jours ouvrés</t>
  </si>
  <si>
    <t>45 jours ouvrés</t>
  </si>
  <si>
    <t>45 heure non ouvrée</t>
  </si>
  <si>
    <t>60 heure non ouvrée</t>
  </si>
  <si>
    <t>UO12-1</t>
  </si>
  <si>
    <t>UO12-2</t>
  </si>
  <si>
    <t>UO12-3</t>
  </si>
  <si>
    <t>Activités en astreinte et en heures non ouvrés</t>
  </si>
  <si>
    <t>Niveau 1</t>
  </si>
  <si>
    <t>Niveau 2</t>
  </si>
  <si>
    <t>Niveau 3</t>
  </si>
  <si>
    <t>7 jours ouvrés</t>
  </si>
  <si>
    <t>Less frais de déplacements en région parisienne sont inclus dans le prix des prestations. Les déplacements hors région parisienne seront évaluées sur devis.</t>
  </si>
  <si>
    <t>Les prix de l'AF (classeur 1) sont directement reportés dans cet onglet ; ce dernier n'attend aucune modification de la part des candidats</t>
  </si>
  <si>
    <t>Le candidat précise uniquement les prix dans les cellules de couleur JAUNE. 
Il veille à respecter les niveaux de séniorités pour chacune des prestations de l'accord-cadre rappelés à l'article III.4.3 du CCTP.</t>
  </si>
  <si>
    <t>Étude globale d’impact</t>
  </si>
  <si>
    <t xml:space="preserve">1h d’activité HNO en semaine, week-end et jour férié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</si>
</sst>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 #,##0.00&quot; € &quot;;\-#,##0.00&quot; € &quot;;&quot; -&quot;#&quot; € &quot;;@\ "/>
    <numFmt numFmtId="165" formatCode="_-* #,##0.00\ [$€-1]_-;\-* #,##0.00\ [$€-1]_-;_-* \-??\ [$€-1]_-"/>
    <numFmt numFmtId="166" formatCode="_-* #,##0.00\ [$€]_-;\-* #,##0.00\ [$€]_-;_-* \-??\ [$€]_-;_-@_-"/>
    <numFmt numFmtId="167" formatCode="_-* #,##0.00&quot; €&quot;_-;\-* #,##0.00&quot; €&quot;_-;_-* \-??&quot; €&quot;_-;_-@_-"/>
    <numFmt numFmtId="168" formatCode="\ #,##0.00\ [$€]\ ;\-#,##0.00\ [$€]\ ;&quot; -&quot;#\ [$€]\ ;@\ "/>
    <numFmt numFmtId="169" formatCode="_-* #,##0.00\ _F_-;\-* #,##0.00\ _F_-;_-* \-??\ _F_-;_-@_-"/>
    <numFmt numFmtId="170" formatCode="_-* #,##0.00\ _€_-;\-* #,##0.00\ _€_-;_-* \-??\ _€_-;_-@_-"/>
    <numFmt numFmtId="171" formatCode="_ * #,##0.00_)\ _€_ ;_ * \(#,##0.00&quot;) &quot;_€_ ;_ * \-??_)\ _€_ ;_ @_ "/>
    <numFmt numFmtId="172" formatCode="#,##0\ ;\-#,##0\ "/>
    <numFmt numFmtId="173" formatCode="0\ %"/>
    <numFmt numFmtId="174" formatCode="#,##0.00\ [$€-40C];[Red]\-#,##0.00\ [$€-40C]"/>
    <numFmt numFmtId="175" formatCode="#,##0.00&quot; €&quot;"/>
    <numFmt numFmtId="176" formatCode="0.0%"/>
    <numFmt numFmtId="177" formatCode="0.00\ %"/>
    <numFmt numFmtId="178" formatCode="#,##0.00\ _€"/>
  </numFmts>
  <fonts count="58">
    <font>
      <sz val="11"/>
      <color indexed="8"/>
      <name val="Calibri"/>
      <family val="2"/>
    </font>
    <font>
      <sz val="10"/>
      <name val="Arial"/>
      <family val="2"/>
    </font>
    <font>
      <sz val="11"/>
      <color indexed="9"/>
      <name val="Calibri"/>
      <family val="2"/>
    </font>
    <font>
      <sz val="11"/>
      <color indexed="10"/>
      <name val="Calibri"/>
      <family val="2"/>
    </font>
    <font>
      <b/>
      <sz val="11"/>
      <color indexed="52"/>
      <name val="Calibri"/>
      <family val="2"/>
    </font>
    <font>
      <sz val="11"/>
      <color indexed="52"/>
      <name val="Calibri"/>
      <family val="2"/>
    </font>
    <font>
      <b/>
      <sz val="11"/>
      <color indexed="9"/>
      <name val="Calibri"/>
      <family val="2"/>
    </font>
    <font>
      <sz val="10"/>
      <color indexed="8"/>
      <name val="Arial1"/>
    </font>
    <font>
      <sz val="11"/>
      <color indexed="17"/>
      <name val="Calibri"/>
      <family val="2"/>
    </font>
    <font>
      <sz val="11"/>
      <color indexed="62"/>
      <name val="Calibri"/>
      <family val="2"/>
    </font>
    <font>
      <i/>
      <sz val="11"/>
      <color indexed="23"/>
      <name val="Calibri"/>
      <family val="2"/>
    </font>
    <font>
      <b/>
      <i/>
      <sz val="16"/>
      <color indexed="8"/>
      <name val="Arial1"/>
    </font>
    <font>
      <b/>
      <sz val="11"/>
      <color indexed="56"/>
      <name val="Calibri"/>
      <family val="2"/>
    </font>
    <font>
      <sz val="11"/>
      <color indexed="20"/>
      <name val="Calibri"/>
      <family val="2"/>
    </font>
    <font>
      <sz val="9"/>
      <name val="Segoe UI"/>
      <family val="2"/>
    </font>
    <font>
      <b/>
      <sz val="9"/>
      <color indexed="21"/>
      <name val="Segoe UI"/>
      <family val="2"/>
    </font>
    <font>
      <b/>
      <i/>
      <sz val="9"/>
      <color indexed="23"/>
      <name val="Segoe UI"/>
      <family val="2"/>
    </font>
    <font>
      <sz val="11"/>
      <color indexed="60"/>
      <name val="Calibri"/>
      <family val="2"/>
    </font>
    <font>
      <sz val="11"/>
      <color indexed="8"/>
      <name val="Calibri"/>
      <family val="2"/>
      <charset val="1"/>
    </font>
    <font>
      <sz val="10"/>
      <name val="Arial"/>
      <family val="2"/>
      <charset val="1"/>
    </font>
    <font>
      <sz val="12"/>
      <color indexed="8"/>
      <name val="Calibri"/>
      <family val="2"/>
    </font>
    <font>
      <sz val="11"/>
      <color indexed="8"/>
      <name val="Arial1"/>
    </font>
    <font>
      <sz val="10"/>
      <name val="Segoe UI"/>
      <family val="2"/>
    </font>
    <font>
      <b/>
      <sz val="11"/>
      <color indexed="63"/>
      <name val="Calibri"/>
      <family val="2"/>
    </font>
    <font>
      <b/>
      <i/>
      <u/>
      <sz val="11"/>
      <color indexed="8"/>
      <name val="Arial1"/>
    </font>
    <font>
      <u/>
      <sz val="10"/>
      <color indexed="8"/>
      <name val="Mangal"/>
      <family val="1"/>
    </font>
    <font>
      <b/>
      <i/>
      <u/>
      <sz val="11"/>
      <color indexed="8"/>
      <name val="Calibri"/>
      <family val="2"/>
    </font>
    <font>
      <b/>
      <sz val="9"/>
      <color indexed="63"/>
      <name val="Segoe UI"/>
      <family val="2"/>
    </font>
    <font>
      <sz val="10"/>
      <name val="Arial"/>
      <family val="2"/>
    </font>
    <font>
      <sz val="11"/>
      <color indexed="10"/>
      <name val="Calibri"/>
      <family val="2"/>
      <charset val="1"/>
    </font>
    <font>
      <b/>
      <sz val="18"/>
      <color indexed="56"/>
      <name val="Cambria"/>
      <family val="2"/>
    </font>
    <font>
      <b/>
      <sz val="18"/>
      <color indexed="62"/>
      <name val="Cambria"/>
      <family val="2"/>
    </font>
    <font>
      <b/>
      <sz val="18"/>
      <color indexed="56"/>
      <name val="Cambria"/>
      <family val="1"/>
    </font>
    <font>
      <b/>
      <i/>
      <sz val="16"/>
      <color indexed="8"/>
      <name val="Calibri"/>
      <family val="2"/>
    </font>
    <font>
      <b/>
      <sz val="13"/>
      <color indexed="56"/>
      <name val="Calibri"/>
      <family val="2"/>
    </font>
    <font>
      <b/>
      <sz val="15"/>
      <color indexed="56"/>
      <name val="Calibri"/>
      <family val="2"/>
    </font>
    <font>
      <b/>
      <sz val="11"/>
      <color indexed="8"/>
      <name val="Calibri"/>
      <family val="2"/>
    </font>
    <font>
      <b/>
      <sz val="14"/>
      <name val="Calibri"/>
      <family val="2"/>
    </font>
    <font>
      <b/>
      <sz val="12"/>
      <name val="Calibri"/>
      <family val="2"/>
    </font>
    <font>
      <sz val="12"/>
      <name val="Arial"/>
      <family val="2"/>
    </font>
    <font>
      <b/>
      <sz val="11"/>
      <color indexed="10"/>
      <name val="Calibri"/>
      <family val="2"/>
    </font>
    <font>
      <b/>
      <sz val="11"/>
      <color indexed="48"/>
      <name val="Calibri"/>
      <family val="2"/>
    </font>
    <font>
      <b/>
      <u/>
      <sz val="11"/>
      <color indexed="48"/>
      <name val="Calibri"/>
      <family val="2"/>
    </font>
    <font>
      <b/>
      <sz val="10"/>
      <name val="Arial"/>
      <family val="2"/>
    </font>
    <font>
      <sz val="11"/>
      <name val="Calibri"/>
      <family val="2"/>
    </font>
    <font>
      <b/>
      <sz val="10"/>
      <color indexed="8"/>
      <name val="Arial"/>
      <family val="2"/>
    </font>
    <font>
      <b/>
      <sz val="11"/>
      <name val="Calibri"/>
      <family val="2"/>
    </font>
    <font>
      <sz val="11"/>
      <color indexed="8"/>
      <name val="Arial"/>
      <family val="2"/>
    </font>
    <font>
      <sz val="11"/>
      <name val="Arial"/>
      <family val="2"/>
    </font>
    <font>
      <sz val="10"/>
      <color indexed="8"/>
      <name val="Arial"/>
      <family val="2"/>
    </font>
    <font>
      <b/>
      <sz val="12"/>
      <name val="Arial"/>
      <family val="2"/>
    </font>
    <font>
      <b/>
      <sz val="16"/>
      <name val="Arial"/>
      <family val="2"/>
    </font>
    <font>
      <b/>
      <i/>
      <sz val="12"/>
      <name val="Arial"/>
      <family val="2"/>
    </font>
    <font>
      <b/>
      <sz val="11"/>
      <name val="Arial"/>
      <family val="2"/>
    </font>
    <font>
      <b/>
      <sz val="10"/>
      <color indexed="10"/>
      <name val="Arial"/>
      <family val="2"/>
    </font>
    <font>
      <sz val="11"/>
      <color indexed="8"/>
      <name val="Calibri"/>
      <family val="2"/>
    </font>
    <font>
      <b/>
      <sz val="16"/>
      <name val="Calibri"/>
      <family val="2"/>
    </font>
    <font>
      <sz val="11"/>
      <color theme="1"/>
      <name val="Arial"/>
      <family val="2"/>
    </font>
  </fonts>
  <fills count="3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4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indexed="43"/>
        <bgColor indexed="26"/>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22"/>
      </patternFill>
    </fill>
    <fill>
      <patternFill patternType="solid">
        <fgColor theme="0" tint="-0.14999847407452621"/>
        <bgColor indexed="64"/>
      </patternFill>
    </fill>
    <fill>
      <patternFill patternType="solid">
        <fgColor rgb="FFFFFF00"/>
        <bgColor indexed="34"/>
      </patternFill>
    </fill>
    <fill>
      <patternFill patternType="solid">
        <fgColor theme="0"/>
        <bgColor indexed="31"/>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34"/>
      </patternFill>
    </fill>
    <fill>
      <patternFill patternType="solid">
        <fgColor rgb="FF00B050"/>
        <bgColor indexed="64"/>
      </patternFill>
    </fill>
    <fill>
      <patternFill patternType="solid">
        <fgColor rgb="FFFF0000"/>
        <bgColor indexed="64"/>
      </patternFill>
    </fill>
  </fills>
  <borders count="12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thin">
        <color indexed="62"/>
      </bottom>
      <diagonal/>
    </border>
    <border>
      <left/>
      <right/>
      <top/>
      <bottom style="thick">
        <color indexed="62"/>
      </bottom>
      <diagonal/>
    </border>
    <border>
      <left/>
      <right/>
      <top/>
      <bottom style="thin">
        <color indexed="22"/>
      </bottom>
      <diagonal/>
    </border>
    <border>
      <left/>
      <right/>
      <top/>
      <bottom style="thin">
        <color indexed="30"/>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diagonal/>
    </border>
    <border>
      <left style="thin">
        <color indexed="8"/>
      </left>
      <right style="medium">
        <color indexed="8"/>
      </right>
      <top style="medium">
        <color indexed="8"/>
      </top>
      <bottom/>
      <diagonal/>
    </border>
    <border>
      <left/>
      <right style="medium">
        <color indexed="8"/>
      </right>
      <top/>
      <bottom/>
      <diagonal/>
    </border>
    <border>
      <left style="thin">
        <color indexed="8"/>
      </left>
      <right/>
      <top/>
      <bottom/>
      <diagonal/>
    </border>
    <border>
      <left style="medium">
        <color indexed="8"/>
      </left>
      <right style="medium">
        <color indexed="8"/>
      </right>
      <top/>
      <bottom/>
      <diagonal/>
    </border>
    <border>
      <left style="thin">
        <color indexed="8"/>
      </left>
      <right style="medium">
        <color indexed="8"/>
      </right>
      <top/>
      <bottom/>
      <diagonal/>
    </border>
    <border>
      <left/>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right/>
      <top style="thin">
        <color indexed="8"/>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right/>
      <top style="medium">
        <color indexed="8"/>
      </top>
      <bottom/>
      <diagonal/>
    </border>
    <border>
      <left style="medium">
        <color indexed="8"/>
      </left>
      <right style="medium">
        <color indexed="8"/>
      </right>
      <top style="thin">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8"/>
      </left>
      <right/>
      <top style="medium">
        <color indexed="8"/>
      </top>
      <bottom style="thin">
        <color indexed="8"/>
      </bottom>
      <diagonal/>
    </border>
    <border>
      <left style="medium">
        <color indexed="64"/>
      </left>
      <right style="thin">
        <color indexed="8"/>
      </right>
      <top style="thin">
        <color indexed="64"/>
      </top>
      <bottom style="medium">
        <color indexed="64"/>
      </bottom>
      <diagonal/>
    </border>
    <border>
      <left style="medium">
        <color indexed="8"/>
      </left>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style="thin">
        <color indexed="8"/>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indexed="64"/>
      </left>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top style="medium">
        <color indexed="8"/>
      </top>
      <bottom style="thin">
        <color indexed="8"/>
      </bottom>
      <diagonal/>
    </border>
    <border>
      <left style="medium">
        <color indexed="8"/>
      </left>
      <right style="medium">
        <color indexed="64"/>
      </right>
      <top style="thin">
        <color indexed="8"/>
      </top>
      <bottom/>
      <diagonal/>
    </border>
    <border>
      <left style="thin">
        <color indexed="64"/>
      </left>
      <right style="medium">
        <color indexed="64"/>
      </right>
      <top style="thin">
        <color indexed="64"/>
      </top>
      <bottom style="thin">
        <color indexed="64"/>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8"/>
      </left>
      <right style="thin">
        <color indexed="8"/>
      </right>
      <top style="thick">
        <color indexed="64"/>
      </top>
      <bottom/>
      <diagonal/>
    </border>
    <border>
      <left style="thick">
        <color indexed="64"/>
      </left>
      <right style="thin">
        <color indexed="8"/>
      </right>
      <top style="thick">
        <color indexed="64"/>
      </top>
      <bottom/>
      <diagonal/>
    </border>
    <border>
      <left style="thin">
        <color indexed="8"/>
      </left>
      <right style="thick">
        <color indexed="64"/>
      </right>
      <top style="thick">
        <color indexed="64"/>
      </top>
      <bottom/>
      <diagonal/>
    </border>
    <border>
      <left style="thin">
        <color indexed="8"/>
      </left>
      <right style="thin">
        <color indexed="8"/>
      </right>
      <top style="thin">
        <color indexed="8"/>
      </top>
      <bottom style="medium">
        <color indexed="64"/>
      </bottom>
      <diagonal/>
    </border>
    <border>
      <left style="thin">
        <color indexed="8"/>
      </left>
      <right style="thin">
        <color indexed="8"/>
      </right>
      <top style="medium">
        <color indexed="64"/>
      </top>
      <bottom style="thick">
        <color indexed="64"/>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8"/>
      </right>
      <top/>
      <bottom style="medium">
        <color indexed="64"/>
      </bottom>
      <diagonal/>
    </border>
    <border>
      <left style="medium">
        <color indexed="64"/>
      </left>
      <right style="thin">
        <color indexed="8"/>
      </right>
      <top style="medium">
        <color indexed="64"/>
      </top>
      <bottom style="medium">
        <color indexed="64"/>
      </bottom>
      <diagonal/>
    </border>
    <border>
      <left/>
      <right style="thin">
        <color indexed="8"/>
      </right>
      <top style="medium">
        <color indexed="64"/>
      </top>
      <bottom style="medium">
        <color indexed="64"/>
      </bottom>
      <diagonal/>
    </border>
    <border>
      <left/>
      <right style="thin">
        <color indexed="8"/>
      </right>
      <top style="medium">
        <color indexed="64"/>
      </top>
      <bottom/>
      <diagonal/>
    </border>
    <border>
      <left style="thin">
        <color indexed="8"/>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right style="medium">
        <color indexed="8"/>
      </right>
      <top style="medium">
        <color indexed="64"/>
      </top>
      <bottom style="thin">
        <color indexed="8"/>
      </bottom>
      <diagonal/>
    </border>
    <border>
      <left style="medium">
        <color indexed="8"/>
      </left>
      <right style="medium">
        <color indexed="64"/>
      </right>
      <top style="medium">
        <color indexed="8"/>
      </top>
      <bottom style="thin">
        <color indexed="8"/>
      </bottom>
      <diagonal/>
    </border>
    <border>
      <left/>
      <right style="medium">
        <color indexed="8"/>
      </right>
      <top style="medium">
        <color indexed="8"/>
      </top>
      <bottom style="medium">
        <color indexed="64"/>
      </bottom>
      <diagonal/>
    </border>
    <border>
      <left/>
      <right/>
      <top style="medium">
        <color indexed="8"/>
      </top>
      <bottom style="medium">
        <color indexed="64"/>
      </bottom>
      <diagonal/>
    </border>
    <border>
      <left style="medium">
        <color indexed="8"/>
      </left>
      <right style="medium">
        <color indexed="8"/>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bottom style="thin">
        <color indexed="64"/>
      </bottom>
      <diagonal/>
    </border>
    <border>
      <left style="medium">
        <color indexed="8"/>
      </left>
      <right style="medium">
        <color indexed="8"/>
      </right>
      <top style="thin">
        <color indexed="8"/>
      </top>
      <bottom/>
      <diagonal/>
    </border>
    <border>
      <left/>
      <right style="thin">
        <color indexed="8"/>
      </right>
      <top/>
      <bottom/>
      <diagonal/>
    </border>
    <border>
      <left style="medium">
        <color indexed="64"/>
      </left>
      <right/>
      <top style="medium">
        <color indexed="64"/>
      </top>
      <bottom/>
      <diagonal/>
    </border>
    <border>
      <left style="thin">
        <color indexed="8"/>
      </left>
      <right style="thin">
        <color indexed="64"/>
      </right>
      <top style="medium">
        <color indexed="64"/>
      </top>
      <bottom/>
      <diagonal/>
    </border>
    <border>
      <left style="thin">
        <color indexed="8"/>
      </left>
      <right style="thin">
        <color indexed="64"/>
      </right>
      <top/>
      <bottom/>
      <diagonal/>
    </border>
    <border>
      <left style="thin">
        <color indexed="8"/>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style="double">
        <color indexed="8"/>
      </left>
      <right style="medium">
        <color indexed="8"/>
      </right>
      <top style="double">
        <color indexed="8"/>
      </top>
      <bottom style="medium">
        <color indexed="8"/>
      </bottom>
      <diagonal/>
    </border>
    <border>
      <left style="medium">
        <color indexed="8"/>
      </left>
      <right style="medium">
        <color indexed="8"/>
      </right>
      <top style="double">
        <color indexed="8"/>
      </top>
      <bottom style="medium">
        <color indexed="8"/>
      </bottom>
      <diagonal/>
    </border>
    <border>
      <left style="medium">
        <color indexed="8"/>
      </left>
      <right style="medium">
        <color indexed="8"/>
      </right>
      <top style="double">
        <color indexed="8"/>
      </top>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8"/>
      </left>
      <right style="medium">
        <color indexed="64"/>
      </right>
      <top style="medium">
        <color indexed="64"/>
      </top>
      <bottom/>
      <diagonal/>
    </border>
  </borders>
  <cellStyleXfs count="719">
    <xf numFmtId="0" fontId="0" fillId="0" borderId="0"/>
    <xf numFmtId="0" fontId="1" fillId="0" borderId="0"/>
    <xf numFmtId="0" fontId="1" fillId="0" borderId="0"/>
    <xf numFmtId="0" fontId="55" fillId="2" borderId="0"/>
    <xf numFmtId="0" fontId="55" fillId="2" borderId="0"/>
    <xf numFmtId="0" fontId="55" fillId="2" borderId="0" applyNumberFormat="0" applyBorder="0" applyAlignment="0" applyProtection="0"/>
    <xf numFmtId="0" fontId="55" fillId="2" borderId="0" applyNumberFormat="0" applyBorder="0" applyAlignment="0" applyProtection="0"/>
    <xf numFmtId="0" fontId="55" fillId="3" borderId="0"/>
    <xf numFmtId="0" fontId="55" fillId="3" borderId="0"/>
    <xf numFmtId="0" fontId="55" fillId="3" borderId="0" applyNumberFormat="0" applyBorder="0" applyAlignment="0" applyProtection="0"/>
    <xf numFmtId="0" fontId="55" fillId="3" borderId="0" applyNumberFormat="0" applyBorder="0" applyAlignment="0" applyProtection="0"/>
    <xf numFmtId="0" fontId="55" fillId="4" borderId="0"/>
    <xf numFmtId="0" fontId="55" fillId="4" borderId="0"/>
    <xf numFmtId="0" fontId="55" fillId="4" borderId="0" applyNumberFormat="0" applyBorder="0" applyAlignment="0" applyProtection="0"/>
    <xf numFmtId="0" fontId="55" fillId="4" borderId="0" applyNumberFormat="0" applyBorder="0" applyAlignment="0" applyProtection="0"/>
    <xf numFmtId="0" fontId="55" fillId="5" borderId="0"/>
    <xf numFmtId="0" fontId="55" fillId="5" borderId="0"/>
    <xf numFmtId="0" fontId="55" fillId="5" borderId="0" applyNumberFormat="0" applyBorder="0" applyAlignment="0" applyProtection="0"/>
    <xf numFmtId="0" fontId="55" fillId="5" borderId="0" applyNumberFormat="0" applyBorder="0" applyAlignment="0" applyProtection="0"/>
    <xf numFmtId="0" fontId="55" fillId="6" borderId="0"/>
    <xf numFmtId="0" fontId="55" fillId="6" borderId="0"/>
    <xf numFmtId="0" fontId="55" fillId="6" borderId="0" applyNumberFormat="0" applyBorder="0" applyAlignment="0" applyProtection="0"/>
    <xf numFmtId="0" fontId="55" fillId="6" borderId="0" applyNumberFormat="0" applyBorder="0" applyAlignment="0" applyProtection="0"/>
    <xf numFmtId="0" fontId="55" fillId="7" borderId="0"/>
    <xf numFmtId="0" fontId="55" fillId="7" borderId="0"/>
    <xf numFmtId="0" fontId="55" fillId="7" borderId="0" applyNumberFormat="0" applyBorder="0" applyAlignment="0" applyProtection="0"/>
    <xf numFmtId="0" fontId="55" fillId="7" borderId="0" applyNumberFormat="0" applyBorder="0" applyAlignment="0" applyProtection="0"/>
    <xf numFmtId="0" fontId="55" fillId="2" borderId="0" applyNumberFormat="0" applyBorder="0" applyProtection="0">
      <alignment vertical="center" wrapText="1"/>
    </xf>
    <xf numFmtId="0" fontId="55" fillId="2" borderId="0" applyNumberFormat="0" applyBorder="0" applyProtection="0">
      <alignment vertical="center" wrapText="1"/>
    </xf>
    <xf numFmtId="0" fontId="55" fillId="3" borderId="0" applyNumberFormat="0" applyBorder="0" applyProtection="0">
      <alignment vertical="center" wrapText="1"/>
    </xf>
    <xf numFmtId="0" fontId="55" fillId="3" borderId="0" applyNumberFormat="0" applyBorder="0" applyProtection="0">
      <alignment vertical="center" wrapText="1"/>
    </xf>
    <xf numFmtId="0" fontId="55" fillId="4" borderId="0" applyNumberFormat="0" applyBorder="0" applyProtection="0">
      <alignment vertical="center" wrapText="1"/>
    </xf>
    <xf numFmtId="0" fontId="55" fillId="4" borderId="0" applyNumberFormat="0" applyBorder="0" applyProtection="0">
      <alignment vertical="center" wrapText="1"/>
    </xf>
    <xf numFmtId="0" fontId="55" fillId="5" borderId="0" applyNumberFormat="0" applyBorder="0" applyProtection="0">
      <alignment vertical="center" wrapText="1"/>
    </xf>
    <xf numFmtId="0" fontId="55" fillId="5" borderId="0" applyNumberFormat="0" applyBorder="0" applyProtection="0">
      <alignment vertical="center" wrapText="1"/>
    </xf>
    <xf numFmtId="0" fontId="55" fillId="6" borderId="0" applyNumberFormat="0" applyBorder="0" applyProtection="0">
      <alignment vertical="center" wrapText="1"/>
    </xf>
    <xf numFmtId="0" fontId="55" fillId="6" borderId="0" applyNumberFormat="0" applyBorder="0" applyProtection="0">
      <alignment vertical="center" wrapText="1"/>
    </xf>
    <xf numFmtId="0" fontId="55" fillId="7" borderId="0" applyNumberFormat="0" applyBorder="0" applyProtection="0">
      <alignment vertical="center" wrapText="1"/>
    </xf>
    <xf numFmtId="0" fontId="55" fillId="7" borderId="0" applyNumberFormat="0" applyBorder="0" applyProtection="0">
      <alignment vertical="center" wrapText="1"/>
    </xf>
    <xf numFmtId="0" fontId="55" fillId="8" borderId="0"/>
    <xf numFmtId="0" fontId="55" fillId="8" borderId="0"/>
    <xf numFmtId="0" fontId="55" fillId="8" borderId="0" applyNumberFormat="0" applyBorder="0" applyAlignment="0" applyProtection="0"/>
    <xf numFmtId="0" fontId="55" fillId="8" borderId="0" applyNumberFormat="0" applyBorder="0" applyAlignment="0" applyProtection="0"/>
    <xf numFmtId="0" fontId="55" fillId="9" borderId="0"/>
    <xf numFmtId="0" fontId="55" fillId="9" borderId="0"/>
    <xf numFmtId="0" fontId="55" fillId="9" borderId="0" applyNumberFormat="0" applyBorder="0" applyAlignment="0" applyProtection="0"/>
    <xf numFmtId="0" fontId="55" fillId="9" borderId="0" applyNumberFormat="0" applyBorder="0" applyAlignment="0" applyProtection="0"/>
    <xf numFmtId="0" fontId="55" fillId="10" borderId="0"/>
    <xf numFmtId="0" fontId="55" fillId="10" borderId="0"/>
    <xf numFmtId="0" fontId="55" fillId="10" borderId="0" applyNumberFormat="0" applyBorder="0" applyAlignment="0" applyProtection="0"/>
    <xf numFmtId="0" fontId="55" fillId="10" borderId="0" applyNumberFormat="0" applyBorder="0" applyAlignment="0" applyProtection="0"/>
    <xf numFmtId="0" fontId="55" fillId="5" borderId="0"/>
    <xf numFmtId="0" fontId="55" fillId="5" borderId="0"/>
    <xf numFmtId="0" fontId="55" fillId="5" borderId="0" applyNumberFormat="0" applyBorder="0" applyAlignment="0" applyProtection="0"/>
    <xf numFmtId="0" fontId="55" fillId="5" borderId="0" applyNumberFormat="0" applyBorder="0" applyAlignment="0" applyProtection="0"/>
    <xf numFmtId="0" fontId="55" fillId="8" borderId="0"/>
    <xf numFmtId="0" fontId="55" fillId="8" borderId="0"/>
    <xf numFmtId="0" fontId="55" fillId="8" borderId="0" applyNumberFormat="0" applyBorder="0" applyAlignment="0" applyProtection="0"/>
    <xf numFmtId="0" fontId="55" fillId="8" borderId="0" applyNumberFormat="0" applyBorder="0" applyAlignment="0" applyProtection="0"/>
    <xf numFmtId="0" fontId="55" fillId="11" borderId="0"/>
    <xf numFmtId="0" fontId="55" fillId="11" borderId="0"/>
    <xf numFmtId="0" fontId="55" fillId="11" borderId="0" applyNumberFormat="0" applyBorder="0" applyAlignment="0" applyProtection="0"/>
    <xf numFmtId="0" fontId="55" fillId="11" borderId="0" applyNumberFormat="0" applyBorder="0" applyAlignment="0" applyProtection="0"/>
    <xf numFmtId="0" fontId="55" fillId="8" borderId="0" applyNumberFormat="0" applyBorder="0" applyProtection="0">
      <alignment vertical="center" wrapText="1"/>
    </xf>
    <xf numFmtId="0" fontId="55" fillId="8" borderId="0" applyNumberFormat="0" applyBorder="0" applyProtection="0">
      <alignment vertical="center" wrapText="1"/>
    </xf>
    <xf numFmtId="0" fontId="55" fillId="9" borderId="0" applyNumberFormat="0" applyBorder="0" applyProtection="0">
      <alignment vertical="center" wrapText="1"/>
    </xf>
    <xf numFmtId="0" fontId="55" fillId="9" borderId="0" applyNumberFormat="0" applyBorder="0" applyProtection="0">
      <alignment vertical="center" wrapText="1"/>
    </xf>
    <xf numFmtId="0" fontId="55" fillId="10" borderId="0" applyNumberFormat="0" applyBorder="0" applyProtection="0">
      <alignment vertical="center" wrapText="1"/>
    </xf>
    <xf numFmtId="0" fontId="55" fillId="10" borderId="0" applyNumberFormat="0" applyBorder="0" applyProtection="0">
      <alignment vertical="center" wrapText="1"/>
    </xf>
    <xf numFmtId="0" fontId="55" fillId="5" borderId="0" applyNumberFormat="0" applyBorder="0" applyProtection="0">
      <alignment vertical="center" wrapText="1"/>
    </xf>
    <xf numFmtId="0" fontId="55" fillId="5" borderId="0" applyNumberFormat="0" applyBorder="0" applyProtection="0">
      <alignment vertical="center" wrapText="1"/>
    </xf>
    <xf numFmtId="0" fontId="55" fillId="8" borderId="0" applyNumberFormat="0" applyBorder="0" applyProtection="0">
      <alignment vertical="center" wrapText="1"/>
    </xf>
    <xf numFmtId="0" fontId="55" fillId="8" borderId="0" applyNumberFormat="0" applyBorder="0" applyProtection="0">
      <alignment vertical="center" wrapText="1"/>
    </xf>
    <xf numFmtId="0" fontId="55" fillId="11" borderId="0" applyNumberFormat="0" applyBorder="0" applyProtection="0">
      <alignment vertical="center" wrapText="1"/>
    </xf>
    <xf numFmtId="0" fontId="55" fillId="11" borderId="0" applyNumberFormat="0" applyBorder="0" applyProtection="0">
      <alignment vertical="center" wrapText="1"/>
    </xf>
    <xf numFmtId="0" fontId="2" fillId="12" borderId="0"/>
    <xf numFmtId="0" fontId="2" fillId="12" borderId="0"/>
    <xf numFmtId="0" fontId="2" fillId="12"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3" borderId="0"/>
    <xf numFmtId="0" fontId="2" fillId="13" borderId="0"/>
    <xf numFmtId="0" fontId="2" fillId="13" borderId="0" applyNumberFormat="0" applyBorder="0" applyAlignment="0" applyProtection="0"/>
    <xf numFmtId="0" fontId="2" fillId="14" borderId="0"/>
    <xf numFmtId="0" fontId="2" fillId="14" borderId="0"/>
    <xf numFmtId="0" fontId="2" fillId="14" borderId="0" applyNumberFormat="0" applyBorder="0" applyAlignment="0" applyProtection="0"/>
    <xf numFmtId="0" fontId="2" fillId="15" borderId="0"/>
    <xf numFmtId="0" fontId="2" fillId="15" borderId="0"/>
    <xf numFmtId="0" fontId="2" fillId="15" borderId="0" applyNumberFormat="0" applyBorder="0" applyAlignment="0" applyProtection="0"/>
    <xf numFmtId="0" fontId="2" fillId="12" borderId="0" applyNumberFormat="0" applyBorder="0" applyProtection="0">
      <alignment vertical="center" wrapText="1"/>
    </xf>
    <xf numFmtId="0" fontId="2" fillId="9" borderId="0" applyNumberFormat="0" applyBorder="0" applyProtection="0">
      <alignment vertical="center" wrapText="1"/>
    </xf>
    <xf numFmtId="0" fontId="2" fillId="10" borderId="0" applyNumberFormat="0" applyBorder="0" applyProtection="0">
      <alignment vertical="center" wrapText="1"/>
    </xf>
    <xf numFmtId="0" fontId="2" fillId="13" borderId="0" applyNumberFormat="0" applyBorder="0" applyProtection="0">
      <alignment vertical="center" wrapText="1"/>
    </xf>
    <xf numFmtId="0" fontId="2" fillId="14" borderId="0" applyNumberFormat="0" applyBorder="0" applyProtection="0">
      <alignment vertical="center" wrapText="1"/>
    </xf>
    <xf numFmtId="0" fontId="2" fillId="15" borderId="0" applyNumberFormat="0" applyBorder="0" applyProtection="0">
      <alignment vertical="center" wrapText="1"/>
    </xf>
    <xf numFmtId="0" fontId="2" fillId="16" borderId="0"/>
    <xf numFmtId="0" fontId="2" fillId="16" borderId="0"/>
    <xf numFmtId="0" fontId="2" fillId="16" borderId="0" applyNumberFormat="0" applyBorder="0" applyAlignment="0" applyProtection="0"/>
    <xf numFmtId="0" fontId="2" fillId="17" borderId="0"/>
    <xf numFmtId="0" fontId="2" fillId="17" borderId="0"/>
    <xf numFmtId="0" fontId="2" fillId="17" borderId="0" applyNumberFormat="0" applyBorder="0" applyAlignment="0" applyProtection="0"/>
    <xf numFmtId="0" fontId="2" fillId="18" borderId="0"/>
    <xf numFmtId="0" fontId="2" fillId="18" borderId="0"/>
    <xf numFmtId="0" fontId="2" fillId="18" borderId="0" applyNumberFormat="0" applyBorder="0" applyAlignment="0" applyProtection="0"/>
    <xf numFmtId="0" fontId="2" fillId="13" borderId="0"/>
    <xf numFmtId="0" fontId="2" fillId="13" borderId="0"/>
    <xf numFmtId="0" fontId="2" fillId="13" borderId="0" applyNumberFormat="0" applyBorder="0" applyAlignment="0" applyProtection="0"/>
    <xf numFmtId="0" fontId="2" fillId="14" borderId="0"/>
    <xf numFmtId="0" fontId="2" fillId="14" borderId="0"/>
    <xf numFmtId="0" fontId="2" fillId="14" borderId="0" applyNumberFormat="0" applyBorder="0" applyAlignment="0" applyProtection="0"/>
    <xf numFmtId="0" fontId="2" fillId="19" borderId="0"/>
    <xf numFmtId="0" fontId="2" fillId="19" borderId="0"/>
    <xf numFmtId="0" fontId="2" fillId="19" borderId="0" applyNumberFormat="0" applyBorder="0" applyAlignment="0" applyProtection="0"/>
    <xf numFmtId="0" fontId="3" fillId="0" borderId="0"/>
    <xf numFmtId="0" fontId="3" fillId="0" borderId="0"/>
    <xf numFmtId="0" fontId="3" fillId="0" borderId="0" applyNumberFormat="0" applyFill="0" applyBorder="0" applyAlignment="0" applyProtection="0"/>
    <xf numFmtId="0" fontId="4" fillId="20" borderId="1"/>
    <xf numFmtId="0" fontId="4" fillId="20" borderId="1"/>
    <xf numFmtId="0" fontId="4" fillId="20" borderId="1" applyNumberFormat="0" applyAlignment="0" applyProtection="0"/>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4" fillId="20" borderId="1" applyNumberFormat="0" applyProtection="0">
      <alignment vertical="center" wrapText="1"/>
    </xf>
    <xf numFmtId="0" fontId="5" fillId="0" borderId="2"/>
    <xf numFmtId="0" fontId="5" fillId="0" borderId="2"/>
    <xf numFmtId="0" fontId="5" fillId="0" borderId="2" applyNumberFormat="0" applyFill="0" applyAlignment="0" applyProtection="0"/>
    <xf numFmtId="0" fontId="6" fillId="21" borderId="3" applyNumberFormat="0" applyProtection="0">
      <alignment vertical="center" wrapText="1"/>
    </xf>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55" fillId="22" borderId="4" applyNumberFormat="0" applyAlignment="0" applyProtection="0"/>
    <xf numFmtId="0" fontId="7" fillId="22" borderId="4"/>
    <xf numFmtId="0" fontId="7" fillId="22" borderId="4"/>
    <xf numFmtId="0" fontId="7" fillId="22" borderId="4"/>
    <xf numFmtId="0" fontId="7" fillId="22" borderId="4"/>
    <xf numFmtId="0" fontId="7" fillId="22" borderId="4"/>
    <xf numFmtId="0" fontId="7" fillId="22" borderId="4"/>
    <xf numFmtId="0" fontId="7" fillId="22" borderId="4"/>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55" fillId="22" borderId="4" applyNumberFormat="0" applyAlignment="0" applyProtection="0"/>
    <xf numFmtId="0" fontId="7" fillId="22" borderId="4"/>
    <xf numFmtId="0" fontId="55" fillId="22" borderId="4" applyNumberFormat="0" applyAlignment="0" applyProtection="0"/>
    <xf numFmtId="0" fontId="8" fillId="4" borderId="0" applyNumberFormat="0" applyBorder="0" applyProtection="0">
      <alignment vertical="center" wrapText="1"/>
    </xf>
    <xf numFmtId="0" fontId="9" fillId="7" borderId="1"/>
    <xf numFmtId="0" fontId="9" fillId="7" borderId="1"/>
    <xf numFmtId="0" fontId="9" fillId="7" borderId="1" applyNumberFormat="0" applyAlignment="0" applyProtection="0"/>
    <xf numFmtId="164" fontId="1" fillId="0" borderId="0" applyFill="0" applyBorder="0" applyProtection="0">
      <alignment vertical="center" wrapText="1"/>
    </xf>
    <xf numFmtId="165" fontId="55" fillId="0" borderId="0" applyFill="0" applyBorder="0" applyAlignment="0" applyProtection="0"/>
    <xf numFmtId="166" fontId="55" fillId="0" borderId="0" applyFill="0" applyBorder="0" applyAlignment="0" applyProtection="0"/>
    <xf numFmtId="167" fontId="55" fillId="0" borderId="0" applyFill="0" applyBorder="0" applyAlignment="0" applyProtection="0"/>
    <xf numFmtId="165"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8" fontId="7" fillId="0" borderId="0"/>
    <xf numFmtId="165" fontId="55" fillId="0" borderId="0" applyFill="0" applyBorder="0" applyAlignment="0" applyProtection="0"/>
    <xf numFmtId="167" fontId="55" fillId="0" borderId="0" applyFill="0" applyBorder="0" applyAlignment="0" applyProtection="0"/>
    <xf numFmtId="0" fontId="10" fillId="0" borderId="0" applyNumberFormat="0" applyFill="0" applyBorder="0" applyProtection="0">
      <alignment vertical="center" wrapText="1"/>
    </xf>
    <xf numFmtId="0" fontId="11" fillId="0" borderId="0">
      <alignment horizontal="center"/>
    </xf>
    <xf numFmtId="0" fontId="12" fillId="0" borderId="5" applyNumberFormat="0" applyFill="0" applyProtection="0">
      <alignment vertical="center" wrapText="1"/>
    </xf>
    <xf numFmtId="0" fontId="12" fillId="0" borderId="0" applyNumberFormat="0" applyFill="0" applyBorder="0" applyProtection="0">
      <alignment vertical="center" wrapText="1"/>
    </xf>
    <xf numFmtId="0" fontId="11" fillId="0" borderId="0">
      <alignment horizontal="center"/>
    </xf>
    <xf numFmtId="0" fontId="11" fillId="0" borderId="0">
      <alignment horizontal="center" textRotation="90"/>
    </xf>
    <xf numFmtId="0" fontId="11" fillId="0" borderId="0">
      <alignment horizontal="center" textRotation="90"/>
    </xf>
    <xf numFmtId="0" fontId="13" fillId="3" borderId="0" applyNumberFormat="0" applyBorder="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9" fillId="7" borderId="1" applyNumberFormat="0" applyProtection="0">
      <alignment vertical="center" wrapText="1"/>
    </xf>
    <xf numFmtId="0" fontId="13" fillId="3" borderId="0"/>
    <xf numFmtId="0" fontId="13" fillId="3" borderId="0"/>
    <xf numFmtId="0" fontId="13" fillId="3" borderId="0" applyNumberFormat="0" applyBorder="0" applyAlignment="0" applyProtection="0"/>
    <xf numFmtId="0" fontId="14" fillId="0" borderId="0">
      <alignment horizontal="center" vertical="center"/>
    </xf>
    <xf numFmtId="0" fontId="5" fillId="0" borderId="2" applyNumberFormat="0" applyFill="0" applyProtection="0">
      <alignment vertical="center" wrapText="1"/>
    </xf>
    <xf numFmtId="0" fontId="15" fillId="0" borderId="0">
      <alignment vertical="center" wrapText="1"/>
    </xf>
    <xf numFmtId="0" fontId="16" fillId="0" borderId="0">
      <alignment horizontal="left" vertical="center" wrapText="1" indent="15"/>
    </xf>
    <xf numFmtId="172" fontId="1" fillId="0" borderId="0" applyFill="0" applyBorder="0" applyProtection="0">
      <alignment vertical="center" wrapText="1"/>
    </xf>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1"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69"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1"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1" fontId="55" fillId="0" borderId="0" applyFill="0" applyBorder="0" applyAlignment="0" applyProtection="0"/>
    <xf numFmtId="170" fontId="55" fillId="0" borderId="0" applyFill="0" applyBorder="0" applyAlignment="0" applyProtection="0"/>
    <xf numFmtId="170" fontId="55" fillId="0" borderId="0" applyFill="0" applyBorder="0" applyAlignment="0" applyProtection="0"/>
    <xf numFmtId="171" fontId="55" fillId="0" borderId="0" applyFill="0" applyBorder="0" applyAlignment="0" applyProtection="0"/>
    <xf numFmtId="169" fontId="55" fillId="0" borderId="0" applyFill="0" applyBorder="0" applyAlignment="0" applyProtection="0"/>
    <xf numFmtId="171" fontId="55" fillId="0" borderId="0" applyFill="0" applyBorder="0" applyAlignment="0" applyProtection="0"/>
    <xf numFmtId="169" fontId="55" fillId="0" borderId="0" applyFill="0" applyBorder="0" applyAlignment="0" applyProtection="0"/>
    <xf numFmtId="171" fontId="55" fillId="0" borderId="0" applyFill="0" applyBorder="0" applyAlignment="0" applyProtection="0"/>
    <xf numFmtId="169" fontId="55" fillId="0" borderId="0" applyFill="0" applyBorder="0" applyAlignment="0" applyProtection="0"/>
    <xf numFmtId="171" fontId="55" fillId="0" borderId="0" applyFill="0" applyBorder="0" applyAlignment="0" applyProtection="0"/>
    <xf numFmtId="169"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167" fontId="55" fillId="0" borderId="0" applyFill="0" applyBorder="0" applyAlignment="0" applyProtection="0"/>
    <xf numFmtId="0" fontId="17" fillId="23" borderId="0" applyNumberFormat="0" applyBorder="0" applyProtection="0">
      <alignment vertical="center" wrapText="1"/>
    </xf>
    <xf numFmtId="0" fontId="17" fillId="23" borderId="0"/>
    <xf numFmtId="0" fontId="17" fillId="23" borderId="0"/>
    <xf numFmtId="0" fontId="17" fillId="23" borderId="0" applyNumberFormat="0" applyBorder="0" applyAlignment="0" applyProtection="0"/>
    <xf numFmtId="0" fontId="18" fillId="0" borderId="0"/>
    <xf numFmtId="0" fontId="18" fillId="0" borderId="0"/>
    <xf numFmtId="0" fontId="18" fillId="0" borderId="0"/>
    <xf numFmtId="0" fontId="18"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55" fillId="0" borderId="0"/>
    <xf numFmtId="0" fontId="55" fillId="0" borderId="0"/>
    <xf numFmtId="0" fontId="55" fillId="0" borderId="0"/>
    <xf numFmtId="0" fontId="55"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1" fillId="0" borderId="0"/>
    <xf numFmtId="0" fontId="55" fillId="0" borderId="0"/>
    <xf numFmtId="0" fontId="55" fillId="0" borderId="0"/>
    <xf numFmtId="0" fontId="55" fillId="0" borderId="0"/>
    <xf numFmtId="0" fontId="55" fillId="0" borderId="0"/>
    <xf numFmtId="0" fontId="1"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55" fillId="0" borderId="0"/>
    <xf numFmtId="0" fontId="55"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wrapText="1"/>
    </xf>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55" fillId="0" borderId="0"/>
    <xf numFmtId="0" fontId="1"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8" fillId="0" borderId="0"/>
    <xf numFmtId="0" fontId="18" fillId="0" borderId="0"/>
    <xf numFmtId="0" fontId="18" fillId="0" borderId="0"/>
    <xf numFmtId="0" fontId="1" fillId="0" borderId="0"/>
    <xf numFmtId="0" fontId="55"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1" fillId="22" borderId="4"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0" fontId="23" fillId="20" borderId="6" applyNumberFormat="0" applyProtection="0">
      <alignment vertical="center" wrapText="1"/>
    </xf>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173" fontId="55" fillId="0" borderId="0" applyFill="0" applyBorder="0" applyAlignment="0" applyProtection="0"/>
    <xf numFmtId="0" fontId="24" fillId="0" borderId="0"/>
    <xf numFmtId="0" fontId="24" fillId="0" borderId="0"/>
    <xf numFmtId="174" fontId="24" fillId="0" borderId="0"/>
    <xf numFmtId="174" fontId="24" fillId="0" borderId="0"/>
    <xf numFmtId="0" fontId="25" fillId="0" borderId="0"/>
    <xf numFmtId="0" fontId="25" fillId="0" borderId="0"/>
    <xf numFmtId="0" fontId="26" fillId="0" borderId="0"/>
    <xf numFmtId="0" fontId="24" fillId="0" borderId="0"/>
    <xf numFmtId="0" fontId="24" fillId="0" borderId="0"/>
    <xf numFmtId="174" fontId="24" fillId="0" borderId="0"/>
    <xf numFmtId="0" fontId="8" fillId="4" borderId="0"/>
    <xf numFmtId="0" fontId="8" fillId="4" borderId="0"/>
    <xf numFmtId="0" fontId="8" fillId="4" borderId="0" applyNumberFormat="0" applyBorder="0" applyAlignment="0" applyProtection="0"/>
    <xf numFmtId="0" fontId="23" fillId="20" borderId="6"/>
    <xf numFmtId="0" fontId="23" fillId="20" borderId="6"/>
    <xf numFmtId="0" fontId="23" fillId="20" borderId="6" applyNumberFormat="0" applyAlignment="0" applyProtection="0"/>
    <xf numFmtId="0" fontId="27" fillId="0" borderId="0">
      <alignment horizontal="left" wrapText="1"/>
    </xf>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7" fillId="0" borderId="0"/>
    <xf numFmtId="0" fontId="28" fillId="0" borderId="0"/>
    <xf numFmtId="0" fontId="28" fillId="0" borderId="0"/>
    <xf numFmtId="0" fontId="28" fillId="0" borderId="0"/>
    <xf numFmtId="0" fontId="10" fillId="0" borderId="0"/>
    <xf numFmtId="0" fontId="10" fillId="0" borderId="0"/>
    <xf numFmtId="0" fontId="29" fillId="0" borderId="0" applyBorder="0" applyProtection="0">
      <alignment vertical="center" wrapText="1"/>
    </xf>
    <xf numFmtId="0" fontId="29" fillId="0" borderId="0" applyBorder="0" applyProtection="0">
      <alignment vertical="center" wrapText="1"/>
    </xf>
    <xf numFmtId="0" fontId="29" fillId="0" borderId="0" applyBorder="0" applyProtection="0">
      <alignment vertical="center" wrapText="1"/>
    </xf>
    <xf numFmtId="0" fontId="10" fillId="0" borderId="0" applyNumberFormat="0" applyFill="0" applyBorder="0" applyAlignment="0" applyProtection="0"/>
    <xf numFmtId="0" fontId="30" fillId="0" borderId="0" applyNumberFormat="0" applyFill="0" applyBorder="0" applyProtection="0">
      <alignment vertical="center" wrapText="1"/>
    </xf>
    <xf numFmtId="0" fontId="31" fillId="0" borderId="0" applyNumberFormat="0" applyFill="0" applyBorder="0" applyProtection="0">
      <alignment vertical="center" wrapText="1"/>
    </xf>
    <xf numFmtId="0" fontId="32" fillId="0" borderId="0"/>
    <xf numFmtId="0" fontId="33" fillId="0" borderId="0">
      <alignment horizontal="center" textRotation="90"/>
    </xf>
    <xf numFmtId="0" fontId="11" fillId="0" borderId="0">
      <alignment horizontal="center" textRotation="90"/>
    </xf>
    <xf numFmtId="0" fontId="11" fillId="0" borderId="0">
      <alignment horizontal="center" textRotation="90"/>
    </xf>
    <xf numFmtId="0" fontId="30" fillId="0" borderId="0" applyNumberFormat="0" applyFill="0" applyBorder="0" applyAlignment="0" applyProtection="0"/>
    <xf numFmtId="0" fontId="34" fillId="0" borderId="7" applyNumberFormat="0" applyFill="0" applyProtection="0">
      <alignment vertical="center" wrapText="1"/>
    </xf>
    <xf numFmtId="0" fontId="33" fillId="0" borderId="0">
      <alignment horizontal="center"/>
    </xf>
    <xf numFmtId="0" fontId="11" fillId="0" borderId="0">
      <alignment horizontal="center"/>
    </xf>
    <xf numFmtId="0" fontId="11" fillId="0" borderId="0">
      <alignment horizontal="center"/>
    </xf>
    <xf numFmtId="0" fontId="35" fillId="0" borderId="8"/>
    <xf numFmtId="0" fontId="35" fillId="0" borderId="8"/>
    <xf numFmtId="0" fontId="35" fillId="0" borderId="9" applyNumberFormat="0" applyFill="0" applyAlignment="0" applyProtection="0"/>
    <xf numFmtId="0" fontId="34" fillId="0" borderId="10"/>
    <xf numFmtId="0" fontId="34" fillId="0" borderId="10"/>
    <xf numFmtId="0" fontId="34" fillId="0" borderId="7" applyNumberFormat="0" applyFill="0" applyAlignment="0" applyProtection="0"/>
    <xf numFmtId="0" fontId="12" fillId="0" borderId="11"/>
    <xf numFmtId="0" fontId="12" fillId="0" borderId="11"/>
    <xf numFmtId="0" fontId="12" fillId="0" borderId="5" applyNumberFormat="0" applyFill="0" applyAlignment="0" applyProtection="0"/>
    <xf numFmtId="0" fontId="12" fillId="0" borderId="0"/>
    <xf numFmtId="0" fontId="12" fillId="0" borderId="0"/>
    <xf numFmtId="0" fontId="12" fillId="0" borderId="0" applyNumberFormat="0" applyFill="0" applyBorder="0" applyAlignment="0" applyProtection="0"/>
    <xf numFmtId="0" fontId="36" fillId="0" borderId="12"/>
    <xf numFmtId="0" fontId="36" fillId="0" borderId="12"/>
    <xf numFmtId="0" fontId="36" fillId="0" borderId="12" applyNumberFormat="0" applyFill="0" applyAlignment="0" applyProtection="0"/>
    <xf numFmtId="0" fontId="6" fillId="21" borderId="3"/>
    <xf numFmtId="0" fontId="6" fillId="21" borderId="3"/>
    <xf numFmtId="0" fontId="6" fillId="21" borderId="3" applyNumberFormat="0" applyAlignment="0" applyProtection="0"/>
    <xf numFmtId="0" fontId="3" fillId="0" borderId="0" applyNumberFormat="0" applyFill="0" applyBorder="0" applyProtection="0">
      <alignment vertical="center" wrapText="1"/>
    </xf>
  </cellStyleXfs>
  <cellXfs count="240">
    <xf numFmtId="0" fontId="0" fillId="0" borderId="0" xfId="0"/>
    <xf numFmtId="0" fontId="0" fillId="0" borderId="0" xfId="0" applyAlignment="1">
      <alignment wrapText="1"/>
    </xf>
    <xf numFmtId="0" fontId="43" fillId="0" borderId="0" xfId="545" applyFont="1" applyFill="1" applyBorder="1" applyAlignment="1">
      <alignment vertical="center"/>
    </xf>
    <xf numFmtId="0" fontId="44" fillId="0" borderId="0" xfId="0" applyFont="1" applyFill="1" applyBorder="1" applyAlignment="1">
      <alignment horizontal="center" vertical="center" wrapText="1"/>
    </xf>
    <xf numFmtId="175" fontId="0" fillId="0" borderId="0" xfId="386" applyNumberFormat="1" applyFont="1" applyFill="1" applyBorder="1" applyAlignment="1" applyProtection="1">
      <alignment horizontal="center" vertical="center" wrapText="1"/>
    </xf>
    <xf numFmtId="0" fontId="0" fillId="0" borderId="0" xfId="0" applyFill="1" applyAlignment="1">
      <alignment wrapText="1"/>
    </xf>
    <xf numFmtId="0" fontId="47" fillId="7" borderId="13" xfId="0" applyFont="1" applyFill="1" applyBorder="1" applyAlignment="1">
      <alignment horizontal="center" vertical="center"/>
    </xf>
    <xf numFmtId="175" fontId="47" fillId="0" borderId="14" xfId="386" applyNumberFormat="1" applyFont="1" applyFill="1" applyBorder="1" applyAlignment="1" applyProtection="1">
      <alignment horizontal="center" vertical="center" wrapText="1"/>
    </xf>
    <xf numFmtId="176" fontId="43" fillId="8" borderId="15" xfId="643" applyNumberFormat="1" applyFont="1" applyFill="1" applyBorder="1" applyAlignment="1" applyProtection="1">
      <alignment horizontal="center" vertical="center" wrapText="1"/>
    </xf>
    <xf numFmtId="176" fontId="43" fillId="8" borderId="16" xfId="643" applyNumberFormat="1" applyFont="1" applyFill="1" applyBorder="1" applyAlignment="1" applyProtection="1">
      <alignment horizontal="center" vertical="center" wrapText="1"/>
    </xf>
    <xf numFmtId="176" fontId="43" fillId="8" borderId="17" xfId="643" applyNumberFormat="1" applyFont="1" applyFill="1" applyBorder="1" applyAlignment="1" applyProtection="1">
      <alignment horizontal="center" vertical="center" wrapText="1"/>
    </xf>
    <xf numFmtId="176" fontId="43" fillId="8" borderId="18" xfId="643" applyNumberFormat="1" applyFont="1" applyFill="1" applyBorder="1" applyAlignment="1" applyProtection="1">
      <alignment horizontal="center" vertical="center" wrapText="1"/>
    </xf>
    <xf numFmtId="176" fontId="43" fillId="8" borderId="19" xfId="643" applyNumberFormat="1" applyFont="1" applyFill="1" applyBorder="1" applyAlignment="1" applyProtection="1">
      <alignment horizontal="center" vertical="center" wrapText="1"/>
    </xf>
    <xf numFmtId="176" fontId="43" fillId="8" borderId="20" xfId="643" applyNumberFormat="1" applyFont="1" applyFill="1" applyBorder="1" applyAlignment="1" applyProtection="1">
      <alignment horizontal="center" vertical="center" wrapText="1"/>
    </xf>
    <xf numFmtId="175" fontId="47" fillId="0" borderId="21" xfId="0" applyNumberFormat="1" applyFont="1" applyFill="1" applyBorder="1" applyAlignment="1">
      <alignment horizontal="center" vertical="center" wrapText="1"/>
    </xf>
    <xf numFmtId="175" fontId="47" fillId="0" borderId="22" xfId="0" applyNumberFormat="1" applyFont="1" applyFill="1" applyBorder="1" applyAlignment="1">
      <alignment horizontal="center" vertical="center" wrapText="1"/>
    </xf>
    <xf numFmtId="2" fontId="0" fillId="0" borderId="22" xfId="0" applyNumberFormat="1" applyFill="1" applyBorder="1" applyAlignment="1">
      <alignment horizontal="center" vertical="center"/>
    </xf>
    <xf numFmtId="175" fontId="47" fillId="0" borderId="23" xfId="0" applyNumberFormat="1" applyFont="1" applyFill="1" applyBorder="1" applyAlignment="1">
      <alignment horizontal="center" vertical="center" wrapText="1"/>
    </xf>
    <xf numFmtId="0" fontId="51" fillId="0" borderId="0" xfId="485" applyFont="1" applyFill="1" applyBorder="1" applyAlignment="1"/>
    <xf numFmtId="0" fontId="50" fillId="0" borderId="0" xfId="485" applyFont="1" applyFill="1" applyAlignment="1"/>
    <xf numFmtId="0" fontId="50" fillId="0" borderId="0" xfId="485" applyFont="1" applyFill="1" applyAlignment="1">
      <alignment wrapText="1"/>
    </xf>
    <xf numFmtId="0" fontId="52" fillId="0" borderId="0" xfId="485" applyFont="1" applyFill="1" applyAlignment="1">
      <alignment wrapText="1"/>
    </xf>
    <xf numFmtId="0" fontId="50" fillId="0" borderId="0" xfId="485" applyFont="1" applyFill="1" applyBorder="1" applyAlignment="1">
      <alignment wrapText="1"/>
    </xf>
    <xf numFmtId="0" fontId="50" fillId="24" borderId="0" xfId="0" applyFont="1" applyFill="1" applyBorder="1" applyAlignment="1"/>
    <xf numFmtId="0" fontId="1" fillId="24" borderId="0" xfId="0" applyFont="1" applyFill="1" applyBorder="1"/>
    <xf numFmtId="0" fontId="54" fillId="0" borderId="0" xfId="0" applyFont="1" applyFill="1" applyBorder="1" applyAlignment="1"/>
    <xf numFmtId="0" fontId="1" fillId="0" borderId="0" xfId="0" applyFont="1" applyBorder="1"/>
    <xf numFmtId="0" fontId="43" fillId="0" borderId="24" xfId="0" applyFont="1" applyBorder="1" applyAlignment="1">
      <alignment horizontal="center" vertical="center" wrapText="1"/>
    </xf>
    <xf numFmtId="0" fontId="43" fillId="0" borderId="15" xfId="0" applyFont="1" applyBorder="1" applyAlignment="1">
      <alignment horizontal="center" vertical="center" wrapText="1"/>
    </xf>
    <xf numFmtId="0" fontId="43" fillId="0" borderId="25" xfId="0" applyFont="1" applyBorder="1" applyAlignment="1">
      <alignment horizontal="center" vertical="center" wrapText="1"/>
    </xf>
    <xf numFmtId="0" fontId="43" fillId="0" borderId="26" xfId="0" applyFont="1" applyBorder="1" applyAlignment="1">
      <alignment horizontal="center" vertical="center" wrapText="1"/>
    </xf>
    <xf numFmtId="0" fontId="1" fillId="25" borderId="27" xfId="0" applyFont="1" applyFill="1" applyBorder="1" applyAlignment="1">
      <alignment vertical="center" wrapText="1"/>
    </xf>
    <xf numFmtId="0" fontId="43" fillId="0" borderId="23" xfId="0" applyFont="1" applyBorder="1" applyAlignment="1">
      <alignment horizontal="center"/>
    </xf>
    <xf numFmtId="178" fontId="1" fillId="0" borderId="23" xfId="0" applyNumberFormat="1" applyFont="1" applyBorder="1" applyAlignment="1">
      <alignment horizontal="right"/>
    </xf>
    <xf numFmtId="0" fontId="47" fillId="0" borderId="28" xfId="0" applyNumberFormat="1" applyFont="1" applyFill="1" applyBorder="1" applyAlignment="1">
      <alignment horizontal="center" vertical="center" wrapText="1"/>
    </xf>
    <xf numFmtId="0" fontId="47" fillId="0" borderId="29" xfId="0" applyNumberFormat="1" applyFont="1" applyFill="1" applyBorder="1" applyAlignment="1">
      <alignment horizontal="center" vertical="center" wrapText="1"/>
    </xf>
    <xf numFmtId="0" fontId="0" fillId="25" borderId="21" xfId="0" applyFill="1" applyBorder="1" applyAlignment="1">
      <alignment horizontal="center"/>
    </xf>
    <xf numFmtId="177" fontId="0" fillId="0" borderId="22" xfId="0" applyNumberFormat="1" applyFill="1" applyBorder="1" applyAlignment="1">
      <alignment horizontal="center"/>
    </xf>
    <xf numFmtId="0" fontId="0" fillId="25" borderId="23" xfId="0" applyFill="1" applyBorder="1" applyAlignment="1">
      <alignment horizontal="center"/>
    </xf>
    <xf numFmtId="177" fontId="0" fillId="0" borderId="27" xfId="0" applyNumberFormat="1" applyFill="1" applyBorder="1" applyAlignment="1">
      <alignment horizontal="center"/>
    </xf>
    <xf numFmtId="0" fontId="47" fillId="26" borderId="30" xfId="0" applyFont="1" applyFill="1" applyBorder="1" applyAlignment="1">
      <alignment horizontal="center" vertical="center" wrapText="1"/>
    </xf>
    <xf numFmtId="0" fontId="43" fillId="0" borderId="31" xfId="0" applyFont="1" applyBorder="1" applyAlignment="1">
      <alignment horizontal="center"/>
    </xf>
    <xf numFmtId="178" fontId="1" fillId="0" borderId="31" xfId="0" applyNumberFormat="1" applyFont="1" applyBorder="1" applyAlignment="1">
      <alignment horizontal="right"/>
    </xf>
    <xf numFmtId="178" fontId="1" fillId="0" borderId="30" xfId="0" applyNumberFormat="1" applyFont="1" applyBorder="1" applyAlignment="1">
      <alignment horizontal="right"/>
    </xf>
    <xf numFmtId="178" fontId="1" fillId="0" borderId="32" xfId="0" applyNumberFormat="1" applyFont="1" applyBorder="1" applyAlignment="1">
      <alignment horizontal="right"/>
    </xf>
    <xf numFmtId="178" fontId="1" fillId="0" borderId="33" xfId="0" applyNumberFormat="1" applyFont="1" applyBorder="1" applyAlignment="1">
      <alignment horizontal="right"/>
    </xf>
    <xf numFmtId="175" fontId="47" fillId="0" borderId="34" xfId="0" applyNumberFormat="1" applyFont="1" applyFill="1" applyBorder="1" applyAlignment="1">
      <alignment horizontal="center" vertical="center" wrapText="1"/>
    </xf>
    <xf numFmtId="0" fontId="47" fillId="7" borderId="30" xfId="0" applyFont="1" applyFill="1" applyBorder="1" applyAlignment="1">
      <alignment horizontal="center" vertical="center" wrapText="1"/>
    </xf>
    <xf numFmtId="0" fontId="47" fillId="26" borderId="35" xfId="0" applyFont="1" applyFill="1" applyBorder="1" applyAlignment="1">
      <alignment horizontal="center" vertical="center" wrapText="1"/>
    </xf>
    <xf numFmtId="175" fontId="47" fillId="0" borderId="36" xfId="0" applyNumberFormat="1" applyFont="1" applyFill="1" applyBorder="1" applyAlignment="1">
      <alignment horizontal="center" vertical="center" wrapText="1"/>
    </xf>
    <xf numFmtId="2" fontId="0" fillId="0" borderId="29" xfId="0" applyNumberFormat="1" applyFill="1" applyBorder="1" applyAlignment="1">
      <alignment horizontal="center" vertical="center"/>
    </xf>
    <xf numFmtId="0" fontId="47" fillId="26" borderId="37" xfId="0" applyFont="1" applyFill="1" applyBorder="1" applyAlignment="1">
      <alignment horizontal="center" vertical="center" wrapText="1"/>
    </xf>
    <xf numFmtId="2" fontId="47" fillId="0" borderId="38" xfId="0" applyNumberFormat="1" applyFont="1" applyFill="1" applyBorder="1" applyAlignment="1">
      <alignment horizontal="center" vertical="center"/>
    </xf>
    <xf numFmtId="0" fontId="48" fillId="0" borderId="38" xfId="0" applyFont="1" applyFill="1" applyBorder="1" applyAlignment="1">
      <alignment horizontal="center" vertical="center" wrapText="1"/>
    </xf>
    <xf numFmtId="175" fontId="47" fillId="0" borderId="39" xfId="386" applyNumberFormat="1" applyFont="1" applyFill="1" applyBorder="1" applyAlignment="1" applyProtection="1">
      <alignment horizontal="center" vertical="center" wrapText="1"/>
    </xf>
    <xf numFmtId="4" fontId="47" fillId="0" borderId="40" xfId="386" applyNumberFormat="1" applyFont="1" applyFill="1" applyBorder="1" applyAlignment="1" applyProtection="1">
      <alignment horizontal="center" vertical="center" wrapText="1"/>
    </xf>
    <xf numFmtId="0" fontId="47" fillId="26" borderId="41" xfId="0" applyFont="1" applyFill="1" applyBorder="1" applyAlignment="1">
      <alignment horizontal="center" vertical="center" wrapText="1"/>
    </xf>
    <xf numFmtId="0" fontId="47" fillId="26" borderId="42" xfId="0" applyFont="1" applyFill="1" applyBorder="1" applyAlignment="1">
      <alignment horizontal="center" vertical="center" wrapText="1"/>
    </xf>
    <xf numFmtId="0" fontId="38" fillId="0" borderId="0" xfId="485" applyFont="1" applyFill="1" applyBorder="1" applyAlignment="1">
      <alignment horizontal="center" vertical="center" wrapText="1"/>
    </xf>
    <xf numFmtId="0" fontId="57" fillId="27" borderId="43" xfId="0" applyFont="1" applyFill="1" applyBorder="1" applyAlignment="1">
      <alignment horizontal="center" vertical="center"/>
    </xf>
    <xf numFmtId="0" fontId="57" fillId="27" borderId="44" xfId="0" applyFont="1" applyFill="1" applyBorder="1" applyAlignment="1">
      <alignment horizontal="center" vertical="center"/>
    </xf>
    <xf numFmtId="0" fontId="47" fillId="28" borderId="45" xfId="0" applyFont="1" applyFill="1" applyBorder="1" applyAlignment="1">
      <alignment horizontal="center" vertical="center" wrapText="1"/>
    </xf>
    <xf numFmtId="0" fontId="47" fillId="26" borderId="46" xfId="0" applyFont="1" applyFill="1" applyBorder="1" applyAlignment="1">
      <alignment horizontal="center" vertical="center" wrapText="1"/>
    </xf>
    <xf numFmtId="0" fontId="47" fillId="7" borderId="32" xfId="0" applyFont="1" applyFill="1" applyBorder="1" applyAlignment="1">
      <alignment horizontal="center" vertical="center" wrapText="1"/>
    </xf>
    <xf numFmtId="2" fontId="47" fillId="0" borderId="32" xfId="0" applyNumberFormat="1" applyFont="1" applyFill="1" applyBorder="1" applyAlignment="1">
      <alignment horizontal="center" vertical="center"/>
    </xf>
    <xf numFmtId="0" fontId="48" fillId="0" borderId="32" xfId="0" applyFont="1" applyFill="1" applyBorder="1" applyAlignment="1">
      <alignment horizontal="center" vertical="center" wrapText="1"/>
    </xf>
    <xf numFmtId="175" fontId="47" fillId="0" borderId="32" xfId="386" applyNumberFormat="1" applyFont="1" applyFill="1" applyBorder="1" applyAlignment="1" applyProtection="1">
      <alignment horizontal="center" vertical="center" wrapText="1"/>
    </xf>
    <xf numFmtId="4" fontId="47" fillId="0" borderId="47" xfId="386" applyNumberFormat="1" applyFont="1" applyFill="1" applyBorder="1" applyAlignment="1" applyProtection="1">
      <alignment horizontal="center" vertical="center" wrapText="1"/>
    </xf>
    <xf numFmtId="0" fontId="47" fillId="26" borderId="48" xfId="0" applyFont="1" applyFill="1" applyBorder="1" applyAlignment="1">
      <alignment horizontal="center" vertical="center" wrapText="1"/>
    </xf>
    <xf numFmtId="0" fontId="47" fillId="26" borderId="49" xfId="0" applyFont="1" applyFill="1" applyBorder="1" applyAlignment="1">
      <alignment horizontal="center" vertical="center" wrapText="1"/>
    </xf>
    <xf numFmtId="0" fontId="47" fillId="26" borderId="50" xfId="0" applyFont="1" applyFill="1" applyBorder="1" applyAlignment="1">
      <alignment horizontal="center" vertical="center" wrapText="1"/>
    </xf>
    <xf numFmtId="175" fontId="47" fillId="0" borderId="51" xfId="386" applyNumberFormat="1" applyFont="1" applyFill="1" applyBorder="1" applyAlignment="1" applyProtection="1">
      <alignment horizontal="center" vertical="center" wrapText="1"/>
    </xf>
    <xf numFmtId="0" fontId="0" fillId="29" borderId="21" xfId="0" applyFill="1" applyBorder="1" applyAlignment="1">
      <alignment horizontal="center"/>
    </xf>
    <xf numFmtId="0" fontId="47" fillId="26" borderId="52" xfId="0" applyFont="1" applyFill="1" applyBorder="1" applyAlignment="1">
      <alignment horizontal="center" vertical="center" wrapText="1"/>
    </xf>
    <xf numFmtId="0" fontId="47" fillId="26" borderId="53" xfId="0" applyFont="1" applyFill="1" applyBorder="1" applyAlignment="1">
      <alignment horizontal="center" vertical="center" wrapText="1"/>
    </xf>
    <xf numFmtId="0" fontId="40" fillId="0" borderId="0" xfId="485" applyFont="1" applyFill="1" applyBorder="1" applyAlignment="1">
      <alignment horizontal="left" vertical="center" wrapText="1"/>
    </xf>
    <xf numFmtId="0" fontId="47" fillId="28" borderId="54" xfId="0" applyFont="1" applyFill="1" applyBorder="1" applyAlignment="1">
      <alignment horizontal="center" vertical="center" wrapText="1"/>
    </xf>
    <xf numFmtId="0" fontId="47" fillId="28" borderId="30" xfId="0" applyFont="1" applyFill="1" applyBorder="1" applyAlignment="1">
      <alignment horizontal="center" vertical="center" wrapText="1"/>
    </xf>
    <xf numFmtId="0" fontId="49" fillId="25" borderId="55" xfId="435" applyFont="1" applyFill="1" applyBorder="1" applyAlignment="1">
      <alignment horizontal="center" vertical="center" wrapText="1"/>
    </xf>
    <xf numFmtId="0" fontId="1" fillId="25" borderId="56" xfId="0" applyFont="1" applyFill="1" applyBorder="1" applyAlignment="1">
      <alignment vertical="center" wrapText="1"/>
    </xf>
    <xf numFmtId="0" fontId="43" fillId="0" borderId="57" xfId="0" applyFont="1" applyBorder="1" applyAlignment="1">
      <alignment horizontal="center"/>
    </xf>
    <xf numFmtId="178" fontId="1" fillId="25" borderId="56" xfId="0" applyNumberFormat="1" applyFont="1" applyFill="1" applyBorder="1" applyAlignment="1">
      <alignment horizontal="center"/>
    </xf>
    <xf numFmtId="178" fontId="1" fillId="0" borderId="57" xfId="0" applyNumberFormat="1" applyFont="1" applyBorder="1" applyAlignment="1">
      <alignment horizontal="right"/>
    </xf>
    <xf numFmtId="178" fontId="1" fillId="0" borderId="58" xfId="0" applyNumberFormat="1" applyFont="1" applyBorder="1" applyAlignment="1">
      <alignment horizontal="right"/>
    </xf>
    <xf numFmtId="0" fontId="49" fillId="25" borderId="59" xfId="435" applyFont="1" applyFill="1" applyBorder="1" applyAlignment="1">
      <alignment horizontal="center" vertical="center" wrapText="1"/>
    </xf>
    <xf numFmtId="178" fontId="1" fillId="0" borderId="60" xfId="0" applyNumberFormat="1" applyFont="1" applyBorder="1" applyAlignment="1">
      <alignment horizontal="right"/>
    </xf>
    <xf numFmtId="0" fontId="49" fillId="25" borderId="61" xfId="435" applyFont="1" applyFill="1" applyBorder="1" applyAlignment="1">
      <alignment horizontal="center" vertical="center" wrapText="1"/>
    </xf>
    <xf numFmtId="178" fontId="1" fillId="0" borderId="62" xfId="0" applyNumberFormat="1" applyFont="1" applyBorder="1" applyAlignment="1">
      <alignment horizontal="right"/>
    </xf>
    <xf numFmtId="178" fontId="1" fillId="0" borderId="63" xfId="0" applyNumberFormat="1" applyFont="1" applyBorder="1" applyAlignment="1">
      <alignment horizontal="right"/>
    </xf>
    <xf numFmtId="0" fontId="49" fillId="25" borderId="64" xfId="435" applyFont="1" applyFill="1" applyBorder="1" applyAlignment="1">
      <alignment horizontal="center" vertical="center" wrapText="1"/>
    </xf>
    <xf numFmtId="0" fontId="43" fillId="0" borderId="65" xfId="0" applyFont="1" applyBorder="1" applyAlignment="1">
      <alignment horizontal="center"/>
    </xf>
    <xf numFmtId="178" fontId="1" fillId="0" borderId="66" xfId="0" applyNumberFormat="1" applyFont="1" applyBorder="1" applyAlignment="1">
      <alignment horizontal="right"/>
    </xf>
    <xf numFmtId="0" fontId="1" fillId="25" borderId="46" xfId="0" applyFont="1" applyFill="1" applyBorder="1" applyAlignment="1">
      <alignment vertical="center"/>
    </xf>
    <xf numFmtId="0" fontId="43" fillId="0" borderId="67" xfId="0" applyFont="1" applyBorder="1" applyAlignment="1">
      <alignment horizontal="center"/>
    </xf>
    <xf numFmtId="178" fontId="1" fillId="0" borderId="47" xfId="0" applyNumberFormat="1" applyFont="1" applyBorder="1" applyAlignment="1">
      <alignment horizontal="right"/>
    </xf>
    <xf numFmtId="0" fontId="1" fillId="25" borderId="48" xfId="0" applyFont="1" applyFill="1" applyBorder="1" applyAlignment="1">
      <alignment vertical="center"/>
    </xf>
    <xf numFmtId="0" fontId="1" fillId="25" borderId="49" xfId="0" applyFont="1" applyFill="1" applyBorder="1" applyAlignment="1">
      <alignment vertical="center"/>
    </xf>
    <xf numFmtId="0" fontId="36" fillId="20" borderId="68" xfId="435" applyFont="1" applyFill="1" applyBorder="1" applyAlignment="1">
      <alignment horizontal="center" vertical="center" wrapText="1"/>
    </xf>
    <xf numFmtId="0" fontId="47" fillId="30" borderId="30" xfId="0" applyFont="1" applyFill="1" applyBorder="1" applyAlignment="1">
      <alignment horizontal="center" vertical="center" wrapText="1"/>
    </xf>
    <xf numFmtId="0" fontId="36" fillId="20" borderId="69" xfId="435" applyFont="1" applyFill="1" applyBorder="1" applyAlignment="1">
      <alignment horizontal="center" vertical="center" wrapText="1"/>
    </xf>
    <xf numFmtId="0" fontId="45" fillId="20" borderId="68" xfId="435" applyFont="1" applyFill="1" applyBorder="1" applyAlignment="1">
      <alignment horizontal="center" vertical="center" wrapText="1"/>
    </xf>
    <xf numFmtId="167" fontId="46" fillId="20" borderId="68" xfId="386" applyFont="1" applyFill="1" applyBorder="1" applyAlignment="1" applyProtection="1">
      <alignment horizontal="center" vertical="center" wrapText="1"/>
    </xf>
    <xf numFmtId="0" fontId="46" fillId="20" borderId="70" xfId="0" applyFont="1" applyFill="1" applyBorder="1" applyAlignment="1">
      <alignment horizontal="center" vertical="center" wrapText="1"/>
    </xf>
    <xf numFmtId="0" fontId="47" fillId="26" borderId="55" xfId="0" applyFont="1" applyFill="1" applyBorder="1" applyAlignment="1">
      <alignment horizontal="center" vertical="center" wrapText="1"/>
    </xf>
    <xf numFmtId="0" fontId="47" fillId="30" borderId="32" xfId="0" applyFont="1" applyFill="1" applyBorder="1" applyAlignment="1">
      <alignment horizontal="center" vertical="center" wrapText="1"/>
    </xf>
    <xf numFmtId="0" fontId="47" fillId="7" borderId="39" xfId="0" applyFont="1" applyFill="1" applyBorder="1" applyAlignment="1">
      <alignment horizontal="center" vertical="center"/>
    </xf>
    <xf numFmtId="0" fontId="47" fillId="26" borderId="59" xfId="0" applyFont="1" applyFill="1" applyBorder="1" applyAlignment="1">
      <alignment horizontal="center" vertical="center" wrapText="1"/>
    </xf>
    <xf numFmtId="0" fontId="47" fillId="26" borderId="64" xfId="0" applyFont="1" applyFill="1" applyBorder="1" applyAlignment="1">
      <alignment horizontal="center" vertical="center" wrapText="1"/>
    </xf>
    <xf numFmtId="0" fontId="47" fillId="30" borderId="33" xfId="0" applyFont="1" applyFill="1" applyBorder="1" applyAlignment="1">
      <alignment horizontal="center" vertical="center" wrapText="1"/>
    </xf>
    <xf numFmtId="0" fontId="47" fillId="7" borderId="71" xfId="0" applyFont="1" applyFill="1" applyBorder="1" applyAlignment="1">
      <alignment horizontal="center" vertical="center"/>
    </xf>
    <xf numFmtId="0" fontId="47" fillId="7" borderId="72" xfId="0" applyFont="1" applyFill="1" applyBorder="1" applyAlignment="1">
      <alignment horizontal="center" vertical="center"/>
    </xf>
    <xf numFmtId="0" fontId="47" fillId="7" borderId="73" xfId="0" applyFont="1" applyFill="1" applyBorder="1" applyAlignment="1">
      <alignment horizontal="center" vertical="center"/>
    </xf>
    <xf numFmtId="0" fontId="48" fillId="0" borderId="45" xfId="0" applyFont="1" applyFill="1" applyBorder="1" applyAlignment="1">
      <alignment horizontal="center" vertical="center" wrapText="1"/>
    </xf>
    <xf numFmtId="4" fontId="47" fillId="0" borderId="74" xfId="386" applyNumberFormat="1" applyFont="1" applyFill="1" applyBorder="1" applyAlignment="1" applyProtection="1">
      <alignment horizontal="center" vertical="center" wrapText="1"/>
    </xf>
    <xf numFmtId="0" fontId="47" fillId="30" borderId="75" xfId="0" applyFont="1" applyFill="1" applyBorder="1" applyAlignment="1">
      <alignment horizontal="center" vertical="center" wrapText="1"/>
    </xf>
    <xf numFmtId="175" fontId="47" fillId="0" borderId="76" xfId="386" applyNumberFormat="1" applyFont="1" applyFill="1" applyBorder="1" applyAlignment="1" applyProtection="1">
      <alignment horizontal="center" vertical="center" wrapText="1"/>
    </xf>
    <xf numFmtId="0" fontId="48" fillId="0" borderId="30" xfId="0" applyFont="1" applyFill="1" applyBorder="1" applyAlignment="1">
      <alignment horizontal="center" vertical="center" wrapText="1"/>
    </xf>
    <xf numFmtId="175" fontId="47" fillId="0" borderId="30" xfId="386" applyNumberFormat="1" applyFont="1" applyFill="1" applyBorder="1" applyAlignment="1" applyProtection="1">
      <alignment horizontal="center" vertical="center" wrapText="1"/>
    </xf>
    <xf numFmtId="4" fontId="47" fillId="0" borderId="30" xfId="386" applyNumberFormat="1" applyFont="1" applyFill="1" applyBorder="1" applyAlignment="1" applyProtection="1">
      <alignment horizontal="center" vertical="center" wrapText="1"/>
    </xf>
    <xf numFmtId="0" fontId="47" fillId="26" borderId="77" xfId="0" applyFont="1" applyFill="1" applyBorder="1" applyAlignment="1">
      <alignment horizontal="center" vertical="center" wrapText="1"/>
    </xf>
    <xf numFmtId="0" fontId="47" fillId="26" borderId="78" xfId="0" applyFont="1" applyFill="1" applyBorder="1" applyAlignment="1">
      <alignment horizontal="center" vertical="center" wrapText="1"/>
    </xf>
    <xf numFmtId="0" fontId="47" fillId="7" borderId="79" xfId="0" applyFont="1" applyFill="1" applyBorder="1" applyAlignment="1">
      <alignment horizontal="center" vertical="center" wrapText="1"/>
    </xf>
    <xf numFmtId="0" fontId="47" fillId="7" borderId="80" xfId="0" applyFont="1" applyFill="1" applyBorder="1" applyAlignment="1">
      <alignment horizontal="center" vertical="center" wrapText="1"/>
    </xf>
    <xf numFmtId="0" fontId="47" fillId="28" borderId="81" xfId="0" applyFont="1" applyFill="1" applyBorder="1" applyAlignment="1">
      <alignment horizontal="center" vertical="center" wrapText="1"/>
    </xf>
    <xf numFmtId="0" fontId="47" fillId="0" borderId="25" xfId="0" applyNumberFormat="1" applyFont="1" applyFill="1" applyBorder="1" applyAlignment="1">
      <alignment horizontal="center" vertical="center" wrapText="1"/>
    </xf>
    <xf numFmtId="175" fontId="47" fillId="0" borderId="26" xfId="0" applyNumberFormat="1" applyFont="1" applyFill="1" applyBorder="1" applyAlignment="1">
      <alignment horizontal="center" vertical="center" wrapText="1"/>
    </xf>
    <xf numFmtId="175" fontId="47" fillId="0" borderId="15" xfId="0" applyNumberFormat="1" applyFont="1" applyFill="1" applyBorder="1" applyAlignment="1">
      <alignment horizontal="center" vertical="center" wrapText="1"/>
    </xf>
    <xf numFmtId="0" fontId="0" fillId="25" borderId="26" xfId="0" applyFill="1" applyBorder="1" applyAlignment="1">
      <alignment horizontal="center"/>
    </xf>
    <xf numFmtId="177" fontId="0" fillId="0" borderId="15" xfId="0" applyNumberFormat="1" applyFill="1" applyBorder="1" applyAlignment="1">
      <alignment horizontal="center"/>
    </xf>
    <xf numFmtId="0" fontId="0" fillId="29" borderId="26" xfId="0" applyFill="1" applyBorder="1" applyAlignment="1">
      <alignment horizontal="center"/>
    </xf>
    <xf numFmtId="0" fontId="47" fillId="0" borderId="84" xfId="0" applyNumberFormat="1" applyFont="1" applyFill="1" applyBorder="1" applyAlignment="1">
      <alignment horizontal="center" vertical="center" wrapText="1"/>
    </xf>
    <xf numFmtId="175" fontId="47" fillId="0" borderId="57" xfId="0" applyNumberFormat="1" applyFont="1" applyFill="1" applyBorder="1" applyAlignment="1">
      <alignment horizontal="center" vertical="center" wrapText="1"/>
    </xf>
    <xf numFmtId="175" fontId="47" fillId="0" borderId="56" xfId="0" applyNumberFormat="1" applyFont="1" applyFill="1" applyBorder="1" applyAlignment="1">
      <alignment horizontal="center" vertical="center" wrapText="1"/>
    </xf>
    <xf numFmtId="0" fontId="0" fillId="25" borderId="57" xfId="0" applyFill="1" applyBorder="1" applyAlignment="1">
      <alignment horizontal="center"/>
    </xf>
    <xf numFmtId="177" fontId="0" fillId="0" borderId="56" xfId="0" applyNumberFormat="1" applyFill="1" applyBorder="1" applyAlignment="1">
      <alignment horizontal="center"/>
    </xf>
    <xf numFmtId="0" fontId="0" fillId="29" borderId="57" xfId="0" applyFill="1" applyBorder="1" applyAlignment="1">
      <alignment horizontal="center"/>
    </xf>
    <xf numFmtId="177" fontId="0" fillId="0" borderId="58" xfId="0" applyNumberFormat="1" applyFill="1" applyBorder="1" applyAlignment="1">
      <alignment horizontal="center"/>
    </xf>
    <xf numFmtId="177" fontId="0" fillId="0" borderId="85" xfId="0" applyNumberFormat="1" applyFill="1" applyBorder="1" applyAlignment="1">
      <alignment horizontal="center"/>
    </xf>
    <xf numFmtId="0" fontId="47" fillId="0" borderId="86" xfId="0" applyNumberFormat="1" applyFont="1" applyFill="1" applyBorder="1" applyAlignment="1">
      <alignment horizontal="center" vertical="center" wrapText="1"/>
    </xf>
    <xf numFmtId="175" fontId="47" fillId="0" borderId="87" xfId="0" applyNumberFormat="1" applyFont="1" applyFill="1" applyBorder="1" applyAlignment="1">
      <alignment horizontal="center" vertical="center" wrapText="1"/>
    </xf>
    <xf numFmtId="175" fontId="47" fillId="0" borderId="88" xfId="0" applyNumberFormat="1" applyFont="1" applyFill="1" applyBorder="1" applyAlignment="1">
      <alignment horizontal="center" vertical="center" wrapText="1"/>
    </xf>
    <xf numFmtId="0" fontId="0" fillId="25" borderId="87" xfId="0" applyFill="1" applyBorder="1" applyAlignment="1">
      <alignment horizontal="center"/>
    </xf>
    <xf numFmtId="177" fontId="0" fillId="0" borderId="88" xfId="0" applyNumberFormat="1" applyFill="1" applyBorder="1" applyAlignment="1">
      <alignment horizontal="center"/>
    </xf>
    <xf numFmtId="0" fontId="0" fillId="29" borderId="87" xfId="0" applyFill="1" applyBorder="1" applyAlignment="1">
      <alignment horizontal="center"/>
    </xf>
    <xf numFmtId="177" fontId="0" fillId="0" borderId="89" xfId="0" applyNumberFormat="1" applyFill="1" applyBorder="1" applyAlignment="1">
      <alignment horizontal="center"/>
    </xf>
    <xf numFmtId="0" fontId="1" fillId="25" borderId="90" xfId="0" applyFont="1" applyFill="1" applyBorder="1" applyAlignment="1">
      <alignment vertical="center" wrapText="1"/>
    </xf>
    <xf numFmtId="0" fontId="1" fillId="25" borderId="91" xfId="0" applyFont="1" applyFill="1" applyBorder="1" applyAlignment="1">
      <alignment vertical="center" wrapText="1"/>
    </xf>
    <xf numFmtId="0" fontId="1" fillId="25" borderId="91" xfId="0" applyFont="1" applyFill="1" applyBorder="1" applyAlignment="1">
      <alignment vertical="center"/>
    </xf>
    <xf numFmtId="0" fontId="1" fillId="25" borderId="92" xfId="0" applyFont="1" applyFill="1" applyBorder="1" applyAlignment="1">
      <alignment vertical="center"/>
    </xf>
    <xf numFmtId="0" fontId="43" fillId="0" borderId="93" xfId="0" applyFont="1" applyBorder="1" applyAlignment="1">
      <alignment horizontal="center"/>
    </xf>
    <xf numFmtId="0" fontId="43" fillId="0" borderId="94" xfId="0" applyFont="1" applyBorder="1" applyAlignment="1">
      <alignment horizontal="center"/>
    </xf>
    <xf numFmtId="0" fontId="43" fillId="0" borderId="95" xfId="0" applyFont="1" applyBorder="1" applyAlignment="1">
      <alignment horizontal="center"/>
    </xf>
    <xf numFmtId="0" fontId="43" fillId="0" borderId="91" xfId="0" applyFont="1" applyBorder="1" applyAlignment="1">
      <alignment horizontal="center"/>
    </xf>
    <xf numFmtId="0" fontId="43" fillId="0" borderId="96" xfId="0" applyFont="1" applyBorder="1" applyAlignment="1">
      <alignment horizontal="center"/>
    </xf>
    <xf numFmtId="0" fontId="43" fillId="0" borderId="97" xfId="0" applyFont="1" applyBorder="1" applyAlignment="1">
      <alignment horizontal="center"/>
    </xf>
    <xf numFmtId="178" fontId="1" fillId="25" borderId="93" xfId="0" applyNumberFormat="1" applyFont="1" applyFill="1" applyBorder="1" applyAlignment="1">
      <alignment horizontal="center"/>
    </xf>
    <xf numFmtId="178" fontId="1" fillId="0" borderId="93" xfId="0" applyNumberFormat="1" applyFont="1" applyBorder="1" applyAlignment="1">
      <alignment horizontal="right"/>
    </xf>
    <xf numFmtId="178" fontId="1" fillId="0" borderId="94" xfId="0" applyNumberFormat="1" applyFont="1" applyBorder="1" applyAlignment="1">
      <alignment horizontal="right"/>
    </xf>
    <xf numFmtId="178" fontId="1" fillId="0" borderId="95" xfId="0" applyNumberFormat="1" applyFont="1" applyBorder="1" applyAlignment="1">
      <alignment horizontal="right"/>
    </xf>
    <xf numFmtId="178" fontId="1" fillId="0" borderId="91" xfId="0" applyNumberFormat="1" applyFont="1" applyBorder="1" applyAlignment="1">
      <alignment horizontal="right"/>
    </xf>
    <xf numFmtId="178" fontId="1" fillId="0" borderId="98" xfId="0" applyNumberFormat="1" applyFont="1" applyBorder="1" applyAlignment="1">
      <alignment horizontal="right"/>
    </xf>
    <xf numFmtId="178" fontId="1" fillId="0" borderId="92" xfId="0" applyNumberFormat="1" applyFont="1" applyBorder="1" applyAlignment="1">
      <alignment horizontal="right"/>
    </xf>
    <xf numFmtId="0" fontId="47" fillId="26" borderId="44" xfId="0" applyFont="1" applyFill="1" applyBorder="1" applyAlignment="1">
      <alignment horizontal="center" vertical="center" wrapText="1"/>
    </xf>
    <xf numFmtId="0" fontId="1" fillId="25" borderId="93" xfId="0" applyFont="1" applyFill="1" applyBorder="1" applyAlignment="1">
      <alignment vertical="center"/>
    </xf>
    <xf numFmtId="0" fontId="1" fillId="25" borderId="94" xfId="0" applyFont="1" applyFill="1" applyBorder="1" applyAlignment="1">
      <alignment vertical="center"/>
    </xf>
    <xf numFmtId="0" fontId="1" fillId="25" borderId="97" xfId="0" applyFont="1" applyFill="1" applyBorder="1" applyAlignment="1">
      <alignment vertical="center"/>
    </xf>
    <xf numFmtId="0" fontId="1" fillId="25" borderId="99" xfId="0" applyFont="1" applyFill="1" applyBorder="1" applyAlignment="1">
      <alignment vertical="center" wrapText="1"/>
    </xf>
    <xf numFmtId="0" fontId="1" fillId="25" borderId="93" xfId="0" applyFont="1" applyFill="1" applyBorder="1" applyAlignment="1">
      <alignment vertical="center" wrapText="1"/>
    </xf>
    <xf numFmtId="0" fontId="47" fillId="0" borderId="0" xfId="0" applyFont="1" applyFill="1" applyBorder="1" applyAlignment="1">
      <alignment horizontal="center" vertical="center" wrapText="1"/>
    </xf>
    <xf numFmtId="0" fontId="47" fillId="7" borderId="30" xfId="0" applyFont="1" applyFill="1" applyBorder="1" applyAlignment="1">
      <alignment horizontal="center" vertical="center"/>
    </xf>
    <xf numFmtId="175" fontId="47" fillId="31" borderId="30" xfId="386" applyNumberFormat="1" applyFont="1" applyFill="1" applyBorder="1" applyAlignment="1" applyProtection="1">
      <alignment horizontal="center" vertical="center" wrapText="1"/>
    </xf>
    <xf numFmtId="3" fontId="47" fillId="32" borderId="30" xfId="386" applyNumberFormat="1" applyFont="1" applyFill="1" applyBorder="1" applyAlignment="1" applyProtection="1">
      <alignment horizontal="center" vertical="center" wrapText="1"/>
    </xf>
    <xf numFmtId="0" fontId="48" fillId="0" borderId="0" xfId="0" applyFont="1" applyFill="1" applyBorder="1" applyAlignment="1">
      <alignment horizontal="center" vertical="center" wrapText="1"/>
    </xf>
    <xf numFmtId="0" fontId="0" fillId="33" borderId="21" xfId="0" applyFill="1" applyBorder="1" applyAlignment="1">
      <alignment horizontal="center"/>
    </xf>
    <xf numFmtId="0" fontId="57" fillId="27" borderId="43" xfId="0" applyFont="1" applyFill="1" applyBorder="1" applyAlignment="1">
      <alignment horizontal="center" vertical="center" wrapText="1"/>
    </xf>
    <xf numFmtId="0" fontId="37" fillId="24" borderId="18" xfId="561" applyFont="1" applyFill="1" applyBorder="1" applyAlignment="1">
      <alignment horizontal="center" vertical="center" wrapText="1"/>
    </xf>
    <xf numFmtId="0" fontId="37" fillId="24" borderId="0" xfId="561" applyFont="1" applyFill="1" applyBorder="1" applyAlignment="1">
      <alignment horizontal="center" vertical="center" wrapText="1"/>
    </xf>
    <xf numFmtId="0" fontId="37" fillId="24" borderId="100" xfId="561" applyFont="1" applyFill="1" applyBorder="1" applyAlignment="1">
      <alignment horizontal="center" vertical="center" wrapText="1"/>
    </xf>
    <xf numFmtId="0" fontId="38" fillId="0" borderId="18" xfId="561" applyFont="1" applyFill="1" applyBorder="1" applyAlignment="1">
      <alignment horizontal="center" vertical="center" wrapText="1"/>
    </xf>
    <xf numFmtId="0" fontId="38" fillId="0" borderId="0" xfId="561" applyFont="1" applyFill="1" applyBorder="1" applyAlignment="1">
      <alignment horizontal="center" vertical="center" wrapText="1"/>
    </xf>
    <xf numFmtId="0" fontId="38" fillId="0" borderId="100" xfId="561" applyFont="1" applyFill="1" applyBorder="1" applyAlignment="1">
      <alignment horizontal="center" vertical="center" wrapText="1"/>
    </xf>
    <xf numFmtId="0" fontId="38" fillId="0" borderId="13" xfId="561" applyFont="1" applyBorder="1" applyAlignment="1">
      <alignment horizontal="center" vertical="center" wrapText="1"/>
    </xf>
    <xf numFmtId="0" fontId="39" fillId="0" borderId="13" xfId="561" applyFont="1" applyBorder="1" applyAlignment="1">
      <alignment horizontal="justify" vertical="top" wrapText="1"/>
    </xf>
    <xf numFmtId="0" fontId="37" fillId="0" borderId="110" xfId="485" applyFont="1" applyFill="1" applyBorder="1" applyAlignment="1">
      <alignment horizontal="center" vertical="center" wrapText="1"/>
    </xf>
    <xf numFmtId="0" fontId="38" fillId="0" borderId="0" xfId="485" applyFont="1" applyFill="1" applyBorder="1" applyAlignment="1">
      <alignment horizontal="center" vertical="center" wrapText="1"/>
    </xf>
    <xf numFmtId="0" fontId="37" fillId="0" borderId="110" xfId="0" applyFont="1" applyBorder="1" applyAlignment="1">
      <alignment horizontal="center" vertical="center" wrapText="1"/>
    </xf>
    <xf numFmtId="0" fontId="40" fillId="0" borderId="0" xfId="485" applyFont="1" applyFill="1" applyBorder="1" applyAlignment="1">
      <alignment horizontal="left" vertical="center" wrapText="1"/>
    </xf>
    <xf numFmtId="0" fontId="41" fillId="0" borderId="0" xfId="485" applyFont="1" applyFill="1" applyBorder="1" applyAlignment="1">
      <alignment horizontal="left" vertical="center" wrapText="1"/>
    </xf>
    <xf numFmtId="0" fontId="47" fillId="28" borderId="102" xfId="0" applyFont="1" applyFill="1" applyBorder="1" applyAlignment="1">
      <alignment horizontal="center" vertical="center" wrapText="1"/>
    </xf>
    <xf numFmtId="0" fontId="47" fillId="28" borderId="103" xfId="0" applyFont="1" applyFill="1" applyBorder="1" applyAlignment="1">
      <alignment horizontal="center" vertical="center" wrapText="1"/>
    </xf>
    <xf numFmtId="0" fontId="47" fillId="28" borderId="104" xfId="0" applyFont="1" applyFill="1" applyBorder="1" applyAlignment="1">
      <alignment horizontal="center" vertical="center" wrapText="1"/>
    </xf>
    <xf numFmtId="0" fontId="47" fillId="28" borderId="76" xfId="0" applyFont="1" applyFill="1" applyBorder="1" applyAlignment="1">
      <alignment horizontal="center" vertical="center" wrapText="1"/>
    </xf>
    <xf numFmtId="0" fontId="47" fillId="28" borderId="105" xfId="0" applyFont="1" applyFill="1" applyBorder="1" applyAlignment="1">
      <alignment horizontal="center" vertical="center" wrapText="1"/>
    </xf>
    <xf numFmtId="0" fontId="47" fillId="28" borderId="106" xfId="0" applyFont="1" applyFill="1" applyBorder="1" applyAlignment="1">
      <alignment horizontal="center" vertical="center" wrapText="1"/>
    </xf>
    <xf numFmtId="0" fontId="47" fillId="28" borderId="107" xfId="0" applyFont="1" applyFill="1" applyBorder="1" applyAlignment="1">
      <alignment horizontal="center" vertical="center" wrapText="1"/>
    </xf>
    <xf numFmtId="0" fontId="47" fillId="28" borderId="108" xfId="0" applyFont="1" applyFill="1" applyBorder="1" applyAlignment="1">
      <alignment horizontal="center" vertical="center" wrapText="1"/>
    </xf>
    <xf numFmtId="0" fontId="47" fillId="28" borderId="109" xfId="0" applyFont="1" applyFill="1" applyBorder="1" applyAlignment="1">
      <alignment horizontal="center" vertical="center" wrapText="1"/>
    </xf>
    <xf numFmtId="0" fontId="48" fillId="28" borderId="107" xfId="0" applyFont="1" applyFill="1" applyBorder="1" applyAlignment="1">
      <alignment horizontal="center" vertical="center" wrapText="1"/>
    </xf>
    <xf numFmtId="0" fontId="48" fillId="28" borderId="108" xfId="0" applyFont="1" applyFill="1" applyBorder="1" applyAlignment="1">
      <alignment horizontal="center" vertical="center" wrapText="1"/>
    </xf>
    <xf numFmtId="0" fontId="48" fillId="28" borderId="109" xfId="0" applyFont="1" applyFill="1" applyBorder="1" applyAlignment="1">
      <alignment horizontal="center" vertical="center" wrapText="1"/>
    </xf>
    <xf numFmtId="0" fontId="50" fillId="0" borderId="13" xfId="485" applyFont="1" applyFill="1" applyBorder="1" applyAlignment="1">
      <alignment horizontal="center"/>
    </xf>
    <xf numFmtId="0" fontId="53" fillId="0" borderId="13" xfId="485" applyFont="1" applyFill="1" applyBorder="1" applyAlignment="1">
      <alignment horizontal="center" vertical="center" wrapText="1"/>
    </xf>
    <xf numFmtId="0" fontId="54" fillId="0" borderId="0" xfId="0" applyFont="1" applyFill="1" applyBorder="1" applyAlignment="1">
      <alignment horizontal="left" vertical="top" wrapText="1"/>
    </xf>
    <xf numFmtId="0" fontId="44" fillId="0" borderId="0" xfId="485" applyFont="1" applyFill="1" applyBorder="1" applyAlignment="1">
      <alignment horizontal="left" vertical="center" wrapText="1"/>
    </xf>
    <xf numFmtId="0" fontId="36" fillId="20" borderId="112" xfId="0" applyFont="1" applyFill="1" applyBorder="1" applyAlignment="1">
      <alignment horizontal="center" vertical="center" wrapText="1"/>
    </xf>
    <xf numFmtId="0" fontId="36" fillId="20" borderId="113" xfId="0" applyFont="1" applyFill="1" applyBorder="1" applyAlignment="1">
      <alignment horizontal="center" vertical="center" wrapText="1"/>
    </xf>
    <xf numFmtId="0" fontId="36" fillId="20" borderId="114" xfId="0" applyFont="1" applyFill="1" applyBorder="1" applyAlignment="1">
      <alignment horizontal="center" vertical="center" wrapText="1"/>
    </xf>
    <xf numFmtId="176" fontId="43" fillId="8" borderId="110" xfId="643" applyNumberFormat="1" applyFont="1" applyFill="1" applyBorder="1" applyAlignment="1" applyProtection="1">
      <alignment horizontal="center" vertical="center" wrapText="1"/>
    </xf>
    <xf numFmtId="176" fontId="43" fillId="8" borderId="115" xfId="643" applyNumberFormat="1" applyFont="1" applyFill="1" applyBorder="1" applyAlignment="1" applyProtection="1">
      <alignment horizontal="center" vertical="center" wrapText="1"/>
    </xf>
    <xf numFmtId="0" fontId="43" fillId="8" borderId="116" xfId="0" applyFont="1" applyFill="1" applyBorder="1" applyAlignment="1">
      <alignment horizontal="center" vertical="center" wrapText="1"/>
    </xf>
    <xf numFmtId="0" fontId="43" fillId="8" borderId="15" xfId="0" applyFont="1" applyFill="1" applyBorder="1" applyAlignment="1">
      <alignment horizontal="center" vertical="center" wrapText="1"/>
    </xf>
    <xf numFmtId="0" fontId="36" fillId="25" borderId="110" xfId="0" applyFont="1" applyFill="1" applyBorder="1" applyAlignment="1">
      <alignment horizontal="center" vertical="center" wrapText="1"/>
    </xf>
    <xf numFmtId="176" fontId="43" fillId="8" borderId="111" xfId="643" applyNumberFormat="1" applyFont="1" applyFill="1" applyBorder="1" applyAlignment="1" applyProtection="1">
      <alignment horizontal="center" vertical="center" wrapText="1"/>
    </xf>
    <xf numFmtId="176" fontId="43" fillId="8" borderId="15" xfId="643" applyNumberFormat="1" applyFont="1" applyFill="1" applyBorder="1" applyAlignment="1" applyProtection="1">
      <alignment horizontal="center" vertical="center" wrapText="1"/>
    </xf>
    <xf numFmtId="176" fontId="43" fillId="8" borderId="24" xfId="643" applyNumberFormat="1" applyFont="1" applyFill="1" applyBorder="1" applyAlignment="1" applyProtection="1">
      <alignment horizontal="center" vertical="center" wrapText="1"/>
    </xf>
    <xf numFmtId="175" fontId="43" fillId="8" borderId="110" xfId="643" applyNumberFormat="1" applyFont="1" applyFill="1" applyBorder="1" applyAlignment="1" applyProtection="1">
      <alignment horizontal="center" vertical="center" wrapText="1"/>
    </xf>
    <xf numFmtId="0" fontId="43" fillId="20" borderId="24" xfId="0" applyFont="1" applyFill="1" applyBorder="1" applyAlignment="1">
      <alignment horizontal="center" vertical="center"/>
    </xf>
    <xf numFmtId="0" fontId="43" fillId="8" borderId="24" xfId="0" applyFont="1" applyFill="1" applyBorder="1" applyAlignment="1">
      <alignment horizontal="center" vertical="center"/>
    </xf>
    <xf numFmtId="0" fontId="47" fillId="7" borderId="82" xfId="0" applyFont="1" applyFill="1" applyBorder="1" applyAlignment="1">
      <alignment horizontal="center" vertical="center" wrapText="1"/>
    </xf>
    <xf numFmtId="0" fontId="47" fillId="7" borderId="118" xfId="0" applyFont="1" applyFill="1" applyBorder="1" applyAlignment="1">
      <alignment horizontal="center" vertical="center" wrapText="1"/>
    </xf>
    <xf numFmtId="175" fontId="0" fillId="0" borderId="82" xfId="0" applyNumberFormat="1" applyBorder="1" applyAlignment="1">
      <alignment horizontal="center" vertical="center"/>
    </xf>
    <xf numFmtId="0" fontId="0" fillId="0" borderId="118" xfId="0" applyBorder="1" applyAlignment="1">
      <alignment horizontal="center" vertical="center"/>
    </xf>
    <xf numFmtId="0" fontId="0" fillId="0" borderId="119" xfId="0" applyBorder="1" applyAlignment="1">
      <alignment horizontal="center" vertical="center"/>
    </xf>
    <xf numFmtId="4" fontId="0" fillId="0" borderId="118" xfId="0" applyNumberFormat="1" applyBorder="1" applyAlignment="1">
      <alignment horizontal="center" vertical="center"/>
    </xf>
    <xf numFmtId="0" fontId="0" fillId="34" borderId="101" xfId="0" applyFill="1" applyBorder="1" applyAlignment="1">
      <alignment horizontal="center" vertical="center"/>
    </xf>
    <xf numFmtId="0" fontId="0" fillId="34" borderId="67" xfId="0" applyFill="1" applyBorder="1" applyAlignment="1">
      <alignment horizontal="center" vertical="center"/>
    </xf>
    <xf numFmtId="0" fontId="0" fillId="34" borderId="120" xfId="0" applyFill="1" applyBorder="1" applyAlignment="1">
      <alignment horizontal="center" vertical="center"/>
    </xf>
    <xf numFmtId="4" fontId="0" fillId="35" borderId="101" xfId="0" applyNumberFormat="1" applyFill="1" applyBorder="1" applyAlignment="1">
      <alignment horizontal="center" vertical="center"/>
    </xf>
    <xf numFmtId="4" fontId="0" fillId="35" borderId="120" xfId="0" applyNumberFormat="1" applyFill="1" applyBorder="1" applyAlignment="1">
      <alignment horizontal="center" vertical="center"/>
    </xf>
    <xf numFmtId="0" fontId="47" fillId="28" borderId="30" xfId="0" applyFont="1" applyFill="1" applyBorder="1" applyAlignment="1">
      <alignment horizontal="center" vertical="center" wrapText="1"/>
    </xf>
    <xf numFmtId="0" fontId="47" fillId="28" borderId="75" xfId="0" applyFont="1" applyFill="1" applyBorder="1" applyAlignment="1">
      <alignment horizontal="center" vertical="center" wrapText="1"/>
    </xf>
    <xf numFmtId="0" fontId="47" fillId="28" borderId="117" xfId="0" applyFont="1" applyFill="1" applyBorder="1" applyAlignment="1">
      <alignment horizontal="center" vertical="center" wrapText="1"/>
    </xf>
    <xf numFmtId="0" fontId="36" fillId="20" borderId="52" xfId="435" applyFont="1" applyFill="1" applyBorder="1" applyAlignment="1">
      <alignment horizontal="center" vertical="center" wrapText="1"/>
    </xf>
    <xf numFmtId="0" fontId="36" fillId="20" borderId="73" xfId="435" applyFont="1" applyFill="1" applyBorder="1" applyAlignment="1">
      <alignment horizontal="center" vertical="center" wrapText="1"/>
    </xf>
    <xf numFmtId="0" fontId="45" fillId="20" borderId="73" xfId="435" applyFont="1" applyFill="1" applyBorder="1" applyAlignment="1">
      <alignment horizontal="center" vertical="center" wrapText="1"/>
    </xf>
    <xf numFmtId="167" fontId="46" fillId="20" borderId="73" xfId="386" applyFont="1" applyFill="1" applyBorder="1" applyAlignment="1" applyProtection="1">
      <alignment horizontal="center" vertical="center" wrapText="1"/>
    </xf>
    <xf numFmtId="0" fontId="46" fillId="20" borderId="121" xfId="0" applyFont="1" applyFill="1" applyBorder="1" applyAlignment="1">
      <alignment horizontal="center" vertical="center" wrapText="1"/>
    </xf>
    <xf numFmtId="2" fontId="47" fillId="0" borderId="45" xfId="0" applyNumberFormat="1" applyFont="1" applyFill="1" applyBorder="1" applyAlignment="1">
      <alignment horizontal="center" vertical="center"/>
    </xf>
    <xf numFmtId="175" fontId="47" fillId="0" borderId="45" xfId="386" applyNumberFormat="1" applyFont="1" applyFill="1" applyBorder="1" applyAlignment="1" applyProtection="1">
      <alignment horizontal="center" vertical="center" wrapText="1"/>
    </xf>
    <xf numFmtId="175" fontId="47" fillId="0" borderId="83" xfId="386" applyNumberFormat="1" applyFont="1" applyFill="1" applyBorder="1" applyAlignment="1" applyProtection="1">
      <alignment horizontal="center" vertical="center" wrapText="1"/>
    </xf>
  </cellXfs>
  <cellStyles count="719">
    <cellStyle name="_x000d__x000a_JournalTemplate=C:\COMFO\CTALK\JOURSTD.TPL_x000d__x000a_LbStateAddress=3 3 0 251 1 89 2 311_x000d__x000a_LbStateJou" xfId="1"/>
    <cellStyle name="%" xfId="2"/>
    <cellStyle name="20 % - Accent1 2" xfId="3"/>
    <cellStyle name="20 % - Accent1 3" xfId="4"/>
    <cellStyle name="20 % - Accent1 4" xfId="5"/>
    <cellStyle name="20 % - Accent1 4 2" xfId="6"/>
    <cellStyle name="20 % - Accent2 2" xfId="7"/>
    <cellStyle name="20 % - Accent2 3" xfId="8"/>
    <cellStyle name="20 % - Accent2 4" xfId="9"/>
    <cellStyle name="20 % - Accent2 4 2" xfId="10"/>
    <cellStyle name="20 % - Accent3 2" xfId="11"/>
    <cellStyle name="20 % - Accent3 3" xfId="12"/>
    <cellStyle name="20 % - Accent3 4" xfId="13"/>
    <cellStyle name="20 % - Accent3 4 2" xfId="14"/>
    <cellStyle name="20 % - Accent4 2" xfId="15"/>
    <cellStyle name="20 % - Accent4 3" xfId="16"/>
    <cellStyle name="20 % - Accent4 4" xfId="17"/>
    <cellStyle name="20 % - Accent4 4 2" xfId="18"/>
    <cellStyle name="20 % - Accent5 2" xfId="19"/>
    <cellStyle name="20 % - Accent5 3" xfId="20"/>
    <cellStyle name="20 % - Accent5 4" xfId="21"/>
    <cellStyle name="20 % - Accent5 4 2" xfId="22"/>
    <cellStyle name="20 % - Accent6 2" xfId="23"/>
    <cellStyle name="20 % - Accent6 3" xfId="24"/>
    <cellStyle name="20 % - Accent6 4" xfId="25"/>
    <cellStyle name="20 % - Accent6 4 2" xfId="26"/>
    <cellStyle name="20% - Accent1" xfId="27"/>
    <cellStyle name="20% - Accent1 2" xfId="28"/>
    <cellStyle name="20% - Accent2" xfId="29"/>
    <cellStyle name="20% - Accent2 2" xfId="30"/>
    <cellStyle name="20% - Accent3" xfId="31"/>
    <cellStyle name="20% - Accent3 2" xfId="32"/>
    <cellStyle name="20% - Accent4" xfId="33"/>
    <cellStyle name="20% - Accent4 2" xfId="34"/>
    <cellStyle name="20% - Accent5" xfId="35"/>
    <cellStyle name="20% - Accent5 2" xfId="36"/>
    <cellStyle name="20% - Accent6" xfId="37"/>
    <cellStyle name="20% - Accent6 2" xfId="38"/>
    <cellStyle name="40 % - Accent1 2" xfId="39"/>
    <cellStyle name="40 % - Accent1 3" xfId="40"/>
    <cellStyle name="40 % - Accent1 4" xfId="41"/>
    <cellStyle name="40 % - Accent1 4 2" xfId="42"/>
    <cellStyle name="40 % - Accent2 2" xfId="43"/>
    <cellStyle name="40 % - Accent2 3" xfId="44"/>
    <cellStyle name="40 % - Accent2 4" xfId="45"/>
    <cellStyle name="40 % - Accent2 4 2" xfId="46"/>
    <cellStyle name="40 % - Accent3 2" xfId="47"/>
    <cellStyle name="40 % - Accent3 3" xfId="48"/>
    <cellStyle name="40 % - Accent3 4" xfId="49"/>
    <cellStyle name="40 % - Accent3 4 2" xfId="50"/>
    <cellStyle name="40 % - Accent4 2" xfId="51"/>
    <cellStyle name="40 % - Accent4 3" xfId="52"/>
    <cellStyle name="40 % - Accent4 4" xfId="53"/>
    <cellStyle name="40 % - Accent4 4 2" xfId="54"/>
    <cellStyle name="40 % - Accent5 2" xfId="55"/>
    <cellStyle name="40 % - Accent5 3" xfId="56"/>
    <cellStyle name="40 % - Accent5 4" xfId="57"/>
    <cellStyle name="40 % - Accent5 4 2" xfId="58"/>
    <cellStyle name="40 % - Accent6 2" xfId="59"/>
    <cellStyle name="40 % - Accent6 3" xfId="60"/>
    <cellStyle name="40 % - Accent6 4" xfId="61"/>
    <cellStyle name="40 % - Accent6 4 2" xfId="62"/>
    <cellStyle name="40% - Accent1" xfId="63"/>
    <cellStyle name="40% - Accent1 2" xfId="64"/>
    <cellStyle name="40% - Accent2" xfId="65"/>
    <cellStyle name="40% - Accent2 2" xfId="66"/>
    <cellStyle name="40% - Accent3" xfId="67"/>
    <cellStyle name="40% - Accent3 2" xfId="68"/>
    <cellStyle name="40% - Accent4" xfId="69"/>
    <cellStyle name="40% - Accent4 2" xfId="70"/>
    <cellStyle name="40% - Accent5" xfId="71"/>
    <cellStyle name="40% - Accent5 2" xfId="72"/>
    <cellStyle name="40% - Accent6" xfId="73"/>
    <cellStyle name="40% - Accent6 2" xfId="74"/>
    <cellStyle name="60 % - Accent1 2" xfId="75"/>
    <cellStyle name="60 % - Accent1 3" xfId="76"/>
    <cellStyle name="60 % - Accent1 4" xfId="77"/>
    <cellStyle name="60 % - Accent2 2" xfId="78"/>
    <cellStyle name="60 % - Accent2 3" xfId="79"/>
    <cellStyle name="60 % - Accent2 4" xfId="80"/>
    <cellStyle name="60 % - Accent3 2" xfId="81"/>
    <cellStyle name="60 % - Accent3 3" xfId="82"/>
    <cellStyle name="60 % - Accent3 4" xfId="83"/>
    <cellStyle name="60 % - Accent4 2" xfId="84"/>
    <cellStyle name="60 % - Accent4 3" xfId="85"/>
    <cellStyle name="60 % - Accent4 4" xfId="86"/>
    <cellStyle name="60 % - Accent5 2" xfId="87"/>
    <cellStyle name="60 % - Accent5 3" xfId="88"/>
    <cellStyle name="60 % - Accent5 4" xfId="89"/>
    <cellStyle name="60 % - Accent6 2" xfId="90"/>
    <cellStyle name="60 % - Accent6 3" xfId="91"/>
    <cellStyle name="60 % - Accent6 4" xfId="92"/>
    <cellStyle name="60% - Accent1" xfId="93"/>
    <cellStyle name="60% - Accent2" xfId="94"/>
    <cellStyle name="60% - Accent3" xfId="95"/>
    <cellStyle name="60% - Accent4" xfId="96"/>
    <cellStyle name="60% - Accent5" xfId="97"/>
    <cellStyle name="60% - Accent6" xfId="98"/>
    <cellStyle name="Accent1 2" xfId="99"/>
    <cellStyle name="Accent1 3" xfId="100"/>
    <cellStyle name="Accent1 4" xfId="101"/>
    <cellStyle name="Accent2 2" xfId="102"/>
    <cellStyle name="Accent2 3" xfId="103"/>
    <cellStyle name="Accent2 4" xfId="104"/>
    <cellStyle name="Accent3 2" xfId="105"/>
    <cellStyle name="Accent3 3" xfId="106"/>
    <cellStyle name="Accent3 4" xfId="107"/>
    <cellStyle name="Accent4 2" xfId="108"/>
    <cellStyle name="Accent4 3" xfId="109"/>
    <cellStyle name="Accent4 4" xfId="110"/>
    <cellStyle name="Accent5 2" xfId="111"/>
    <cellStyle name="Accent5 3" xfId="112"/>
    <cellStyle name="Accent5 4" xfId="113"/>
    <cellStyle name="Accent6 2" xfId="114"/>
    <cellStyle name="Accent6 3" xfId="115"/>
    <cellStyle name="Accent6 4" xfId="116"/>
    <cellStyle name="Avertissement 2" xfId="117"/>
    <cellStyle name="Avertissement 3" xfId="118"/>
    <cellStyle name="Avertissement 4" xfId="119"/>
    <cellStyle name="Calcul 2" xfId="120"/>
    <cellStyle name="Calcul 3" xfId="121"/>
    <cellStyle name="Calcul 4" xfId="122"/>
    <cellStyle name="Calculation" xfId="123"/>
    <cellStyle name="Calculation 10" xfId="124"/>
    <cellStyle name="Calculation 11" xfId="125"/>
    <cellStyle name="Calculation 12" xfId="126"/>
    <cellStyle name="Calculation 13" xfId="127"/>
    <cellStyle name="Calculation 14" xfId="128"/>
    <cellStyle name="Calculation 15" xfId="129"/>
    <cellStyle name="Calculation 16" xfId="130"/>
    <cellStyle name="Calculation 17" xfId="131"/>
    <cellStyle name="Calculation 18" xfId="132"/>
    <cellStyle name="Calculation 19" xfId="133"/>
    <cellStyle name="Calculation 2" xfId="134"/>
    <cellStyle name="Calculation 2 10" xfId="135"/>
    <cellStyle name="Calculation 2 11" xfId="136"/>
    <cellStyle name="Calculation 2 12" xfId="137"/>
    <cellStyle name="Calculation 2 13" xfId="138"/>
    <cellStyle name="Calculation 2 14" xfId="139"/>
    <cellStyle name="Calculation 2 15" xfId="140"/>
    <cellStyle name="Calculation 2 16" xfId="141"/>
    <cellStyle name="Calculation 2 17" xfId="142"/>
    <cellStyle name="Calculation 2 18" xfId="143"/>
    <cellStyle name="Calculation 2 19" xfId="144"/>
    <cellStyle name="Calculation 2 2" xfId="145"/>
    <cellStyle name="Calculation 2 2 2" xfId="146"/>
    <cellStyle name="Calculation 2 2 3" xfId="147"/>
    <cellStyle name="Calculation 2 2 4" xfId="148"/>
    <cellStyle name="Calculation 2 2 5" xfId="149"/>
    <cellStyle name="Calculation 2 2 6" xfId="150"/>
    <cellStyle name="Calculation 2 20" xfId="151"/>
    <cellStyle name="Calculation 2 21" xfId="152"/>
    <cellStyle name="Calculation 2 22" xfId="153"/>
    <cellStyle name="Calculation 2 3" xfId="154"/>
    <cellStyle name="Calculation 2 4" xfId="155"/>
    <cellStyle name="Calculation 2 5" xfId="156"/>
    <cellStyle name="Calculation 2 6" xfId="157"/>
    <cellStyle name="Calculation 2 7" xfId="158"/>
    <cellStyle name="Calculation 2 8" xfId="159"/>
    <cellStyle name="Calculation 2 9" xfId="160"/>
    <cellStyle name="Calculation 20" xfId="161"/>
    <cellStyle name="Calculation 21" xfId="162"/>
    <cellStyle name="Calculation 22" xfId="163"/>
    <cellStyle name="Calculation 23" xfId="164"/>
    <cellStyle name="Calculation 24" xfId="165"/>
    <cellStyle name="Calculation 25" xfId="166"/>
    <cellStyle name="Calculation 26" xfId="167"/>
    <cellStyle name="Calculation 3" xfId="168"/>
    <cellStyle name="Calculation 3 2" xfId="169"/>
    <cellStyle name="Calculation 3 3" xfId="170"/>
    <cellStyle name="Calculation 3 4" xfId="171"/>
    <cellStyle name="Calculation 3 5" xfId="172"/>
    <cellStyle name="Calculation 3 6" xfId="173"/>
    <cellStyle name="Calculation 4" xfId="174"/>
    <cellStyle name="Calculation 4 2" xfId="175"/>
    <cellStyle name="Calculation 4 3" xfId="176"/>
    <cellStyle name="Calculation 4 4" xfId="177"/>
    <cellStyle name="Calculation 4 5" xfId="178"/>
    <cellStyle name="Calculation 4 6" xfId="179"/>
    <cellStyle name="Calculation 5" xfId="180"/>
    <cellStyle name="Calculation 5 2" xfId="181"/>
    <cellStyle name="Calculation 5 3" xfId="182"/>
    <cellStyle name="Calculation 6" xfId="183"/>
    <cellStyle name="Calculation 6 2" xfId="184"/>
    <cellStyle name="Calculation 6 3" xfId="185"/>
    <cellStyle name="Calculation 7" xfId="186"/>
    <cellStyle name="Calculation 7 2" xfId="187"/>
    <cellStyle name="Calculation 7 3" xfId="188"/>
    <cellStyle name="Calculation 8" xfId="189"/>
    <cellStyle name="Calculation 8 2" xfId="190"/>
    <cellStyle name="Calculation 8 3" xfId="191"/>
    <cellStyle name="Calculation 9" xfId="192"/>
    <cellStyle name="Cellule liée 2" xfId="193"/>
    <cellStyle name="Cellule liée 3" xfId="194"/>
    <cellStyle name="Cellule liée 4" xfId="195"/>
    <cellStyle name="Check Cell" xfId="196"/>
    <cellStyle name="Commentaire 2" xfId="197"/>
    <cellStyle name="Commentaire 2 10" xfId="198"/>
    <cellStyle name="Commentaire 2 11" xfId="199"/>
    <cellStyle name="Commentaire 2 12" xfId="200"/>
    <cellStyle name="Commentaire 2 13" xfId="201"/>
    <cellStyle name="Commentaire 2 14" xfId="202"/>
    <cellStyle name="Commentaire 2 15" xfId="203"/>
    <cellStyle name="Commentaire 2 16" xfId="204"/>
    <cellStyle name="Commentaire 2 17" xfId="205"/>
    <cellStyle name="Commentaire 2 18" xfId="206"/>
    <cellStyle name="Commentaire 2 19" xfId="207"/>
    <cellStyle name="Commentaire 2 2" xfId="208"/>
    <cellStyle name="Commentaire 2 2 2" xfId="209"/>
    <cellStyle name="Commentaire 2 2 3" xfId="210"/>
    <cellStyle name="Commentaire 2 2 4" xfId="211"/>
    <cellStyle name="Commentaire 2 2 5" xfId="212"/>
    <cellStyle name="Commentaire 2 2 6" xfId="213"/>
    <cellStyle name="Commentaire 2 20" xfId="214"/>
    <cellStyle name="Commentaire 2 21" xfId="215"/>
    <cellStyle name="Commentaire 2 22" xfId="216"/>
    <cellStyle name="Commentaire 2 3" xfId="217"/>
    <cellStyle name="Commentaire 2 3 10" xfId="218"/>
    <cellStyle name="Commentaire 2 3 11" xfId="219"/>
    <cellStyle name="Commentaire 2 3 12" xfId="220"/>
    <cellStyle name="Commentaire 2 3 13" xfId="221"/>
    <cellStyle name="Commentaire 2 3 14" xfId="222"/>
    <cellStyle name="Commentaire 2 3 15" xfId="223"/>
    <cellStyle name="Commentaire 2 3 16" xfId="224"/>
    <cellStyle name="Commentaire 2 3 17" xfId="225"/>
    <cellStyle name="Commentaire 2 3 18" xfId="226"/>
    <cellStyle name="Commentaire 2 3 19" xfId="227"/>
    <cellStyle name="Commentaire 2 3 2" xfId="228"/>
    <cellStyle name="Commentaire 2 3 20" xfId="229"/>
    <cellStyle name="Commentaire 2 3 21" xfId="230"/>
    <cellStyle name="Commentaire 2 3 3" xfId="231"/>
    <cellStyle name="Commentaire 2 3 4" xfId="232"/>
    <cellStyle name="Commentaire 2 3 5" xfId="233"/>
    <cellStyle name="Commentaire 2 3 6" xfId="234"/>
    <cellStyle name="Commentaire 2 3 7" xfId="235"/>
    <cellStyle name="Commentaire 2 3 8" xfId="236"/>
    <cellStyle name="Commentaire 2 3 9" xfId="237"/>
    <cellStyle name="Commentaire 2 4" xfId="238"/>
    <cellStyle name="Commentaire 2 5" xfId="239"/>
    <cellStyle name="Commentaire 2 6" xfId="240"/>
    <cellStyle name="Commentaire 2 7" xfId="241"/>
    <cellStyle name="Commentaire 2 8" xfId="242"/>
    <cellStyle name="Commentaire 2 9" xfId="243"/>
    <cellStyle name="Commentaire 3" xfId="244"/>
    <cellStyle name="Commentaire 4" xfId="245"/>
    <cellStyle name="Correct 1" xfId="246"/>
    <cellStyle name="Entrée 2" xfId="247"/>
    <cellStyle name="Entrée 3" xfId="248"/>
    <cellStyle name="Entrée 4" xfId="249"/>
    <cellStyle name="Euro" xfId="250"/>
    <cellStyle name="Euro 2" xfId="251"/>
    <cellStyle name="Euro 2 2" xfId="252"/>
    <cellStyle name="Euro 2 2 2" xfId="253"/>
    <cellStyle name="Euro 2 3" xfId="254"/>
    <cellStyle name="Euro 3" xfId="255"/>
    <cellStyle name="Euro 3 2" xfId="256"/>
    <cellStyle name="Euro 3 3" xfId="257"/>
    <cellStyle name="Euro 4" xfId="258"/>
    <cellStyle name="Euro 4 2" xfId="259"/>
    <cellStyle name="Explanatory Text" xfId="260"/>
    <cellStyle name="Heading 2 2" xfId="261"/>
    <cellStyle name="Heading 3" xfId="262"/>
    <cellStyle name="Heading 4" xfId="263"/>
    <cellStyle name="Heading 5" xfId="264"/>
    <cellStyle name="Heading1 2" xfId="265"/>
    <cellStyle name="Heading1 3" xfId="266"/>
    <cellStyle name="Incorrect 1" xfId="267"/>
    <cellStyle name="Input" xfId="268"/>
    <cellStyle name="Input 10" xfId="269"/>
    <cellStyle name="Input 11" xfId="270"/>
    <cellStyle name="Input 12" xfId="271"/>
    <cellStyle name="Input 13" xfId="272"/>
    <cellStyle name="Input 14" xfId="273"/>
    <cellStyle name="Input 15" xfId="274"/>
    <cellStyle name="Input 16" xfId="275"/>
    <cellStyle name="Input 17" xfId="276"/>
    <cellStyle name="Input 18" xfId="277"/>
    <cellStyle name="Input 19" xfId="278"/>
    <cellStyle name="Input 2" xfId="279"/>
    <cellStyle name="Input 2 10" xfId="280"/>
    <cellStyle name="Input 2 11" xfId="281"/>
    <cellStyle name="Input 2 12" xfId="282"/>
    <cellStyle name="Input 2 13" xfId="283"/>
    <cellStyle name="Input 2 14" xfId="284"/>
    <cellStyle name="Input 2 15" xfId="285"/>
    <cellStyle name="Input 2 16" xfId="286"/>
    <cellStyle name="Input 2 17" xfId="287"/>
    <cellStyle name="Input 2 18" xfId="288"/>
    <cellStyle name="Input 2 19" xfId="289"/>
    <cellStyle name="Input 2 2" xfId="290"/>
    <cellStyle name="Input 2 2 2" xfId="291"/>
    <cellStyle name="Input 2 2 3" xfId="292"/>
    <cellStyle name="Input 2 2 4" xfId="293"/>
    <cellStyle name="Input 2 2 5" xfId="294"/>
    <cellStyle name="Input 2 2 6" xfId="295"/>
    <cellStyle name="Input 2 20" xfId="296"/>
    <cellStyle name="Input 2 21" xfId="297"/>
    <cellStyle name="Input 2 22" xfId="298"/>
    <cellStyle name="Input 2 3" xfId="299"/>
    <cellStyle name="Input 2 4" xfId="300"/>
    <cellStyle name="Input 2 5" xfId="301"/>
    <cellStyle name="Input 2 6" xfId="302"/>
    <cellStyle name="Input 2 7" xfId="303"/>
    <cellStyle name="Input 2 8" xfId="304"/>
    <cellStyle name="Input 2 9" xfId="305"/>
    <cellStyle name="Input 20" xfId="306"/>
    <cellStyle name="Input 21" xfId="307"/>
    <cellStyle name="Input 22" xfId="308"/>
    <cellStyle name="Input 23" xfId="309"/>
    <cellStyle name="Input 24" xfId="310"/>
    <cellStyle name="Input 25" xfId="311"/>
    <cellStyle name="Input 26" xfId="312"/>
    <cellStyle name="Input 3" xfId="313"/>
    <cellStyle name="Input 3 2" xfId="314"/>
    <cellStyle name="Input 3 3" xfId="315"/>
    <cellStyle name="Input 3 4" xfId="316"/>
    <cellStyle name="Input 3 5" xfId="317"/>
    <cellStyle name="Input 3 6" xfId="318"/>
    <cellStyle name="Input 4" xfId="319"/>
    <cellStyle name="Input 4 2" xfId="320"/>
    <cellStyle name="Input 4 3" xfId="321"/>
    <cellStyle name="Input 4 4" xfId="322"/>
    <cellStyle name="Input 4 5" xfId="323"/>
    <cellStyle name="Input 4 6" xfId="324"/>
    <cellStyle name="Input 5" xfId="325"/>
    <cellStyle name="Input 5 2" xfId="326"/>
    <cellStyle name="Input 5 3" xfId="327"/>
    <cellStyle name="Input 6" xfId="328"/>
    <cellStyle name="Input 6 2" xfId="329"/>
    <cellStyle name="Input 6 3" xfId="330"/>
    <cellStyle name="Input 7" xfId="331"/>
    <cellStyle name="Input 7 2" xfId="332"/>
    <cellStyle name="Input 7 3" xfId="333"/>
    <cellStyle name="Input 8" xfId="334"/>
    <cellStyle name="Input 8 2" xfId="335"/>
    <cellStyle name="Input 8 3" xfId="336"/>
    <cellStyle name="Input 9" xfId="337"/>
    <cellStyle name="Insatisfaisant 2" xfId="338"/>
    <cellStyle name="Insatisfaisant 3" xfId="339"/>
    <cellStyle name="Insatisfaisant 4" xfId="340"/>
    <cellStyle name="LigneTitres" xfId="341"/>
    <cellStyle name="Linked Cell" xfId="342"/>
    <cellStyle name="Lot" xfId="343"/>
    <cellStyle name="Lot3iemeNiveau" xfId="344"/>
    <cellStyle name="Milliers [0] 2" xfId="345"/>
    <cellStyle name="Milliers 10" xfId="346"/>
    <cellStyle name="Milliers 11" xfId="347"/>
    <cellStyle name="Milliers 12" xfId="348"/>
    <cellStyle name="Milliers 13" xfId="349"/>
    <cellStyle name="Milliers 14" xfId="350"/>
    <cellStyle name="Milliers 15" xfId="351"/>
    <cellStyle name="Milliers 16" xfId="352"/>
    <cellStyle name="Milliers 17" xfId="353"/>
    <cellStyle name="Milliers 18" xfId="354"/>
    <cellStyle name="Milliers 19" xfId="355"/>
    <cellStyle name="Milliers 2" xfId="356"/>
    <cellStyle name="Milliers 2 2" xfId="357"/>
    <cellStyle name="Milliers 2 3" xfId="358"/>
    <cellStyle name="Milliers 20" xfId="359"/>
    <cellStyle name="Milliers 21" xfId="360"/>
    <cellStyle name="Milliers 22" xfId="361"/>
    <cellStyle name="Milliers 23" xfId="362"/>
    <cellStyle name="Milliers 24" xfId="363"/>
    <cellStyle name="Milliers 25" xfId="364"/>
    <cellStyle name="Milliers 25 2" xfId="365"/>
    <cellStyle name="Milliers 26" xfId="366"/>
    <cellStyle name="Milliers 26 2" xfId="367"/>
    <cellStyle name="Milliers 27" xfId="368"/>
    <cellStyle name="Milliers 27 2" xfId="369"/>
    <cellStyle name="Milliers 3" xfId="370"/>
    <cellStyle name="Milliers 3 2" xfId="371"/>
    <cellStyle name="Milliers 3 3" xfId="372"/>
    <cellStyle name="Milliers 4" xfId="373"/>
    <cellStyle name="Milliers 4 2" xfId="374"/>
    <cellStyle name="Milliers 4 3" xfId="375"/>
    <cellStyle name="Milliers 5" xfId="376"/>
    <cellStyle name="Milliers 5 2" xfId="377"/>
    <cellStyle name="Milliers 5 3" xfId="378"/>
    <cellStyle name="Milliers 6" xfId="379"/>
    <cellStyle name="Milliers 6 2" xfId="380"/>
    <cellStyle name="Milliers 7" xfId="381"/>
    <cellStyle name="Milliers 7 2" xfId="382"/>
    <cellStyle name="Milliers 8" xfId="383"/>
    <cellStyle name="Milliers 8 2" xfId="384"/>
    <cellStyle name="Milliers 9" xfId="385"/>
    <cellStyle name="Monétaire" xfId="386" builtinId="4"/>
    <cellStyle name="Monétaire 2" xfId="387"/>
    <cellStyle name="Monétaire 2 2" xfId="388"/>
    <cellStyle name="Monétaire 2 2 2" xfId="389"/>
    <cellStyle name="Monétaire 2 3" xfId="390"/>
    <cellStyle name="Monétaire 3" xfId="391"/>
    <cellStyle name="Monétaire 3 2" xfId="392"/>
    <cellStyle name="Monétaire 3 3" xfId="393"/>
    <cellStyle name="Monétaire 4" xfId="394"/>
    <cellStyle name="Monétaire 4 2" xfId="395"/>
    <cellStyle name="Monétaire 5" xfId="396"/>
    <cellStyle name="Monétaire 6" xfId="397"/>
    <cellStyle name="Monétaire 6 2" xfId="398"/>
    <cellStyle name="Monétaire 7" xfId="399"/>
    <cellStyle name="Monétaire 7 2" xfId="400"/>
    <cellStyle name="Neutre 1" xfId="401"/>
    <cellStyle name="Neutre 2" xfId="402"/>
    <cellStyle name="Neutre 3" xfId="403"/>
    <cellStyle name="Neutre 4" xfId="404"/>
    <cellStyle name="Normal" xfId="0" builtinId="0"/>
    <cellStyle name="Normal 10" xfId="405"/>
    <cellStyle name="Normal 10 2" xfId="406"/>
    <cellStyle name="Normal 10 3" xfId="407"/>
    <cellStyle name="Normal 10 4" xfId="408"/>
    <cellStyle name="Normal 11" xfId="409"/>
    <cellStyle name="Normal 11 2" xfId="410"/>
    <cellStyle name="Normal 11 3" xfId="411"/>
    <cellStyle name="Normal 11 4" xfId="412"/>
    <cellStyle name="Normal 11 5" xfId="413"/>
    <cellStyle name="Normal 12" xfId="414"/>
    <cellStyle name="Normal 12 2" xfId="415"/>
    <cellStyle name="Normal 13 2" xfId="416"/>
    <cellStyle name="Normal 13 3" xfId="417"/>
    <cellStyle name="Normal 13 4" xfId="418"/>
    <cellStyle name="Normal 13 5" xfId="419"/>
    <cellStyle name="Normal 14" xfId="420"/>
    <cellStyle name="Normal 14 2" xfId="421"/>
    <cellStyle name="Normal 15 2" xfId="422"/>
    <cellStyle name="Normal 16 2" xfId="423"/>
    <cellStyle name="Normal 17" xfId="424"/>
    <cellStyle name="Normal 17 2" xfId="425"/>
    <cellStyle name="Normal 18 2" xfId="426"/>
    <cellStyle name="Normal 19" xfId="427"/>
    <cellStyle name="Normal 19 2" xfId="428"/>
    <cellStyle name="Normal 2" xfId="429"/>
    <cellStyle name="Normal 2 10" xfId="430"/>
    <cellStyle name="Normal 2 10 2" xfId="431"/>
    <cellStyle name="Normal 2 11" xfId="432"/>
    <cellStyle name="Normal 2 12" xfId="433"/>
    <cellStyle name="Normal 2 13" xfId="434"/>
    <cellStyle name="Normal 2 14" xfId="435"/>
    <cellStyle name="Normal 2 2" xfId="436"/>
    <cellStyle name="Normal 2 2 2" xfId="437"/>
    <cellStyle name="Normal 2 2 2 2" xfId="438"/>
    <cellStyle name="Normal 2 2 2 2 2" xfId="439"/>
    <cellStyle name="Normal 2 2 2 2 3" xfId="440"/>
    <cellStyle name="Normal 2 2 2 2 4" xfId="441"/>
    <cellStyle name="Normal 2 2 2 2 5" xfId="442"/>
    <cellStyle name="Normal 2 2 2 2 6" xfId="443"/>
    <cellStyle name="Normal 2 2 2 2 7" xfId="444"/>
    <cellStyle name="Normal 2 2 2 3" xfId="445"/>
    <cellStyle name="Normal 2 2 2 4" xfId="446"/>
    <cellStyle name="Normal 2 2 2 5" xfId="447"/>
    <cellStyle name="Normal 2 2 3" xfId="448"/>
    <cellStyle name="Normal 2 2 4" xfId="449"/>
    <cellStyle name="Normal 2 2 5" xfId="450"/>
    <cellStyle name="Normal 2 2 6" xfId="451"/>
    <cellStyle name="Normal 2 3" xfId="452"/>
    <cellStyle name="Normal 2 3 2" xfId="453"/>
    <cellStyle name="Normal 2 3 2 2" xfId="454"/>
    <cellStyle name="Normal 2 3 2 3" xfId="455"/>
    <cellStyle name="Normal 2 3 2 4" xfId="456"/>
    <cellStyle name="Normal 2 3 2 5" xfId="457"/>
    <cellStyle name="Normal 2 3 3" xfId="458"/>
    <cellStyle name="Normal 2 3 3 2" xfId="459"/>
    <cellStyle name="Normal 2 4" xfId="460"/>
    <cellStyle name="Normal 2 4 2" xfId="461"/>
    <cellStyle name="Normal 2 5" xfId="462"/>
    <cellStyle name="Normal 2 5 2" xfId="463"/>
    <cellStyle name="Normal 2 5 3" xfId="464"/>
    <cellStyle name="Normal 2 5 4" xfId="465"/>
    <cellStyle name="Normal 2 5 5" xfId="466"/>
    <cellStyle name="Normal 2 6" xfId="467"/>
    <cellStyle name="Normal 2 6 2" xfId="468"/>
    <cellStyle name="Normal 2 6 3" xfId="469"/>
    <cellStyle name="Normal 2 6 4" xfId="470"/>
    <cellStyle name="Normal 2 7" xfId="471"/>
    <cellStyle name="Normal 2 8" xfId="472"/>
    <cellStyle name="Normal 2 9" xfId="473"/>
    <cellStyle name="Normal 2 9 2" xfId="474"/>
    <cellStyle name="Normal 20 2" xfId="475"/>
    <cellStyle name="Normal 21 2" xfId="476"/>
    <cellStyle name="Normal 22" xfId="477"/>
    <cellStyle name="Normal 22 2" xfId="478"/>
    <cellStyle name="Normal 23 2" xfId="479"/>
    <cellStyle name="Normal 24" xfId="480"/>
    <cellStyle name="Normal 24 2" xfId="481"/>
    <cellStyle name="Normal 25 2" xfId="482"/>
    <cellStyle name="Normal 26 2" xfId="483"/>
    <cellStyle name="Normal 28 2" xfId="484"/>
    <cellStyle name="Normal 3" xfId="485"/>
    <cellStyle name="Normal 3 2" xfId="486"/>
    <cellStyle name="Normal 3 2 2" xfId="487"/>
    <cellStyle name="Normal 3 2 2 2" xfId="488"/>
    <cellStyle name="Normal 3 2 3" xfId="489"/>
    <cellStyle name="Normal 3 2 4" xfId="490"/>
    <cellStyle name="Normal 3 2 5" xfId="491"/>
    <cellStyle name="Normal 3 3" xfId="492"/>
    <cellStyle name="Normal 31 2" xfId="493"/>
    <cellStyle name="Normal 32 2" xfId="494"/>
    <cellStyle name="Normal 33 2" xfId="495"/>
    <cellStyle name="Normal 34 2" xfId="496"/>
    <cellStyle name="Normal 35 2" xfId="497"/>
    <cellStyle name="Normal 36 2" xfId="498"/>
    <cellStyle name="Normal 37 2" xfId="499"/>
    <cellStyle name="Normal 39 2" xfId="500"/>
    <cellStyle name="Normal 4" xfId="501"/>
    <cellStyle name="Normal 4 2" xfId="502"/>
    <cellStyle name="Normal 4 3" xfId="503"/>
    <cellStyle name="Normal 40 2" xfId="504"/>
    <cellStyle name="Normal 41 2" xfId="505"/>
    <cellStyle name="Normal 42 2" xfId="506"/>
    <cellStyle name="Normal 43 2" xfId="507"/>
    <cellStyle name="Normal 45 2" xfId="508"/>
    <cellStyle name="Normal 46 2" xfId="509"/>
    <cellStyle name="Normal 47 2" xfId="510"/>
    <cellStyle name="Normal 48 2" xfId="511"/>
    <cellStyle name="Normal 49 2" xfId="512"/>
    <cellStyle name="Normal 5" xfId="513"/>
    <cellStyle name="Normal 5 2" xfId="514"/>
    <cellStyle name="Normal 5 3" xfId="515"/>
    <cellStyle name="Normal 50 2" xfId="516"/>
    <cellStyle name="Normal 51 2" xfId="517"/>
    <cellStyle name="Normal 53 2" xfId="518"/>
    <cellStyle name="Normal 54 2" xfId="519"/>
    <cellStyle name="Normal 55 2" xfId="520"/>
    <cellStyle name="Normal 56 2" xfId="521"/>
    <cellStyle name="Normal 58 2" xfId="522"/>
    <cellStyle name="Normal 59 2" xfId="523"/>
    <cellStyle name="Normal 6" xfId="524"/>
    <cellStyle name="Normal 6 2" xfId="525"/>
    <cellStyle name="Normal 6 2 2" xfId="526"/>
    <cellStyle name="Normal 6 3" xfId="527"/>
    <cellStyle name="Normal 6 4" xfId="528"/>
    <cellStyle name="Normal 6 5" xfId="529"/>
    <cellStyle name="Normal 6 6" xfId="530"/>
    <cellStyle name="Normal 6 7" xfId="531"/>
    <cellStyle name="Normal 60 2" xfId="532"/>
    <cellStyle name="Normal 61 2" xfId="533"/>
    <cellStyle name="Normal 62 2" xfId="534"/>
    <cellStyle name="Normal 63 2" xfId="535"/>
    <cellStyle name="Normal 64" xfId="536"/>
    <cellStyle name="Normal 64 2" xfId="537"/>
    <cellStyle name="Normal 66 2" xfId="538"/>
    <cellStyle name="Normal 67 2" xfId="539"/>
    <cellStyle name="Normal 68 2" xfId="540"/>
    <cellStyle name="Normal 69" xfId="541"/>
    <cellStyle name="Normal 69 2" xfId="542"/>
    <cellStyle name="Normal 7" xfId="543"/>
    <cellStyle name="Normal 7 2" xfId="544"/>
    <cellStyle name="Normal 7 2 2" xfId="545"/>
    <cellStyle name="Normal 7 3" xfId="546"/>
    <cellStyle name="Normal 7 4" xfId="547"/>
    <cellStyle name="Normal 7 5" xfId="548"/>
    <cellStyle name="Normal 70 2" xfId="549"/>
    <cellStyle name="Normal 75" xfId="550"/>
    <cellStyle name="Normal 8" xfId="551"/>
    <cellStyle name="Normal 8 2" xfId="552"/>
    <cellStyle name="Normal 8 3" xfId="553"/>
    <cellStyle name="Normal 8 4" xfId="554"/>
    <cellStyle name="Normal 8 5" xfId="555"/>
    <cellStyle name="Normal 9" xfId="556"/>
    <cellStyle name="Normal 9 2" xfId="557"/>
    <cellStyle name="Normal 9 3" xfId="558"/>
    <cellStyle name="Normal 9 4" xfId="559"/>
    <cellStyle name="Normal 9 5" xfId="560"/>
    <cellStyle name="Normal_Annexes finan_AE_MCO SOLARIS" xfId="561"/>
    <cellStyle name="Note 10" xfId="562"/>
    <cellStyle name="Note 11" xfId="563"/>
    <cellStyle name="Note 12" xfId="564"/>
    <cellStyle name="Note 13" xfId="565"/>
    <cellStyle name="Note 14" xfId="566"/>
    <cellStyle name="Note 15" xfId="567"/>
    <cellStyle name="Note 16" xfId="568"/>
    <cellStyle name="Note 17" xfId="569"/>
    <cellStyle name="Note 18" xfId="570"/>
    <cellStyle name="Note 19" xfId="571"/>
    <cellStyle name="Note 2" xfId="572"/>
    <cellStyle name="Note 2 10" xfId="573"/>
    <cellStyle name="Note 2 11" xfId="574"/>
    <cellStyle name="Note 2 12" xfId="575"/>
    <cellStyle name="Note 2 13" xfId="576"/>
    <cellStyle name="Note 2 14" xfId="577"/>
    <cellStyle name="Note 2 15" xfId="578"/>
    <cellStyle name="Note 2 16" xfId="579"/>
    <cellStyle name="Note 2 17" xfId="580"/>
    <cellStyle name="Note 2 18" xfId="581"/>
    <cellStyle name="Note 2 19" xfId="582"/>
    <cellStyle name="Note 2 2" xfId="583"/>
    <cellStyle name="Note 2 2 2" xfId="584"/>
    <cellStyle name="Note 2 2 3" xfId="585"/>
    <cellStyle name="Note 2 2 4" xfId="586"/>
    <cellStyle name="Note 2 2 5" xfId="587"/>
    <cellStyle name="Note 2 2 6" xfId="588"/>
    <cellStyle name="Note 2 20" xfId="589"/>
    <cellStyle name="Note 2 21" xfId="590"/>
    <cellStyle name="Note 2 22" xfId="591"/>
    <cellStyle name="Note 2 3" xfId="592"/>
    <cellStyle name="Note 2 4" xfId="593"/>
    <cellStyle name="Note 2 5" xfId="594"/>
    <cellStyle name="Note 2 6" xfId="595"/>
    <cellStyle name="Note 2 7" xfId="596"/>
    <cellStyle name="Note 2 8" xfId="597"/>
    <cellStyle name="Note 2 9" xfId="598"/>
    <cellStyle name="Note 20" xfId="599"/>
    <cellStyle name="Note 21" xfId="600"/>
    <cellStyle name="Note 22" xfId="601"/>
    <cellStyle name="Note 23" xfId="602"/>
    <cellStyle name="Note 24" xfId="603"/>
    <cellStyle name="Note 25" xfId="604"/>
    <cellStyle name="Note 26" xfId="605"/>
    <cellStyle name="Note 3" xfId="606"/>
    <cellStyle name="Note 3 2" xfId="607"/>
    <cellStyle name="Note 3 3" xfId="608"/>
    <cellStyle name="Note 3 4" xfId="609"/>
    <cellStyle name="Note 3 5" xfId="610"/>
    <cellStyle name="Note 3 6" xfId="611"/>
    <cellStyle name="Note 4" xfId="612"/>
    <cellStyle name="Note 4 2" xfId="613"/>
    <cellStyle name="Note 4 3" xfId="614"/>
    <cellStyle name="Note 4 4" xfId="615"/>
    <cellStyle name="Note 4 5" xfId="616"/>
    <cellStyle name="Note 4 6" xfId="617"/>
    <cellStyle name="Note 5" xfId="618"/>
    <cellStyle name="Note 5 2" xfId="619"/>
    <cellStyle name="Note 5 3" xfId="620"/>
    <cellStyle name="Note 6" xfId="621"/>
    <cellStyle name="Note 6 2" xfId="622"/>
    <cellStyle name="Note 6 3" xfId="623"/>
    <cellStyle name="Note 7" xfId="624"/>
    <cellStyle name="Note 7 2" xfId="625"/>
    <cellStyle name="Note 7 3" xfId="626"/>
    <cellStyle name="Note 8" xfId="627"/>
    <cellStyle name="Note 8 2" xfId="628"/>
    <cellStyle name="Note 8 3" xfId="629"/>
    <cellStyle name="Note 9" xfId="630"/>
    <cellStyle name="Output" xfId="631"/>
    <cellStyle name="Output 2" xfId="632"/>
    <cellStyle name="Output 2 2" xfId="633"/>
    <cellStyle name="Output 2 3" xfId="634"/>
    <cellStyle name="Output 2 4" xfId="635"/>
    <cellStyle name="Output 2 5" xfId="636"/>
    <cellStyle name="Output 2 6" xfId="637"/>
    <cellStyle name="Output 3" xfId="638"/>
    <cellStyle name="Output 4" xfId="639"/>
    <cellStyle name="Output 5" xfId="640"/>
    <cellStyle name="Output 6" xfId="641"/>
    <cellStyle name="Output 7" xfId="642"/>
    <cellStyle name="Pourcentage" xfId="643" builtinId="5"/>
    <cellStyle name="Pourcentage 2" xfId="644"/>
    <cellStyle name="Pourcentage 2 2" xfId="645"/>
    <cellStyle name="Pourcentage 2 3" xfId="646"/>
    <cellStyle name="Pourcentage 3" xfId="647"/>
    <cellStyle name="Pourcentage 3 2" xfId="648"/>
    <cellStyle name="Pourcentage 3 3" xfId="649"/>
    <cellStyle name="Pourcentage 3 4" xfId="650"/>
    <cellStyle name="Pourcentage 3 5" xfId="651"/>
    <cellStyle name="Pourcentage 3 6" xfId="652"/>
    <cellStyle name="Pourcentage 4" xfId="653"/>
    <cellStyle name="Pourcentage 4 2" xfId="654"/>
    <cellStyle name="Result 2" xfId="655"/>
    <cellStyle name="Result 3" xfId="656"/>
    <cellStyle name="Result2 2" xfId="657"/>
    <cellStyle name="Result2 3" xfId="658"/>
    <cellStyle name="Résultat 1" xfId="659"/>
    <cellStyle name="Résultat 1 2" xfId="660"/>
    <cellStyle name="Résultat 2" xfId="661"/>
    <cellStyle name="Résultat 3" xfId="662"/>
    <cellStyle name="Résultat 4" xfId="663"/>
    <cellStyle name="Résultat2" xfId="664"/>
    <cellStyle name="Satisfaisant 2" xfId="665"/>
    <cellStyle name="Satisfaisant 3" xfId="666"/>
    <cellStyle name="Satisfaisant 4" xfId="667"/>
    <cellStyle name="Sortie 2" xfId="668"/>
    <cellStyle name="Sortie 3" xfId="669"/>
    <cellStyle name="Sortie 4" xfId="670"/>
    <cellStyle name="Sous-lot" xfId="671"/>
    <cellStyle name="Style 1" xfId="672"/>
    <cellStyle name="Style 1 2" xfId="673"/>
    <cellStyle name="Style 1 2 2" xfId="674"/>
    <cellStyle name="Style 1 2 2 2" xfId="675"/>
    <cellStyle name="Style 1 2 3" xfId="676"/>
    <cellStyle name="Style 1 2 4" xfId="677"/>
    <cellStyle name="Style 1 2 5" xfId="678"/>
    <cellStyle name="Style 1 3" xfId="679"/>
    <cellStyle name="Style 1 4" xfId="680"/>
    <cellStyle name="Style 1 5" xfId="681"/>
    <cellStyle name="Style 1 6" xfId="682"/>
    <cellStyle name="Texte explicatif 2" xfId="683"/>
    <cellStyle name="Texte explicatif 3" xfId="684"/>
    <cellStyle name="Texte explicatif 4" xfId="685"/>
    <cellStyle name="Texte explicatif 5" xfId="686"/>
    <cellStyle name="Texte explicatif 6" xfId="687"/>
    <cellStyle name="Texte explicatif 7" xfId="688"/>
    <cellStyle name="Title" xfId="689"/>
    <cellStyle name="Titre 1 1" xfId="690"/>
    <cellStyle name="Titre 1 2" xfId="691"/>
    <cellStyle name="Titre 1 3" xfId="692"/>
    <cellStyle name="Titre 1 4" xfId="693"/>
    <cellStyle name="Titre 1 5" xfId="694"/>
    <cellStyle name="Titre 2 1" xfId="695"/>
    <cellStyle name="Titre 2 2" xfId="696"/>
    <cellStyle name="Titre 3" xfId="697"/>
    <cellStyle name="Titre 4" xfId="698"/>
    <cellStyle name="Titre 5" xfId="699"/>
    <cellStyle name="Titre 1 2" xfId="700"/>
    <cellStyle name="Titre 1 3" xfId="701"/>
    <cellStyle name="Titre 1 4" xfId="702"/>
    <cellStyle name="Titre 2 2" xfId="703"/>
    <cellStyle name="Titre 2 3" xfId="704"/>
    <cellStyle name="Titre 2 4" xfId="705"/>
    <cellStyle name="Titre 3 2" xfId="706"/>
    <cellStyle name="Titre 3 3" xfId="707"/>
    <cellStyle name="Titre 3 4" xfId="708"/>
    <cellStyle name="Titre 4 2" xfId="709"/>
    <cellStyle name="Titre 4 3" xfId="710"/>
    <cellStyle name="Titre 4 4" xfId="711"/>
    <cellStyle name="Total 2" xfId="712"/>
    <cellStyle name="Total 3" xfId="713"/>
    <cellStyle name="Total 4" xfId="714"/>
    <cellStyle name="Vérification 2" xfId="715"/>
    <cellStyle name="Vérification 3" xfId="716"/>
    <cellStyle name="Vérification 4" xfId="717"/>
    <cellStyle name="Warning Text" xfId="71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2A6099"/>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447675</xdr:colOff>
      <xdr:row>0</xdr:row>
      <xdr:rowOff>1047750</xdr:rowOff>
    </xdr:to>
    <xdr:pic>
      <xdr:nvPicPr>
        <xdr:cNvPr id="1156" name="Imag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57275" cy="1047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topLeftCell="A7" zoomScaleSheetLayoutView="100" workbookViewId="0">
      <selection activeCell="U14" sqref="U14"/>
    </sheetView>
  </sheetViews>
  <sheetFormatPr baseColWidth="10" defaultColWidth="9.140625" defaultRowHeight="15"/>
  <cols>
    <col min="7" max="7" width="25.85546875" customWidth="1"/>
    <col min="16" max="16" width="16.28515625" customWidth="1"/>
  </cols>
  <sheetData>
    <row r="1" spans="1:16" ht="117" customHeight="1">
      <c r="A1" s="175" t="s">
        <v>105</v>
      </c>
      <c r="B1" s="176"/>
      <c r="C1" s="176"/>
      <c r="D1" s="176"/>
      <c r="E1" s="176"/>
      <c r="F1" s="176"/>
      <c r="G1" s="176"/>
      <c r="H1" s="176"/>
      <c r="I1" s="176"/>
      <c r="J1" s="176"/>
      <c r="K1" s="176"/>
      <c r="L1" s="176"/>
      <c r="M1" s="176"/>
      <c r="N1" s="176"/>
      <c r="O1" s="176"/>
      <c r="P1" s="177"/>
    </row>
    <row r="2" spans="1:16" ht="19.5" customHeight="1">
      <c r="A2" s="175"/>
      <c r="B2" s="176"/>
      <c r="C2" s="176"/>
      <c r="D2" s="176"/>
      <c r="E2" s="176"/>
      <c r="F2" s="176"/>
      <c r="G2" s="176"/>
      <c r="H2" s="176"/>
      <c r="I2" s="176"/>
      <c r="J2" s="176"/>
      <c r="K2" s="176"/>
      <c r="L2" s="176"/>
      <c r="M2" s="176"/>
      <c r="N2" s="176"/>
      <c r="O2" s="176"/>
      <c r="P2" s="177"/>
    </row>
    <row r="3" spans="1:16" ht="120" customHeight="1">
      <c r="A3" s="178" t="s">
        <v>112</v>
      </c>
      <c r="B3" s="179"/>
      <c r="C3" s="179"/>
      <c r="D3" s="179"/>
      <c r="E3" s="179"/>
      <c r="F3" s="179"/>
      <c r="G3" s="179"/>
      <c r="H3" s="179"/>
      <c r="I3" s="179"/>
      <c r="J3" s="179"/>
      <c r="K3" s="179"/>
      <c r="L3" s="179"/>
      <c r="M3" s="179"/>
      <c r="N3" s="179"/>
      <c r="O3" s="179"/>
      <c r="P3" s="180"/>
    </row>
    <row r="4" spans="1:16" ht="18.600000000000001" customHeight="1">
      <c r="A4" s="181" t="s">
        <v>0</v>
      </c>
      <c r="B4" s="181"/>
      <c r="C4" s="181"/>
      <c r="D4" s="181"/>
      <c r="E4" s="181"/>
      <c r="F4" s="181"/>
      <c r="G4" s="181"/>
      <c r="J4" s="181" t="s">
        <v>103</v>
      </c>
      <c r="K4" s="181"/>
      <c r="L4" s="181"/>
      <c r="M4" s="181"/>
      <c r="N4" s="181"/>
      <c r="O4" s="181"/>
      <c r="P4" s="181"/>
    </row>
    <row r="5" spans="1:16" ht="15" customHeight="1">
      <c r="A5" s="182" t="s">
        <v>1</v>
      </c>
      <c r="B5" s="182"/>
      <c r="C5" s="182"/>
      <c r="D5" s="182"/>
      <c r="E5" s="182"/>
      <c r="F5" s="182"/>
      <c r="G5" s="182"/>
      <c r="J5" s="182" t="s">
        <v>104</v>
      </c>
      <c r="K5" s="182"/>
      <c r="L5" s="182"/>
      <c r="M5" s="182"/>
      <c r="N5" s="182"/>
      <c r="O5" s="182"/>
      <c r="P5" s="182"/>
    </row>
    <row r="6" spans="1:16" ht="15" customHeight="1">
      <c r="A6" s="182"/>
      <c r="B6" s="182"/>
      <c r="C6" s="182"/>
      <c r="D6" s="182"/>
      <c r="E6" s="182"/>
      <c r="F6" s="182"/>
      <c r="G6" s="182"/>
      <c r="J6" s="182"/>
      <c r="K6" s="182"/>
      <c r="L6" s="182"/>
      <c r="M6" s="182"/>
      <c r="N6" s="182"/>
      <c r="O6" s="182"/>
      <c r="P6" s="182"/>
    </row>
    <row r="7" spans="1:16" ht="15" customHeight="1">
      <c r="A7" s="182"/>
      <c r="B7" s="182"/>
      <c r="C7" s="182"/>
      <c r="D7" s="182"/>
      <c r="E7" s="182"/>
      <c r="F7" s="182"/>
      <c r="G7" s="182"/>
      <c r="J7" s="182"/>
      <c r="K7" s="182"/>
      <c r="L7" s="182"/>
      <c r="M7" s="182"/>
      <c r="N7" s="182"/>
      <c r="O7" s="182"/>
      <c r="P7" s="182"/>
    </row>
    <row r="8" spans="1:16" ht="15" customHeight="1">
      <c r="A8" s="182"/>
      <c r="B8" s="182"/>
      <c r="C8" s="182"/>
      <c r="D8" s="182"/>
      <c r="E8" s="182"/>
      <c r="F8" s="182"/>
      <c r="G8" s="182"/>
      <c r="J8" s="182"/>
      <c r="K8" s="182"/>
      <c r="L8" s="182"/>
      <c r="M8" s="182"/>
      <c r="N8" s="182"/>
      <c r="O8" s="182"/>
      <c r="P8" s="182"/>
    </row>
    <row r="9" spans="1:16" ht="15" customHeight="1">
      <c r="A9" s="182"/>
      <c r="B9" s="182"/>
      <c r="C9" s="182"/>
      <c r="D9" s="182"/>
      <c r="E9" s="182"/>
      <c r="F9" s="182"/>
      <c r="G9" s="182"/>
      <c r="J9" s="182"/>
      <c r="K9" s="182"/>
      <c r="L9" s="182"/>
      <c r="M9" s="182"/>
      <c r="N9" s="182"/>
      <c r="O9" s="182"/>
      <c r="P9" s="182"/>
    </row>
    <row r="10" spans="1:16" ht="15" customHeight="1">
      <c r="A10" s="182"/>
      <c r="B10" s="182"/>
      <c r="C10" s="182"/>
      <c r="D10" s="182"/>
      <c r="E10" s="182"/>
      <c r="F10" s="182"/>
      <c r="G10" s="182"/>
      <c r="J10" s="182"/>
      <c r="K10" s="182"/>
      <c r="L10" s="182"/>
      <c r="M10" s="182"/>
      <c r="N10" s="182"/>
      <c r="O10" s="182"/>
      <c r="P10" s="182"/>
    </row>
    <row r="11" spans="1:16" ht="15" customHeight="1">
      <c r="A11" s="182"/>
      <c r="B11" s="182"/>
      <c r="C11" s="182"/>
      <c r="D11" s="182"/>
      <c r="E11" s="182"/>
      <c r="F11" s="182"/>
      <c r="G11" s="182"/>
      <c r="J11" s="182"/>
      <c r="K11" s="182"/>
      <c r="L11" s="182"/>
      <c r="M11" s="182"/>
      <c r="N11" s="182"/>
      <c r="O11" s="182"/>
      <c r="P11" s="182"/>
    </row>
    <row r="12" spans="1:16" ht="15" customHeight="1">
      <c r="A12" s="182"/>
      <c r="B12" s="182"/>
      <c r="C12" s="182"/>
      <c r="D12" s="182"/>
      <c r="E12" s="182"/>
      <c r="F12" s="182"/>
      <c r="G12" s="182"/>
      <c r="J12" s="182"/>
      <c r="K12" s="182"/>
      <c r="L12" s="182"/>
      <c r="M12" s="182"/>
      <c r="N12" s="182"/>
      <c r="O12" s="182"/>
      <c r="P12" s="182"/>
    </row>
    <row r="13" spans="1:16" ht="15" customHeight="1">
      <c r="A13" s="182"/>
      <c r="B13" s="182"/>
      <c r="C13" s="182"/>
      <c r="D13" s="182"/>
      <c r="E13" s="182"/>
      <c r="F13" s="182"/>
      <c r="G13" s="182"/>
      <c r="J13" s="182"/>
      <c r="K13" s="182"/>
      <c r="L13" s="182"/>
      <c r="M13" s="182"/>
      <c r="N13" s="182"/>
      <c r="O13" s="182"/>
      <c r="P13" s="182"/>
    </row>
    <row r="14" spans="1:16" ht="15" customHeight="1">
      <c r="A14" s="182"/>
      <c r="B14" s="182"/>
      <c r="C14" s="182"/>
      <c r="D14" s="182"/>
      <c r="E14" s="182"/>
      <c r="F14" s="182"/>
      <c r="G14" s="182"/>
      <c r="J14" s="182"/>
      <c r="K14" s="182"/>
      <c r="L14" s="182"/>
      <c r="M14" s="182"/>
      <c r="N14" s="182"/>
      <c r="O14" s="182"/>
      <c r="P14" s="182"/>
    </row>
    <row r="15" spans="1:16" ht="33" customHeight="1">
      <c r="A15" s="182"/>
      <c r="B15" s="182"/>
      <c r="C15" s="182"/>
      <c r="D15" s="182"/>
      <c r="E15" s="182"/>
      <c r="F15" s="182"/>
      <c r="G15" s="182"/>
      <c r="J15" s="182"/>
      <c r="K15" s="182"/>
      <c r="L15" s="182"/>
      <c r="M15" s="182"/>
      <c r="N15" s="182"/>
      <c r="O15" s="182"/>
      <c r="P15" s="182"/>
    </row>
    <row r="16" spans="1:16" ht="27" customHeight="1">
      <c r="A16" s="182"/>
      <c r="B16" s="182"/>
      <c r="C16" s="182"/>
      <c r="D16" s="182"/>
      <c r="E16" s="182"/>
      <c r="F16" s="182"/>
      <c r="G16" s="182"/>
      <c r="J16" s="182"/>
      <c r="K16" s="182"/>
      <c r="L16" s="182"/>
      <c r="M16" s="182"/>
      <c r="N16" s="182"/>
      <c r="O16" s="182"/>
      <c r="P16" s="182"/>
    </row>
    <row r="17" spans="1:16" ht="15" customHeight="1">
      <c r="A17" s="182"/>
      <c r="B17" s="182"/>
      <c r="C17" s="182"/>
      <c r="D17" s="182"/>
      <c r="E17" s="182"/>
      <c r="F17" s="182"/>
      <c r="G17" s="182"/>
      <c r="J17" s="182"/>
      <c r="K17" s="182"/>
      <c r="L17" s="182"/>
      <c r="M17" s="182"/>
      <c r="N17" s="182"/>
      <c r="O17" s="182"/>
      <c r="P17" s="182"/>
    </row>
    <row r="18" spans="1:16" ht="15" customHeight="1">
      <c r="A18" s="182"/>
      <c r="B18" s="182"/>
      <c r="C18" s="182"/>
      <c r="D18" s="182"/>
      <c r="E18" s="182"/>
      <c r="F18" s="182"/>
      <c r="G18" s="182"/>
      <c r="J18" s="182"/>
      <c r="K18" s="182"/>
      <c r="L18" s="182"/>
      <c r="M18" s="182"/>
      <c r="N18" s="182"/>
      <c r="O18" s="182"/>
      <c r="P18" s="182"/>
    </row>
    <row r="19" spans="1:16" ht="15" customHeight="1">
      <c r="A19" s="182"/>
      <c r="B19" s="182"/>
      <c r="C19" s="182"/>
      <c r="D19" s="182"/>
      <c r="E19" s="182"/>
      <c r="F19" s="182"/>
      <c r="G19" s="182"/>
      <c r="J19" s="182"/>
      <c r="K19" s="182"/>
      <c r="L19" s="182"/>
      <c r="M19" s="182"/>
      <c r="N19" s="182"/>
      <c r="O19" s="182"/>
      <c r="P19" s="182"/>
    </row>
    <row r="20" spans="1:16" ht="40.5" customHeight="1">
      <c r="A20" s="182"/>
      <c r="B20" s="182"/>
      <c r="C20" s="182"/>
      <c r="D20" s="182"/>
      <c r="E20" s="182"/>
      <c r="F20" s="182"/>
      <c r="G20" s="182"/>
      <c r="J20" s="182"/>
      <c r="K20" s="182"/>
      <c r="L20" s="182"/>
      <c r="M20" s="182"/>
      <c r="N20" s="182"/>
      <c r="O20" s="182"/>
      <c r="P20" s="182"/>
    </row>
    <row r="21" spans="1:16" ht="30.75" customHeight="1">
      <c r="A21" s="182"/>
      <c r="B21" s="182"/>
      <c r="C21" s="182"/>
      <c r="D21" s="182"/>
      <c r="E21" s="182"/>
      <c r="F21" s="182"/>
      <c r="G21" s="182"/>
      <c r="J21" s="182"/>
      <c r="K21" s="182"/>
      <c r="L21" s="182"/>
      <c r="M21" s="182"/>
      <c r="N21" s="182"/>
      <c r="O21" s="182"/>
      <c r="P21" s="182"/>
    </row>
  </sheetData>
  <sheetProtection selectLockedCells="1" selectUnlockedCells="1"/>
  <mergeCells count="6">
    <mergeCell ref="A1:P2"/>
    <mergeCell ref="A3:P3"/>
    <mergeCell ref="A4:G4"/>
    <mergeCell ref="A5:G21"/>
    <mergeCell ref="J4:P4"/>
    <mergeCell ref="J5:P21"/>
  </mergeCells>
  <printOptions horizontalCentered="1"/>
  <pageMargins left="0.70833333333333337" right="0.70833333333333337" top="0.74791666666666667" bottom="0.74861111111111112" header="0.51181102362204722" footer="0.31527777777777777"/>
  <pageSetup paperSize="8" scale="96" firstPageNumber="0" orientation="landscape" horizontalDpi="300" verticalDpi="300"/>
  <headerFooter alignWithMargins="0">
    <oddFooter>&amp;C&amp;A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10" zoomScale="70" zoomScaleNormal="70" workbookViewId="0">
      <selection activeCell="L26" sqref="L26"/>
    </sheetView>
  </sheetViews>
  <sheetFormatPr baseColWidth="10" defaultColWidth="11" defaultRowHeight="24.95" customHeight="1"/>
  <cols>
    <col min="1" max="1" width="20.140625" customWidth="1"/>
    <col min="2" max="2" width="43.85546875" customWidth="1"/>
    <col min="3" max="3" width="60.85546875" customWidth="1"/>
    <col min="4" max="4" width="21.140625" customWidth="1"/>
    <col min="5" max="5" width="17.85546875" customWidth="1"/>
    <col min="7" max="7" width="20.5703125" customWidth="1"/>
    <col min="8" max="8" width="13" customWidth="1"/>
    <col min="9" max="9" width="24.5703125" customWidth="1"/>
  </cols>
  <sheetData>
    <row r="1" spans="1:9" s="1" customFormat="1" ht="24.95" customHeight="1">
      <c r="A1" s="183" t="s">
        <v>71</v>
      </c>
      <c r="B1" s="183"/>
      <c r="C1" s="183"/>
      <c r="D1" s="183"/>
      <c r="E1" s="183"/>
      <c r="F1" s="183"/>
      <c r="G1" s="183"/>
      <c r="H1" s="183"/>
      <c r="I1" s="183"/>
    </row>
    <row r="2" spans="1:9" s="1" customFormat="1" ht="24.95" customHeight="1">
      <c r="A2" s="184"/>
      <c r="B2" s="184"/>
      <c r="C2" s="184"/>
      <c r="D2" s="184"/>
      <c r="E2" s="184"/>
      <c r="F2" s="184"/>
      <c r="G2" s="184"/>
    </row>
    <row r="3" spans="1:9" s="1" customFormat="1" ht="24.95" customHeight="1" thickBot="1">
      <c r="A3" s="185" t="s">
        <v>111</v>
      </c>
      <c r="B3" s="185"/>
      <c r="C3" s="185"/>
      <c r="D3" s="185"/>
      <c r="E3" s="185"/>
      <c r="F3" s="185"/>
      <c r="G3" s="185"/>
      <c r="H3" s="185"/>
      <c r="I3" s="185"/>
    </row>
    <row r="4" spans="1:9" s="1" customFormat="1" ht="24.95" customHeight="1">
      <c r="A4" s="186" t="s">
        <v>152</v>
      </c>
      <c r="B4" s="186"/>
      <c r="C4" s="186"/>
      <c r="D4" s="186"/>
      <c r="E4" s="186"/>
      <c r="F4" s="186"/>
      <c r="G4" s="186"/>
    </row>
    <row r="5" spans="1:9" s="1" customFormat="1" ht="24.95" customHeight="1">
      <c r="A5" s="186" t="s">
        <v>2</v>
      </c>
      <c r="B5" s="186"/>
      <c r="C5" s="186"/>
      <c r="D5" s="186"/>
      <c r="E5" s="186"/>
      <c r="F5" s="186"/>
      <c r="G5" s="186"/>
      <c r="H5" s="186"/>
    </row>
    <row r="6" spans="1:9" s="1" customFormat="1" ht="24.95" customHeight="1">
      <c r="A6" s="187" t="s">
        <v>3</v>
      </c>
      <c r="B6" s="187"/>
      <c r="C6" s="187"/>
      <c r="D6" s="187"/>
      <c r="E6" s="187"/>
      <c r="F6" s="187"/>
      <c r="G6" s="187"/>
      <c r="H6" s="187"/>
      <c r="I6" s="187"/>
    </row>
    <row r="7" spans="1:9" s="1" customFormat="1" ht="22.5" customHeight="1">
      <c r="A7" s="187" t="s">
        <v>153</v>
      </c>
      <c r="B7" s="187"/>
      <c r="C7" s="187"/>
      <c r="D7" s="187"/>
      <c r="E7" s="187"/>
      <c r="F7" s="187"/>
      <c r="G7" s="187"/>
      <c r="H7" s="187"/>
      <c r="I7" s="187"/>
    </row>
    <row r="8" spans="1:9" s="5" customFormat="1" ht="24.75" customHeight="1" thickBot="1">
      <c r="A8" s="2"/>
      <c r="B8" s="2"/>
      <c r="C8" s="3"/>
      <c r="D8" s="4"/>
      <c r="E8" s="4"/>
      <c r="F8" s="4"/>
      <c r="G8" s="4"/>
    </row>
    <row r="9" spans="1:9" s="5" customFormat="1" ht="60" customHeight="1" thickBot="1">
      <c r="A9" s="232" t="s">
        <v>4</v>
      </c>
      <c r="B9" s="233" t="s">
        <v>5</v>
      </c>
      <c r="C9" s="233" t="s">
        <v>6</v>
      </c>
      <c r="D9" s="234" t="s">
        <v>7</v>
      </c>
      <c r="E9" s="233" t="s">
        <v>8</v>
      </c>
      <c r="F9" s="233" t="s">
        <v>9</v>
      </c>
      <c r="G9" s="235" t="s">
        <v>10</v>
      </c>
      <c r="H9" s="235" t="s">
        <v>11</v>
      </c>
      <c r="I9" s="236" t="s">
        <v>12</v>
      </c>
    </row>
    <row r="10" spans="1:9" s="5" customFormat="1" ht="24.95" customHeight="1" thickBot="1">
      <c r="A10" s="103" t="s">
        <v>73</v>
      </c>
      <c r="B10" s="191" t="s">
        <v>119</v>
      </c>
      <c r="C10" s="104" t="s">
        <v>116</v>
      </c>
      <c r="D10" s="105" t="s">
        <v>92</v>
      </c>
      <c r="E10" s="52">
        <f>'Profils types UO HO'!G12</f>
        <v>0</v>
      </c>
      <c r="F10" s="53" t="s">
        <v>13</v>
      </c>
      <c r="G10" s="54" t="e">
        <f>'Profils types UO HO'!C12</f>
        <v>#DIV/0!</v>
      </c>
      <c r="H10" s="54" t="e">
        <f>G10*0.2</f>
        <v>#DIV/0!</v>
      </c>
      <c r="I10" s="55" t="e">
        <f>G10+H10</f>
        <v>#DIV/0!</v>
      </c>
    </row>
    <row r="11" spans="1:9" s="5" customFormat="1" ht="24.95" customHeight="1" thickBot="1">
      <c r="A11" s="106" t="s">
        <v>74</v>
      </c>
      <c r="B11" s="192"/>
      <c r="C11" s="98" t="s">
        <v>117</v>
      </c>
      <c r="D11" s="6" t="s">
        <v>90</v>
      </c>
      <c r="E11" s="52">
        <f>'Profils types UO HO'!G13</f>
        <v>0</v>
      </c>
      <c r="F11" s="53" t="s">
        <v>13</v>
      </c>
      <c r="G11" s="54" t="e">
        <f>'Profils types UO HO'!C13</f>
        <v>#DIV/0!</v>
      </c>
      <c r="H11" s="54" t="e">
        <f t="shared" ref="H11:H40" si="0">G11*0.2</f>
        <v>#DIV/0!</v>
      </c>
      <c r="I11" s="55" t="e">
        <f t="shared" ref="I11:I40" si="1">G11+H11</f>
        <v>#DIV/0!</v>
      </c>
    </row>
    <row r="12" spans="1:9" s="5" customFormat="1" ht="24.95" customHeight="1" thickBot="1">
      <c r="A12" s="107" t="s">
        <v>115</v>
      </c>
      <c r="B12" s="193"/>
      <c r="C12" s="108" t="s">
        <v>118</v>
      </c>
      <c r="D12" s="109" t="s">
        <v>120</v>
      </c>
      <c r="E12" s="52">
        <f>'Profils types UO HO'!G14</f>
        <v>0</v>
      </c>
      <c r="F12" s="53" t="s">
        <v>13</v>
      </c>
      <c r="G12" s="54" t="e">
        <f>'Profils types UO HO'!C14</f>
        <v>#DIV/0!</v>
      </c>
      <c r="H12" s="54" t="e">
        <f t="shared" si="0"/>
        <v>#DIV/0!</v>
      </c>
      <c r="I12" s="55" t="e">
        <f t="shared" si="1"/>
        <v>#DIV/0!</v>
      </c>
    </row>
    <row r="13" spans="1:9" s="5" customFormat="1" ht="24.95" customHeight="1" thickBot="1">
      <c r="A13" s="51" t="s">
        <v>75</v>
      </c>
      <c r="B13" s="188" t="s">
        <v>122</v>
      </c>
      <c r="C13" s="104" t="s">
        <v>116</v>
      </c>
      <c r="D13" s="105" t="s">
        <v>90</v>
      </c>
      <c r="E13" s="52">
        <f>'Profils types UO HO'!G15</f>
        <v>0</v>
      </c>
      <c r="F13" s="53" t="s">
        <v>13</v>
      </c>
      <c r="G13" s="54" t="e">
        <f>'Profils types UO HO'!C15</f>
        <v>#DIV/0!</v>
      </c>
      <c r="H13" s="54" t="e">
        <f t="shared" si="0"/>
        <v>#DIV/0!</v>
      </c>
      <c r="I13" s="55" t="e">
        <f t="shared" si="1"/>
        <v>#DIV/0!</v>
      </c>
    </row>
    <row r="14" spans="1:9" s="5" customFormat="1" ht="24.95" customHeight="1" thickBot="1">
      <c r="A14" s="56" t="s">
        <v>76</v>
      </c>
      <c r="B14" s="189"/>
      <c r="C14" s="98" t="s">
        <v>117</v>
      </c>
      <c r="D14" s="6" t="s">
        <v>121</v>
      </c>
      <c r="E14" s="52">
        <f>'Profils types UO HO'!G16</f>
        <v>0</v>
      </c>
      <c r="F14" s="53" t="s">
        <v>13</v>
      </c>
      <c r="G14" s="54" t="e">
        <f>'Profils types UO HO'!C16</f>
        <v>#DIV/0!</v>
      </c>
      <c r="H14" s="54" t="e">
        <f t="shared" si="0"/>
        <v>#DIV/0!</v>
      </c>
      <c r="I14" s="55" t="e">
        <f t="shared" si="1"/>
        <v>#DIV/0!</v>
      </c>
    </row>
    <row r="15" spans="1:9" s="5" customFormat="1" ht="24.95" customHeight="1" thickBot="1">
      <c r="A15" s="57" t="s">
        <v>77</v>
      </c>
      <c r="B15" s="190"/>
      <c r="C15" s="108" t="s">
        <v>118</v>
      </c>
      <c r="D15" s="109" t="s">
        <v>120</v>
      </c>
      <c r="E15" s="52">
        <f>'Profils types UO HO'!G17</f>
        <v>0</v>
      </c>
      <c r="F15" s="53" t="s">
        <v>13</v>
      </c>
      <c r="G15" s="54" t="e">
        <f>'Profils types UO HO'!C17</f>
        <v>#DIV/0!</v>
      </c>
      <c r="H15" s="54" t="e">
        <f t="shared" si="0"/>
        <v>#DIV/0!</v>
      </c>
      <c r="I15" s="55" t="e">
        <f t="shared" si="1"/>
        <v>#DIV/0!</v>
      </c>
    </row>
    <row r="16" spans="1:9" s="5" customFormat="1" ht="24.95" customHeight="1" thickBot="1">
      <c r="A16" s="62" t="s">
        <v>124</v>
      </c>
      <c r="B16" s="194" t="s">
        <v>123</v>
      </c>
      <c r="C16" s="104" t="s">
        <v>116</v>
      </c>
      <c r="D16" s="105" t="s">
        <v>90</v>
      </c>
      <c r="E16" s="52">
        <f>'Profils types UO HO'!G18</f>
        <v>0</v>
      </c>
      <c r="F16" s="53" t="s">
        <v>13</v>
      </c>
      <c r="G16" s="54" t="e">
        <f>'Profils types UO HO'!C18</f>
        <v>#DIV/0!</v>
      </c>
      <c r="H16" s="54" t="e">
        <f t="shared" si="0"/>
        <v>#DIV/0!</v>
      </c>
      <c r="I16" s="55" t="e">
        <f t="shared" si="1"/>
        <v>#DIV/0!</v>
      </c>
    </row>
    <row r="17" spans="1:9" s="5" customFormat="1" ht="24.95" customHeight="1" thickBot="1">
      <c r="A17" s="68" t="s">
        <v>125</v>
      </c>
      <c r="B17" s="195"/>
      <c r="C17" s="98" t="s">
        <v>117</v>
      </c>
      <c r="D17" s="6" t="s">
        <v>120</v>
      </c>
      <c r="E17" s="52">
        <f>'Profils types UO HO'!G19</f>
        <v>0</v>
      </c>
      <c r="F17" s="53" t="s">
        <v>13</v>
      </c>
      <c r="G17" s="54" t="e">
        <f>'Profils types UO HO'!C19</f>
        <v>#DIV/0!</v>
      </c>
      <c r="H17" s="54" t="e">
        <f t="shared" si="0"/>
        <v>#DIV/0!</v>
      </c>
      <c r="I17" s="55" t="e">
        <f t="shared" si="1"/>
        <v>#DIV/0!</v>
      </c>
    </row>
    <row r="18" spans="1:9" s="5" customFormat="1" ht="24.95" customHeight="1" thickBot="1">
      <c r="A18" s="69" t="s">
        <v>126</v>
      </c>
      <c r="B18" s="196"/>
      <c r="C18" s="108" t="s">
        <v>118</v>
      </c>
      <c r="D18" s="109" t="s">
        <v>154</v>
      </c>
      <c r="E18" s="52">
        <f>'Profils types UO HO'!G20</f>
        <v>0</v>
      </c>
      <c r="F18" s="53" t="s">
        <v>13</v>
      </c>
      <c r="G18" s="54" t="e">
        <f>'Profils types UO HO'!C20</f>
        <v>#DIV/0!</v>
      </c>
      <c r="H18" s="54" t="e">
        <f t="shared" si="0"/>
        <v>#DIV/0!</v>
      </c>
      <c r="I18" s="55" t="e">
        <f t="shared" si="1"/>
        <v>#DIV/0!</v>
      </c>
    </row>
    <row r="19" spans="1:9" s="5" customFormat="1" ht="24.95" customHeight="1" thickBot="1">
      <c r="A19" s="51" t="s">
        <v>78</v>
      </c>
      <c r="B19" s="188" t="s">
        <v>138</v>
      </c>
      <c r="C19" s="104" t="s">
        <v>116</v>
      </c>
      <c r="D19" s="105" t="s">
        <v>121</v>
      </c>
      <c r="E19" s="52">
        <f>'Profils types UO HO'!G21</f>
        <v>0</v>
      </c>
      <c r="F19" s="53" t="s">
        <v>13</v>
      </c>
      <c r="G19" s="54" t="e">
        <f>'Profils types UO HO'!C21</f>
        <v>#DIV/0!</v>
      </c>
      <c r="H19" s="54" t="e">
        <f t="shared" si="0"/>
        <v>#DIV/0!</v>
      </c>
      <c r="I19" s="55" t="e">
        <f t="shared" si="1"/>
        <v>#DIV/0!</v>
      </c>
    </row>
    <row r="20" spans="1:9" s="5" customFormat="1" ht="24.95" customHeight="1" thickBot="1">
      <c r="A20" s="74" t="s">
        <v>127</v>
      </c>
      <c r="B20" s="189"/>
      <c r="C20" s="98" t="s">
        <v>117</v>
      </c>
      <c r="D20" s="6" t="s">
        <v>154</v>
      </c>
      <c r="E20" s="52">
        <f>'Profils types UO HO'!G22</f>
        <v>0</v>
      </c>
      <c r="F20" s="53" t="s">
        <v>13</v>
      </c>
      <c r="G20" s="54" t="e">
        <f>'Profils types UO HO'!C22</f>
        <v>#DIV/0!</v>
      </c>
      <c r="H20" s="54" t="e">
        <f t="shared" si="0"/>
        <v>#DIV/0!</v>
      </c>
      <c r="I20" s="55" t="e">
        <f t="shared" si="1"/>
        <v>#DIV/0!</v>
      </c>
    </row>
    <row r="21" spans="1:9" s="1" customFormat="1" ht="24.95" customHeight="1" thickBot="1">
      <c r="A21" s="48" t="s">
        <v>128</v>
      </c>
      <c r="B21" s="190"/>
      <c r="C21" s="108" t="s">
        <v>118</v>
      </c>
      <c r="D21" s="109" t="s">
        <v>155</v>
      </c>
      <c r="E21" s="52">
        <f>'Profils types UO HO'!G23</f>
        <v>0</v>
      </c>
      <c r="F21" s="53" t="s">
        <v>13</v>
      </c>
      <c r="G21" s="54" t="e">
        <f>'Profils types UO HO'!C23</f>
        <v>#DIV/0!</v>
      </c>
      <c r="H21" s="54" t="e">
        <f t="shared" si="0"/>
        <v>#DIV/0!</v>
      </c>
      <c r="I21" s="55" t="e">
        <f t="shared" si="1"/>
        <v>#DIV/0!</v>
      </c>
    </row>
    <row r="22" spans="1:9" s="1" customFormat="1" ht="24.95" customHeight="1" thickBot="1">
      <c r="A22" s="51" t="s">
        <v>79</v>
      </c>
      <c r="B22" s="188" t="s">
        <v>139</v>
      </c>
      <c r="C22" s="104" t="s">
        <v>116</v>
      </c>
      <c r="D22" s="105" t="s">
        <v>156</v>
      </c>
      <c r="E22" s="52">
        <f>'Profils types UO HO'!G24</f>
        <v>0</v>
      </c>
      <c r="F22" s="53" t="s">
        <v>13</v>
      </c>
      <c r="G22" s="54" t="e">
        <f>'Profils types UO HO'!C24</f>
        <v>#DIV/0!</v>
      </c>
      <c r="H22" s="54" t="e">
        <f t="shared" si="0"/>
        <v>#DIV/0!</v>
      </c>
      <c r="I22" s="55" t="e">
        <f t="shared" si="1"/>
        <v>#DIV/0!</v>
      </c>
    </row>
    <row r="23" spans="1:9" s="1" customFormat="1" ht="24.95" customHeight="1" thickBot="1">
      <c r="A23" s="56" t="s">
        <v>80</v>
      </c>
      <c r="B23" s="189"/>
      <c r="C23" s="98" t="s">
        <v>117</v>
      </c>
      <c r="D23" s="6" t="s">
        <v>90</v>
      </c>
      <c r="E23" s="52">
        <f>'Profils types UO HO'!G25</f>
        <v>0</v>
      </c>
      <c r="F23" s="53" t="s">
        <v>13</v>
      </c>
      <c r="G23" s="54" t="e">
        <f>'Profils types UO HO'!C25</f>
        <v>#DIV/0!</v>
      </c>
      <c r="H23" s="54" t="e">
        <f t="shared" si="0"/>
        <v>#DIV/0!</v>
      </c>
      <c r="I23" s="55" t="e">
        <f t="shared" si="1"/>
        <v>#DIV/0!</v>
      </c>
    </row>
    <row r="24" spans="1:9" s="1" customFormat="1" ht="24.95" customHeight="1" thickBot="1">
      <c r="A24" s="57" t="s">
        <v>81</v>
      </c>
      <c r="B24" s="190"/>
      <c r="C24" s="108" t="s">
        <v>118</v>
      </c>
      <c r="D24" s="109" t="s">
        <v>121</v>
      </c>
      <c r="E24" s="52">
        <f>'Profils types UO HO'!G26</f>
        <v>0</v>
      </c>
      <c r="F24" s="53" t="s">
        <v>13</v>
      </c>
      <c r="G24" s="54" t="e">
        <f>'Profils types UO HO'!C26</f>
        <v>#DIV/0!</v>
      </c>
      <c r="H24" s="54" t="e">
        <f t="shared" si="0"/>
        <v>#DIV/0!</v>
      </c>
      <c r="I24" s="55" t="e">
        <f t="shared" si="1"/>
        <v>#DIV/0!</v>
      </c>
    </row>
    <row r="25" spans="1:9" s="1" customFormat="1" ht="24.95" customHeight="1" thickBot="1">
      <c r="A25" s="51" t="s">
        <v>82</v>
      </c>
      <c r="B25" s="194" t="s">
        <v>140</v>
      </c>
      <c r="C25" s="104" t="s">
        <v>116</v>
      </c>
      <c r="D25" s="110" t="s">
        <v>90</v>
      </c>
      <c r="E25" s="52">
        <f>'Profils types UO HO'!G27</f>
        <v>0</v>
      </c>
      <c r="F25" s="53" t="s">
        <v>13</v>
      </c>
      <c r="G25" s="54" t="e">
        <f>'Profils types UO HO'!C27</f>
        <v>#DIV/0!</v>
      </c>
      <c r="H25" s="54" t="e">
        <f t="shared" si="0"/>
        <v>#DIV/0!</v>
      </c>
      <c r="I25" s="55" t="e">
        <f t="shared" si="1"/>
        <v>#DIV/0!</v>
      </c>
    </row>
    <row r="26" spans="1:9" s="1" customFormat="1" ht="24.95" customHeight="1" thickTop="1" thickBot="1">
      <c r="A26" s="106" t="s">
        <v>83</v>
      </c>
      <c r="B26" s="195"/>
      <c r="C26" s="98" t="s">
        <v>117</v>
      </c>
      <c r="D26" s="6" t="s">
        <v>121</v>
      </c>
      <c r="E26" s="52">
        <f>'Profils types UO HO'!G28</f>
        <v>0</v>
      </c>
      <c r="F26" s="53" t="s">
        <v>13</v>
      </c>
      <c r="G26" s="54" t="e">
        <f>'Profils types UO HO'!C28</f>
        <v>#DIV/0!</v>
      </c>
      <c r="H26" s="54" t="e">
        <f t="shared" si="0"/>
        <v>#DIV/0!</v>
      </c>
      <c r="I26" s="55" t="e">
        <f t="shared" si="1"/>
        <v>#DIV/0!</v>
      </c>
    </row>
    <row r="27" spans="1:9" s="1" customFormat="1" ht="24.95" customHeight="1" thickBot="1">
      <c r="A27" s="57" t="s">
        <v>84</v>
      </c>
      <c r="B27" s="196"/>
      <c r="C27" s="108" t="s">
        <v>118</v>
      </c>
      <c r="D27" s="109" t="s">
        <v>154</v>
      </c>
      <c r="E27" s="52">
        <f>'Profils types UO HO'!G29</f>
        <v>0</v>
      </c>
      <c r="F27" s="53" t="s">
        <v>13</v>
      </c>
      <c r="G27" s="54" t="e">
        <f>'Profils types UO HO'!C29</f>
        <v>#DIV/0!</v>
      </c>
      <c r="H27" s="54" t="e">
        <f t="shared" si="0"/>
        <v>#DIV/0!</v>
      </c>
      <c r="I27" s="55" t="e">
        <f t="shared" si="1"/>
        <v>#DIV/0!</v>
      </c>
    </row>
    <row r="28" spans="1:9" s="1" customFormat="1" ht="24.95" customHeight="1" thickBot="1">
      <c r="A28" s="51" t="s">
        <v>129</v>
      </c>
      <c r="B28" s="188" t="s">
        <v>141</v>
      </c>
      <c r="C28" s="104" t="s">
        <v>116</v>
      </c>
      <c r="D28" s="111" t="s">
        <v>92</v>
      </c>
      <c r="E28" s="52">
        <f>'Profils types UO HO'!G30</f>
        <v>0</v>
      </c>
      <c r="F28" s="53" t="s">
        <v>13</v>
      </c>
      <c r="G28" s="54" t="e">
        <f>'Profils types UO HO'!C30</f>
        <v>#DIV/0!</v>
      </c>
      <c r="H28" s="54" t="e">
        <f t="shared" si="0"/>
        <v>#DIV/0!</v>
      </c>
      <c r="I28" s="55" t="e">
        <f t="shared" si="1"/>
        <v>#DIV/0!</v>
      </c>
    </row>
    <row r="29" spans="1:9" s="1" customFormat="1" ht="24.95" customHeight="1" thickBot="1">
      <c r="A29" s="56" t="s">
        <v>130</v>
      </c>
      <c r="B29" s="189"/>
      <c r="C29" s="98" t="s">
        <v>117</v>
      </c>
      <c r="D29" s="6" t="s">
        <v>157</v>
      </c>
      <c r="E29" s="52">
        <f>'Profils types UO HO'!G31</f>
        <v>0</v>
      </c>
      <c r="F29" s="53" t="s">
        <v>13</v>
      </c>
      <c r="G29" s="54" t="e">
        <f>'Profils types UO HO'!C31</f>
        <v>#DIV/0!</v>
      </c>
      <c r="H29" s="54" t="e">
        <f t="shared" si="0"/>
        <v>#DIV/0!</v>
      </c>
      <c r="I29" s="55" t="e">
        <f t="shared" si="1"/>
        <v>#DIV/0!</v>
      </c>
    </row>
    <row r="30" spans="1:9" s="1" customFormat="1" ht="24.95" customHeight="1" thickBot="1">
      <c r="A30" s="57" t="s">
        <v>131</v>
      </c>
      <c r="B30" s="190"/>
      <c r="C30" s="108" t="s">
        <v>118</v>
      </c>
      <c r="D30" s="109" t="s">
        <v>158</v>
      </c>
      <c r="E30" s="52">
        <f>'Profils types UO HO'!G32</f>
        <v>0</v>
      </c>
      <c r="F30" s="53" t="s">
        <v>13</v>
      </c>
      <c r="G30" s="54" t="e">
        <f>'Profils types UO HO'!C32</f>
        <v>#DIV/0!</v>
      </c>
      <c r="H30" s="54" t="e">
        <f t="shared" si="0"/>
        <v>#DIV/0!</v>
      </c>
      <c r="I30" s="55" t="e">
        <f t="shared" si="1"/>
        <v>#DIV/0!</v>
      </c>
    </row>
    <row r="31" spans="1:9" s="1" customFormat="1" ht="24.95" customHeight="1" thickBot="1">
      <c r="A31" s="73" t="s">
        <v>132</v>
      </c>
      <c r="B31" s="197" t="s">
        <v>170</v>
      </c>
      <c r="C31" s="104" t="s">
        <v>116</v>
      </c>
      <c r="D31" s="111" t="s">
        <v>92</v>
      </c>
      <c r="E31" s="52">
        <f>'Profils types UO HO'!G33</f>
        <v>0</v>
      </c>
      <c r="F31" s="53" t="s">
        <v>13</v>
      </c>
      <c r="G31" s="54" t="e">
        <f>'Profils types UO HO'!C33</f>
        <v>#DIV/0!</v>
      </c>
      <c r="H31" s="54" t="e">
        <f t="shared" si="0"/>
        <v>#DIV/0!</v>
      </c>
      <c r="I31" s="55" t="e">
        <f t="shared" si="1"/>
        <v>#DIV/0!</v>
      </c>
    </row>
    <row r="32" spans="1:9" s="1" customFormat="1" ht="24.95" customHeight="1" thickBot="1">
      <c r="A32" s="68" t="s">
        <v>133</v>
      </c>
      <c r="B32" s="198"/>
      <c r="C32" s="98" t="s">
        <v>117</v>
      </c>
      <c r="D32" s="110" t="s">
        <v>90</v>
      </c>
      <c r="E32" s="52">
        <f>'Profils types UO HO'!G34</f>
        <v>0</v>
      </c>
      <c r="F32" s="53" t="s">
        <v>13</v>
      </c>
      <c r="G32" s="54" t="e">
        <f>'Profils types UO HO'!C34</f>
        <v>#DIV/0!</v>
      </c>
      <c r="H32" s="54" t="e">
        <f t="shared" si="0"/>
        <v>#DIV/0!</v>
      </c>
      <c r="I32" s="55" t="e">
        <f t="shared" si="1"/>
        <v>#DIV/0!</v>
      </c>
    </row>
    <row r="33" spans="1:9" s="1" customFormat="1" ht="24.95" customHeight="1" thickTop="1" thickBot="1">
      <c r="A33" s="119" t="s">
        <v>134</v>
      </c>
      <c r="B33" s="199"/>
      <c r="C33" s="108" t="s">
        <v>118</v>
      </c>
      <c r="D33" s="6" t="s">
        <v>121</v>
      </c>
      <c r="E33" s="52">
        <f>'Profils types UO HO'!G35</f>
        <v>0</v>
      </c>
      <c r="F33" s="53" t="s">
        <v>13</v>
      </c>
      <c r="G33" s="54" t="e">
        <f>'Profils types UO HO'!C35</f>
        <v>#DIV/0!</v>
      </c>
      <c r="H33" s="54" t="e">
        <f t="shared" si="0"/>
        <v>#DIV/0!</v>
      </c>
      <c r="I33" s="55" t="e">
        <f t="shared" si="1"/>
        <v>#DIV/0!</v>
      </c>
    </row>
    <row r="34" spans="1:9" s="1" customFormat="1" ht="31.5" customHeight="1" thickBot="1">
      <c r="A34" s="51" t="s">
        <v>135</v>
      </c>
      <c r="B34" s="188" t="s">
        <v>142</v>
      </c>
      <c r="C34" s="104" t="s">
        <v>116</v>
      </c>
      <c r="D34" s="63" t="s">
        <v>91</v>
      </c>
      <c r="E34" s="52">
        <f>'Profils types UO HO'!G36</f>
        <v>0</v>
      </c>
      <c r="F34" s="53" t="s">
        <v>13</v>
      </c>
      <c r="G34" s="54" t="e">
        <f>'Profils types UO HO'!C36</f>
        <v>#DIV/0!</v>
      </c>
      <c r="H34" s="54" t="e">
        <f t="shared" si="0"/>
        <v>#DIV/0!</v>
      </c>
      <c r="I34" s="55" t="e">
        <f t="shared" si="1"/>
        <v>#DIV/0!</v>
      </c>
    </row>
    <row r="35" spans="1:9" s="1" customFormat="1" ht="30" customHeight="1" thickBot="1">
      <c r="A35" s="56" t="s">
        <v>136</v>
      </c>
      <c r="B35" s="189"/>
      <c r="C35" s="98" t="s">
        <v>117</v>
      </c>
      <c r="D35" s="111" t="s">
        <v>92</v>
      </c>
      <c r="E35" s="52">
        <f>'Profils types UO HO'!G37</f>
        <v>0</v>
      </c>
      <c r="F35" s="53" t="s">
        <v>13</v>
      </c>
      <c r="G35" s="54" t="e">
        <f>'Profils types UO HO'!C37</f>
        <v>#DIV/0!</v>
      </c>
      <c r="H35" s="54" t="e">
        <f t="shared" si="0"/>
        <v>#DIV/0!</v>
      </c>
      <c r="I35" s="55" t="e">
        <f t="shared" si="1"/>
        <v>#DIV/0!</v>
      </c>
    </row>
    <row r="36" spans="1:9" s="1" customFormat="1" ht="29.25" customHeight="1" thickBot="1">
      <c r="A36" s="74" t="s">
        <v>137</v>
      </c>
      <c r="B36" s="190"/>
      <c r="C36" s="114" t="s">
        <v>118</v>
      </c>
      <c r="D36" s="6" t="s">
        <v>121</v>
      </c>
      <c r="E36" s="52">
        <f>'Profils types UO HO'!G38</f>
        <v>0</v>
      </c>
      <c r="F36" s="53" t="s">
        <v>13</v>
      </c>
      <c r="G36" s="54" t="e">
        <f>'Profils types UO HO'!C38</f>
        <v>#DIV/0!</v>
      </c>
      <c r="H36" s="54" t="e">
        <f t="shared" si="0"/>
        <v>#DIV/0!</v>
      </c>
      <c r="I36" s="55" t="e">
        <f t="shared" si="1"/>
        <v>#DIV/0!</v>
      </c>
    </row>
    <row r="37" spans="1:9" s="1" customFormat="1" ht="36.75" customHeight="1" thickBot="1">
      <c r="A37" s="62" t="s">
        <v>85</v>
      </c>
      <c r="B37" s="191" t="s">
        <v>143</v>
      </c>
      <c r="C37" s="104" t="s">
        <v>116</v>
      </c>
      <c r="D37" s="111" t="s">
        <v>88</v>
      </c>
      <c r="E37" s="52">
        <f>'Profils types UO HO'!G39</f>
        <v>0</v>
      </c>
      <c r="F37" s="53" t="s">
        <v>13</v>
      </c>
      <c r="G37" s="54" t="e">
        <f>'Profils types UO HO'!C39</f>
        <v>#DIV/0!</v>
      </c>
      <c r="H37" s="54" t="e">
        <f t="shared" si="0"/>
        <v>#DIV/0!</v>
      </c>
      <c r="I37" s="55" t="e">
        <f t="shared" si="1"/>
        <v>#DIV/0!</v>
      </c>
    </row>
    <row r="38" spans="1:9" s="1" customFormat="1" ht="35.25" customHeight="1" thickBot="1">
      <c r="A38" s="68" t="s">
        <v>86</v>
      </c>
      <c r="B38" s="192"/>
      <c r="C38" s="98" t="s">
        <v>117</v>
      </c>
      <c r="D38" s="110" t="s">
        <v>91</v>
      </c>
      <c r="E38" s="52">
        <f>'Profils types UO HO'!G40</f>
        <v>0</v>
      </c>
      <c r="F38" s="53" t="s">
        <v>13</v>
      </c>
      <c r="G38" s="54" t="e">
        <f>'Profils types UO HO'!C40</f>
        <v>#DIV/0!</v>
      </c>
      <c r="H38" s="54" t="e">
        <f t="shared" si="0"/>
        <v>#DIV/0!</v>
      </c>
      <c r="I38" s="55" t="e">
        <f t="shared" si="1"/>
        <v>#DIV/0!</v>
      </c>
    </row>
    <row r="39" spans="1:9" s="1" customFormat="1" ht="24.95" customHeight="1" thickTop="1" thickBot="1">
      <c r="A39" s="69" t="s">
        <v>87</v>
      </c>
      <c r="B39" s="193"/>
      <c r="C39" s="108" t="s">
        <v>118</v>
      </c>
      <c r="D39" s="6" t="s">
        <v>89</v>
      </c>
      <c r="E39" s="52">
        <f>'Profils types UO HO'!G41</f>
        <v>0</v>
      </c>
      <c r="F39" s="53" t="s">
        <v>13</v>
      </c>
      <c r="G39" s="54" t="e">
        <f>'Profils types UO HO'!C41</f>
        <v>#DIV/0!</v>
      </c>
      <c r="H39" s="54" t="e">
        <f t="shared" si="0"/>
        <v>#DIV/0!</v>
      </c>
      <c r="I39" s="55" t="e">
        <f t="shared" si="1"/>
        <v>#DIV/0!</v>
      </c>
    </row>
    <row r="40" spans="1:9" s="1" customFormat="1" ht="42" customHeight="1" thickBot="1">
      <c r="A40" s="120" t="s">
        <v>145</v>
      </c>
      <c r="B40" s="123" t="s">
        <v>144</v>
      </c>
      <c r="C40" s="61"/>
      <c r="D40" s="121" t="s">
        <v>90</v>
      </c>
      <c r="E40" s="52">
        <f>'Profils types UO HO'!G42</f>
        <v>0</v>
      </c>
      <c r="F40" s="53" t="s">
        <v>13</v>
      </c>
      <c r="G40" s="54" t="e">
        <f>'Profils types UO HO'!C42</f>
        <v>#DIV/0!</v>
      </c>
      <c r="H40" s="54" t="e">
        <f t="shared" si="0"/>
        <v>#DIV/0!</v>
      </c>
      <c r="I40" s="55" t="e">
        <f t="shared" si="1"/>
        <v>#DIV/0!</v>
      </c>
    </row>
    <row r="41" spans="1:9" s="1" customFormat="1" ht="31.5" customHeight="1" thickBot="1">
      <c r="A41" s="73" t="s">
        <v>159</v>
      </c>
      <c r="B41" s="188" t="s">
        <v>162</v>
      </c>
      <c r="C41" s="104" t="s">
        <v>163</v>
      </c>
      <c r="D41" s="122" t="s">
        <v>93</v>
      </c>
      <c r="E41" s="52">
        <f>'Profils types UO HNO'!G12</f>
        <v>0</v>
      </c>
      <c r="F41" s="112" t="s">
        <v>13</v>
      </c>
      <c r="G41" s="115" t="e">
        <f>'Profils types UO HNO'!C12</f>
        <v>#DIV/0!</v>
      </c>
      <c r="H41" s="54" t="e">
        <f t="shared" ref="H41:H46" si="2">G41*0.2</f>
        <v>#DIV/0!</v>
      </c>
      <c r="I41" s="113" t="e">
        <f t="shared" ref="I41:I46" si="3">G41+H41</f>
        <v>#DIV/0!</v>
      </c>
    </row>
    <row r="42" spans="1:9" s="1" customFormat="1" ht="32.25" customHeight="1" thickBot="1">
      <c r="A42" s="73" t="s">
        <v>160</v>
      </c>
      <c r="B42" s="189"/>
      <c r="C42" s="98" t="s">
        <v>164</v>
      </c>
      <c r="D42" s="122" t="s">
        <v>93</v>
      </c>
      <c r="E42" s="52">
        <f>'Profils types UO HNO'!G13</f>
        <v>0</v>
      </c>
      <c r="F42" s="112" t="s">
        <v>13</v>
      </c>
      <c r="G42" s="115" t="e">
        <f>'Profils types UO HNO'!C13</f>
        <v>#DIV/0!</v>
      </c>
      <c r="H42" s="54" t="e">
        <f t="shared" si="2"/>
        <v>#DIV/0!</v>
      </c>
      <c r="I42" s="113" t="e">
        <f t="shared" si="3"/>
        <v>#DIV/0!</v>
      </c>
    </row>
    <row r="43" spans="1:9" s="1" customFormat="1" ht="31.5" customHeight="1" thickBot="1">
      <c r="A43" s="73" t="s">
        <v>161</v>
      </c>
      <c r="B43" s="190"/>
      <c r="C43" s="108" t="s">
        <v>165</v>
      </c>
      <c r="D43" s="122" t="s">
        <v>166</v>
      </c>
      <c r="E43" s="52">
        <f>'Profils types UO HNO'!G14</f>
        <v>0</v>
      </c>
      <c r="F43" s="112" t="s">
        <v>13</v>
      </c>
      <c r="G43" s="115" t="e">
        <f>'Profils types UO HNO'!C14</f>
        <v>#DIV/0!</v>
      </c>
      <c r="H43" s="54" t="e">
        <f t="shared" si="2"/>
        <v>#DIV/0!</v>
      </c>
      <c r="I43" s="113" t="e">
        <f t="shared" si="3"/>
        <v>#DIV/0!</v>
      </c>
    </row>
    <row r="44" spans="1:9" s="1" customFormat="1" ht="24.95" customHeight="1" thickBot="1">
      <c r="A44" s="51" t="s">
        <v>146</v>
      </c>
      <c r="B44" s="188" t="s">
        <v>72</v>
      </c>
      <c r="C44" s="104" t="s">
        <v>116</v>
      </c>
      <c r="D44" s="122" t="s">
        <v>88</v>
      </c>
      <c r="E44" s="64">
        <f>'Profils types UO HO'!G43</f>
        <v>0</v>
      </c>
      <c r="F44" s="65" t="s">
        <v>13</v>
      </c>
      <c r="G44" s="66" t="e">
        <f>'Profils types UO HO'!C43</f>
        <v>#DIV/0!</v>
      </c>
      <c r="H44" s="7" t="e">
        <f t="shared" si="2"/>
        <v>#DIV/0!</v>
      </c>
      <c r="I44" s="67" t="e">
        <f t="shared" si="3"/>
        <v>#DIV/0!</v>
      </c>
    </row>
    <row r="45" spans="1:9" s="1" customFormat="1" ht="24.95" customHeight="1" thickBot="1">
      <c r="A45" s="70" t="s">
        <v>147</v>
      </c>
      <c r="B45" s="189"/>
      <c r="C45" s="98" t="s">
        <v>117</v>
      </c>
      <c r="D45" s="63" t="s">
        <v>91</v>
      </c>
      <c r="E45" s="64">
        <f>'Profils types UO HO'!G44</f>
        <v>0</v>
      </c>
      <c r="F45" s="65" t="s">
        <v>13</v>
      </c>
      <c r="G45" s="66" t="e">
        <f>'Profils types UO HO'!C44</f>
        <v>#DIV/0!</v>
      </c>
      <c r="H45" s="71" t="e">
        <f t="shared" si="2"/>
        <v>#DIV/0!</v>
      </c>
      <c r="I45" s="67" t="e">
        <f t="shared" si="3"/>
        <v>#DIV/0!</v>
      </c>
    </row>
    <row r="46" spans="1:9" s="1" customFormat="1" ht="24.95" customHeight="1" thickBot="1">
      <c r="A46" s="57" t="s">
        <v>148</v>
      </c>
      <c r="B46" s="190"/>
      <c r="C46" s="108" t="s">
        <v>118</v>
      </c>
      <c r="D46" s="109" t="s">
        <v>89</v>
      </c>
      <c r="E46" s="237">
        <f>'Profils types UO HO'!G45</f>
        <v>0</v>
      </c>
      <c r="F46" s="112" t="s">
        <v>13</v>
      </c>
      <c r="G46" s="238" t="e">
        <f>'Profils types UO HO'!C45</f>
        <v>#DIV/0!</v>
      </c>
      <c r="H46" s="239" t="e">
        <f t="shared" si="2"/>
        <v>#DIV/0!</v>
      </c>
      <c r="I46" s="113" t="e">
        <f t="shared" si="3"/>
        <v>#DIV/0!</v>
      </c>
    </row>
  </sheetData>
  <sheetProtection selectLockedCells="1" selectUnlockedCells="1"/>
  <mergeCells count="19">
    <mergeCell ref="A4:G4"/>
    <mergeCell ref="B41:B43"/>
    <mergeCell ref="B37:B39"/>
    <mergeCell ref="B34:B36"/>
    <mergeCell ref="B44:B46"/>
    <mergeCell ref="B10:B12"/>
    <mergeCell ref="B16:B18"/>
    <mergeCell ref="B19:B21"/>
    <mergeCell ref="B22:B24"/>
    <mergeCell ref="B31:B33"/>
    <mergeCell ref="B25:B27"/>
    <mergeCell ref="B28:B30"/>
    <mergeCell ref="A7:I7"/>
    <mergeCell ref="B13:B15"/>
    <mergeCell ref="A1:I1"/>
    <mergeCell ref="A2:G2"/>
    <mergeCell ref="A3:I3"/>
    <mergeCell ref="A5:H5"/>
    <mergeCell ref="A6:I6"/>
  </mergeCells>
  <pageMargins left="0.70000000000000007" right="0.70000000000000007" top="0.75" bottom="0.75" header="0.51181102362204722" footer="0.5118110236220472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opLeftCell="A3" workbookViewId="0">
      <selection activeCell="B8" sqref="B8:B11"/>
    </sheetView>
  </sheetViews>
  <sheetFormatPr baseColWidth="10" defaultColWidth="11" defaultRowHeight="15"/>
  <cols>
    <col min="2" max="2" width="31.140625" customWidth="1"/>
    <col min="7" max="7" width="23.42578125" customWidth="1"/>
  </cols>
  <sheetData>
    <row r="1" spans="1:7" ht="20.25" customHeight="1">
      <c r="A1" s="200" t="s">
        <v>71</v>
      </c>
      <c r="B1" s="200"/>
      <c r="C1" s="200"/>
      <c r="D1" s="200"/>
      <c r="E1" s="200"/>
      <c r="F1" s="200"/>
      <c r="G1" s="18"/>
    </row>
    <row r="2" spans="1:7" ht="15.75">
      <c r="B2" s="19"/>
      <c r="C2" s="20"/>
      <c r="D2" s="20"/>
      <c r="E2" s="21"/>
    </row>
    <row r="3" spans="1:7" ht="131.25" customHeight="1">
      <c r="A3" s="201" t="s">
        <v>110</v>
      </c>
      <c r="B3" s="201"/>
      <c r="C3" s="201"/>
      <c r="D3" s="201"/>
      <c r="E3" s="201"/>
      <c r="F3" s="201"/>
      <c r="G3" s="22"/>
    </row>
    <row r="4" spans="1:7" ht="15.75">
      <c r="A4" s="23"/>
      <c r="B4" s="23"/>
      <c r="C4" s="23"/>
      <c r="D4" s="23"/>
      <c r="E4" s="23"/>
      <c r="F4" s="23"/>
      <c r="G4" s="24"/>
    </row>
    <row r="5" spans="1:7" ht="54.75" customHeight="1">
      <c r="A5" s="202" t="s">
        <v>169</v>
      </c>
      <c r="B5" s="202"/>
      <c r="C5" s="202"/>
      <c r="D5" s="202"/>
      <c r="E5" s="202"/>
      <c r="F5" s="202"/>
      <c r="G5" s="25"/>
    </row>
    <row r="6" spans="1:7">
      <c r="A6" s="26"/>
      <c r="B6" s="26"/>
      <c r="C6" s="26"/>
      <c r="D6" s="26"/>
      <c r="E6" s="26"/>
      <c r="F6" s="26"/>
      <c r="G6" s="26"/>
    </row>
    <row r="7" spans="1:7" ht="39" thickBot="1">
      <c r="A7" s="27" t="s">
        <v>64</v>
      </c>
      <c r="B7" s="28" t="s">
        <v>65</v>
      </c>
      <c r="C7" s="29" t="s">
        <v>66</v>
      </c>
      <c r="D7" s="30" t="s">
        <v>67</v>
      </c>
      <c r="E7" s="28" t="s">
        <v>18</v>
      </c>
      <c r="F7" s="29" t="s">
        <v>68</v>
      </c>
    </row>
    <row r="8" spans="1:7" ht="15.75" thickBot="1">
      <c r="A8" s="78" t="s">
        <v>113</v>
      </c>
      <c r="B8" s="79"/>
      <c r="C8" s="80" t="s">
        <v>48</v>
      </c>
      <c r="D8" s="81">
        <v>0</v>
      </c>
      <c r="E8" s="82">
        <f t="shared" ref="E8:E20" si="0">D8*0.2</f>
        <v>0</v>
      </c>
      <c r="F8" s="83">
        <f t="shared" ref="F8:F20" si="1">D8+E8</f>
        <v>0</v>
      </c>
    </row>
    <row r="9" spans="1:7" ht="15.75" thickBot="1">
      <c r="A9" s="84" t="s">
        <v>95</v>
      </c>
      <c r="B9" s="31"/>
      <c r="C9" s="32" t="s">
        <v>49</v>
      </c>
      <c r="D9" s="81">
        <v>0</v>
      </c>
      <c r="E9" s="33">
        <f t="shared" si="0"/>
        <v>0</v>
      </c>
      <c r="F9" s="85">
        <f t="shared" si="1"/>
        <v>0</v>
      </c>
    </row>
    <row r="10" spans="1:7" ht="15.75" thickBot="1">
      <c r="A10" s="84" t="s">
        <v>96</v>
      </c>
      <c r="B10" s="31"/>
      <c r="C10" s="32" t="s">
        <v>50</v>
      </c>
      <c r="D10" s="81">
        <v>0</v>
      </c>
      <c r="E10" s="33">
        <f t="shared" si="0"/>
        <v>0</v>
      </c>
      <c r="F10" s="85">
        <f t="shared" si="1"/>
        <v>0</v>
      </c>
    </row>
    <row r="11" spans="1:7" ht="15.75" thickBot="1">
      <c r="A11" s="84" t="s">
        <v>114</v>
      </c>
      <c r="B11" s="166"/>
      <c r="C11" s="32" t="s">
        <v>51</v>
      </c>
      <c r="D11" s="81">
        <v>0</v>
      </c>
      <c r="E11" s="33">
        <f t="shared" si="0"/>
        <v>0</v>
      </c>
      <c r="F11" s="85">
        <f t="shared" si="1"/>
        <v>0</v>
      </c>
    </row>
    <row r="12" spans="1:7" ht="15.75" thickBot="1">
      <c r="A12" s="86" t="s">
        <v>113</v>
      </c>
      <c r="B12" s="167"/>
      <c r="C12" s="32" t="s">
        <v>52</v>
      </c>
      <c r="D12" s="81">
        <v>0</v>
      </c>
      <c r="E12" s="33">
        <f t="shared" si="0"/>
        <v>0</v>
      </c>
      <c r="F12" s="85">
        <f t="shared" si="1"/>
        <v>0</v>
      </c>
    </row>
    <row r="13" spans="1:7" ht="15.75" thickBot="1">
      <c r="A13" s="84" t="s">
        <v>95</v>
      </c>
      <c r="B13" s="164"/>
      <c r="C13" s="32" t="s">
        <v>53</v>
      </c>
      <c r="D13" s="81">
        <v>0</v>
      </c>
      <c r="E13" s="33">
        <f t="shared" si="0"/>
        <v>0</v>
      </c>
      <c r="F13" s="85">
        <f t="shared" si="1"/>
        <v>0</v>
      </c>
    </row>
    <row r="14" spans="1:7" ht="15.75" thickBot="1">
      <c r="A14" s="84" t="s">
        <v>96</v>
      </c>
      <c r="B14" s="164"/>
      <c r="C14" s="32" t="s">
        <v>54</v>
      </c>
      <c r="D14" s="81">
        <v>0</v>
      </c>
      <c r="E14" s="33">
        <f t="shared" si="0"/>
        <v>0</v>
      </c>
      <c r="F14" s="85">
        <f t="shared" si="1"/>
        <v>0</v>
      </c>
    </row>
    <row r="15" spans="1:7" ht="15.75" thickBot="1">
      <c r="A15" s="84" t="s">
        <v>114</v>
      </c>
      <c r="B15" s="165"/>
      <c r="C15" s="32" t="s">
        <v>55</v>
      </c>
      <c r="D15" s="81">
        <v>0</v>
      </c>
      <c r="E15" s="33">
        <f t="shared" si="0"/>
        <v>0</v>
      </c>
      <c r="F15" s="85">
        <f t="shared" si="1"/>
        <v>0</v>
      </c>
    </row>
    <row r="16" spans="1:7" ht="15.75" thickBot="1">
      <c r="A16" s="86" t="s">
        <v>113</v>
      </c>
      <c r="B16" s="163"/>
      <c r="C16" s="32" t="s">
        <v>56</v>
      </c>
      <c r="D16" s="81">
        <v>0</v>
      </c>
      <c r="E16" s="33">
        <f t="shared" si="0"/>
        <v>0</v>
      </c>
      <c r="F16" s="85">
        <f t="shared" si="1"/>
        <v>0</v>
      </c>
    </row>
    <row r="17" spans="1:6" ht="15.75" thickBot="1">
      <c r="A17" s="84" t="s">
        <v>95</v>
      </c>
      <c r="B17" s="164"/>
      <c r="C17" s="32" t="s">
        <v>57</v>
      </c>
      <c r="D17" s="81">
        <v>0</v>
      </c>
      <c r="E17" s="33">
        <f t="shared" si="0"/>
        <v>0</v>
      </c>
      <c r="F17" s="85">
        <f t="shared" si="1"/>
        <v>0</v>
      </c>
    </row>
    <row r="18" spans="1:6" ht="15.75" thickBot="1">
      <c r="A18" s="84" t="s">
        <v>96</v>
      </c>
      <c r="B18" s="164"/>
      <c r="C18" s="32" t="s">
        <v>58</v>
      </c>
      <c r="D18" s="81">
        <v>0</v>
      </c>
      <c r="E18" s="33">
        <f t="shared" si="0"/>
        <v>0</v>
      </c>
      <c r="F18" s="85">
        <f t="shared" si="1"/>
        <v>0</v>
      </c>
    </row>
    <row r="19" spans="1:6" ht="15.75" thickBot="1">
      <c r="A19" s="84" t="s">
        <v>114</v>
      </c>
      <c r="B19" s="165"/>
      <c r="C19" s="41" t="s">
        <v>59</v>
      </c>
      <c r="D19" s="81">
        <v>0</v>
      </c>
      <c r="E19" s="42">
        <f t="shared" si="0"/>
        <v>0</v>
      </c>
      <c r="F19" s="87">
        <f t="shared" si="1"/>
        <v>0</v>
      </c>
    </row>
    <row r="20" spans="1:6" ht="15.75" thickBot="1">
      <c r="A20" s="86" t="s">
        <v>113</v>
      </c>
      <c r="B20" s="92"/>
      <c r="C20" s="93" t="s">
        <v>60</v>
      </c>
      <c r="D20" s="81">
        <v>0</v>
      </c>
      <c r="E20" s="44">
        <f t="shared" si="0"/>
        <v>0</v>
      </c>
      <c r="F20" s="94">
        <f t="shared" si="1"/>
        <v>0</v>
      </c>
    </row>
    <row r="21" spans="1:6" ht="15.75" thickBot="1">
      <c r="A21" s="84" t="s">
        <v>95</v>
      </c>
      <c r="B21" s="95"/>
      <c r="C21" s="41" t="s">
        <v>69</v>
      </c>
      <c r="D21" s="81">
        <v>0</v>
      </c>
      <c r="E21" s="43">
        <f>D21*0.2</f>
        <v>0</v>
      </c>
      <c r="F21" s="88">
        <f>D21+E21</f>
        <v>0</v>
      </c>
    </row>
    <row r="22" spans="1:6" ht="15.75" thickBot="1">
      <c r="A22" s="84" t="s">
        <v>96</v>
      </c>
      <c r="B22" s="95"/>
      <c r="C22" s="41" t="s">
        <v>70</v>
      </c>
      <c r="D22" s="81">
        <v>0</v>
      </c>
      <c r="E22" s="43">
        <f>D22*0.2</f>
        <v>0</v>
      </c>
      <c r="F22" s="88">
        <f>D22+E22</f>
        <v>0</v>
      </c>
    </row>
    <row r="23" spans="1:6" ht="15.75" thickBot="1">
      <c r="A23" s="89" t="s">
        <v>114</v>
      </c>
      <c r="B23" s="96"/>
      <c r="C23" s="90" t="s">
        <v>94</v>
      </c>
      <c r="D23" s="81">
        <v>0</v>
      </c>
      <c r="E23" s="45">
        <f>D23*0.2</f>
        <v>0</v>
      </c>
      <c r="F23" s="91">
        <f>D23+E23</f>
        <v>0</v>
      </c>
    </row>
  </sheetData>
  <sheetProtection selectLockedCells="1" selectUnlockedCells="1"/>
  <mergeCells count="3">
    <mergeCell ref="A1:F1"/>
    <mergeCell ref="A3:F3"/>
    <mergeCell ref="A5:F5"/>
  </mergeCells>
  <pageMargins left="0.70000000000000007" right="0.70000000000000007" top="0.75" bottom="0.75" header="0.51181102362204722" footer="0.51181102362204722"/>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5"/>
  <sheetViews>
    <sheetView topLeftCell="A10" zoomScale="70" zoomScaleNormal="70" workbookViewId="0">
      <selection activeCell="T51" sqref="T51"/>
    </sheetView>
  </sheetViews>
  <sheetFormatPr baseColWidth="10" defaultColWidth="11" defaultRowHeight="24.95" customHeight="1"/>
  <cols>
    <col min="1" max="1" width="14" customWidth="1"/>
    <col min="2" max="2" width="41.28515625" customWidth="1"/>
    <col min="5" max="5" width="17" customWidth="1"/>
    <col min="6" max="6" width="15.7109375" customWidth="1"/>
    <col min="7" max="8" width="14.28515625" customWidth="1"/>
    <col min="10" max="10" width="14.42578125" customWidth="1"/>
    <col min="12" max="12" width="13.7109375" customWidth="1"/>
    <col min="14" max="14" width="13.7109375" customWidth="1"/>
    <col min="16" max="16" width="14.7109375" customWidth="1"/>
    <col min="18" max="18" width="12" customWidth="1"/>
    <col min="20" max="20" width="12" customWidth="1"/>
    <col min="22" max="22" width="12" customWidth="1"/>
    <col min="24" max="24" width="12" customWidth="1"/>
    <col min="25" max="25" width="12.5703125" customWidth="1"/>
    <col min="26" max="26" width="15.42578125" customWidth="1"/>
    <col min="27" max="27" width="12.7109375" customWidth="1"/>
    <col min="29" max="29" width="11.7109375" customWidth="1"/>
    <col min="31" max="31" width="12.5703125" customWidth="1"/>
  </cols>
  <sheetData>
    <row r="1" spans="1:39" ht="24.95" customHeight="1">
      <c r="A1" s="185" t="s">
        <v>100</v>
      </c>
      <c r="B1" s="185"/>
      <c r="C1" s="185"/>
      <c r="D1" s="185"/>
      <c r="E1" s="185"/>
      <c r="F1" s="185"/>
      <c r="G1" s="185"/>
      <c r="H1" s="185"/>
      <c r="I1" s="185"/>
      <c r="J1" s="185"/>
      <c r="K1" s="185"/>
      <c r="L1" s="185"/>
      <c r="M1" s="185"/>
      <c r="N1" s="185"/>
      <c r="O1" s="185"/>
      <c r="P1" s="185"/>
      <c r="Q1" s="185"/>
    </row>
    <row r="4" spans="1:39" ht="24.95" customHeight="1">
      <c r="A4" s="203" t="s">
        <v>14</v>
      </c>
      <c r="B4" s="203"/>
      <c r="C4" s="203"/>
      <c r="D4" s="203"/>
      <c r="E4" s="203"/>
      <c r="F4" s="203"/>
      <c r="G4" s="203"/>
    </row>
    <row r="6" spans="1:39" ht="24.95" customHeight="1" thickBot="1"/>
    <row r="7" spans="1:39" ht="52.5" customHeight="1" thickTop="1" thickBot="1">
      <c r="A7" s="204" t="s">
        <v>15</v>
      </c>
      <c r="B7" s="205" t="s">
        <v>16</v>
      </c>
      <c r="C7" s="207" t="s">
        <v>17</v>
      </c>
      <c r="D7" s="208" t="s">
        <v>18</v>
      </c>
      <c r="E7" s="207" t="s">
        <v>19</v>
      </c>
      <c r="F7" s="209" t="s">
        <v>7</v>
      </c>
      <c r="G7" s="209" t="s">
        <v>20</v>
      </c>
      <c r="H7" s="210" t="s">
        <v>21</v>
      </c>
      <c r="I7" s="210"/>
      <c r="J7" s="210" t="s">
        <v>22</v>
      </c>
      <c r="K7" s="210"/>
      <c r="L7" s="210" t="s">
        <v>23</v>
      </c>
      <c r="M7" s="210"/>
      <c r="N7" s="210" t="s">
        <v>24</v>
      </c>
      <c r="O7" s="210"/>
      <c r="P7" s="210" t="s">
        <v>25</v>
      </c>
      <c r="Q7" s="210"/>
      <c r="R7" s="210" t="s">
        <v>26</v>
      </c>
      <c r="S7" s="210"/>
      <c r="T7" s="210" t="s">
        <v>27</v>
      </c>
      <c r="U7" s="210"/>
      <c r="V7" s="210" t="s">
        <v>28</v>
      </c>
      <c r="W7" s="210"/>
      <c r="X7" s="210" t="s">
        <v>29</v>
      </c>
      <c r="Y7" s="210"/>
      <c r="Z7" s="210" t="s">
        <v>30</v>
      </c>
      <c r="AA7" s="210"/>
      <c r="AB7" s="210" t="s">
        <v>31</v>
      </c>
      <c r="AC7" s="210"/>
      <c r="AD7" s="210" t="s">
        <v>32</v>
      </c>
      <c r="AE7" s="210"/>
      <c r="AF7" s="210" t="s">
        <v>33</v>
      </c>
      <c r="AG7" s="210"/>
      <c r="AH7" s="210" t="s">
        <v>97</v>
      </c>
      <c r="AI7" s="210"/>
      <c r="AJ7" s="210" t="s">
        <v>98</v>
      </c>
      <c r="AK7" s="210"/>
      <c r="AL7" s="210" t="s">
        <v>99</v>
      </c>
      <c r="AM7" s="210"/>
    </row>
    <row r="8" spans="1:39" ht="57" customHeight="1" thickTop="1" thickBot="1">
      <c r="A8" s="204"/>
      <c r="B8" s="205"/>
      <c r="C8" s="207"/>
      <c r="D8" s="208"/>
      <c r="E8" s="207"/>
      <c r="F8" s="209"/>
      <c r="G8" s="209"/>
      <c r="H8" s="211" t="s">
        <v>34</v>
      </c>
      <c r="I8" s="211"/>
      <c r="J8" s="211" t="s">
        <v>35</v>
      </c>
      <c r="K8" s="211"/>
      <c r="L8" s="211" t="s">
        <v>36</v>
      </c>
      <c r="M8" s="211"/>
      <c r="N8" s="211" t="s">
        <v>37</v>
      </c>
      <c r="O8" s="211"/>
      <c r="P8" s="211" t="s">
        <v>38</v>
      </c>
      <c r="Q8" s="211"/>
      <c r="R8" s="211" t="s">
        <v>39</v>
      </c>
      <c r="S8" s="211"/>
      <c r="T8" s="211" t="s">
        <v>40</v>
      </c>
      <c r="U8" s="211"/>
      <c r="V8" s="211" t="s">
        <v>41</v>
      </c>
      <c r="W8" s="211"/>
      <c r="X8" s="211" t="s">
        <v>42</v>
      </c>
      <c r="Y8" s="211"/>
      <c r="Z8" s="211" t="s">
        <v>43</v>
      </c>
      <c r="AA8" s="211"/>
      <c r="AB8" s="211" t="s">
        <v>44</v>
      </c>
      <c r="AC8" s="211"/>
      <c r="AD8" s="211" t="s">
        <v>45</v>
      </c>
      <c r="AE8" s="211"/>
      <c r="AF8" s="211" t="s">
        <v>46</v>
      </c>
      <c r="AG8" s="211"/>
      <c r="AH8" s="211" t="s">
        <v>149</v>
      </c>
      <c r="AI8" s="211"/>
      <c r="AJ8" s="211" t="s">
        <v>150</v>
      </c>
      <c r="AK8" s="211"/>
      <c r="AL8" s="211" t="s">
        <v>151</v>
      </c>
      <c r="AM8" s="211"/>
    </row>
    <row r="9" spans="1:39" ht="24.95" customHeight="1" thickTop="1" thickBot="1">
      <c r="A9" s="204"/>
      <c r="B9" s="205"/>
      <c r="C9" s="212" t="s">
        <v>47</v>
      </c>
      <c r="D9" s="212"/>
      <c r="E9" s="212"/>
      <c r="F9" s="212"/>
      <c r="G9" s="212"/>
      <c r="H9" s="207" t="s">
        <v>48</v>
      </c>
      <c r="I9" s="207"/>
      <c r="J9" s="213" t="s">
        <v>49</v>
      </c>
      <c r="K9" s="213"/>
      <c r="L9" s="213" t="s">
        <v>50</v>
      </c>
      <c r="M9" s="213"/>
      <c r="N9" s="214" t="s">
        <v>51</v>
      </c>
      <c r="O9" s="214"/>
      <c r="P9" s="213" t="s">
        <v>52</v>
      </c>
      <c r="Q9" s="213"/>
      <c r="R9" s="213" t="s">
        <v>53</v>
      </c>
      <c r="S9" s="213"/>
      <c r="T9" s="213" t="s">
        <v>54</v>
      </c>
      <c r="U9" s="213"/>
      <c r="V9" s="213" t="s">
        <v>55</v>
      </c>
      <c r="W9" s="213"/>
      <c r="X9" s="213" t="s">
        <v>56</v>
      </c>
      <c r="Y9" s="213"/>
      <c r="Z9" s="213" t="s">
        <v>57</v>
      </c>
      <c r="AA9" s="213"/>
      <c r="AB9" s="213" t="s">
        <v>58</v>
      </c>
      <c r="AC9" s="213"/>
      <c r="AD9" s="213" t="s">
        <v>59</v>
      </c>
      <c r="AE9" s="213"/>
      <c r="AF9" s="213" t="s">
        <v>60</v>
      </c>
      <c r="AG9" s="213"/>
      <c r="AH9" s="213" t="s">
        <v>69</v>
      </c>
      <c r="AI9" s="213"/>
      <c r="AJ9" s="213" t="s">
        <v>70</v>
      </c>
      <c r="AK9" s="213"/>
      <c r="AL9" s="213" t="s">
        <v>94</v>
      </c>
      <c r="AM9" s="213"/>
    </row>
    <row r="10" spans="1:39" ht="24.95" customHeight="1" thickTop="1" thickBot="1">
      <c r="A10" s="204"/>
      <c r="B10" s="205"/>
      <c r="C10" s="217" t="s">
        <v>61</v>
      </c>
      <c r="D10" s="217"/>
      <c r="E10" s="217"/>
      <c r="F10" s="217"/>
      <c r="G10" s="217"/>
      <c r="H10" s="215">
        <f>TJM!D8</f>
        <v>0</v>
      </c>
      <c r="I10" s="215"/>
      <c r="J10" s="215">
        <f>TJM!D9</f>
        <v>0</v>
      </c>
      <c r="K10" s="215"/>
      <c r="L10" s="215">
        <f>TJM!D10</f>
        <v>0</v>
      </c>
      <c r="M10" s="215"/>
      <c r="N10" s="215">
        <f>TJM!D11</f>
        <v>0</v>
      </c>
      <c r="O10" s="215"/>
      <c r="P10" s="215">
        <f>TJM!D12</f>
        <v>0</v>
      </c>
      <c r="Q10" s="215"/>
      <c r="R10" s="215">
        <f>TJM!D13</f>
        <v>0</v>
      </c>
      <c r="S10" s="215"/>
      <c r="T10" s="215">
        <f>TJM!D14</f>
        <v>0</v>
      </c>
      <c r="U10" s="215"/>
      <c r="V10" s="215">
        <f>TJM!D15</f>
        <v>0</v>
      </c>
      <c r="W10" s="215"/>
      <c r="X10" s="215">
        <f>TJM!D16</f>
        <v>0</v>
      </c>
      <c r="Y10" s="215"/>
      <c r="Z10" s="215">
        <f>TJM!D17</f>
        <v>0</v>
      </c>
      <c r="AA10" s="215"/>
      <c r="AB10" s="215">
        <f>TJM!D18</f>
        <v>0</v>
      </c>
      <c r="AC10" s="215"/>
      <c r="AD10" s="215">
        <f>TJM!D19</f>
        <v>0</v>
      </c>
      <c r="AE10" s="215"/>
      <c r="AF10" s="215">
        <f>TJM!D20</f>
        <v>0</v>
      </c>
      <c r="AG10" s="215"/>
      <c r="AH10" s="215">
        <f>TJM!D21</f>
        <v>0</v>
      </c>
      <c r="AI10" s="215"/>
      <c r="AJ10" s="215">
        <f>TJM!D22</f>
        <v>0</v>
      </c>
      <c r="AK10" s="215"/>
      <c r="AL10" s="215">
        <f>TJM!D23</f>
        <v>0</v>
      </c>
      <c r="AM10" s="215"/>
    </row>
    <row r="11" spans="1:39" ht="24.95" customHeight="1" thickTop="1" thickBot="1">
      <c r="A11" s="204"/>
      <c r="B11" s="206"/>
      <c r="C11" s="216"/>
      <c r="D11" s="216"/>
      <c r="E11" s="216"/>
      <c r="F11" s="216"/>
      <c r="G11" s="216"/>
      <c r="H11" s="8" t="s">
        <v>62</v>
      </c>
      <c r="I11" s="9" t="s">
        <v>63</v>
      </c>
      <c r="J11" s="10" t="s">
        <v>62</v>
      </c>
      <c r="K11" s="11" t="s">
        <v>63</v>
      </c>
      <c r="L11" s="12" t="s">
        <v>62</v>
      </c>
      <c r="M11" s="13" t="s">
        <v>63</v>
      </c>
      <c r="N11" s="10" t="s">
        <v>62</v>
      </c>
      <c r="O11" s="11" t="s">
        <v>63</v>
      </c>
      <c r="P11" s="12" t="s">
        <v>62</v>
      </c>
      <c r="Q11" s="13" t="s">
        <v>63</v>
      </c>
      <c r="R11" s="12" t="s">
        <v>62</v>
      </c>
      <c r="S11" s="13" t="s">
        <v>63</v>
      </c>
      <c r="T11" s="12" t="s">
        <v>62</v>
      </c>
      <c r="U11" s="13" t="s">
        <v>63</v>
      </c>
      <c r="V11" s="12" t="s">
        <v>62</v>
      </c>
      <c r="W11" s="13" t="s">
        <v>63</v>
      </c>
      <c r="X11" s="12" t="s">
        <v>62</v>
      </c>
      <c r="Y11" s="13" t="s">
        <v>63</v>
      </c>
      <c r="Z11" s="12" t="s">
        <v>62</v>
      </c>
      <c r="AA11" s="13" t="s">
        <v>63</v>
      </c>
      <c r="AB11" s="12" t="s">
        <v>62</v>
      </c>
      <c r="AC11" s="13" t="s">
        <v>63</v>
      </c>
      <c r="AD11" s="12" t="s">
        <v>62</v>
      </c>
      <c r="AE11" s="13" t="s">
        <v>63</v>
      </c>
      <c r="AF11" s="12" t="s">
        <v>62</v>
      </c>
      <c r="AG11" s="13" t="s">
        <v>63</v>
      </c>
      <c r="AH11" s="12" t="s">
        <v>62</v>
      </c>
      <c r="AI11" s="13" t="s">
        <v>63</v>
      </c>
      <c r="AJ11" s="12" t="s">
        <v>62</v>
      </c>
      <c r="AK11" s="13" t="s">
        <v>63</v>
      </c>
      <c r="AL11" s="12" t="s">
        <v>62</v>
      </c>
      <c r="AM11" s="13" t="s">
        <v>63</v>
      </c>
    </row>
    <row r="12" spans="1:39" ht="24.95" customHeight="1" thickBot="1">
      <c r="A12" s="103" t="s">
        <v>73</v>
      </c>
      <c r="B12" s="191" t="s">
        <v>119</v>
      </c>
      <c r="C12" s="34" t="e">
        <f>SUMPRODUCT($H$10:AG$10,H12:AG12)</f>
        <v>#DIV/0!</v>
      </c>
      <c r="D12" s="14" t="e">
        <f>C12*0.2</f>
        <v>#DIV/0!</v>
      </c>
      <c r="E12" s="15" t="e">
        <f>C12+D12</f>
        <v>#DIV/0!</v>
      </c>
      <c r="F12" s="105" t="s">
        <v>92</v>
      </c>
      <c r="G12" s="16">
        <f>(H12+J12+L12+N12+P12+R12+T12+V12+X12+Z12+AB12+AD12+AF12+AH12+AJ12+AL12)</f>
        <v>0</v>
      </c>
      <c r="H12" s="173"/>
      <c r="I12" s="37" t="e">
        <f>H12/$G12</f>
        <v>#DIV/0!</v>
      </c>
      <c r="J12" s="36"/>
      <c r="K12" s="37" t="e">
        <f>J12/$G12</f>
        <v>#DIV/0!</v>
      </c>
      <c r="L12" s="36"/>
      <c r="M12" s="37" t="e">
        <f>L12/$G12</f>
        <v>#DIV/0!</v>
      </c>
      <c r="N12" s="36"/>
      <c r="O12" s="37" t="e">
        <f>N12/$G12</f>
        <v>#DIV/0!</v>
      </c>
      <c r="P12" s="173"/>
      <c r="Q12" s="37" t="e">
        <f>P12/$G12</f>
        <v>#DIV/0!</v>
      </c>
      <c r="R12" s="36"/>
      <c r="S12" s="37" t="e">
        <f>R12/$G12</f>
        <v>#DIV/0!</v>
      </c>
      <c r="T12" s="36"/>
      <c r="U12" s="37" t="e">
        <f>T12/$G12</f>
        <v>#DIV/0!</v>
      </c>
      <c r="V12" s="36"/>
      <c r="W12" s="37" t="e">
        <f>V12/$G12</f>
        <v>#DIV/0!</v>
      </c>
      <c r="X12" s="173"/>
      <c r="Y12" s="37" t="e">
        <f>X12/$G12</f>
        <v>#DIV/0!</v>
      </c>
      <c r="Z12" s="36"/>
      <c r="AA12" s="37" t="e">
        <f>Z12/$G12</f>
        <v>#DIV/0!</v>
      </c>
      <c r="AB12" s="36"/>
      <c r="AC12" s="37" t="e">
        <f>AB12/$G12</f>
        <v>#DIV/0!</v>
      </c>
      <c r="AD12" s="36"/>
      <c r="AE12" s="37" t="e">
        <f>AD12/$G12</f>
        <v>#DIV/0!</v>
      </c>
      <c r="AF12" s="173"/>
      <c r="AG12" s="37" t="e">
        <f>AF12/$G12</f>
        <v>#DIV/0!</v>
      </c>
      <c r="AH12" s="72"/>
      <c r="AI12" s="37" t="e">
        <f>AH12/$G12</f>
        <v>#DIV/0!</v>
      </c>
      <c r="AJ12" s="72"/>
      <c r="AK12" s="37" t="e">
        <f>AJ12/$G12</f>
        <v>#DIV/0!</v>
      </c>
      <c r="AL12" s="72"/>
      <c r="AM12" s="37" t="e">
        <f>AL12/$G12</f>
        <v>#DIV/0!</v>
      </c>
    </row>
    <row r="13" spans="1:39" ht="24.95" customHeight="1" thickBot="1">
      <c r="A13" s="106" t="s">
        <v>74</v>
      </c>
      <c r="B13" s="192"/>
      <c r="C13" s="34" t="e">
        <f>SUMPRODUCT($H$10:AG$10,H13:AG13)</f>
        <v>#DIV/0!</v>
      </c>
      <c r="D13" s="14" t="e">
        <f t="shared" ref="D13:D45" si="0">C13*0.2</f>
        <v>#DIV/0!</v>
      </c>
      <c r="E13" s="15" t="e">
        <f t="shared" ref="E13:E45" si="1">C13+D13</f>
        <v>#DIV/0!</v>
      </c>
      <c r="F13" s="6" t="s">
        <v>90</v>
      </c>
      <c r="G13" s="16">
        <f t="shared" ref="G13:G45" si="2">(H13+J13+L13+N13+P13+R13+T13+V13+X13+Z13+AB13+AD13+AF13+AH13+AJ13+AL13)</f>
        <v>0</v>
      </c>
      <c r="H13" s="173"/>
      <c r="I13" s="37" t="e">
        <f t="shared" ref="I13:I45" si="3">H13/$G13</f>
        <v>#DIV/0!</v>
      </c>
      <c r="J13" s="36"/>
      <c r="K13" s="37" t="e">
        <f t="shared" ref="K13:K45" si="4">J13/$G13</f>
        <v>#DIV/0!</v>
      </c>
      <c r="L13" s="36"/>
      <c r="M13" s="37" t="e">
        <f t="shared" ref="M13:M45" si="5">L13/$G13</f>
        <v>#DIV/0!</v>
      </c>
      <c r="N13" s="36"/>
      <c r="O13" s="37" t="e">
        <f t="shared" ref="O13:O45" si="6">N13/$G13</f>
        <v>#DIV/0!</v>
      </c>
      <c r="P13" s="173"/>
      <c r="Q13" s="37" t="e">
        <f t="shared" ref="Q13:Q45" si="7">P13/$G13</f>
        <v>#DIV/0!</v>
      </c>
      <c r="R13" s="36"/>
      <c r="S13" s="37" t="e">
        <f t="shared" ref="S13:S45" si="8">R13/$G13</f>
        <v>#DIV/0!</v>
      </c>
      <c r="T13" s="36"/>
      <c r="U13" s="37" t="e">
        <f t="shared" ref="U13:U45" si="9">T13/$G13</f>
        <v>#DIV/0!</v>
      </c>
      <c r="V13" s="36"/>
      <c r="W13" s="37" t="e">
        <f t="shared" ref="W13:W45" si="10">V13/$G13</f>
        <v>#DIV/0!</v>
      </c>
      <c r="X13" s="173"/>
      <c r="Y13" s="37" t="e">
        <f t="shared" ref="Y13:Y45" si="11">X13/$G13</f>
        <v>#DIV/0!</v>
      </c>
      <c r="Z13" s="36"/>
      <c r="AA13" s="37" t="e">
        <f t="shared" ref="AA13:AA45" si="12">Z13/$G13</f>
        <v>#DIV/0!</v>
      </c>
      <c r="AB13" s="36"/>
      <c r="AC13" s="37" t="e">
        <f t="shared" ref="AC13:AC45" si="13">AB13/$G13</f>
        <v>#DIV/0!</v>
      </c>
      <c r="AD13" s="36"/>
      <c r="AE13" s="37" t="e">
        <f t="shared" ref="AE13:AE45" si="14">AD13/$G13</f>
        <v>#DIV/0!</v>
      </c>
      <c r="AF13" s="173"/>
      <c r="AG13" s="37" t="e">
        <f t="shared" ref="AG13:AG45" si="15">AF13/$G13</f>
        <v>#DIV/0!</v>
      </c>
      <c r="AH13" s="72"/>
      <c r="AI13" s="37" t="e">
        <f t="shared" ref="AI13:AI45" si="16">AH13/$G13</f>
        <v>#DIV/0!</v>
      </c>
      <c r="AJ13" s="72"/>
      <c r="AK13" s="37" t="e">
        <f t="shared" ref="AK13:AK45" si="17">AJ13/$G13</f>
        <v>#DIV/0!</v>
      </c>
      <c r="AL13" s="72"/>
      <c r="AM13" s="37" t="e">
        <f t="shared" ref="AM13:AM45" si="18">AL13/$G13</f>
        <v>#DIV/0!</v>
      </c>
    </row>
    <row r="14" spans="1:39" ht="24.95" customHeight="1" thickBot="1">
      <c r="A14" s="107" t="s">
        <v>115</v>
      </c>
      <c r="B14" s="193"/>
      <c r="C14" s="34" t="e">
        <f>SUMPRODUCT($H$10:AG$10,H14:AG14)</f>
        <v>#DIV/0!</v>
      </c>
      <c r="D14" s="14" t="e">
        <f t="shared" si="0"/>
        <v>#DIV/0!</v>
      </c>
      <c r="E14" s="15" t="e">
        <f t="shared" si="1"/>
        <v>#DIV/0!</v>
      </c>
      <c r="F14" s="109" t="s">
        <v>120</v>
      </c>
      <c r="G14" s="16">
        <f t="shared" si="2"/>
        <v>0</v>
      </c>
      <c r="H14" s="173"/>
      <c r="I14" s="37" t="e">
        <f t="shared" si="3"/>
        <v>#DIV/0!</v>
      </c>
      <c r="J14" s="36"/>
      <c r="K14" s="37" t="e">
        <f t="shared" si="4"/>
        <v>#DIV/0!</v>
      </c>
      <c r="L14" s="36"/>
      <c r="M14" s="37" t="e">
        <f t="shared" si="5"/>
        <v>#DIV/0!</v>
      </c>
      <c r="N14" s="36"/>
      <c r="O14" s="37" t="e">
        <f t="shared" si="6"/>
        <v>#DIV/0!</v>
      </c>
      <c r="P14" s="173"/>
      <c r="Q14" s="37" t="e">
        <f t="shared" si="7"/>
        <v>#DIV/0!</v>
      </c>
      <c r="R14" s="36"/>
      <c r="S14" s="37" t="e">
        <f t="shared" si="8"/>
        <v>#DIV/0!</v>
      </c>
      <c r="T14" s="36"/>
      <c r="U14" s="37" t="e">
        <f t="shared" si="9"/>
        <v>#DIV/0!</v>
      </c>
      <c r="V14" s="36"/>
      <c r="W14" s="37" t="e">
        <f t="shared" si="10"/>
        <v>#DIV/0!</v>
      </c>
      <c r="X14" s="173"/>
      <c r="Y14" s="37" t="e">
        <f t="shared" si="11"/>
        <v>#DIV/0!</v>
      </c>
      <c r="Z14" s="36"/>
      <c r="AA14" s="37" t="e">
        <f t="shared" si="12"/>
        <v>#DIV/0!</v>
      </c>
      <c r="AB14" s="36"/>
      <c r="AC14" s="37" t="e">
        <f t="shared" si="13"/>
        <v>#DIV/0!</v>
      </c>
      <c r="AD14" s="36"/>
      <c r="AE14" s="37" t="e">
        <f t="shared" si="14"/>
        <v>#DIV/0!</v>
      </c>
      <c r="AF14" s="173"/>
      <c r="AG14" s="37" t="e">
        <f t="shared" si="15"/>
        <v>#DIV/0!</v>
      </c>
      <c r="AH14" s="72"/>
      <c r="AI14" s="37" t="e">
        <f t="shared" si="16"/>
        <v>#DIV/0!</v>
      </c>
      <c r="AJ14" s="72"/>
      <c r="AK14" s="37" t="e">
        <f t="shared" si="17"/>
        <v>#DIV/0!</v>
      </c>
      <c r="AL14" s="72"/>
      <c r="AM14" s="37" t="e">
        <f t="shared" si="18"/>
        <v>#DIV/0!</v>
      </c>
    </row>
    <row r="15" spans="1:39" ht="24.95" customHeight="1" thickBot="1">
      <c r="A15" s="51" t="s">
        <v>75</v>
      </c>
      <c r="B15" s="188" t="s">
        <v>122</v>
      </c>
      <c r="C15" s="34" t="e">
        <f>SUMPRODUCT($H$10:AG$10,H15:AG15)</f>
        <v>#DIV/0!</v>
      </c>
      <c r="D15" s="14" t="e">
        <f t="shared" si="0"/>
        <v>#DIV/0!</v>
      </c>
      <c r="E15" s="15" t="e">
        <f t="shared" si="1"/>
        <v>#DIV/0!</v>
      </c>
      <c r="F15" s="105" t="s">
        <v>90</v>
      </c>
      <c r="G15" s="16">
        <f t="shared" si="2"/>
        <v>0</v>
      </c>
      <c r="H15" s="173"/>
      <c r="I15" s="37" t="e">
        <f t="shared" si="3"/>
        <v>#DIV/0!</v>
      </c>
      <c r="J15" s="36"/>
      <c r="K15" s="37" t="e">
        <f t="shared" si="4"/>
        <v>#DIV/0!</v>
      </c>
      <c r="L15" s="36"/>
      <c r="M15" s="37" t="e">
        <f t="shared" si="5"/>
        <v>#DIV/0!</v>
      </c>
      <c r="N15" s="36"/>
      <c r="O15" s="37" t="e">
        <f t="shared" si="6"/>
        <v>#DIV/0!</v>
      </c>
      <c r="P15" s="173"/>
      <c r="Q15" s="37" t="e">
        <f t="shared" si="7"/>
        <v>#DIV/0!</v>
      </c>
      <c r="R15" s="36"/>
      <c r="S15" s="37" t="e">
        <f t="shared" si="8"/>
        <v>#DIV/0!</v>
      </c>
      <c r="T15" s="36"/>
      <c r="U15" s="37" t="e">
        <f t="shared" si="9"/>
        <v>#DIV/0!</v>
      </c>
      <c r="V15" s="36"/>
      <c r="W15" s="37" t="e">
        <f t="shared" si="10"/>
        <v>#DIV/0!</v>
      </c>
      <c r="X15" s="173"/>
      <c r="Y15" s="37" t="e">
        <f t="shared" si="11"/>
        <v>#DIV/0!</v>
      </c>
      <c r="Z15" s="36"/>
      <c r="AA15" s="37" t="e">
        <f t="shared" si="12"/>
        <v>#DIV/0!</v>
      </c>
      <c r="AB15" s="36"/>
      <c r="AC15" s="37" t="e">
        <f t="shared" si="13"/>
        <v>#DIV/0!</v>
      </c>
      <c r="AD15" s="36"/>
      <c r="AE15" s="37" t="e">
        <f t="shared" si="14"/>
        <v>#DIV/0!</v>
      </c>
      <c r="AF15" s="173"/>
      <c r="AG15" s="37" t="e">
        <f t="shared" si="15"/>
        <v>#DIV/0!</v>
      </c>
      <c r="AH15" s="72"/>
      <c r="AI15" s="37" t="e">
        <f t="shared" si="16"/>
        <v>#DIV/0!</v>
      </c>
      <c r="AJ15" s="72"/>
      <c r="AK15" s="37" t="e">
        <f t="shared" si="17"/>
        <v>#DIV/0!</v>
      </c>
      <c r="AL15" s="72"/>
      <c r="AM15" s="37" t="e">
        <f t="shared" si="18"/>
        <v>#DIV/0!</v>
      </c>
    </row>
    <row r="16" spans="1:39" ht="24.95" customHeight="1" thickBot="1">
      <c r="A16" s="56" t="s">
        <v>76</v>
      </c>
      <c r="B16" s="189"/>
      <c r="C16" s="34" t="e">
        <f>SUMPRODUCT($H$10:AG$10,H16:AG16)</f>
        <v>#DIV/0!</v>
      </c>
      <c r="D16" s="14" t="e">
        <f t="shared" si="0"/>
        <v>#DIV/0!</v>
      </c>
      <c r="E16" s="15" t="e">
        <f t="shared" si="1"/>
        <v>#DIV/0!</v>
      </c>
      <c r="F16" s="6" t="s">
        <v>121</v>
      </c>
      <c r="G16" s="16">
        <f t="shared" si="2"/>
        <v>0</v>
      </c>
      <c r="H16" s="173"/>
      <c r="I16" s="37" t="e">
        <f t="shared" si="3"/>
        <v>#DIV/0!</v>
      </c>
      <c r="J16" s="36"/>
      <c r="K16" s="37" t="e">
        <f t="shared" si="4"/>
        <v>#DIV/0!</v>
      </c>
      <c r="L16" s="36"/>
      <c r="M16" s="37" t="e">
        <f t="shared" si="5"/>
        <v>#DIV/0!</v>
      </c>
      <c r="N16" s="36"/>
      <c r="O16" s="37" t="e">
        <f t="shared" si="6"/>
        <v>#DIV/0!</v>
      </c>
      <c r="P16" s="173"/>
      <c r="Q16" s="37" t="e">
        <f t="shared" si="7"/>
        <v>#DIV/0!</v>
      </c>
      <c r="R16" s="36"/>
      <c r="S16" s="37" t="e">
        <f t="shared" si="8"/>
        <v>#DIV/0!</v>
      </c>
      <c r="T16" s="36"/>
      <c r="U16" s="37" t="e">
        <f t="shared" si="9"/>
        <v>#DIV/0!</v>
      </c>
      <c r="V16" s="36"/>
      <c r="W16" s="37" t="e">
        <f t="shared" si="10"/>
        <v>#DIV/0!</v>
      </c>
      <c r="X16" s="173"/>
      <c r="Y16" s="37" t="e">
        <f t="shared" si="11"/>
        <v>#DIV/0!</v>
      </c>
      <c r="Z16" s="36"/>
      <c r="AA16" s="37" t="e">
        <f t="shared" si="12"/>
        <v>#DIV/0!</v>
      </c>
      <c r="AB16" s="36"/>
      <c r="AC16" s="37" t="e">
        <f t="shared" si="13"/>
        <v>#DIV/0!</v>
      </c>
      <c r="AD16" s="36"/>
      <c r="AE16" s="37" t="e">
        <f t="shared" si="14"/>
        <v>#DIV/0!</v>
      </c>
      <c r="AF16" s="173"/>
      <c r="AG16" s="37" t="e">
        <f t="shared" si="15"/>
        <v>#DIV/0!</v>
      </c>
      <c r="AH16" s="72"/>
      <c r="AI16" s="37" t="e">
        <f t="shared" si="16"/>
        <v>#DIV/0!</v>
      </c>
      <c r="AJ16" s="72"/>
      <c r="AK16" s="37" t="e">
        <f t="shared" si="17"/>
        <v>#DIV/0!</v>
      </c>
      <c r="AL16" s="72"/>
      <c r="AM16" s="37" t="e">
        <f t="shared" si="18"/>
        <v>#DIV/0!</v>
      </c>
    </row>
    <row r="17" spans="1:39" ht="24.95" customHeight="1" thickBot="1">
      <c r="A17" s="57" t="s">
        <v>77</v>
      </c>
      <c r="B17" s="190"/>
      <c r="C17" s="34" t="e">
        <f>SUMPRODUCT($H$10:AG$10,H17:AG17)</f>
        <v>#DIV/0!</v>
      </c>
      <c r="D17" s="14" t="e">
        <f t="shared" si="0"/>
        <v>#DIV/0!</v>
      </c>
      <c r="E17" s="15" t="e">
        <f t="shared" si="1"/>
        <v>#DIV/0!</v>
      </c>
      <c r="F17" s="109" t="s">
        <v>120</v>
      </c>
      <c r="G17" s="16">
        <f t="shared" si="2"/>
        <v>0</v>
      </c>
      <c r="H17" s="173"/>
      <c r="I17" s="37" t="e">
        <f t="shared" si="3"/>
        <v>#DIV/0!</v>
      </c>
      <c r="J17" s="36"/>
      <c r="K17" s="37" t="e">
        <f t="shared" si="4"/>
        <v>#DIV/0!</v>
      </c>
      <c r="L17" s="36"/>
      <c r="M17" s="37" t="e">
        <f t="shared" si="5"/>
        <v>#DIV/0!</v>
      </c>
      <c r="N17" s="36"/>
      <c r="O17" s="37" t="e">
        <f t="shared" si="6"/>
        <v>#DIV/0!</v>
      </c>
      <c r="P17" s="173"/>
      <c r="Q17" s="37" t="e">
        <f t="shared" si="7"/>
        <v>#DIV/0!</v>
      </c>
      <c r="R17" s="36"/>
      <c r="S17" s="37" t="e">
        <f t="shared" si="8"/>
        <v>#DIV/0!</v>
      </c>
      <c r="T17" s="36"/>
      <c r="U17" s="37" t="e">
        <f t="shared" si="9"/>
        <v>#DIV/0!</v>
      </c>
      <c r="V17" s="36"/>
      <c r="W17" s="37" t="e">
        <f t="shared" si="10"/>
        <v>#DIV/0!</v>
      </c>
      <c r="X17" s="173"/>
      <c r="Y17" s="37" t="e">
        <f t="shared" si="11"/>
        <v>#DIV/0!</v>
      </c>
      <c r="Z17" s="36"/>
      <c r="AA17" s="37" t="e">
        <f t="shared" si="12"/>
        <v>#DIV/0!</v>
      </c>
      <c r="AB17" s="36"/>
      <c r="AC17" s="37" t="e">
        <f t="shared" si="13"/>
        <v>#DIV/0!</v>
      </c>
      <c r="AD17" s="36"/>
      <c r="AE17" s="37" t="e">
        <f t="shared" si="14"/>
        <v>#DIV/0!</v>
      </c>
      <c r="AF17" s="173"/>
      <c r="AG17" s="37" t="e">
        <f t="shared" si="15"/>
        <v>#DIV/0!</v>
      </c>
      <c r="AH17" s="72"/>
      <c r="AI17" s="37" t="e">
        <f t="shared" si="16"/>
        <v>#DIV/0!</v>
      </c>
      <c r="AJ17" s="72"/>
      <c r="AK17" s="37" t="e">
        <f t="shared" si="17"/>
        <v>#DIV/0!</v>
      </c>
      <c r="AL17" s="72"/>
      <c r="AM17" s="37" t="e">
        <f t="shared" si="18"/>
        <v>#DIV/0!</v>
      </c>
    </row>
    <row r="18" spans="1:39" ht="24.95" customHeight="1" thickBot="1">
      <c r="A18" s="62" t="s">
        <v>124</v>
      </c>
      <c r="B18" s="194" t="s">
        <v>123</v>
      </c>
      <c r="C18" s="34" t="e">
        <f>SUMPRODUCT($H$10:AG$10,H18:AG18)</f>
        <v>#DIV/0!</v>
      </c>
      <c r="D18" s="14" t="e">
        <f t="shared" si="0"/>
        <v>#DIV/0!</v>
      </c>
      <c r="E18" s="15" t="e">
        <f t="shared" si="1"/>
        <v>#DIV/0!</v>
      </c>
      <c r="F18" s="105" t="s">
        <v>90</v>
      </c>
      <c r="G18" s="16">
        <f t="shared" si="2"/>
        <v>0</v>
      </c>
      <c r="H18" s="36"/>
      <c r="I18" s="37" t="e">
        <f t="shared" si="3"/>
        <v>#DIV/0!</v>
      </c>
      <c r="J18" s="36"/>
      <c r="K18" s="37" t="e">
        <f t="shared" si="4"/>
        <v>#DIV/0!</v>
      </c>
      <c r="L18" s="36"/>
      <c r="M18" s="37" t="e">
        <f t="shared" si="5"/>
        <v>#DIV/0!</v>
      </c>
      <c r="N18" s="36"/>
      <c r="O18" s="37" t="e">
        <f t="shared" si="6"/>
        <v>#DIV/0!</v>
      </c>
      <c r="P18" s="36"/>
      <c r="Q18" s="37" t="e">
        <f t="shared" si="7"/>
        <v>#DIV/0!</v>
      </c>
      <c r="R18" s="36"/>
      <c r="S18" s="37" t="e">
        <f t="shared" si="8"/>
        <v>#DIV/0!</v>
      </c>
      <c r="T18" s="36"/>
      <c r="U18" s="37" t="e">
        <f t="shared" si="9"/>
        <v>#DIV/0!</v>
      </c>
      <c r="V18" s="36"/>
      <c r="W18" s="37" t="e">
        <f t="shared" si="10"/>
        <v>#DIV/0!</v>
      </c>
      <c r="X18" s="36"/>
      <c r="Y18" s="37" t="e">
        <f t="shared" si="11"/>
        <v>#DIV/0!</v>
      </c>
      <c r="Z18" s="36"/>
      <c r="AA18" s="37" t="e">
        <f t="shared" si="12"/>
        <v>#DIV/0!</v>
      </c>
      <c r="AB18" s="36"/>
      <c r="AC18" s="37" t="e">
        <f t="shared" si="13"/>
        <v>#DIV/0!</v>
      </c>
      <c r="AD18" s="36"/>
      <c r="AE18" s="37" t="e">
        <f t="shared" si="14"/>
        <v>#DIV/0!</v>
      </c>
      <c r="AF18" s="36"/>
      <c r="AG18" s="37" t="e">
        <f t="shared" si="15"/>
        <v>#DIV/0!</v>
      </c>
      <c r="AH18" s="72"/>
      <c r="AI18" s="37" t="e">
        <f t="shared" si="16"/>
        <v>#DIV/0!</v>
      </c>
      <c r="AJ18" s="72"/>
      <c r="AK18" s="37" t="e">
        <f t="shared" si="17"/>
        <v>#DIV/0!</v>
      </c>
      <c r="AL18" s="72"/>
      <c r="AM18" s="37" t="e">
        <f t="shared" si="18"/>
        <v>#DIV/0!</v>
      </c>
    </row>
    <row r="19" spans="1:39" ht="24.95" customHeight="1" thickBot="1">
      <c r="A19" s="68" t="s">
        <v>125</v>
      </c>
      <c r="B19" s="195"/>
      <c r="C19" s="34" t="e">
        <f>SUMPRODUCT($H$10:AG$10,H19:AG19)</f>
        <v>#DIV/0!</v>
      </c>
      <c r="D19" s="14" t="e">
        <f t="shared" si="0"/>
        <v>#DIV/0!</v>
      </c>
      <c r="E19" s="15" t="e">
        <f t="shared" si="1"/>
        <v>#DIV/0!</v>
      </c>
      <c r="F19" s="6" t="s">
        <v>120</v>
      </c>
      <c r="G19" s="16">
        <f t="shared" si="2"/>
        <v>0</v>
      </c>
      <c r="H19" s="36"/>
      <c r="I19" s="37" t="e">
        <f t="shared" si="3"/>
        <v>#DIV/0!</v>
      </c>
      <c r="J19" s="36"/>
      <c r="K19" s="37" t="e">
        <f t="shared" si="4"/>
        <v>#DIV/0!</v>
      </c>
      <c r="L19" s="36"/>
      <c r="M19" s="37" t="e">
        <f t="shared" si="5"/>
        <v>#DIV/0!</v>
      </c>
      <c r="N19" s="36"/>
      <c r="O19" s="37" t="e">
        <f t="shared" si="6"/>
        <v>#DIV/0!</v>
      </c>
      <c r="P19" s="36"/>
      <c r="Q19" s="37" t="e">
        <f t="shared" si="7"/>
        <v>#DIV/0!</v>
      </c>
      <c r="R19" s="36"/>
      <c r="S19" s="37" t="e">
        <f t="shared" si="8"/>
        <v>#DIV/0!</v>
      </c>
      <c r="T19" s="36"/>
      <c r="U19" s="37" t="e">
        <f t="shared" si="9"/>
        <v>#DIV/0!</v>
      </c>
      <c r="V19" s="36"/>
      <c r="W19" s="37" t="e">
        <f t="shared" si="10"/>
        <v>#DIV/0!</v>
      </c>
      <c r="X19" s="36"/>
      <c r="Y19" s="37" t="e">
        <f t="shared" si="11"/>
        <v>#DIV/0!</v>
      </c>
      <c r="Z19" s="36"/>
      <c r="AA19" s="37" t="e">
        <f t="shared" si="12"/>
        <v>#DIV/0!</v>
      </c>
      <c r="AB19" s="36"/>
      <c r="AC19" s="37" t="e">
        <f t="shared" si="13"/>
        <v>#DIV/0!</v>
      </c>
      <c r="AD19" s="36"/>
      <c r="AE19" s="37" t="e">
        <f t="shared" si="14"/>
        <v>#DIV/0!</v>
      </c>
      <c r="AF19" s="36"/>
      <c r="AG19" s="37" t="e">
        <f t="shared" si="15"/>
        <v>#DIV/0!</v>
      </c>
      <c r="AH19" s="72"/>
      <c r="AI19" s="37" t="e">
        <f t="shared" si="16"/>
        <v>#DIV/0!</v>
      </c>
      <c r="AJ19" s="72"/>
      <c r="AK19" s="37" t="e">
        <f t="shared" si="17"/>
        <v>#DIV/0!</v>
      </c>
      <c r="AL19" s="72"/>
      <c r="AM19" s="37" t="e">
        <f t="shared" si="18"/>
        <v>#DIV/0!</v>
      </c>
    </row>
    <row r="20" spans="1:39" ht="24.95" customHeight="1" thickBot="1">
      <c r="A20" s="69" t="s">
        <v>126</v>
      </c>
      <c r="B20" s="196"/>
      <c r="C20" s="34" t="e">
        <f>SUMPRODUCT($H$10:AG$10,H20:AG20)</f>
        <v>#DIV/0!</v>
      </c>
      <c r="D20" s="14" t="e">
        <f t="shared" si="0"/>
        <v>#DIV/0!</v>
      </c>
      <c r="E20" s="15" t="e">
        <f t="shared" si="1"/>
        <v>#DIV/0!</v>
      </c>
      <c r="F20" s="109" t="s">
        <v>154</v>
      </c>
      <c r="G20" s="16">
        <f t="shared" si="2"/>
        <v>0</v>
      </c>
      <c r="H20" s="36"/>
      <c r="I20" s="37" t="e">
        <f t="shared" si="3"/>
        <v>#DIV/0!</v>
      </c>
      <c r="J20" s="36"/>
      <c r="K20" s="37" t="e">
        <f t="shared" si="4"/>
        <v>#DIV/0!</v>
      </c>
      <c r="L20" s="36"/>
      <c r="M20" s="37" t="e">
        <f t="shared" si="5"/>
        <v>#DIV/0!</v>
      </c>
      <c r="N20" s="36"/>
      <c r="O20" s="37" t="e">
        <f t="shared" si="6"/>
        <v>#DIV/0!</v>
      </c>
      <c r="P20" s="36"/>
      <c r="Q20" s="37" t="e">
        <f t="shared" si="7"/>
        <v>#DIV/0!</v>
      </c>
      <c r="R20" s="36"/>
      <c r="S20" s="37" t="e">
        <f t="shared" si="8"/>
        <v>#DIV/0!</v>
      </c>
      <c r="T20" s="36"/>
      <c r="U20" s="37" t="e">
        <f t="shared" si="9"/>
        <v>#DIV/0!</v>
      </c>
      <c r="V20" s="36"/>
      <c r="W20" s="37" t="e">
        <f t="shared" si="10"/>
        <v>#DIV/0!</v>
      </c>
      <c r="X20" s="36"/>
      <c r="Y20" s="37" t="e">
        <f t="shared" si="11"/>
        <v>#DIV/0!</v>
      </c>
      <c r="Z20" s="36"/>
      <c r="AA20" s="37" t="e">
        <f t="shared" si="12"/>
        <v>#DIV/0!</v>
      </c>
      <c r="AB20" s="36"/>
      <c r="AC20" s="37" t="e">
        <f t="shared" si="13"/>
        <v>#DIV/0!</v>
      </c>
      <c r="AD20" s="36"/>
      <c r="AE20" s="37" t="e">
        <f t="shared" si="14"/>
        <v>#DIV/0!</v>
      </c>
      <c r="AF20" s="36"/>
      <c r="AG20" s="37" t="e">
        <f t="shared" si="15"/>
        <v>#DIV/0!</v>
      </c>
      <c r="AH20" s="72"/>
      <c r="AI20" s="37" t="e">
        <f t="shared" si="16"/>
        <v>#DIV/0!</v>
      </c>
      <c r="AJ20" s="72"/>
      <c r="AK20" s="37" t="e">
        <f t="shared" si="17"/>
        <v>#DIV/0!</v>
      </c>
      <c r="AL20" s="72"/>
      <c r="AM20" s="37" t="e">
        <f t="shared" si="18"/>
        <v>#DIV/0!</v>
      </c>
    </row>
    <row r="21" spans="1:39" ht="24.95" customHeight="1" thickBot="1">
      <c r="A21" s="51" t="s">
        <v>78</v>
      </c>
      <c r="B21" s="188" t="s">
        <v>138</v>
      </c>
      <c r="C21" s="34" t="e">
        <f>SUMPRODUCT($H$10:AG$10,H21:AG21)</f>
        <v>#DIV/0!</v>
      </c>
      <c r="D21" s="14" t="e">
        <f t="shared" si="0"/>
        <v>#DIV/0!</v>
      </c>
      <c r="E21" s="15" t="e">
        <f t="shared" si="1"/>
        <v>#DIV/0!</v>
      </c>
      <c r="F21" s="105" t="s">
        <v>121</v>
      </c>
      <c r="G21" s="16">
        <f t="shared" si="2"/>
        <v>0</v>
      </c>
      <c r="H21" s="36"/>
      <c r="I21" s="37" t="e">
        <f t="shared" si="3"/>
        <v>#DIV/0!</v>
      </c>
      <c r="J21" s="36"/>
      <c r="K21" s="37" t="e">
        <f t="shared" si="4"/>
        <v>#DIV/0!</v>
      </c>
      <c r="L21" s="36"/>
      <c r="M21" s="37" t="e">
        <f t="shared" si="5"/>
        <v>#DIV/0!</v>
      </c>
      <c r="N21" s="36"/>
      <c r="O21" s="37" t="e">
        <f t="shared" si="6"/>
        <v>#DIV/0!</v>
      </c>
      <c r="P21" s="36"/>
      <c r="Q21" s="37" t="e">
        <f t="shared" si="7"/>
        <v>#DIV/0!</v>
      </c>
      <c r="R21" s="36"/>
      <c r="S21" s="37" t="e">
        <f t="shared" si="8"/>
        <v>#DIV/0!</v>
      </c>
      <c r="T21" s="36"/>
      <c r="U21" s="37" t="e">
        <f t="shared" si="9"/>
        <v>#DIV/0!</v>
      </c>
      <c r="V21" s="36"/>
      <c r="W21" s="37" t="e">
        <f t="shared" si="10"/>
        <v>#DIV/0!</v>
      </c>
      <c r="X21" s="36"/>
      <c r="Y21" s="37" t="e">
        <f t="shared" si="11"/>
        <v>#DIV/0!</v>
      </c>
      <c r="Z21" s="36"/>
      <c r="AA21" s="37" t="e">
        <f t="shared" si="12"/>
        <v>#DIV/0!</v>
      </c>
      <c r="AB21" s="36"/>
      <c r="AC21" s="37" t="e">
        <f t="shared" si="13"/>
        <v>#DIV/0!</v>
      </c>
      <c r="AD21" s="36"/>
      <c r="AE21" s="37" t="e">
        <f t="shared" si="14"/>
        <v>#DIV/0!</v>
      </c>
      <c r="AF21" s="36"/>
      <c r="AG21" s="37" t="e">
        <f t="shared" si="15"/>
        <v>#DIV/0!</v>
      </c>
      <c r="AH21" s="72"/>
      <c r="AI21" s="37" t="e">
        <f t="shared" si="16"/>
        <v>#DIV/0!</v>
      </c>
      <c r="AJ21" s="72"/>
      <c r="AK21" s="37" t="e">
        <f t="shared" si="17"/>
        <v>#DIV/0!</v>
      </c>
      <c r="AL21" s="72"/>
      <c r="AM21" s="37" t="e">
        <f t="shared" si="18"/>
        <v>#DIV/0!</v>
      </c>
    </row>
    <row r="22" spans="1:39" ht="24.95" customHeight="1" thickBot="1">
      <c r="A22" s="74" t="s">
        <v>127</v>
      </c>
      <c r="B22" s="189"/>
      <c r="C22" s="34" t="e">
        <f>SUMPRODUCT($H$10:AG$10,H22:AG22)</f>
        <v>#DIV/0!</v>
      </c>
      <c r="D22" s="14" t="e">
        <f t="shared" si="0"/>
        <v>#DIV/0!</v>
      </c>
      <c r="E22" s="15" t="e">
        <f t="shared" si="1"/>
        <v>#DIV/0!</v>
      </c>
      <c r="F22" s="6" t="s">
        <v>154</v>
      </c>
      <c r="G22" s="16">
        <f t="shared" si="2"/>
        <v>0</v>
      </c>
      <c r="H22" s="36"/>
      <c r="I22" s="37" t="e">
        <f t="shared" si="3"/>
        <v>#DIV/0!</v>
      </c>
      <c r="J22" s="36"/>
      <c r="K22" s="37" t="e">
        <f t="shared" si="4"/>
        <v>#DIV/0!</v>
      </c>
      <c r="L22" s="36"/>
      <c r="M22" s="37" t="e">
        <f t="shared" si="5"/>
        <v>#DIV/0!</v>
      </c>
      <c r="N22" s="36"/>
      <c r="O22" s="37" t="e">
        <f t="shared" si="6"/>
        <v>#DIV/0!</v>
      </c>
      <c r="P22" s="36"/>
      <c r="Q22" s="37" t="e">
        <f t="shared" si="7"/>
        <v>#DIV/0!</v>
      </c>
      <c r="R22" s="36"/>
      <c r="S22" s="37" t="e">
        <f t="shared" si="8"/>
        <v>#DIV/0!</v>
      </c>
      <c r="T22" s="36"/>
      <c r="U22" s="37" t="e">
        <f t="shared" si="9"/>
        <v>#DIV/0!</v>
      </c>
      <c r="V22" s="36"/>
      <c r="W22" s="37" t="e">
        <f t="shared" si="10"/>
        <v>#DIV/0!</v>
      </c>
      <c r="X22" s="36"/>
      <c r="Y22" s="37" t="e">
        <f t="shared" si="11"/>
        <v>#DIV/0!</v>
      </c>
      <c r="Z22" s="36"/>
      <c r="AA22" s="37" t="e">
        <f t="shared" si="12"/>
        <v>#DIV/0!</v>
      </c>
      <c r="AB22" s="36"/>
      <c r="AC22" s="37" t="e">
        <f t="shared" si="13"/>
        <v>#DIV/0!</v>
      </c>
      <c r="AD22" s="36"/>
      <c r="AE22" s="37" t="e">
        <f t="shared" si="14"/>
        <v>#DIV/0!</v>
      </c>
      <c r="AF22" s="36"/>
      <c r="AG22" s="37" t="e">
        <f t="shared" si="15"/>
        <v>#DIV/0!</v>
      </c>
      <c r="AH22" s="72"/>
      <c r="AI22" s="37" t="e">
        <f t="shared" si="16"/>
        <v>#DIV/0!</v>
      </c>
      <c r="AJ22" s="72"/>
      <c r="AK22" s="37" t="e">
        <f t="shared" si="17"/>
        <v>#DIV/0!</v>
      </c>
      <c r="AL22" s="72"/>
      <c r="AM22" s="37" t="e">
        <f t="shared" si="18"/>
        <v>#DIV/0!</v>
      </c>
    </row>
    <row r="23" spans="1:39" ht="24.95" customHeight="1" thickBot="1">
      <c r="A23" s="48" t="s">
        <v>128</v>
      </c>
      <c r="B23" s="190"/>
      <c r="C23" s="34" t="e">
        <f>SUMPRODUCT($H$10:AG$10,H23:AG23)</f>
        <v>#DIV/0!</v>
      </c>
      <c r="D23" s="14" t="e">
        <f t="shared" si="0"/>
        <v>#DIV/0!</v>
      </c>
      <c r="E23" s="15" t="e">
        <f t="shared" si="1"/>
        <v>#DIV/0!</v>
      </c>
      <c r="F23" s="109" t="s">
        <v>155</v>
      </c>
      <c r="G23" s="16">
        <f t="shared" si="2"/>
        <v>0</v>
      </c>
      <c r="H23" s="36"/>
      <c r="I23" s="37" t="e">
        <f t="shared" si="3"/>
        <v>#DIV/0!</v>
      </c>
      <c r="J23" s="36"/>
      <c r="K23" s="37" t="e">
        <f t="shared" si="4"/>
        <v>#DIV/0!</v>
      </c>
      <c r="L23" s="36"/>
      <c r="M23" s="37" t="e">
        <f t="shared" si="5"/>
        <v>#DIV/0!</v>
      </c>
      <c r="N23" s="36"/>
      <c r="O23" s="37" t="e">
        <f t="shared" si="6"/>
        <v>#DIV/0!</v>
      </c>
      <c r="P23" s="36"/>
      <c r="Q23" s="37" t="e">
        <f t="shared" si="7"/>
        <v>#DIV/0!</v>
      </c>
      <c r="R23" s="36"/>
      <c r="S23" s="37" t="e">
        <f t="shared" si="8"/>
        <v>#DIV/0!</v>
      </c>
      <c r="T23" s="36"/>
      <c r="U23" s="37" t="e">
        <f t="shared" si="9"/>
        <v>#DIV/0!</v>
      </c>
      <c r="V23" s="36"/>
      <c r="W23" s="37" t="e">
        <f t="shared" si="10"/>
        <v>#DIV/0!</v>
      </c>
      <c r="X23" s="36"/>
      <c r="Y23" s="37" t="e">
        <f t="shared" si="11"/>
        <v>#DIV/0!</v>
      </c>
      <c r="Z23" s="36"/>
      <c r="AA23" s="37" t="e">
        <f t="shared" si="12"/>
        <v>#DIV/0!</v>
      </c>
      <c r="AB23" s="36"/>
      <c r="AC23" s="37" t="e">
        <f t="shared" si="13"/>
        <v>#DIV/0!</v>
      </c>
      <c r="AD23" s="36"/>
      <c r="AE23" s="37" t="e">
        <f t="shared" si="14"/>
        <v>#DIV/0!</v>
      </c>
      <c r="AF23" s="36"/>
      <c r="AG23" s="37" t="e">
        <f t="shared" si="15"/>
        <v>#DIV/0!</v>
      </c>
      <c r="AH23" s="72"/>
      <c r="AI23" s="37" t="e">
        <f t="shared" si="16"/>
        <v>#DIV/0!</v>
      </c>
      <c r="AJ23" s="72"/>
      <c r="AK23" s="37" t="e">
        <f t="shared" si="17"/>
        <v>#DIV/0!</v>
      </c>
      <c r="AL23" s="72"/>
      <c r="AM23" s="37" t="e">
        <f t="shared" si="18"/>
        <v>#DIV/0!</v>
      </c>
    </row>
    <row r="24" spans="1:39" ht="24.95" customHeight="1" thickBot="1">
      <c r="A24" s="51" t="s">
        <v>79</v>
      </c>
      <c r="B24" s="188" t="s">
        <v>139</v>
      </c>
      <c r="C24" s="34" t="e">
        <f>SUMPRODUCT($H$10:AG$10,H24:AG24)</f>
        <v>#DIV/0!</v>
      </c>
      <c r="D24" s="14" t="e">
        <f t="shared" si="0"/>
        <v>#DIV/0!</v>
      </c>
      <c r="E24" s="15" t="e">
        <f t="shared" si="1"/>
        <v>#DIV/0!</v>
      </c>
      <c r="F24" s="105" t="s">
        <v>156</v>
      </c>
      <c r="G24" s="16">
        <f t="shared" si="2"/>
        <v>0</v>
      </c>
      <c r="H24" s="36"/>
      <c r="I24" s="37" t="e">
        <f t="shared" si="3"/>
        <v>#DIV/0!</v>
      </c>
      <c r="J24" s="36"/>
      <c r="K24" s="37" t="e">
        <f t="shared" si="4"/>
        <v>#DIV/0!</v>
      </c>
      <c r="L24" s="36"/>
      <c r="M24" s="37" t="e">
        <f t="shared" si="5"/>
        <v>#DIV/0!</v>
      </c>
      <c r="N24" s="36"/>
      <c r="O24" s="37" t="e">
        <f t="shared" si="6"/>
        <v>#DIV/0!</v>
      </c>
      <c r="P24" s="36"/>
      <c r="Q24" s="37" t="e">
        <f t="shared" si="7"/>
        <v>#DIV/0!</v>
      </c>
      <c r="R24" s="36"/>
      <c r="S24" s="37" t="e">
        <f t="shared" si="8"/>
        <v>#DIV/0!</v>
      </c>
      <c r="T24" s="36"/>
      <c r="U24" s="37" t="e">
        <f t="shared" si="9"/>
        <v>#DIV/0!</v>
      </c>
      <c r="V24" s="36"/>
      <c r="W24" s="37" t="e">
        <f t="shared" si="10"/>
        <v>#DIV/0!</v>
      </c>
      <c r="X24" s="36"/>
      <c r="Y24" s="37" t="e">
        <f t="shared" si="11"/>
        <v>#DIV/0!</v>
      </c>
      <c r="Z24" s="36"/>
      <c r="AA24" s="37" t="e">
        <f t="shared" si="12"/>
        <v>#DIV/0!</v>
      </c>
      <c r="AB24" s="36"/>
      <c r="AC24" s="37" t="e">
        <f t="shared" si="13"/>
        <v>#DIV/0!</v>
      </c>
      <c r="AD24" s="36"/>
      <c r="AE24" s="37" t="e">
        <f t="shared" si="14"/>
        <v>#DIV/0!</v>
      </c>
      <c r="AF24" s="36"/>
      <c r="AG24" s="37" t="e">
        <f t="shared" si="15"/>
        <v>#DIV/0!</v>
      </c>
      <c r="AH24" s="72"/>
      <c r="AI24" s="37" t="e">
        <f t="shared" si="16"/>
        <v>#DIV/0!</v>
      </c>
      <c r="AJ24" s="72"/>
      <c r="AK24" s="37" t="e">
        <f t="shared" si="17"/>
        <v>#DIV/0!</v>
      </c>
      <c r="AL24" s="72"/>
      <c r="AM24" s="37" t="e">
        <f t="shared" si="18"/>
        <v>#DIV/0!</v>
      </c>
    </row>
    <row r="25" spans="1:39" ht="24.95" customHeight="1" thickBot="1">
      <c r="A25" s="56" t="s">
        <v>80</v>
      </c>
      <c r="B25" s="189"/>
      <c r="C25" s="34" t="e">
        <f>SUMPRODUCT($H$10:AG$10,H25:AG25)</f>
        <v>#DIV/0!</v>
      </c>
      <c r="D25" s="14" t="e">
        <f t="shared" si="0"/>
        <v>#DIV/0!</v>
      </c>
      <c r="E25" s="15" t="e">
        <f t="shared" si="1"/>
        <v>#DIV/0!</v>
      </c>
      <c r="F25" s="6" t="s">
        <v>90</v>
      </c>
      <c r="G25" s="16">
        <f t="shared" si="2"/>
        <v>0</v>
      </c>
      <c r="H25" s="36"/>
      <c r="I25" s="37" t="e">
        <f t="shared" si="3"/>
        <v>#DIV/0!</v>
      </c>
      <c r="J25" s="36"/>
      <c r="K25" s="37" t="e">
        <f t="shared" si="4"/>
        <v>#DIV/0!</v>
      </c>
      <c r="L25" s="36"/>
      <c r="M25" s="37" t="e">
        <f t="shared" si="5"/>
        <v>#DIV/0!</v>
      </c>
      <c r="N25" s="36"/>
      <c r="O25" s="37" t="e">
        <f t="shared" si="6"/>
        <v>#DIV/0!</v>
      </c>
      <c r="P25" s="36"/>
      <c r="Q25" s="37" t="e">
        <f t="shared" si="7"/>
        <v>#DIV/0!</v>
      </c>
      <c r="R25" s="36"/>
      <c r="S25" s="37" t="e">
        <f t="shared" si="8"/>
        <v>#DIV/0!</v>
      </c>
      <c r="T25" s="36"/>
      <c r="U25" s="37" t="e">
        <f t="shared" si="9"/>
        <v>#DIV/0!</v>
      </c>
      <c r="V25" s="36"/>
      <c r="W25" s="37" t="e">
        <f t="shared" si="10"/>
        <v>#DIV/0!</v>
      </c>
      <c r="X25" s="36"/>
      <c r="Y25" s="37" t="e">
        <f t="shared" si="11"/>
        <v>#DIV/0!</v>
      </c>
      <c r="Z25" s="36"/>
      <c r="AA25" s="37" t="e">
        <f t="shared" si="12"/>
        <v>#DIV/0!</v>
      </c>
      <c r="AB25" s="36"/>
      <c r="AC25" s="37" t="e">
        <f t="shared" si="13"/>
        <v>#DIV/0!</v>
      </c>
      <c r="AD25" s="36"/>
      <c r="AE25" s="37" t="e">
        <f t="shared" si="14"/>
        <v>#DIV/0!</v>
      </c>
      <c r="AF25" s="36"/>
      <c r="AG25" s="37" t="e">
        <f t="shared" si="15"/>
        <v>#DIV/0!</v>
      </c>
      <c r="AH25" s="72"/>
      <c r="AI25" s="37" t="e">
        <f t="shared" si="16"/>
        <v>#DIV/0!</v>
      </c>
      <c r="AJ25" s="72"/>
      <c r="AK25" s="37" t="e">
        <f t="shared" si="17"/>
        <v>#DIV/0!</v>
      </c>
      <c r="AL25" s="72"/>
      <c r="AM25" s="37" t="e">
        <f t="shared" si="18"/>
        <v>#DIV/0!</v>
      </c>
    </row>
    <row r="26" spans="1:39" ht="24.95" customHeight="1" thickBot="1">
      <c r="A26" s="57" t="s">
        <v>81</v>
      </c>
      <c r="B26" s="190"/>
      <c r="C26" s="34" t="e">
        <f>SUMPRODUCT($H$10:AG$10,H26:AG26)</f>
        <v>#DIV/0!</v>
      </c>
      <c r="D26" s="14" t="e">
        <f t="shared" si="0"/>
        <v>#DIV/0!</v>
      </c>
      <c r="E26" s="15" t="e">
        <f t="shared" si="1"/>
        <v>#DIV/0!</v>
      </c>
      <c r="F26" s="109" t="s">
        <v>121</v>
      </c>
      <c r="G26" s="16">
        <f t="shared" si="2"/>
        <v>0</v>
      </c>
      <c r="H26" s="36"/>
      <c r="I26" s="37" t="e">
        <f t="shared" si="3"/>
        <v>#DIV/0!</v>
      </c>
      <c r="J26" s="36"/>
      <c r="K26" s="37" t="e">
        <f t="shared" si="4"/>
        <v>#DIV/0!</v>
      </c>
      <c r="L26" s="36"/>
      <c r="M26" s="37" t="e">
        <f t="shared" si="5"/>
        <v>#DIV/0!</v>
      </c>
      <c r="N26" s="36"/>
      <c r="O26" s="37" t="e">
        <f t="shared" si="6"/>
        <v>#DIV/0!</v>
      </c>
      <c r="P26" s="36"/>
      <c r="Q26" s="37" t="e">
        <f t="shared" si="7"/>
        <v>#DIV/0!</v>
      </c>
      <c r="R26" s="36"/>
      <c r="S26" s="37" t="e">
        <f t="shared" si="8"/>
        <v>#DIV/0!</v>
      </c>
      <c r="T26" s="36"/>
      <c r="U26" s="37" t="e">
        <f t="shared" si="9"/>
        <v>#DIV/0!</v>
      </c>
      <c r="V26" s="36"/>
      <c r="W26" s="37" t="e">
        <f t="shared" si="10"/>
        <v>#DIV/0!</v>
      </c>
      <c r="X26" s="36"/>
      <c r="Y26" s="37" t="e">
        <f t="shared" si="11"/>
        <v>#DIV/0!</v>
      </c>
      <c r="Z26" s="36"/>
      <c r="AA26" s="37" t="e">
        <f t="shared" si="12"/>
        <v>#DIV/0!</v>
      </c>
      <c r="AB26" s="36"/>
      <c r="AC26" s="37" t="e">
        <f t="shared" si="13"/>
        <v>#DIV/0!</v>
      </c>
      <c r="AD26" s="36"/>
      <c r="AE26" s="37" t="e">
        <f t="shared" si="14"/>
        <v>#DIV/0!</v>
      </c>
      <c r="AF26" s="36"/>
      <c r="AG26" s="37" t="e">
        <f t="shared" si="15"/>
        <v>#DIV/0!</v>
      </c>
      <c r="AH26" s="72"/>
      <c r="AI26" s="37" t="e">
        <f t="shared" si="16"/>
        <v>#DIV/0!</v>
      </c>
      <c r="AJ26" s="72"/>
      <c r="AK26" s="37" t="e">
        <f t="shared" si="17"/>
        <v>#DIV/0!</v>
      </c>
      <c r="AL26" s="72"/>
      <c r="AM26" s="37" t="e">
        <f t="shared" si="18"/>
        <v>#DIV/0!</v>
      </c>
    </row>
    <row r="27" spans="1:39" ht="24.95" customHeight="1" thickBot="1">
      <c r="A27" s="51" t="s">
        <v>82</v>
      </c>
      <c r="B27" s="194" t="s">
        <v>140</v>
      </c>
      <c r="C27" s="34" t="e">
        <f>SUMPRODUCT($H$10:AG$10,H27:AG27)</f>
        <v>#DIV/0!</v>
      </c>
      <c r="D27" s="14" t="e">
        <f t="shared" si="0"/>
        <v>#DIV/0!</v>
      </c>
      <c r="E27" s="15" t="e">
        <f t="shared" si="1"/>
        <v>#DIV/0!</v>
      </c>
      <c r="F27" s="110" t="s">
        <v>90</v>
      </c>
      <c r="G27" s="16">
        <f t="shared" si="2"/>
        <v>0</v>
      </c>
      <c r="H27" s="36"/>
      <c r="I27" s="37" t="e">
        <f t="shared" si="3"/>
        <v>#DIV/0!</v>
      </c>
      <c r="J27" s="36"/>
      <c r="K27" s="37" t="e">
        <f t="shared" si="4"/>
        <v>#DIV/0!</v>
      </c>
      <c r="L27" s="36"/>
      <c r="M27" s="37" t="e">
        <f t="shared" si="5"/>
        <v>#DIV/0!</v>
      </c>
      <c r="N27" s="36"/>
      <c r="O27" s="37" t="e">
        <f t="shared" si="6"/>
        <v>#DIV/0!</v>
      </c>
      <c r="P27" s="36"/>
      <c r="Q27" s="37" t="e">
        <f t="shared" si="7"/>
        <v>#DIV/0!</v>
      </c>
      <c r="R27" s="36"/>
      <c r="S27" s="37" t="e">
        <f t="shared" si="8"/>
        <v>#DIV/0!</v>
      </c>
      <c r="T27" s="36"/>
      <c r="U27" s="37" t="e">
        <f t="shared" si="9"/>
        <v>#DIV/0!</v>
      </c>
      <c r="V27" s="36"/>
      <c r="W27" s="37" t="e">
        <f t="shared" si="10"/>
        <v>#DIV/0!</v>
      </c>
      <c r="X27" s="36"/>
      <c r="Y27" s="37" t="e">
        <f t="shared" si="11"/>
        <v>#DIV/0!</v>
      </c>
      <c r="Z27" s="36"/>
      <c r="AA27" s="37" t="e">
        <f t="shared" si="12"/>
        <v>#DIV/0!</v>
      </c>
      <c r="AB27" s="36"/>
      <c r="AC27" s="37" t="e">
        <f t="shared" si="13"/>
        <v>#DIV/0!</v>
      </c>
      <c r="AD27" s="36"/>
      <c r="AE27" s="37" t="e">
        <f t="shared" si="14"/>
        <v>#DIV/0!</v>
      </c>
      <c r="AF27" s="36"/>
      <c r="AG27" s="37" t="e">
        <f t="shared" si="15"/>
        <v>#DIV/0!</v>
      </c>
      <c r="AH27" s="72"/>
      <c r="AI27" s="37" t="e">
        <f t="shared" si="16"/>
        <v>#DIV/0!</v>
      </c>
      <c r="AJ27" s="72"/>
      <c r="AK27" s="37" t="e">
        <f t="shared" si="17"/>
        <v>#DIV/0!</v>
      </c>
      <c r="AL27" s="72"/>
      <c r="AM27" s="37" t="e">
        <f t="shared" si="18"/>
        <v>#DIV/0!</v>
      </c>
    </row>
    <row r="28" spans="1:39" ht="24.95" customHeight="1" thickTop="1" thickBot="1">
      <c r="A28" s="106" t="s">
        <v>83</v>
      </c>
      <c r="B28" s="195"/>
      <c r="C28" s="34" t="e">
        <f>SUMPRODUCT($H$10:AG$10,H28:AG28)</f>
        <v>#DIV/0!</v>
      </c>
      <c r="D28" s="14" t="e">
        <f t="shared" si="0"/>
        <v>#DIV/0!</v>
      </c>
      <c r="E28" s="15" t="e">
        <f t="shared" si="1"/>
        <v>#DIV/0!</v>
      </c>
      <c r="F28" s="6" t="s">
        <v>121</v>
      </c>
      <c r="G28" s="16">
        <f t="shared" si="2"/>
        <v>0</v>
      </c>
      <c r="H28" s="36"/>
      <c r="I28" s="37" t="e">
        <f t="shared" si="3"/>
        <v>#DIV/0!</v>
      </c>
      <c r="J28" s="36"/>
      <c r="K28" s="37" t="e">
        <f t="shared" si="4"/>
        <v>#DIV/0!</v>
      </c>
      <c r="L28" s="36"/>
      <c r="M28" s="37" t="e">
        <f t="shared" si="5"/>
        <v>#DIV/0!</v>
      </c>
      <c r="N28" s="36"/>
      <c r="O28" s="37" t="e">
        <f t="shared" si="6"/>
        <v>#DIV/0!</v>
      </c>
      <c r="P28" s="36"/>
      <c r="Q28" s="37" t="e">
        <f t="shared" si="7"/>
        <v>#DIV/0!</v>
      </c>
      <c r="R28" s="36"/>
      <c r="S28" s="37" t="e">
        <f t="shared" si="8"/>
        <v>#DIV/0!</v>
      </c>
      <c r="T28" s="36"/>
      <c r="U28" s="37" t="e">
        <f t="shared" si="9"/>
        <v>#DIV/0!</v>
      </c>
      <c r="V28" s="36"/>
      <c r="W28" s="37" t="e">
        <f t="shared" si="10"/>
        <v>#DIV/0!</v>
      </c>
      <c r="X28" s="36"/>
      <c r="Y28" s="37" t="e">
        <f t="shared" si="11"/>
        <v>#DIV/0!</v>
      </c>
      <c r="Z28" s="36"/>
      <c r="AA28" s="37" t="e">
        <f t="shared" si="12"/>
        <v>#DIV/0!</v>
      </c>
      <c r="AB28" s="36"/>
      <c r="AC28" s="37" t="e">
        <f t="shared" si="13"/>
        <v>#DIV/0!</v>
      </c>
      <c r="AD28" s="36"/>
      <c r="AE28" s="37" t="e">
        <f t="shared" si="14"/>
        <v>#DIV/0!</v>
      </c>
      <c r="AF28" s="36"/>
      <c r="AG28" s="37" t="e">
        <f t="shared" si="15"/>
        <v>#DIV/0!</v>
      </c>
      <c r="AH28" s="72"/>
      <c r="AI28" s="37" t="e">
        <f t="shared" si="16"/>
        <v>#DIV/0!</v>
      </c>
      <c r="AJ28" s="72"/>
      <c r="AK28" s="37" t="e">
        <f t="shared" si="17"/>
        <v>#DIV/0!</v>
      </c>
      <c r="AL28" s="72"/>
      <c r="AM28" s="37" t="e">
        <f t="shared" si="18"/>
        <v>#DIV/0!</v>
      </c>
    </row>
    <row r="29" spans="1:39" ht="24.95" customHeight="1" thickBot="1">
      <c r="A29" s="57" t="s">
        <v>84</v>
      </c>
      <c r="B29" s="196"/>
      <c r="C29" s="34" t="e">
        <f>SUMPRODUCT($H$10:AG$10,H29:AG29)</f>
        <v>#DIV/0!</v>
      </c>
      <c r="D29" s="14" t="e">
        <f t="shared" si="0"/>
        <v>#DIV/0!</v>
      </c>
      <c r="E29" s="15" t="e">
        <f t="shared" si="1"/>
        <v>#DIV/0!</v>
      </c>
      <c r="F29" s="109" t="s">
        <v>154</v>
      </c>
      <c r="G29" s="16">
        <f t="shared" si="2"/>
        <v>0</v>
      </c>
      <c r="H29" s="36"/>
      <c r="I29" s="37" t="e">
        <f t="shared" si="3"/>
        <v>#DIV/0!</v>
      </c>
      <c r="J29" s="36"/>
      <c r="K29" s="37" t="e">
        <f t="shared" si="4"/>
        <v>#DIV/0!</v>
      </c>
      <c r="L29" s="36"/>
      <c r="M29" s="37" t="e">
        <f t="shared" si="5"/>
        <v>#DIV/0!</v>
      </c>
      <c r="N29" s="36"/>
      <c r="O29" s="37" t="e">
        <f t="shared" si="6"/>
        <v>#DIV/0!</v>
      </c>
      <c r="P29" s="36"/>
      <c r="Q29" s="37" t="e">
        <f t="shared" si="7"/>
        <v>#DIV/0!</v>
      </c>
      <c r="R29" s="36"/>
      <c r="S29" s="37" t="e">
        <f t="shared" si="8"/>
        <v>#DIV/0!</v>
      </c>
      <c r="T29" s="36"/>
      <c r="U29" s="37" t="e">
        <f t="shared" si="9"/>
        <v>#DIV/0!</v>
      </c>
      <c r="V29" s="36"/>
      <c r="W29" s="37" t="e">
        <f t="shared" si="10"/>
        <v>#DIV/0!</v>
      </c>
      <c r="X29" s="36"/>
      <c r="Y29" s="37" t="e">
        <f t="shared" si="11"/>
        <v>#DIV/0!</v>
      </c>
      <c r="Z29" s="36"/>
      <c r="AA29" s="37" t="e">
        <f t="shared" si="12"/>
        <v>#DIV/0!</v>
      </c>
      <c r="AB29" s="36"/>
      <c r="AC29" s="37" t="e">
        <f t="shared" si="13"/>
        <v>#DIV/0!</v>
      </c>
      <c r="AD29" s="36"/>
      <c r="AE29" s="37" t="e">
        <f t="shared" si="14"/>
        <v>#DIV/0!</v>
      </c>
      <c r="AF29" s="36"/>
      <c r="AG29" s="37" t="e">
        <f t="shared" si="15"/>
        <v>#DIV/0!</v>
      </c>
      <c r="AH29" s="72"/>
      <c r="AI29" s="37" t="e">
        <f t="shared" si="16"/>
        <v>#DIV/0!</v>
      </c>
      <c r="AJ29" s="72"/>
      <c r="AK29" s="37" t="e">
        <f t="shared" si="17"/>
        <v>#DIV/0!</v>
      </c>
      <c r="AL29" s="72"/>
      <c r="AM29" s="37" t="e">
        <f t="shared" si="18"/>
        <v>#DIV/0!</v>
      </c>
    </row>
    <row r="30" spans="1:39" ht="24.95" customHeight="1" thickBot="1">
      <c r="A30" s="51" t="s">
        <v>129</v>
      </c>
      <c r="B30" s="188" t="s">
        <v>141</v>
      </c>
      <c r="C30" s="34" t="e">
        <f>SUMPRODUCT($H$10:AG$10,H30:AG30)</f>
        <v>#DIV/0!</v>
      </c>
      <c r="D30" s="14" t="e">
        <f t="shared" si="0"/>
        <v>#DIV/0!</v>
      </c>
      <c r="E30" s="15" t="e">
        <f t="shared" si="1"/>
        <v>#DIV/0!</v>
      </c>
      <c r="F30" s="111" t="s">
        <v>92</v>
      </c>
      <c r="G30" s="16">
        <f t="shared" si="2"/>
        <v>0</v>
      </c>
      <c r="H30" s="36"/>
      <c r="I30" s="37" t="e">
        <f t="shared" si="3"/>
        <v>#DIV/0!</v>
      </c>
      <c r="J30" s="36"/>
      <c r="K30" s="37" t="e">
        <f t="shared" si="4"/>
        <v>#DIV/0!</v>
      </c>
      <c r="L30" s="36"/>
      <c r="M30" s="37" t="e">
        <f t="shared" si="5"/>
        <v>#DIV/0!</v>
      </c>
      <c r="N30" s="36"/>
      <c r="O30" s="37" t="e">
        <f t="shared" si="6"/>
        <v>#DIV/0!</v>
      </c>
      <c r="P30" s="36"/>
      <c r="Q30" s="37" t="e">
        <f t="shared" si="7"/>
        <v>#DIV/0!</v>
      </c>
      <c r="R30" s="36"/>
      <c r="S30" s="37" t="e">
        <f t="shared" si="8"/>
        <v>#DIV/0!</v>
      </c>
      <c r="T30" s="36"/>
      <c r="U30" s="37" t="e">
        <f t="shared" si="9"/>
        <v>#DIV/0!</v>
      </c>
      <c r="V30" s="36"/>
      <c r="W30" s="37" t="e">
        <f t="shared" si="10"/>
        <v>#DIV/0!</v>
      </c>
      <c r="X30" s="36"/>
      <c r="Y30" s="37" t="e">
        <f t="shared" si="11"/>
        <v>#DIV/0!</v>
      </c>
      <c r="Z30" s="36"/>
      <c r="AA30" s="37" t="e">
        <f t="shared" si="12"/>
        <v>#DIV/0!</v>
      </c>
      <c r="AB30" s="36"/>
      <c r="AC30" s="37" t="e">
        <f t="shared" si="13"/>
        <v>#DIV/0!</v>
      </c>
      <c r="AD30" s="36"/>
      <c r="AE30" s="37" t="e">
        <f t="shared" si="14"/>
        <v>#DIV/0!</v>
      </c>
      <c r="AF30" s="36"/>
      <c r="AG30" s="37" t="e">
        <f t="shared" si="15"/>
        <v>#DIV/0!</v>
      </c>
      <c r="AH30" s="72"/>
      <c r="AI30" s="37" t="e">
        <f t="shared" si="16"/>
        <v>#DIV/0!</v>
      </c>
      <c r="AJ30" s="72"/>
      <c r="AK30" s="37" t="e">
        <f t="shared" si="17"/>
        <v>#DIV/0!</v>
      </c>
      <c r="AL30" s="72"/>
      <c r="AM30" s="37" t="e">
        <f t="shared" si="18"/>
        <v>#DIV/0!</v>
      </c>
    </row>
    <row r="31" spans="1:39" ht="24.95" customHeight="1" thickBot="1">
      <c r="A31" s="56" t="s">
        <v>130</v>
      </c>
      <c r="B31" s="189"/>
      <c r="C31" s="34" t="e">
        <f>SUMPRODUCT($H$10:AG$10,H31:AG31)</f>
        <v>#DIV/0!</v>
      </c>
      <c r="D31" s="14" t="e">
        <f t="shared" si="0"/>
        <v>#DIV/0!</v>
      </c>
      <c r="E31" s="15" t="e">
        <f t="shared" si="1"/>
        <v>#DIV/0!</v>
      </c>
      <c r="F31" s="6" t="s">
        <v>157</v>
      </c>
      <c r="G31" s="16">
        <f t="shared" si="2"/>
        <v>0</v>
      </c>
      <c r="H31" s="36"/>
      <c r="I31" s="37" t="e">
        <f t="shared" si="3"/>
        <v>#DIV/0!</v>
      </c>
      <c r="J31" s="36"/>
      <c r="K31" s="37" t="e">
        <f t="shared" si="4"/>
        <v>#DIV/0!</v>
      </c>
      <c r="L31" s="36"/>
      <c r="M31" s="37" t="e">
        <f t="shared" si="5"/>
        <v>#DIV/0!</v>
      </c>
      <c r="N31" s="36"/>
      <c r="O31" s="37" t="e">
        <f t="shared" si="6"/>
        <v>#DIV/0!</v>
      </c>
      <c r="P31" s="36"/>
      <c r="Q31" s="37" t="e">
        <f t="shared" si="7"/>
        <v>#DIV/0!</v>
      </c>
      <c r="R31" s="36"/>
      <c r="S31" s="37" t="e">
        <f t="shared" si="8"/>
        <v>#DIV/0!</v>
      </c>
      <c r="T31" s="36"/>
      <c r="U31" s="37" t="e">
        <f t="shared" si="9"/>
        <v>#DIV/0!</v>
      </c>
      <c r="V31" s="36"/>
      <c r="W31" s="37" t="e">
        <f t="shared" si="10"/>
        <v>#DIV/0!</v>
      </c>
      <c r="X31" s="36"/>
      <c r="Y31" s="37" t="e">
        <f t="shared" si="11"/>
        <v>#DIV/0!</v>
      </c>
      <c r="Z31" s="36"/>
      <c r="AA31" s="37" t="e">
        <f t="shared" si="12"/>
        <v>#DIV/0!</v>
      </c>
      <c r="AB31" s="36"/>
      <c r="AC31" s="37" t="e">
        <f t="shared" si="13"/>
        <v>#DIV/0!</v>
      </c>
      <c r="AD31" s="36"/>
      <c r="AE31" s="37" t="e">
        <f t="shared" si="14"/>
        <v>#DIV/0!</v>
      </c>
      <c r="AF31" s="36"/>
      <c r="AG31" s="37" t="e">
        <f t="shared" si="15"/>
        <v>#DIV/0!</v>
      </c>
      <c r="AH31" s="72"/>
      <c r="AI31" s="37" t="e">
        <f t="shared" si="16"/>
        <v>#DIV/0!</v>
      </c>
      <c r="AJ31" s="72"/>
      <c r="AK31" s="37" t="e">
        <f t="shared" si="17"/>
        <v>#DIV/0!</v>
      </c>
      <c r="AL31" s="72"/>
      <c r="AM31" s="37" t="e">
        <f t="shared" si="18"/>
        <v>#DIV/0!</v>
      </c>
    </row>
    <row r="32" spans="1:39" ht="31.5" customHeight="1" thickBot="1">
      <c r="A32" s="57" t="s">
        <v>131</v>
      </c>
      <c r="B32" s="190"/>
      <c r="C32" s="34" t="e">
        <f>SUMPRODUCT($H$10:AG$10,H32:AG32)</f>
        <v>#DIV/0!</v>
      </c>
      <c r="D32" s="14" t="e">
        <f t="shared" si="0"/>
        <v>#DIV/0!</v>
      </c>
      <c r="E32" s="15" t="e">
        <f t="shared" si="1"/>
        <v>#DIV/0!</v>
      </c>
      <c r="F32" s="109" t="s">
        <v>158</v>
      </c>
      <c r="G32" s="16">
        <f t="shared" si="2"/>
        <v>0</v>
      </c>
      <c r="H32" s="36"/>
      <c r="I32" s="37" t="e">
        <f t="shared" si="3"/>
        <v>#DIV/0!</v>
      </c>
      <c r="J32" s="36"/>
      <c r="K32" s="37" t="e">
        <f t="shared" si="4"/>
        <v>#DIV/0!</v>
      </c>
      <c r="L32" s="36"/>
      <c r="M32" s="37" t="e">
        <f t="shared" si="5"/>
        <v>#DIV/0!</v>
      </c>
      <c r="N32" s="36"/>
      <c r="O32" s="37" t="e">
        <f t="shared" si="6"/>
        <v>#DIV/0!</v>
      </c>
      <c r="P32" s="36"/>
      <c r="Q32" s="37" t="e">
        <f t="shared" si="7"/>
        <v>#DIV/0!</v>
      </c>
      <c r="R32" s="36"/>
      <c r="S32" s="37" t="e">
        <f t="shared" si="8"/>
        <v>#DIV/0!</v>
      </c>
      <c r="T32" s="36"/>
      <c r="U32" s="37" t="e">
        <f t="shared" si="9"/>
        <v>#DIV/0!</v>
      </c>
      <c r="V32" s="36"/>
      <c r="W32" s="37" t="e">
        <f t="shared" si="10"/>
        <v>#DIV/0!</v>
      </c>
      <c r="X32" s="36"/>
      <c r="Y32" s="37" t="e">
        <f t="shared" si="11"/>
        <v>#DIV/0!</v>
      </c>
      <c r="Z32" s="36"/>
      <c r="AA32" s="37" t="e">
        <f t="shared" si="12"/>
        <v>#DIV/0!</v>
      </c>
      <c r="AB32" s="36"/>
      <c r="AC32" s="37" t="e">
        <f t="shared" si="13"/>
        <v>#DIV/0!</v>
      </c>
      <c r="AD32" s="36"/>
      <c r="AE32" s="37" t="e">
        <f t="shared" si="14"/>
        <v>#DIV/0!</v>
      </c>
      <c r="AF32" s="36"/>
      <c r="AG32" s="37" t="e">
        <f t="shared" si="15"/>
        <v>#DIV/0!</v>
      </c>
      <c r="AH32" s="72"/>
      <c r="AI32" s="37" t="e">
        <f t="shared" si="16"/>
        <v>#DIV/0!</v>
      </c>
      <c r="AJ32" s="72"/>
      <c r="AK32" s="37" t="e">
        <f t="shared" si="17"/>
        <v>#DIV/0!</v>
      </c>
      <c r="AL32" s="72"/>
      <c r="AM32" s="37" t="e">
        <f t="shared" si="18"/>
        <v>#DIV/0!</v>
      </c>
    </row>
    <row r="33" spans="1:39" ht="24.95" customHeight="1" thickBot="1">
      <c r="A33" s="73" t="s">
        <v>132</v>
      </c>
      <c r="B33" s="197" t="s">
        <v>170</v>
      </c>
      <c r="C33" s="34" t="e">
        <f>SUMPRODUCT($H$10:AG$10,H33:AG33)</f>
        <v>#DIV/0!</v>
      </c>
      <c r="D33" s="14" t="e">
        <f t="shared" si="0"/>
        <v>#DIV/0!</v>
      </c>
      <c r="E33" s="15" t="e">
        <f t="shared" si="1"/>
        <v>#DIV/0!</v>
      </c>
      <c r="F33" s="111" t="s">
        <v>92</v>
      </c>
      <c r="G33" s="16">
        <f t="shared" si="2"/>
        <v>0</v>
      </c>
      <c r="H33" s="173"/>
      <c r="I33" s="37" t="e">
        <f t="shared" si="3"/>
        <v>#DIV/0!</v>
      </c>
      <c r="J33" s="36"/>
      <c r="K33" s="37" t="e">
        <f t="shared" si="4"/>
        <v>#DIV/0!</v>
      </c>
      <c r="L33" s="36"/>
      <c r="M33" s="37" t="e">
        <f t="shared" si="5"/>
        <v>#DIV/0!</v>
      </c>
      <c r="N33" s="36"/>
      <c r="O33" s="37" t="e">
        <f t="shared" si="6"/>
        <v>#DIV/0!</v>
      </c>
      <c r="P33" s="173"/>
      <c r="Q33" s="37" t="e">
        <f t="shared" si="7"/>
        <v>#DIV/0!</v>
      </c>
      <c r="R33" s="36"/>
      <c r="S33" s="37" t="e">
        <f t="shared" si="8"/>
        <v>#DIV/0!</v>
      </c>
      <c r="T33" s="36"/>
      <c r="U33" s="37" t="e">
        <f t="shared" si="9"/>
        <v>#DIV/0!</v>
      </c>
      <c r="V33" s="36"/>
      <c r="W33" s="37" t="e">
        <f t="shared" si="10"/>
        <v>#DIV/0!</v>
      </c>
      <c r="X33" s="173"/>
      <c r="Y33" s="37" t="e">
        <f t="shared" si="11"/>
        <v>#DIV/0!</v>
      </c>
      <c r="Z33" s="36"/>
      <c r="AA33" s="37" t="e">
        <f t="shared" si="12"/>
        <v>#DIV/0!</v>
      </c>
      <c r="AB33" s="36"/>
      <c r="AC33" s="37" t="e">
        <f t="shared" si="13"/>
        <v>#DIV/0!</v>
      </c>
      <c r="AD33" s="36"/>
      <c r="AE33" s="37" t="e">
        <f t="shared" si="14"/>
        <v>#DIV/0!</v>
      </c>
      <c r="AF33" s="173"/>
      <c r="AG33" s="37" t="e">
        <f t="shared" si="15"/>
        <v>#DIV/0!</v>
      </c>
      <c r="AH33" s="72"/>
      <c r="AI33" s="37" t="e">
        <f t="shared" si="16"/>
        <v>#DIV/0!</v>
      </c>
      <c r="AJ33" s="72"/>
      <c r="AK33" s="37" t="e">
        <f t="shared" si="17"/>
        <v>#DIV/0!</v>
      </c>
      <c r="AL33" s="72"/>
      <c r="AM33" s="37" t="e">
        <f t="shared" si="18"/>
        <v>#DIV/0!</v>
      </c>
    </row>
    <row r="34" spans="1:39" ht="24.95" customHeight="1" thickBot="1">
      <c r="A34" s="40" t="s">
        <v>133</v>
      </c>
      <c r="B34" s="198"/>
      <c r="C34" s="34" t="e">
        <f>SUMPRODUCT($H$10:AG$10,H34:AG34)</f>
        <v>#DIV/0!</v>
      </c>
      <c r="D34" s="14" t="e">
        <f t="shared" si="0"/>
        <v>#DIV/0!</v>
      </c>
      <c r="E34" s="15" t="e">
        <f t="shared" si="1"/>
        <v>#DIV/0!</v>
      </c>
      <c r="F34" s="110" t="s">
        <v>90</v>
      </c>
      <c r="G34" s="16">
        <f t="shared" si="2"/>
        <v>0</v>
      </c>
      <c r="H34" s="173"/>
      <c r="I34" s="37" t="e">
        <f t="shared" si="3"/>
        <v>#DIV/0!</v>
      </c>
      <c r="J34" s="36"/>
      <c r="K34" s="37" t="e">
        <f t="shared" si="4"/>
        <v>#DIV/0!</v>
      </c>
      <c r="L34" s="36"/>
      <c r="M34" s="37" t="e">
        <f t="shared" si="5"/>
        <v>#DIV/0!</v>
      </c>
      <c r="N34" s="36"/>
      <c r="O34" s="37" t="e">
        <f t="shared" si="6"/>
        <v>#DIV/0!</v>
      </c>
      <c r="P34" s="173"/>
      <c r="Q34" s="37" t="e">
        <f t="shared" si="7"/>
        <v>#DIV/0!</v>
      </c>
      <c r="R34" s="36"/>
      <c r="S34" s="37" t="e">
        <f t="shared" si="8"/>
        <v>#DIV/0!</v>
      </c>
      <c r="T34" s="36"/>
      <c r="U34" s="37" t="e">
        <f t="shared" si="9"/>
        <v>#DIV/0!</v>
      </c>
      <c r="V34" s="36"/>
      <c r="W34" s="37" t="e">
        <f t="shared" si="10"/>
        <v>#DIV/0!</v>
      </c>
      <c r="X34" s="173"/>
      <c r="Y34" s="37" t="e">
        <f t="shared" si="11"/>
        <v>#DIV/0!</v>
      </c>
      <c r="Z34" s="36"/>
      <c r="AA34" s="37" t="e">
        <f t="shared" si="12"/>
        <v>#DIV/0!</v>
      </c>
      <c r="AB34" s="36"/>
      <c r="AC34" s="37" t="e">
        <f t="shared" si="13"/>
        <v>#DIV/0!</v>
      </c>
      <c r="AD34" s="36"/>
      <c r="AE34" s="37" t="e">
        <f t="shared" si="14"/>
        <v>#DIV/0!</v>
      </c>
      <c r="AF34" s="173"/>
      <c r="AG34" s="37" t="e">
        <f t="shared" si="15"/>
        <v>#DIV/0!</v>
      </c>
      <c r="AH34" s="72"/>
      <c r="AI34" s="37" t="e">
        <f t="shared" si="16"/>
        <v>#DIV/0!</v>
      </c>
      <c r="AJ34" s="72"/>
      <c r="AK34" s="37" t="e">
        <f t="shared" si="17"/>
        <v>#DIV/0!</v>
      </c>
      <c r="AL34" s="72"/>
      <c r="AM34" s="37" t="e">
        <f t="shared" si="18"/>
        <v>#DIV/0!</v>
      </c>
    </row>
    <row r="35" spans="1:39" ht="24.95" customHeight="1" thickTop="1" thickBot="1">
      <c r="A35" s="119" t="s">
        <v>134</v>
      </c>
      <c r="B35" s="199"/>
      <c r="C35" s="34" t="e">
        <f>SUMPRODUCT($H$10:AG$10,H35:AG35)</f>
        <v>#DIV/0!</v>
      </c>
      <c r="D35" s="14" t="e">
        <f t="shared" si="0"/>
        <v>#DIV/0!</v>
      </c>
      <c r="E35" s="15" t="e">
        <f t="shared" si="1"/>
        <v>#DIV/0!</v>
      </c>
      <c r="F35" s="6" t="s">
        <v>121</v>
      </c>
      <c r="G35" s="16">
        <f t="shared" si="2"/>
        <v>0</v>
      </c>
      <c r="H35" s="173"/>
      <c r="I35" s="37" t="e">
        <f t="shared" si="3"/>
        <v>#DIV/0!</v>
      </c>
      <c r="J35" s="36"/>
      <c r="K35" s="37" t="e">
        <f t="shared" si="4"/>
        <v>#DIV/0!</v>
      </c>
      <c r="L35" s="36"/>
      <c r="M35" s="37" t="e">
        <f t="shared" si="5"/>
        <v>#DIV/0!</v>
      </c>
      <c r="N35" s="36"/>
      <c r="O35" s="37" t="e">
        <f t="shared" si="6"/>
        <v>#DIV/0!</v>
      </c>
      <c r="P35" s="173"/>
      <c r="Q35" s="37" t="e">
        <f t="shared" si="7"/>
        <v>#DIV/0!</v>
      </c>
      <c r="R35" s="36"/>
      <c r="S35" s="37" t="e">
        <f t="shared" si="8"/>
        <v>#DIV/0!</v>
      </c>
      <c r="T35" s="36"/>
      <c r="U35" s="37" t="e">
        <f t="shared" si="9"/>
        <v>#DIV/0!</v>
      </c>
      <c r="V35" s="36"/>
      <c r="W35" s="37" t="e">
        <f t="shared" si="10"/>
        <v>#DIV/0!</v>
      </c>
      <c r="X35" s="173"/>
      <c r="Y35" s="37" t="e">
        <f t="shared" si="11"/>
        <v>#DIV/0!</v>
      </c>
      <c r="Z35" s="36"/>
      <c r="AA35" s="37" t="e">
        <f t="shared" si="12"/>
        <v>#DIV/0!</v>
      </c>
      <c r="AB35" s="36"/>
      <c r="AC35" s="37" t="e">
        <f t="shared" si="13"/>
        <v>#DIV/0!</v>
      </c>
      <c r="AD35" s="36"/>
      <c r="AE35" s="37" t="e">
        <f t="shared" si="14"/>
        <v>#DIV/0!</v>
      </c>
      <c r="AF35" s="173"/>
      <c r="AG35" s="37" t="e">
        <f t="shared" si="15"/>
        <v>#DIV/0!</v>
      </c>
      <c r="AH35" s="72"/>
      <c r="AI35" s="37" t="e">
        <f t="shared" si="16"/>
        <v>#DIV/0!</v>
      </c>
      <c r="AJ35" s="72"/>
      <c r="AK35" s="37" t="e">
        <f t="shared" si="17"/>
        <v>#DIV/0!</v>
      </c>
      <c r="AL35" s="72"/>
      <c r="AM35" s="37" t="e">
        <f t="shared" si="18"/>
        <v>#DIV/0!</v>
      </c>
    </row>
    <row r="36" spans="1:39" ht="24.95" customHeight="1" thickBot="1">
      <c r="A36" s="51" t="s">
        <v>135</v>
      </c>
      <c r="B36" s="188" t="s">
        <v>142</v>
      </c>
      <c r="C36" s="34" t="e">
        <f>SUMPRODUCT($H$10:AG$10,H36:AG36)</f>
        <v>#DIV/0!</v>
      </c>
      <c r="D36" s="14" t="e">
        <f t="shared" si="0"/>
        <v>#DIV/0!</v>
      </c>
      <c r="E36" s="15" t="e">
        <f t="shared" si="1"/>
        <v>#DIV/0!</v>
      </c>
      <c r="F36" s="63" t="s">
        <v>91</v>
      </c>
      <c r="G36" s="16">
        <f t="shared" si="2"/>
        <v>0</v>
      </c>
      <c r="H36" s="36"/>
      <c r="I36" s="37" t="e">
        <f t="shared" si="3"/>
        <v>#DIV/0!</v>
      </c>
      <c r="J36" s="36"/>
      <c r="K36" s="37" t="e">
        <f t="shared" si="4"/>
        <v>#DIV/0!</v>
      </c>
      <c r="L36" s="36"/>
      <c r="M36" s="37" t="e">
        <f t="shared" si="5"/>
        <v>#DIV/0!</v>
      </c>
      <c r="N36" s="36"/>
      <c r="O36" s="37" t="e">
        <f t="shared" si="6"/>
        <v>#DIV/0!</v>
      </c>
      <c r="P36" s="36"/>
      <c r="Q36" s="37" t="e">
        <f t="shared" si="7"/>
        <v>#DIV/0!</v>
      </c>
      <c r="R36" s="36"/>
      <c r="S36" s="37" t="e">
        <f t="shared" si="8"/>
        <v>#DIV/0!</v>
      </c>
      <c r="T36" s="36"/>
      <c r="U36" s="37" t="e">
        <f t="shared" si="9"/>
        <v>#DIV/0!</v>
      </c>
      <c r="V36" s="36"/>
      <c r="W36" s="37" t="e">
        <f t="shared" si="10"/>
        <v>#DIV/0!</v>
      </c>
      <c r="X36" s="36"/>
      <c r="Y36" s="37" t="e">
        <f t="shared" si="11"/>
        <v>#DIV/0!</v>
      </c>
      <c r="Z36" s="36"/>
      <c r="AA36" s="37" t="e">
        <f t="shared" si="12"/>
        <v>#DIV/0!</v>
      </c>
      <c r="AB36" s="36"/>
      <c r="AC36" s="37" t="e">
        <f t="shared" si="13"/>
        <v>#DIV/0!</v>
      </c>
      <c r="AD36" s="36"/>
      <c r="AE36" s="37" t="e">
        <f t="shared" si="14"/>
        <v>#DIV/0!</v>
      </c>
      <c r="AF36" s="36"/>
      <c r="AG36" s="37" t="e">
        <f t="shared" si="15"/>
        <v>#DIV/0!</v>
      </c>
      <c r="AH36" s="72"/>
      <c r="AI36" s="37" t="e">
        <f t="shared" si="16"/>
        <v>#DIV/0!</v>
      </c>
      <c r="AJ36" s="72"/>
      <c r="AK36" s="37" t="e">
        <f t="shared" si="17"/>
        <v>#DIV/0!</v>
      </c>
      <c r="AL36" s="72"/>
      <c r="AM36" s="37" t="e">
        <f t="shared" si="18"/>
        <v>#DIV/0!</v>
      </c>
    </row>
    <row r="37" spans="1:39" ht="24.95" customHeight="1" thickBot="1">
      <c r="A37" s="56" t="s">
        <v>136</v>
      </c>
      <c r="B37" s="189"/>
      <c r="C37" s="34" t="e">
        <f>SUMPRODUCT($H$10:AG$10,H37:AG37)</f>
        <v>#DIV/0!</v>
      </c>
      <c r="D37" s="14" t="e">
        <f t="shared" si="0"/>
        <v>#DIV/0!</v>
      </c>
      <c r="E37" s="46" t="e">
        <f t="shared" si="1"/>
        <v>#DIV/0!</v>
      </c>
      <c r="F37" s="111" t="s">
        <v>92</v>
      </c>
      <c r="G37" s="16">
        <f t="shared" si="2"/>
        <v>0</v>
      </c>
      <c r="H37" s="36"/>
      <c r="I37" s="37" t="e">
        <f t="shared" si="3"/>
        <v>#DIV/0!</v>
      </c>
      <c r="J37" s="36"/>
      <c r="K37" s="37" t="e">
        <f t="shared" si="4"/>
        <v>#DIV/0!</v>
      </c>
      <c r="L37" s="36"/>
      <c r="M37" s="37" t="e">
        <f t="shared" si="5"/>
        <v>#DIV/0!</v>
      </c>
      <c r="N37" s="36"/>
      <c r="O37" s="37" t="e">
        <f t="shared" si="6"/>
        <v>#DIV/0!</v>
      </c>
      <c r="P37" s="36"/>
      <c r="Q37" s="37" t="e">
        <f t="shared" si="7"/>
        <v>#DIV/0!</v>
      </c>
      <c r="R37" s="36"/>
      <c r="S37" s="37" t="e">
        <f t="shared" si="8"/>
        <v>#DIV/0!</v>
      </c>
      <c r="T37" s="36"/>
      <c r="U37" s="37" t="e">
        <f t="shared" si="9"/>
        <v>#DIV/0!</v>
      </c>
      <c r="V37" s="36"/>
      <c r="W37" s="37" t="e">
        <f t="shared" si="10"/>
        <v>#DIV/0!</v>
      </c>
      <c r="X37" s="36"/>
      <c r="Y37" s="37" t="e">
        <f t="shared" si="11"/>
        <v>#DIV/0!</v>
      </c>
      <c r="Z37" s="36"/>
      <c r="AA37" s="37" t="e">
        <f t="shared" si="12"/>
        <v>#DIV/0!</v>
      </c>
      <c r="AB37" s="36"/>
      <c r="AC37" s="37" t="e">
        <f t="shared" si="13"/>
        <v>#DIV/0!</v>
      </c>
      <c r="AD37" s="36"/>
      <c r="AE37" s="37" t="e">
        <f t="shared" si="14"/>
        <v>#DIV/0!</v>
      </c>
      <c r="AF37" s="36"/>
      <c r="AG37" s="37" t="e">
        <f t="shared" si="15"/>
        <v>#DIV/0!</v>
      </c>
      <c r="AH37" s="72"/>
      <c r="AI37" s="37" t="e">
        <f t="shared" si="16"/>
        <v>#DIV/0!</v>
      </c>
      <c r="AJ37" s="72"/>
      <c r="AK37" s="37" t="e">
        <f t="shared" si="17"/>
        <v>#DIV/0!</v>
      </c>
      <c r="AL37" s="72"/>
      <c r="AM37" s="37" t="e">
        <f t="shared" si="18"/>
        <v>#DIV/0!</v>
      </c>
    </row>
    <row r="38" spans="1:39" ht="24.95" customHeight="1" thickBot="1">
      <c r="A38" s="74" t="s">
        <v>137</v>
      </c>
      <c r="B38" s="190"/>
      <c r="C38" s="34" t="e">
        <f>SUMPRODUCT($H$10:AG$10,H38:AG38)</f>
        <v>#DIV/0!</v>
      </c>
      <c r="D38" s="14" t="e">
        <f t="shared" si="0"/>
        <v>#DIV/0!</v>
      </c>
      <c r="E38" s="15" t="e">
        <f t="shared" si="1"/>
        <v>#DIV/0!</v>
      </c>
      <c r="F38" s="6" t="s">
        <v>121</v>
      </c>
      <c r="G38" s="16">
        <f t="shared" si="2"/>
        <v>0</v>
      </c>
      <c r="H38" s="36"/>
      <c r="I38" s="37" t="e">
        <f t="shared" si="3"/>
        <v>#DIV/0!</v>
      </c>
      <c r="J38" s="36"/>
      <c r="K38" s="37" t="e">
        <f t="shared" si="4"/>
        <v>#DIV/0!</v>
      </c>
      <c r="L38" s="36"/>
      <c r="M38" s="37" t="e">
        <f t="shared" si="5"/>
        <v>#DIV/0!</v>
      </c>
      <c r="N38" s="36"/>
      <c r="O38" s="37" t="e">
        <f t="shared" si="6"/>
        <v>#DIV/0!</v>
      </c>
      <c r="P38" s="36"/>
      <c r="Q38" s="37" t="e">
        <f t="shared" si="7"/>
        <v>#DIV/0!</v>
      </c>
      <c r="R38" s="36"/>
      <c r="S38" s="37" t="e">
        <f t="shared" si="8"/>
        <v>#DIV/0!</v>
      </c>
      <c r="T38" s="36"/>
      <c r="U38" s="37" t="e">
        <f t="shared" si="9"/>
        <v>#DIV/0!</v>
      </c>
      <c r="V38" s="36"/>
      <c r="W38" s="37" t="e">
        <f t="shared" si="10"/>
        <v>#DIV/0!</v>
      </c>
      <c r="X38" s="36"/>
      <c r="Y38" s="37" t="e">
        <f t="shared" si="11"/>
        <v>#DIV/0!</v>
      </c>
      <c r="Z38" s="36"/>
      <c r="AA38" s="37" t="e">
        <f t="shared" si="12"/>
        <v>#DIV/0!</v>
      </c>
      <c r="AB38" s="36"/>
      <c r="AC38" s="37" t="e">
        <f t="shared" si="13"/>
        <v>#DIV/0!</v>
      </c>
      <c r="AD38" s="36"/>
      <c r="AE38" s="37" t="e">
        <f t="shared" si="14"/>
        <v>#DIV/0!</v>
      </c>
      <c r="AF38" s="36"/>
      <c r="AG38" s="37" t="e">
        <f t="shared" si="15"/>
        <v>#DIV/0!</v>
      </c>
      <c r="AH38" s="72"/>
      <c r="AI38" s="37" t="e">
        <f t="shared" si="16"/>
        <v>#DIV/0!</v>
      </c>
      <c r="AJ38" s="72"/>
      <c r="AK38" s="37" t="e">
        <f t="shared" si="17"/>
        <v>#DIV/0!</v>
      </c>
      <c r="AL38" s="72"/>
      <c r="AM38" s="37" t="e">
        <f t="shared" si="18"/>
        <v>#DIV/0!</v>
      </c>
    </row>
    <row r="39" spans="1:39" ht="24.95" customHeight="1" thickBot="1">
      <c r="A39" s="62" t="s">
        <v>85</v>
      </c>
      <c r="B39" s="191" t="s">
        <v>143</v>
      </c>
      <c r="C39" s="34" t="e">
        <f>SUMPRODUCT($H$10:AG$10,H39:AG39)</f>
        <v>#DIV/0!</v>
      </c>
      <c r="D39" s="14" t="e">
        <f t="shared" si="0"/>
        <v>#DIV/0!</v>
      </c>
      <c r="E39" s="15" t="e">
        <f t="shared" si="1"/>
        <v>#DIV/0!</v>
      </c>
      <c r="F39" s="111" t="s">
        <v>88</v>
      </c>
      <c r="G39" s="16">
        <f t="shared" si="2"/>
        <v>0</v>
      </c>
      <c r="H39" s="173"/>
      <c r="I39" s="37" t="e">
        <f t="shared" si="3"/>
        <v>#DIV/0!</v>
      </c>
      <c r="J39" s="36"/>
      <c r="K39" s="37" t="e">
        <f t="shared" si="4"/>
        <v>#DIV/0!</v>
      </c>
      <c r="L39" s="36"/>
      <c r="M39" s="37" t="e">
        <f t="shared" si="5"/>
        <v>#DIV/0!</v>
      </c>
      <c r="N39" s="36"/>
      <c r="O39" s="37" t="e">
        <f t="shared" si="6"/>
        <v>#DIV/0!</v>
      </c>
      <c r="P39" s="173"/>
      <c r="Q39" s="37" t="e">
        <f t="shared" si="7"/>
        <v>#DIV/0!</v>
      </c>
      <c r="R39" s="36"/>
      <c r="S39" s="37" t="e">
        <f t="shared" si="8"/>
        <v>#DIV/0!</v>
      </c>
      <c r="T39" s="36"/>
      <c r="U39" s="37" t="e">
        <f t="shared" si="9"/>
        <v>#DIV/0!</v>
      </c>
      <c r="V39" s="36"/>
      <c r="W39" s="37" t="e">
        <f t="shared" si="10"/>
        <v>#DIV/0!</v>
      </c>
      <c r="X39" s="173"/>
      <c r="Y39" s="37" t="e">
        <f t="shared" si="11"/>
        <v>#DIV/0!</v>
      </c>
      <c r="Z39" s="36"/>
      <c r="AA39" s="37" t="e">
        <f t="shared" si="12"/>
        <v>#DIV/0!</v>
      </c>
      <c r="AB39" s="36"/>
      <c r="AC39" s="37" t="e">
        <f t="shared" si="13"/>
        <v>#DIV/0!</v>
      </c>
      <c r="AD39" s="36"/>
      <c r="AE39" s="37" t="e">
        <f t="shared" si="14"/>
        <v>#DIV/0!</v>
      </c>
      <c r="AF39" s="173"/>
      <c r="AG39" s="37" t="e">
        <f t="shared" si="15"/>
        <v>#DIV/0!</v>
      </c>
      <c r="AH39" s="72"/>
      <c r="AI39" s="37" t="e">
        <f t="shared" si="16"/>
        <v>#DIV/0!</v>
      </c>
      <c r="AJ39" s="72"/>
      <c r="AK39" s="37" t="e">
        <f t="shared" si="17"/>
        <v>#DIV/0!</v>
      </c>
      <c r="AL39" s="72"/>
      <c r="AM39" s="37" t="e">
        <f t="shared" si="18"/>
        <v>#DIV/0!</v>
      </c>
    </row>
    <row r="40" spans="1:39" ht="24.95" customHeight="1" thickBot="1">
      <c r="A40" s="68" t="s">
        <v>86</v>
      </c>
      <c r="B40" s="192"/>
      <c r="C40" s="34" t="e">
        <f>SUMPRODUCT($H$10:AG$10,H40:AG40)</f>
        <v>#DIV/0!</v>
      </c>
      <c r="D40" s="14" t="e">
        <f t="shared" si="0"/>
        <v>#DIV/0!</v>
      </c>
      <c r="E40" s="15" t="e">
        <f t="shared" si="1"/>
        <v>#DIV/0!</v>
      </c>
      <c r="F40" s="110" t="s">
        <v>91</v>
      </c>
      <c r="G40" s="16">
        <f t="shared" si="2"/>
        <v>0</v>
      </c>
      <c r="H40" s="173"/>
      <c r="I40" s="37" t="e">
        <f t="shared" si="3"/>
        <v>#DIV/0!</v>
      </c>
      <c r="J40" s="36"/>
      <c r="K40" s="37" t="e">
        <f t="shared" si="4"/>
        <v>#DIV/0!</v>
      </c>
      <c r="L40" s="36"/>
      <c r="M40" s="37" t="e">
        <f t="shared" si="5"/>
        <v>#DIV/0!</v>
      </c>
      <c r="N40" s="36"/>
      <c r="O40" s="37" t="e">
        <f t="shared" si="6"/>
        <v>#DIV/0!</v>
      </c>
      <c r="P40" s="173"/>
      <c r="Q40" s="37" t="e">
        <f t="shared" si="7"/>
        <v>#DIV/0!</v>
      </c>
      <c r="R40" s="36"/>
      <c r="S40" s="37" t="e">
        <f t="shared" si="8"/>
        <v>#DIV/0!</v>
      </c>
      <c r="T40" s="36"/>
      <c r="U40" s="37" t="e">
        <f t="shared" si="9"/>
        <v>#DIV/0!</v>
      </c>
      <c r="V40" s="36"/>
      <c r="W40" s="37" t="e">
        <f t="shared" si="10"/>
        <v>#DIV/0!</v>
      </c>
      <c r="X40" s="173"/>
      <c r="Y40" s="37" t="e">
        <f t="shared" si="11"/>
        <v>#DIV/0!</v>
      </c>
      <c r="Z40" s="36"/>
      <c r="AA40" s="37" t="e">
        <f t="shared" si="12"/>
        <v>#DIV/0!</v>
      </c>
      <c r="AB40" s="36"/>
      <c r="AC40" s="37" t="e">
        <f t="shared" si="13"/>
        <v>#DIV/0!</v>
      </c>
      <c r="AD40" s="36"/>
      <c r="AE40" s="37" t="e">
        <f t="shared" si="14"/>
        <v>#DIV/0!</v>
      </c>
      <c r="AF40" s="173"/>
      <c r="AG40" s="37" t="e">
        <f t="shared" si="15"/>
        <v>#DIV/0!</v>
      </c>
      <c r="AH40" s="72"/>
      <c r="AI40" s="37" t="e">
        <f t="shared" si="16"/>
        <v>#DIV/0!</v>
      </c>
      <c r="AJ40" s="72"/>
      <c r="AK40" s="37" t="e">
        <f t="shared" si="17"/>
        <v>#DIV/0!</v>
      </c>
      <c r="AL40" s="72"/>
      <c r="AM40" s="37" t="e">
        <f t="shared" si="18"/>
        <v>#DIV/0!</v>
      </c>
    </row>
    <row r="41" spans="1:39" ht="24.95" customHeight="1" thickTop="1" thickBot="1">
      <c r="A41" s="69" t="s">
        <v>87</v>
      </c>
      <c r="B41" s="193"/>
      <c r="C41" s="34" t="e">
        <f>SUMPRODUCT($H$10:AG$10,H41:AG41)</f>
        <v>#DIV/0!</v>
      </c>
      <c r="D41" s="14" t="e">
        <f t="shared" si="0"/>
        <v>#DIV/0!</v>
      </c>
      <c r="E41" s="15" t="e">
        <f t="shared" si="1"/>
        <v>#DIV/0!</v>
      </c>
      <c r="F41" s="6" t="s">
        <v>89</v>
      </c>
      <c r="G41" s="16">
        <f t="shared" si="2"/>
        <v>0</v>
      </c>
      <c r="H41" s="173"/>
      <c r="I41" s="37" t="e">
        <f t="shared" si="3"/>
        <v>#DIV/0!</v>
      </c>
      <c r="J41" s="36"/>
      <c r="K41" s="37" t="e">
        <f t="shared" si="4"/>
        <v>#DIV/0!</v>
      </c>
      <c r="L41" s="36"/>
      <c r="M41" s="37" t="e">
        <f t="shared" si="5"/>
        <v>#DIV/0!</v>
      </c>
      <c r="N41" s="36"/>
      <c r="O41" s="37" t="e">
        <f t="shared" si="6"/>
        <v>#DIV/0!</v>
      </c>
      <c r="P41" s="173"/>
      <c r="Q41" s="37" t="e">
        <f t="shared" si="7"/>
        <v>#DIV/0!</v>
      </c>
      <c r="R41" s="36"/>
      <c r="S41" s="37" t="e">
        <f t="shared" si="8"/>
        <v>#DIV/0!</v>
      </c>
      <c r="T41" s="36"/>
      <c r="U41" s="37" t="e">
        <f t="shared" si="9"/>
        <v>#DIV/0!</v>
      </c>
      <c r="V41" s="36"/>
      <c r="W41" s="37" t="e">
        <f t="shared" si="10"/>
        <v>#DIV/0!</v>
      </c>
      <c r="X41" s="173"/>
      <c r="Y41" s="37" t="e">
        <f t="shared" si="11"/>
        <v>#DIV/0!</v>
      </c>
      <c r="Z41" s="36"/>
      <c r="AA41" s="37" t="e">
        <f t="shared" si="12"/>
        <v>#DIV/0!</v>
      </c>
      <c r="AB41" s="36"/>
      <c r="AC41" s="37" t="e">
        <f t="shared" si="13"/>
        <v>#DIV/0!</v>
      </c>
      <c r="AD41" s="36"/>
      <c r="AE41" s="37" t="e">
        <f t="shared" si="14"/>
        <v>#DIV/0!</v>
      </c>
      <c r="AF41" s="173"/>
      <c r="AG41" s="37" t="e">
        <f t="shared" si="15"/>
        <v>#DIV/0!</v>
      </c>
      <c r="AH41" s="72"/>
      <c r="AI41" s="37" t="e">
        <f t="shared" si="16"/>
        <v>#DIV/0!</v>
      </c>
      <c r="AJ41" s="72"/>
      <c r="AK41" s="37" t="e">
        <f t="shared" si="17"/>
        <v>#DIV/0!</v>
      </c>
      <c r="AL41" s="72"/>
      <c r="AM41" s="37" t="e">
        <f t="shared" si="18"/>
        <v>#DIV/0!</v>
      </c>
    </row>
    <row r="42" spans="1:39" ht="24.95" customHeight="1" thickBot="1">
      <c r="A42" s="73" t="s">
        <v>145</v>
      </c>
      <c r="B42" s="76" t="s">
        <v>144</v>
      </c>
      <c r="C42" s="124" t="e">
        <f>SUMPRODUCT($H$10:AG$10,H42:AG42)</f>
        <v>#DIV/0!</v>
      </c>
      <c r="D42" s="125" t="e">
        <f t="shared" si="0"/>
        <v>#DIV/0!</v>
      </c>
      <c r="E42" s="126" t="e">
        <f t="shared" si="1"/>
        <v>#DIV/0!</v>
      </c>
      <c r="F42" s="121" t="s">
        <v>90</v>
      </c>
      <c r="G42" s="16">
        <f t="shared" si="2"/>
        <v>0</v>
      </c>
      <c r="H42" s="127"/>
      <c r="I42" s="128" t="e">
        <f t="shared" si="3"/>
        <v>#DIV/0!</v>
      </c>
      <c r="J42" s="36"/>
      <c r="K42" s="128" t="e">
        <f t="shared" si="4"/>
        <v>#DIV/0!</v>
      </c>
      <c r="L42" s="127"/>
      <c r="M42" s="128" t="e">
        <f t="shared" si="5"/>
        <v>#DIV/0!</v>
      </c>
      <c r="N42" s="127"/>
      <c r="O42" s="128" t="e">
        <f t="shared" si="6"/>
        <v>#DIV/0!</v>
      </c>
      <c r="P42" s="127"/>
      <c r="Q42" s="128" t="e">
        <f t="shared" si="7"/>
        <v>#DIV/0!</v>
      </c>
      <c r="R42" s="127"/>
      <c r="S42" s="128" t="e">
        <f t="shared" si="8"/>
        <v>#DIV/0!</v>
      </c>
      <c r="T42" s="127"/>
      <c r="U42" s="128" t="e">
        <f t="shared" si="9"/>
        <v>#DIV/0!</v>
      </c>
      <c r="V42" s="127"/>
      <c r="W42" s="128" t="e">
        <f t="shared" si="10"/>
        <v>#DIV/0!</v>
      </c>
      <c r="X42" s="127"/>
      <c r="Y42" s="128" t="e">
        <f t="shared" si="11"/>
        <v>#DIV/0!</v>
      </c>
      <c r="Z42" s="127"/>
      <c r="AA42" s="128" t="e">
        <f t="shared" si="12"/>
        <v>#DIV/0!</v>
      </c>
      <c r="AB42" s="127"/>
      <c r="AC42" s="128" t="e">
        <f t="shared" si="13"/>
        <v>#DIV/0!</v>
      </c>
      <c r="AD42" s="127"/>
      <c r="AE42" s="128" t="e">
        <f t="shared" si="14"/>
        <v>#DIV/0!</v>
      </c>
      <c r="AF42" s="127"/>
      <c r="AG42" s="128" t="e">
        <f t="shared" si="15"/>
        <v>#DIV/0!</v>
      </c>
      <c r="AH42" s="129"/>
      <c r="AI42" s="128" t="e">
        <f t="shared" si="16"/>
        <v>#DIV/0!</v>
      </c>
      <c r="AJ42" s="129"/>
      <c r="AK42" s="128" t="e">
        <f t="shared" si="17"/>
        <v>#DIV/0!</v>
      </c>
      <c r="AL42" s="129"/>
      <c r="AM42" s="128" t="e">
        <f t="shared" si="18"/>
        <v>#DIV/0!</v>
      </c>
    </row>
    <row r="43" spans="1:39" ht="24.95" customHeight="1" thickBot="1">
      <c r="A43" s="51" t="s">
        <v>146</v>
      </c>
      <c r="B43" s="188" t="s">
        <v>72</v>
      </c>
      <c r="C43" s="130" t="e">
        <f>SUMPRODUCT($H$10:AG$10,H43:AG43)</f>
        <v>#DIV/0!</v>
      </c>
      <c r="D43" s="131" t="e">
        <f t="shared" si="0"/>
        <v>#DIV/0!</v>
      </c>
      <c r="E43" s="132" t="e">
        <f t="shared" si="1"/>
        <v>#DIV/0!</v>
      </c>
      <c r="F43" s="122" t="s">
        <v>88</v>
      </c>
      <c r="G43" s="16">
        <f t="shared" si="2"/>
        <v>0</v>
      </c>
      <c r="H43" s="133"/>
      <c r="I43" s="134" t="e">
        <f t="shared" si="3"/>
        <v>#DIV/0!</v>
      </c>
      <c r="J43" s="36"/>
      <c r="K43" s="134" t="e">
        <f t="shared" si="4"/>
        <v>#DIV/0!</v>
      </c>
      <c r="L43" s="133"/>
      <c r="M43" s="134" t="e">
        <f t="shared" si="5"/>
        <v>#DIV/0!</v>
      </c>
      <c r="N43" s="133"/>
      <c r="O43" s="134" t="e">
        <f t="shared" si="6"/>
        <v>#DIV/0!</v>
      </c>
      <c r="P43" s="133"/>
      <c r="Q43" s="134" t="e">
        <f t="shared" si="7"/>
        <v>#DIV/0!</v>
      </c>
      <c r="R43" s="133"/>
      <c r="S43" s="134" t="e">
        <f t="shared" si="8"/>
        <v>#DIV/0!</v>
      </c>
      <c r="T43" s="133"/>
      <c r="U43" s="134" t="e">
        <f t="shared" si="9"/>
        <v>#DIV/0!</v>
      </c>
      <c r="V43" s="133"/>
      <c r="W43" s="134" t="e">
        <f t="shared" si="10"/>
        <v>#DIV/0!</v>
      </c>
      <c r="X43" s="133"/>
      <c r="Y43" s="134" t="e">
        <f t="shared" si="11"/>
        <v>#DIV/0!</v>
      </c>
      <c r="Z43" s="133"/>
      <c r="AA43" s="134" t="e">
        <f t="shared" si="12"/>
        <v>#DIV/0!</v>
      </c>
      <c r="AB43" s="133"/>
      <c r="AC43" s="134" t="e">
        <f t="shared" si="13"/>
        <v>#DIV/0!</v>
      </c>
      <c r="AD43" s="133"/>
      <c r="AE43" s="134" t="e">
        <f t="shared" si="14"/>
        <v>#DIV/0!</v>
      </c>
      <c r="AF43" s="133"/>
      <c r="AG43" s="134" t="e">
        <f t="shared" si="15"/>
        <v>#DIV/0!</v>
      </c>
      <c r="AH43" s="135"/>
      <c r="AI43" s="134" t="e">
        <f t="shared" si="16"/>
        <v>#DIV/0!</v>
      </c>
      <c r="AJ43" s="135"/>
      <c r="AK43" s="134" t="e">
        <f t="shared" si="17"/>
        <v>#DIV/0!</v>
      </c>
      <c r="AL43" s="135"/>
      <c r="AM43" s="136" t="e">
        <f t="shared" si="18"/>
        <v>#DIV/0!</v>
      </c>
    </row>
    <row r="44" spans="1:39" ht="24.95" customHeight="1" thickBot="1">
      <c r="A44" s="70" t="s">
        <v>147</v>
      </c>
      <c r="B44" s="189"/>
      <c r="C44" s="34" t="e">
        <f>SUMPRODUCT($H$10:AG$10,H44:AG44)</f>
        <v>#DIV/0!</v>
      </c>
      <c r="D44" s="14" t="e">
        <f t="shared" si="0"/>
        <v>#DIV/0!</v>
      </c>
      <c r="E44" s="15" t="e">
        <f t="shared" si="1"/>
        <v>#DIV/0!</v>
      </c>
      <c r="F44" s="63" t="s">
        <v>91</v>
      </c>
      <c r="G44" s="16">
        <f t="shared" si="2"/>
        <v>0</v>
      </c>
      <c r="H44" s="36"/>
      <c r="I44" s="37" t="e">
        <f t="shared" si="3"/>
        <v>#DIV/0!</v>
      </c>
      <c r="J44" s="36"/>
      <c r="K44" s="37" t="e">
        <f t="shared" si="4"/>
        <v>#DIV/0!</v>
      </c>
      <c r="L44" s="36"/>
      <c r="M44" s="37" t="e">
        <f t="shared" si="5"/>
        <v>#DIV/0!</v>
      </c>
      <c r="N44" s="36"/>
      <c r="O44" s="37" t="e">
        <f t="shared" si="6"/>
        <v>#DIV/0!</v>
      </c>
      <c r="P44" s="36"/>
      <c r="Q44" s="37" t="e">
        <f t="shared" si="7"/>
        <v>#DIV/0!</v>
      </c>
      <c r="R44" s="36"/>
      <c r="S44" s="37" t="e">
        <f t="shared" si="8"/>
        <v>#DIV/0!</v>
      </c>
      <c r="T44" s="36"/>
      <c r="U44" s="37" t="e">
        <f t="shared" si="9"/>
        <v>#DIV/0!</v>
      </c>
      <c r="V44" s="36"/>
      <c r="W44" s="37" t="e">
        <f t="shared" si="10"/>
        <v>#DIV/0!</v>
      </c>
      <c r="X44" s="36"/>
      <c r="Y44" s="37" t="e">
        <f t="shared" si="11"/>
        <v>#DIV/0!</v>
      </c>
      <c r="Z44" s="36"/>
      <c r="AA44" s="37" t="e">
        <f t="shared" si="12"/>
        <v>#DIV/0!</v>
      </c>
      <c r="AB44" s="36"/>
      <c r="AC44" s="37" t="e">
        <f t="shared" si="13"/>
        <v>#DIV/0!</v>
      </c>
      <c r="AD44" s="36"/>
      <c r="AE44" s="37" t="e">
        <f t="shared" si="14"/>
        <v>#DIV/0!</v>
      </c>
      <c r="AF44" s="36"/>
      <c r="AG44" s="37" t="e">
        <f t="shared" si="15"/>
        <v>#DIV/0!</v>
      </c>
      <c r="AH44" s="72"/>
      <c r="AI44" s="37" t="e">
        <f t="shared" si="16"/>
        <v>#DIV/0!</v>
      </c>
      <c r="AJ44" s="72"/>
      <c r="AK44" s="37" t="e">
        <f t="shared" si="17"/>
        <v>#DIV/0!</v>
      </c>
      <c r="AL44" s="72"/>
      <c r="AM44" s="137" t="e">
        <f t="shared" si="18"/>
        <v>#DIV/0!</v>
      </c>
    </row>
    <row r="45" spans="1:39" ht="24.95" customHeight="1" thickBot="1">
      <c r="A45" s="57" t="s">
        <v>148</v>
      </c>
      <c r="B45" s="190"/>
      <c r="C45" s="138" t="e">
        <f>SUMPRODUCT($H$10:AG$10,H45:AG45)</f>
        <v>#DIV/0!</v>
      </c>
      <c r="D45" s="139" t="e">
        <f t="shared" si="0"/>
        <v>#DIV/0!</v>
      </c>
      <c r="E45" s="140" t="e">
        <f t="shared" si="1"/>
        <v>#DIV/0!</v>
      </c>
      <c r="F45" s="6" t="s">
        <v>89</v>
      </c>
      <c r="G45" s="16">
        <f t="shared" si="2"/>
        <v>0</v>
      </c>
      <c r="H45" s="141"/>
      <c r="I45" s="142" t="e">
        <f t="shared" si="3"/>
        <v>#DIV/0!</v>
      </c>
      <c r="J45" s="36"/>
      <c r="K45" s="142" t="e">
        <f t="shared" si="4"/>
        <v>#DIV/0!</v>
      </c>
      <c r="L45" s="141"/>
      <c r="M45" s="142" t="e">
        <f t="shared" si="5"/>
        <v>#DIV/0!</v>
      </c>
      <c r="N45" s="141"/>
      <c r="O45" s="142" t="e">
        <f t="shared" si="6"/>
        <v>#DIV/0!</v>
      </c>
      <c r="P45" s="141"/>
      <c r="Q45" s="142" t="e">
        <f t="shared" si="7"/>
        <v>#DIV/0!</v>
      </c>
      <c r="R45" s="141"/>
      <c r="S45" s="142" t="e">
        <f t="shared" si="8"/>
        <v>#DIV/0!</v>
      </c>
      <c r="T45" s="141"/>
      <c r="U45" s="142" t="e">
        <f t="shared" si="9"/>
        <v>#DIV/0!</v>
      </c>
      <c r="V45" s="141"/>
      <c r="W45" s="142" t="e">
        <f t="shared" si="10"/>
        <v>#DIV/0!</v>
      </c>
      <c r="X45" s="141"/>
      <c r="Y45" s="142" t="e">
        <f t="shared" si="11"/>
        <v>#DIV/0!</v>
      </c>
      <c r="Z45" s="141"/>
      <c r="AA45" s="142" t="e">
        <f t="shared" si="12"/>
        <v>#DIV/0!</v>
      </c>
      <c r="AB45" s="141"/>
      <c r="AC45" s="142" t="e">
        <f t="shared" si="13"/>
        <v>#DIV/0!</v>
      </c>
      <c r="AD45" s="141"/>
      <c r="AE45" s="142" t="e">
        <f t="shared" si="14"/>
        <v>#DIV/0!</v>
      </c>
      <c r="AF45" s="141"/>
      <c r="AG45" s="142" t="e">
        <f t="shared" si="15"/>
        <v>#DIV/0!</v>
      </c>
      <c r="AH45" s="143"/>
      <c r="AI45" s="142" t="e">
        <f t="shared" si="16"/>
        <v>#DIV/0!</v>
      </c>
      <c r="AJ45" s="143"/>
      <c r="AK45" s="142" t="e">
        <f t="shared" si="17"/>
        <v>#DIV/0!</v>
      </c>
      <c r="AL45" s="143"/>
      <c r="AM45" s="144" t="e">
        <f t="shared" si="18"/>
        <v>#DIV/0!</v>
      </c>
    </row>
  </sheetData>
  <sheetProtection selectLockedCells="1" selectUnlockedCells="1"/>
  <mergeCells count="87">
    <mergeCell ref="B30:B32"/>
    <mergeCell ref="B33:B35"/>
    <mergeCell ref="B36:B38"/>
    <mergeCell ref="B39:B41"/>
    <mergeCell ref="B43:B45"/>
    <mergeCell ref="B12:B14"/>
    <mergeCell ref="B15:B17"/>
    <mergeCell ref="B18:B20"/>
    <mergeCell ref="B21:B23"/>
    <mergeCell ref="B24:B26"/>
    <mergeCell ref="AJ9:AK9"/>
    <mergeCell ref="AL9:AM9"/>
    <mergeCell ref="AH7:AI7"/>
    <mergeCell ref="T9:U9"/>
    <mergeCell ref="V9:W9"/>
    <mergeCell ref="AF8:AG8"/>
    <mergeCell ref="AD8:AE8"/>
    <mergeCell ref="Z7:AA7"/>
    <mergeCell ref="AB7:AC7"/>
    <mergeCell ref="AD7:AE7"/>
    <mergeCell ref="AF7:AG7"/>
    <mergeCell ref="AJ7:AK7"/>
    <mergeCell ref="AL7:AM7"/>
    <mergeCell ref="AH8:AI8"/>
    <mergeCell ref="AJ8:AK8"/>
    <mergeCell ref="AL8:AM8"/>
    <mergeCell ref="B27:B29"/>
    <mergeCell ref="AJ10:AK10"/>
    <mergeCell ref="AL10:AM10"/>
    <mergeCell ref="AH9:AI9"/>
    <mergeCell ref="C11:G11"/>
    <mergeCell ref="C10:G10"/>
    <mergeCell ref="H10:I10"/>
    <mergeCell ref="J10:K10"/>
    <mergeCell ref="AH10:AI10"/>
    <mergeCell ref="P10:Q10"/>
    <mergeCell ref="R10:S10"/>
    <mergeCell ref="T10:U10"/>
    <mergeCell ref="AD10:AE10"/>
    <mergeCell ref="AF10:AG10"/>
    <mergeCell ref="L10:M10"/>
    <mergeCell ref="N10:O10"/>
    <mergeCell ref="V10:W10"/>
    <mergeCell ref="Z8:AA8"/>
    <mergeCell ref="X9:Y9"/>
    <mergeCell ref="Z9:AA9"/>
    <mergeCell ref="AB8:AC8"/>
    <mergeCell ref="AB9:AC9"/>
    <mergeCell ref="AD9:AE9"/>
    <mergeCell ref="AF9:AG9"/>
    <mergeCell ref="X10:Y10"/>
    <mergeCell ref="Z10:AA10"/>
    <mergeCell ref="AB10:AC10"/>
    <mergeCell ref="J9:K9"/>
    <mergeCell ref="L9:M9"/>
    <mergeCell ref="N9:O9"/>
    <mergeCell ref="P9:Q9"/>
    <mergeCell ref="R9:S9"/>
    <mergeCell ref="X7:Y7"/>
    <mergeCell ref="X8:Y8"/>
    <mergeCell ref="T7:U7"/>
    <mergeCell ref="H8:I8"/>
    <mergeCell ref="J8:K8"/>
    <mergeCell ref="L8:M8"/>
    <mergeCell ref="N8:O8"/>
    <mergeCell ref="P8:Q8"/>
    <mergeCell ref="R7:S7"/>
    <mergeCell ref="R8:S8"/>
    <mergeCell ref="T8:U8"/>
    <mergeCell ref="V8:W8"/>
    <mergeCell ref="V7:W7"/>
    <mergeCell ref="A1:Q1"/>
    <mergeCell ref="A4:G4"/>
    <mergeCell ref="A7:A11"/>
    <mergeCell ref="B7:B11"/>
    <mergeCell ref="C7:C8"/>
    <mergeCell ref="D7:D8"/>
    <mergeCell ref="E7:E8"/>
    <mergeCell ref="F7:F8"/>
    <mergeCell ref="G7:G8"/>
    <mergeCell ref="H7:I7"/>
    <mergeCell ref="J7:K7"/>
    <mergeCell ref="L7:M7"/>
    <mergeCell ref="N7:O7"/>
    <mergeCell ref="P7:Q7"/>
    <mergeCell ref="C9:G9"/>
    <mergeCell ref="H9:I9"/>
  </mergeCells>
  <pageMargins left="0.70000000000000007" right="0.70000000000000007" top="0.75" bottom="0.75" header="0.51181102362204722" footer="0.51181102362204722"/>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opLeftCell="A4" workbookViewId="0">
      <selection activeCell="B8" sqref="B8:B23"/>
    </sheetView>
  </sheetViews>
  <sheetFormatPr baseColWidth="10" defaultColWidth="11" defaultRowHeight="15"/>
  <cols>
    <col min="6" max="6" width="23.7109375" customWidth="1"/>
  </cols>
  <sheetData>
    <row r="1" spans="1:7" ht="20.25" customHeight="1">
      <c r="A1" s="200" t="s">
        <v>71</v>
      </c>
      <c r="B1" s="200"/>
      <c r="C1" s="200"/>
      <c r="D1" s="200"/>
      <c r="E1" s="200"/>
      <c r="F1" s="200"/>
      <c r="G1" s="18"/>
    </row>
    <row r="2" spans="1:7" ht="15.75">
      <c r="B2" s="19"/>
      <c r="C2" s="20"/>
      <c r="D2" s="20"/>
      <c r="E2" s="21"/>
    </row>
    <row r="3" spans="1:7" ht="131.25" customHeight="1">
      <c r="A3" s="201" t="s">
        <v>110</v>
      </c>
      <c r="B3" s="201"/>
      <c r="C3" s="201"/>
      <c r="D3" s="201"/>
      <c r="E3" s="201"/>
      <c r="F3" s="201"/>
      <c r="G3" s="22"/>
    </row>
    <row r="4" spans="1:7" ht="15.75">
      <c r="A4" s="23"/>
      <c r="B4" s="23"/>
      <c r="C4" s="23"/>
      <c r="D4" s="23"/>
      <c r="E4" s="23"/>
      <c r="F4" s="23"/>
      <c r="G4" s="24"/>
    </row>
    <row r="5" spans="1:7" ht="54.75" customHeight="1">
      <c r="A5" s="202" t="s">
        <v>169</v>
      </c>
      <c r="B5" s="202"/>
      <c r="C5" s="202"/>
      <c r="D5" s="202"/>
      <c r="E5" s="202"/>
      <c r="F5" s="202"/>
      <c r="G5" s="25"/>
    </row>
    <row r="6" spans="1:7" ht="15.75" thickBot="1">
      <c r="A6" s="26"/>
      <c r="B6" s="26"/>
      <c r="C6" s="26"/>
      <c r="D6" s="26"/>
      <c r="E6" s="26"/>
      <c r="F6" s="26"/>
      <c r="G6" s="26"/>
    </row>
    <row r="7" spans="1:7" ht="39" thickBot="1">
      <c r="A7" s="27" t="s">
        <v>64</v>
      </c>
      <c r="B7" s="28" t="s">
        <v>65</v>
      </c>
      <c r="C7" s="29" t="s">
        <v>66</v>
      </c>
      <c r="D7" s="30" t="s">
        <v>67</v>
      </c>
      <c r="E7" s="28" t="s">
        <v>18</v>
      </c>
      <c r="F7" s="29" t="s">
        <v>68</v>
      </c>
    </row>
    <row r="8" spans="1:7" ht="15.75" thickBot="1">
      <c r="A8" s="78" t="s">
        <v>113</v>
      </c>
      <c r="B8" s="145"/>
      <c r="C8" s="149" t="s">
        <v>48</v>
      </c>
      <c r="D8" s="155">
        <v>0</v>
      </c>
      <c r="E8" s="156">
        <f t="shared" ref="E8:E23" si="0">D8*0.2</f>
        <v>0</v>
      </c>
      <c r="F8" s="156">
        <f t="shared" ref="F8:F23" si="1">D8+E8</f>
        <v>0</v>
      </c>
    </row>
    <row r="9" spans="1:7" ht="15.75" thickBot="1">
      <c r="A9" s="84" t="s">
        <v>95</v>
      </c>
      <c r="B9" s="146"/>
      <c r="C9" s="150" t="s">
        <v>49</v>
      </c>
      <c r="D9" s="155">
        <v>0</v>
      </c>
      <c r="E9" s="157">
        <f t="shared" si="0"/>
        <v>0</v>
      </c>
      <c r="F9" s="157">
        <f t="shared" si="1"/>
        <v>0</v>
      </c>
    </row>
    <row r="10" spans="1:7" ht="15.75" thickBot="1">
      <c r="A10" s="84" t="s">
        <v>96</v>
      </c>
      <c r="B10" s="146"/>
      <c r="C10" s="150" t="s">
        <v>50</v>
      </c>
      <c r="D10" s="155">
        <v>0</v>
      </c>
      <c r="E10" s="157">
        <f t="shared" si="0"/>
        <v>0</v>
      </c>
      <c r="F10" s="157">
        <f t="shared" si="1"/>
        <v>0</v>
      </c>
    </row>
    <row r="11" spans="1:7" ht="15.75" thickBot="1">
      <c r="A11" s="84" t="s">
        <v>114</v>
      </c>
      <c r="B11" s="146"/>
      <c r="C11" s="150" t="s">
        <v>51</v>
      </c>
      <c r="D11" s="155">
        <v>0</v>
      </c>
      <c r="E11" s="157">
        <f t="shared" si="0"/>
        <v>0</v>
      </c>
      <c r="F11" s="157">
        <f t="shared" si="1"/>
        <v>0</v>
      </c>
    </row>
    <row r="12" spans="1:7" ht="15.75" thickBot="1">
      <c r="A12" s="86" t="s">
        <v>113</v>
      </c>
      <c r="B12" s="146"/>
      <c r="C12" s="150" t="s">
        <v>52</v>
      </c>
      <c r="D12" s="155">
        <v>0</v>
      </c>
      <c r="E12" s="157">
        <f t="shared" si="0"/>
        <v>0</v>
      </c>
      <c r="F12" s="157">
        <f t="shared" si="1"/>
        <v>0</v>
      </c>
    </row>
    <row r="13" spans="1:7" ht="15.75" thickBot="1">
      <c r="A13" s="84" t="s">
        <v>95</v>
      </c>
      <c r="B13" s="147"/>
      <c r="C13" s="150" t="s">
        <v>53</v>
      </c>
      <c r="D13" s="155">
        <v>0</v>
      </c>
      <c r="E13" s="157">
        <f t="shared" si="0"/>
        <v>0</v>
      </c>
      <c r="F13" s="157">
        <f t="shared" si="1"/>
        <v>0</v>
      </c>
    </row>
    <row r="14" spans="1:7" ht="15.75" thickBot="1">
      <c r="A14" s="84" t="s">
        <v>96</v>
      </c>
      <c r="B14" s="147"/>
      <c r="C14" s="150" t="s">
        <v>54</v>
      </c>
      <c r="D14" s="155">
        <v>0</v>
      </c>
      <c r="E14" s="157">
        <f t="shared" si="0"/>
        <v>0</v>
      </c>
      <c r="F14" s="157">
        <f t="shared" si="1"/>
        <v>0</v>
      </c>
    </row>
    <row r="15" spans="1:7" ht="15.75" thickBot="1">
      <c r="A15" s="84" t="s">
        <v>114</v>
      </c>
      <c r="B15" s="147"/>
      <c r="C15" s="150" t="s">
        <v>55</v>
      </c>
      <c r="D15" s="155">
        <v>0</v>
      </c>
      <c r="E15" s="157">
        <f t="shared" si="0"/>
        <v>0</v>
      </c>
      <c r="F15" s="157">
        <f t="shared" si="1"/>
        <v>0</v>
      </c>
    </row>
    <row r="16" spans="1:7" ht="15.75" thickBot="1">
      <c r="A16" s="86" t="s">
        <v>113</v>
      </c>
      <c r="B16" s="147"/>
      <c r="C16" s="150" t="s">
        <v>56</v>
      </c>
      <c r="D16" s="155">
        <v>0</v>
      </c>
      <c r="E16" s="157">
        <f t="shared" si="0"/>
        <v>0</v>
      </c>
      <c r="F16" s="157">
        <f t="shared" si="1"/>
        <v>0</v>
      </c>
    </row>
    <row r="17" spans="1:6" ht="15.75" thickBot="1">
      <c r="A17" s="84" t="s">
        <v>95</v>
      </c>
      <c r="B17" s="147"/>
      <c r="C17" s="150" t="s">
        <v>57</v>
      </c>
      <c r="D17" s="155">
        <v>0</v>
      </c>
      <c r="E17" s="157">
        <f t="shared" si="0"/>
        <v>0</v>
      </c>
      <c r="F17" s="157">
        <f t="shared" si="1"/>
        <v>0</v>
      </c>
    </row>
    <row r="18" spans="1:6" ht="15.75" thickBot="1">
      <c r="A18" s="84" t="s">
        <v>96</v>
      </c>
      <c r="B18" s="147"/>
      <c r="C18" s="151" t="s">
        <v>58</v>
      </c>
      <c r="D18" s="155">
        <v>0</v>
      </c>
      <c r="E18" s="158">
        <f t="shared" si="0"/>
        <v>0</v>
      </c>
      <c r="F18" s="158">
        <f t="shared" si="1"/>
        <v>0</v>
      </c>
    </row>
    <row r="19" spans="1:6" ht="15.75" thickBot="1">
      <c r="A19" s="84" t="s">
        <v>114</v>
      </c>
      <c r="B19" s="147"/>
      <c r="C19" s="152" t="s">
        <v>59</v>
      </c>
      <c r="D19" s="155">
        <v>0</v>
      </c>
      <c r="E19" s="159">
        <f t="shared" si="0"/>
        <v>0</v>
      </c>
      <c r="F19" s="159">
        <f t="shared" si="1"/>
        <v>0</v>
      </c>
    </row>
    <row r="20" spans="1:6" ht="15.75" thickBot="1">
      <c r="A20" s="86" t="s">
        <v>113</v>
      </c>
      <c r="B20" s="147"/>
      <c r="C20" s="152" t="s">
        <v>60</v>
      </c>
      <c r="D20" s="155">
        <v>0</v>
      </c>
      <c r="E20" s="159">
        <f t="shared" si="0"/>
        <v>0</v>
      </c>
      <c r="F20" s="159">
        <f t="shared" si="1"/>
        <v>0</v>
      </c>
    </row>
    <row r="21" spans="1:6" ht="15.75" thickBot="1">
      <c r="A21" s="84" t="s">
        <v>95</v>
      </c>
      <c r="B21" s="147"/>
      <c r="C21" s="153" t="s">
        <v>69</v>
      </c>
      <c r="D21" s="155">
        <v>0</v>
      </c>
      <c r="E21" s="160">
        <f t="shared" si="0"/>
        <v>0</v>
      </c>
      <c r="F21" s="160">
        <f t="shared" si="1"/>
        <v>0</v>
      </c>
    </row>
    <row r="22" spans="1:6" ht="15.75" thickBot="1">
      <c r="A22" s="84" t="s">
        <v>96</v>
      </c>
      <c r="B22" s="147"/>
      <c r="C22" s="151" t="s">
        <v>70</v>
      </c>
      <c r="D22" s="155">
        <v>0</v>
      </c>
      <c r="E22" s="159">
        <f t="shared" si="0"/>
        <v>0</v>
      </c>
      <c r="F22" s="159">
        <f t="shared" si="1"/>
        <v>0</v>
      </c>
    </row>
    <row r="23" spans="1:6" ht="15.75" thickBot="1">
      <c r="A23" s="89" t="s">
        <v>114</v>
      </c>
      <c r="B23" s="148"/>
      <c r="C23" s="154" t="s">
        <v>94</v>
      </c>
      <c r="D23" s="155">
        <v>0</v>
      </c>
      <c r="E23" s="161">
        <f t="shared" si="0"/>
        <v>0</v>
      </c>
      <c r="F23" s="161">
        <f t="shared" si="1"/>
        <v>0</v>
      </c>
    </row>
  </sheetData>
  <sheetProtection selectLockedCells="1" selectUnlockedCells="1"/>
  <mergeCells count="3">
    <mergeCell ref="A1:F1"/>
    <mergeCell ref="A3:F3"/>
    <mergeCell ref="A5:F5"/>
  </mergeCells>
  <pageMargins left="0.70000000000000007" right="0.70000000000000007" top="0.75" bottom="0.75" header="0.51181102362204722" footer="0.51181102362204722"/>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
  <sheetViews>
    <sheetView zoomScale="70" zoomScaleNormal="70" workbookViewId="0">
      <selection activeCell="H18" sqref="H18"/>
    </sheetView>
  </sheetViews>
  <sheetFormatPr baseColWidth="10" defaultColWidth="11" defaultRowHeight="15"/>
  <cols>
    <col min="1" max="1" width="14" customWidth="1"/>
    <col min="2" max="2" width="41.28515625" customWidth="1"/>
    <col min="6" max="6" width="30.42578125" customWidth="1"/>
    <col min="7" max="8" width="14.28515625" customWidth="1"/>
    <col min="10" max="10" width="14.42578125" customWidth="1"/>
    <col min="12" max="12" width="13.7109375" customWidth="1"/>
    <col min="14" max="14" width="13.7109375" customWidth="1"/>
    <col min="16" max="16" width="14.7109375" customWidth="1"/>
    <col min="18" max="18" width="12" customWidth="1"/>
    <col min="20" max="20" width="12" customWidth="1"/>
    <col min="22" max="22" width="12" customWidth="1"/>
    <col min="24" max="24" width="12" customWidth="1"/>
    <col min="26" max="26" width="12" customWidth="1"/>
  </cols>
  <sheetData>
    <row r="1" spans="1:39" ht="111.75" customHeight="1" thickBot="1">
      <c r="A1" s="185" t="s">
        <v>110</v>
      </c>
      <c r="B1" s="185"/>
      <c r="C1" s="185"/>
      <c r="D1" s="185"/>
      <c r="E1" s="185"/>
      <c r="F1" s="185"/>
      <c r="G1" s="185"/>
      <c r="H1" s="185"/>
      <c r="I1" s="185"/>
      <c r="J1" s="185"/>
      <c r="K1" s="185"/>
      <c r="L1" s="185"/>
      <c r="M1" s="185"/>
      <c r="N1" s="185"/>
      <c r="O1" s="185"/>
      <c r="P1" s="185"/>
      <c r="Q1" s="185"/>
    </row>
    <row r="4" spans="1:39" ht="15" customHeight="1">
      <c r="A4" s="203" t="s">
        <v>14</v>
      </c>
      <c r="B4" s="203"/>
      <c r="C4" s="203"/>
      <c r="D4" s="203"/>
      <c r="E4" s="203"/>
      <c r="F4" s="203"/>
      <c r="G4" s="203"/>
    </row>
    <row r="6" spans="1:39" ht="15.75" thickBot="1"/>
    <row r="7" spans="1:39" ht="35.25" customHeight="1" thickTop="1" thickBot="1">
      <c r="A7" s="204" t="s">
        <v>15</v>
      </c>
      <c r="B7" s="205" t="s">
        <v>16</v>
      </c>
      <c r="C7" s="207" t="s">
        <v>17</v>
      </c>
      <c r="D7" s="208" t="s">
        <v>18</v>
      </c>
      <c r="E7" s="207" t="s">
        <v>19</v>
      </c>
      <c r="F7" s="209" t="s">
        <v>7</v>
      </c>
      <c r="G7" s="209" t="s">
        <v>20</v>
      </c>
      <c r="H7" s="210" t="s">
        <v>21</v>
      </c>
      <c r="I7" s="210"/>
      <c r="J7" s="210" t="s">
        <v>22</v>
      </c>
      <c r="K7" s="210"/>
      <c r="L7" s="210" t="s">
        <v>23</v>
      </c>
      <c r="M7" s="210"/>
      <c r="N7" s="210" t="s">
        <v>24</v>
      </c>
      <c r="O7" s="210"/>
      <c r="P7" s="210" t="s">
        <v>25</v>
      </c>
      <c r="Q7" s="210"/>
      <c r="R7" s="210" t="s">
        <v>26</v>
      </c>
      <c r="S7" s="210"/>
      <c r="T7" s="210" t="s">
        <v>27</v>
      </c>
      <c r="U7" s="210"/>
      <c r="V7" s="210" t="s">
        <v>28</v>
      </c>
      <c r="W7" s="210"/>
      <c r="X7" s="210" t="s">
        <v>29</v>
      </c>
      <c r="Y7" s="210"/>
      <c r="Z7" s="210" t="s">
        <v>30</v>
      </c>
      <c r="AA7" s="210"/>
      <c r="AB7" s="210" t="s">
        <v>31</v>
      </c>
      <c r="AC7" s="210"/>
      <c r="AD7" s="210" t="s">
        <v>32</v>
      </c>
      <c r="AE7" s="210"/>
      <c r="AF7" s="210" t="s">
        <v>33</v>
      </c>
      <c r="AG7" s="210"/>
      <c r="AH7" s="210" t="s">
        <v>97</v>
      </c>
      <c r="AI7" s="210"/>
      <c r="AJ7" s="210" t="s">
        <v>98</v>
      </c>
      <c r="AK7" s="210"/>
      <c r="AL7" s="210" t="s">
        <v>99</v>
      </c>
      <c r="AM7" s="210"/>
    </row>
    <row r="8" spans="1:39" ht="30.75" customHeight="1" thickTop="1" thickBot="1">
      <c r="A8" s="204"/>
      <c r="B8" s="205"/>
      <c r="C8" s="207"/>
      <c r="D8" s="208"/>
      <c r="E8" s="207"/>
      <c r="F8" s="209"/>
      <c r="G8" s="209"/>
      <c r="H8" s="211" t="s">
        <v>34</v>
      </c>
      <c r="I8" s="211"/>
      <c r="J8" s="211" t="s">
        <v>35</v>
      </c>
      <c r="K8" s="211"/>
      <c r="L8" s="211" t="s">
        <v>36</v>
      </c>
      <c r="M8" s="211"/>
      <c r="N8" s="211" t="s">
        <v>37</v>
      </c>
      <c r="O8" s="211"/>
      <c r="P8" s="211" t="s">
        <v>38</v>
      </c>
      <c r="Q8" s="211"/>
      <c r="R8" s="211" t="s">
        <v>39</v>
      </c>
      <c r="S8" s="211"/>
      <c r="T8" s="211" t="s">
        <v>40</v>
      </c>
      <c r="U8" s="211"/>
      <c r="V8" s="211" t="s">
        <v>41</v>
      </c>
      <c r="W8" s="211"/>
      <c r="X8" s="211" t="s">
        <v>42</v>
      </c>
      <c r="Y8" s="211"/>
      <c r="Z8" s="211" t="s">
        <v>43</v>
      </c>
      <c r="AA8" s="211"/>
      <c r="AB8" s="211" t="s">
        <v>44</v>
      </c>
      <c r="AC8" s="211"/>
      <c r="AD8" s="211" t="s">
        <v>45</v>
      </c>
      <c r="AE8" s="211"/>
      <c r="AF8" s="211" t="s">
        <v>46</v>
      </c>
      <c r="AG8" s="211"/>
      <c r="AH8" s="211" t="s">
        <v>149</v>
      </c>
      <c r="AI8" s="211"/>
      <c r="AJ8" s="211" t="s">
        <v>150</v>
      </c>
      <c r="AK8" s="211"/>
      <c r="AL8" s="211" t="s">
        <v>151</v>
      </c>
      <c r="AM8" s="211"/>
    </row>
    <row r="9" spans="1:39" ht="15.75" customHeight="1" thickTop="1" thickBot="1">
      <c r="A9" s="204"/>
      <c r="B9" s="205"/>
      <c r="C9" s="212" t="s">
        <v>47</v>
      </c>
      <c r="D9" s="212"/>
      <c r="E9" s="212"/>
      <c r="F9" s="212"/>
      <c r="G9" s="212"/>
      <c r="H9" s="207" t="s">
        <v>48</v>
      </c>
      <c r="I9" s="207"/>
      <c r="J9" s="213" t="s">
        <v>49</v>
      </c>
      <c r="K9" s="213"/>
      <c r="L9" s="213" t="s">
        <v>50</v>
      </c>
      <c r="M9" s="213"/>
      <c r="N9" s="214" t="s">
        <v>51</v>
      </c>
      <c r="O9" s="214"/>
      <c r="P9" s="213" t="s">
        <v>52</v>
      </c>
      <c r="Q9" s="213"/>
      <c r="R9" s="213" t="s">
        <v>53</v>
      </c>
      <c r="S9" s="213"/>
      <c r="T9" s="213" t="s">
        <v>54</v>
      </c>
      <c r="U9" s="213"/>
      <c r="V9" s="213" t="s">
        <v>55</v>
      </c>
      <c r="W9" s="213"/>
      <c r="X9" s="213" t="s">
        <v>56</v>
      </c>
      <c r="Y9" s="213"/>
      <c r="Z9" s="213" t="s">
        <v>57</v>
      </c>
      <c r="AA9" s="213"/>
      <c r="AB9" s="213" t="s">
        <v>58</v>
      </c>
      <c r="AC9" s="213"/>
      <c r="AD9" s="213" t="s">
        <v>59</v>
      </c>
      <c r="AE9" s="213"/>
      <c r="AF9" s="213" t="s">
        <v>60</v>
      </c>
      <c r="AG9" s="213"/>
      <c r="AH9" s="213" t="s">
        <v>69</v>
      </c>
      <c r="AI9" s="213"/>
      <c r="AJ9" s="213" t="s">
        <v>70</v>
      </c>
      <c r="AK9" s="213"/>
      <c r="AL9" s="213" t="s">
        <v>94</v>
      </c>
      <c r="AM9" s="213"/>
    </row>
    <row r="10" spans="1:39" ht="15.75" customHeight="1" thickTop="1" thickBot="1">
      <c r="A10" s="204"/>
      <c r="B10" s="205"/>
      <c r="C10" s="217" t="s">
        <v>61</v>
      </c>
      <c r="D10" s="217"/>
      <c r="E10" s="217"/>
      <c r="F10" s="217"/>
      <c r="G10" s="217"/>
      <c r="H10" s="215">
        <f>'TJM HNO'!D8</f>
        <v>0</v>
      </c>
      <c r="I10" s="215"/>
      <c r="J10" s="215">
        <f>'TJM HNO'!D9</f>
        <v>0</v>
      </c>
      <c r="K10" s="215"/>
      <c r="L10" s="215">
        <f>'TJM HNO'!D10</f>
        <v>0</v>
      </c>
      <c r="M10" s="215"/>
      <c r="N10" s="215">
        <f>'TJM HNO'!D11</f>
        <v>0</v>
      </c>
      <c r="O10" s="215"/>
      <c r="P10" s="215">
        <f>'TJM HNO'!D12</f>
        <v>0</v>
      </c>
      <c r="Q10" s="215"/>
      <c r="R10" s="215">
        <f>'TJM HNO'!D13</f>
        <v>0</v>
      </c>
      <c r="S10" s="215"/>
      <c r="T10" s="215">
        <f>'TJM HNO'!D14</f>
        <v>0</v>
      </c>
      <c r="U10" s="215"/>
      <c r="V10" s="215">
        <f>'TJM HNO'!D15</f>
        <v>0</v>
      </c>
      <c r="W10" s="215"/>
      <c r="X10" s="215">
        <f>'TJM HNO'!D16</f>
        <v>0</v>
      </c>
      <c r="Y10" s="215"/>
      <c r="Z10" s="215">
        <f>'TJM HNO'!D17</f>
        <v>0</v>
      </c>
      <c r="AA10" s="215"/>
      <c r="AB10" s="215">
        <f>'TJM HNO'!D18</f>
        <v>0</v>
      </c>
      <c r="AC10" s="215"/>
      <c r="AD10" s="215">
        <f>'TJM HNO'!D19</f>
        <v>0</v>
      </c>
      <c r="AE10" s="215"/>
      <c r="AF10" s="215">
        <f>'TJM HNO'!D20</f>
        <v>0</v>
      </c>
      <c r="AG10" s="215"/>
      <c r="AH10" s="215">
        <f>'TJM HNO'!F20</f>
        <v>0</v>
      </c>
      <c r="AI10" s="215"/>
      <c r="AJ10" s="215">
        <f>'TJM HNO'!H20</f>
        <v>0</v>
      </c>
      <c r="AK10" s="215"/>
      <c r="AL10" s="215">
        <f>'TJM HNO'!J20</f>
        <v>0</v>
      </c>
      <c r="AM10" s="215"/>
    </row>
    <row r="11" spans="1:39" ht="34.5" customHeight="1" thickTop="1" thickBot="1">
      <c r="A11" s="204"/>
      <c r="B11" s="206"/>
      <c r="C11" s="216"/>
      <c r="D11" s="216"/>
      <c r="E11" s="216"/>
      <c r="F11" s="216"/>
      <c r="G11" s="216"/>
      <c r="H11" s="8" t="s">
        <v>62</v>
      </c>
      <c r="I11" s="9" t="s">
        <v>63</v>
      </c>
      <c r="J11" s="10" t="s">
        <v>62</v>
      </c>
      <c r="K11" s="11" t="s">
        <v>63</v>
      </c>
      <c r="L11" s="12" t="s">
        <v>62</v>
      </c>
      <c r="M11" s="13" t="s">
        <v>63</v>
      </c>
      <c r="N11" s="10" t="s">
        <v>62</v>
      </c>
      <c r="O11" s="11" t="s">
        <v>63</v>
      </c>
      <c r="P11" s="12" t="s">
        <v>62</v>
      </c>
      <c r="Q11" s="13" t="s">
        <v>63</v>
      </c>
      <c r="R11" s="12" t="s">
        <v>62</v>
      </c>
      <c r="S11" s="13" t="s">
        <v>63</v>
      </c>
      <c r="T11" s="12" t="s">
        <v>62</v>
      </c>
      <c r="U11" s="13" t="s">
        <v>63</v>
      </c>
      <c r="V11" s="12" t="s">
        <v>62</v>
      </c>
      <c r="W11" s="13" t="s">
        <v>63</v>
      </c>
      <c r="X11" s="12" t="s">
        <v>62</v>
      </c>
      <c r="Y11" s="13" t="s">
        <v>63</v>
      </c>
      <c r="Z11" s="12" t="s">
        <v>62</v>
      </c>
      <c r="AA11" s="13" t="s">
        <v>63</v>
      </c>
      <c r="AB11" s="12" t="s">
        <v>62</v>
      </c>
      <c r="AC11" s="13" t="s">
        <v>63</v>
      </c>
      <c r="AD11" s="12" t="s">
        <v>62</v>
      </c>
      <c r="AE11" s="13" t="s">
        <v>63</v>
      </c>
      <c r="AF11" s="12" t="s">
        <v>62</v>
      </c>
      <c r="AG11" s="13" t="s">
        <v>63</v>
      </c>
      <c r="AH11" s="12" t="s">
        <v>62</v>
      </c>
      <c r="AI11" s="13" t="s">
        <v>63</v>
      </c>
      <c r="AJ11" s="12" t="s">
        <v>62</v>
      </c>
      <c r="AK11" s="13" t="s">
        <v>63</v>
      </c>
      <c r="AL11" s="12" t="s">
        <v>62</v>
      </c>
      <c r="AM11" s="13" t="s">
        <v>63</v>
      </c>
    </row>
    <row r="12" spans="1:39" ht="42.75" customHeight="1" thickBot="1">
      <c r="A12" s="73" t="s">
        <v>159</v>
      </c>
      <c r="B12" s="188" t="s">
        <v>162</v>
      </c>
      <c r="C12" s="35" t="e">
        <f>SUMPRODUCT($H$10:AG$10,H12:AG12)</f>
        <v>#DIV/0!</v>
      </c>
      <c r="D12" s="17" t="e">
        <f>C12*0.2</f>
        <v>#DIV/0!</v>
      </c>
      <c r="E12" s="49" t="e">
        <f>C12+D12</f>
        <v>#DIV/0!</v>
      </c>
      <c r="F12" s="174" t="s">
        <v>171</v>
      </c>
      <c r="G12" s="50">
        <f>(H12+J12+L12+N12+P12+R12+T12+V12+X12+Z12+AB12+AD12+AF12+AH12+AJ12+AL12)</f>
        <v>0</v>
      </c>
      <c r="H12" s="173"/>
      <c r="I12" s="39" t="e">
        <f>H12/$G12</f>
        <v>#DIV/0!</v>
      </c>
      <c r="J12" s="38"/>
      <c r="K12" s="39" t="e">
        <f>J12/$G12</f>
        <v>#DIV/0!</v>
      </c>
      <c r="L12" s="38"/>
      <c r="M12" s="39" t="e">
        <f>L12/$G12</f>
        <v>#DIV/0!</v>
      </c>
      <c r="N12" s="38"/>
      <c r="O12" s="39" t="e">
        <f>N12/$G12</f>
        <v>#DIV/0!</v>
      </c>
      <c r="P12" s="173"/>
      <c r="Q12" s="39" t="e">
        <f>P12/$G12</f>
        <v>#DIV/0!</v>
      </c>
      <c r="R12" s="38"/>
      <c r="S12" s="39" t="e">
        <f>R12/$G12</f>
        <v>#DIV/0!</v>
      </c>
      <c r="T12" s="38"/>
      <c r="U12" s="39" t="e">
        <f>T12/$G12</f>
        <v>#DIV/0!</v>
      </c>
      <c r="V12" s="38"/>
      <c r="W12" s="39" t="e">
        <f>V12/$G12</f>
        <v>#DIV/0!</v>
      </c>
      <c r="X12" s="173"/>
      <c r="Y12" s="39" t="e">
        <f>X12/$G12</f>
        <v>#DIV/0!</v>
      </c>
      <c r="Z12" s="38"/>
      <c r="AA12" s="39" t="e">
        <f>Z12/$G12</f>
        <v>#DIV/0!</v>
      </c>
      <c r="AB12" s="38"/>
      <c r="AC12" s="39" t="e">
        <f>AB12/$G12</f>
        <v>#DIV/0!</v>
      </c>
      <c r="AD12" s="38"/>
      <c r="AE12" s="39" t="e">
        <f>AD12/$G12</f>
        <v>#DIV/0!</v>
      </c>
      <c r="AF12" s="173"/>
      <c r="AG12" s="39" t="e">
        <f>AF12/$G12</f>
        <v>#DIV/0!</v>
      </c>
      <c r="AH12" s="38"/>
      <c r="AI12" s="39" t="e">
        <f>AH12/$G12</f>
        <v>#DIV/0!</v>
      </c>
      <c r="AJ12" s="38"/>
      <c r="AK12" s="39" t="e">
        <f>AJ12/$G12</f>
        <v>#DIV/0!</v>
      </c>
      <c r="AL12" s="38"/>
      <c r="AM12" s="39" t="e">
        <f>AL12/$G12</f>
        <v>#DIV/0!</v>
      </c>
    </row>
    <row r="13" spans="1:39" ht="23.25" customHeight="1" thickBot="1">
      <c r="A13" s="73" t="s">
        <v>160</v>
      </c>
      <c r="B13" s="189"/>
      <c r="C13" s="35" t="e">
        <f>SUMPRODUCT($H$10:AG$10,H13:AG13)</f>
        <v>#DIV/0!</v>
      </c>
      <c r="D13" s="17" t="e">
        <f>C13*0.2</f>
        <v>#DIV/0!</v>
      </c>
      <c r="E13" s="49" t="e">
        <f>C13+D13</f>
        <v>#DIV/0!</v>
      </c>
      <c r="F13" s="59" t="s">
        <v>93</v>
      </c>
      <c r="G13" s="50">
        <f>(H13+J13+L13+N13+P13+R13+T13+V13+X13+Z13+AB13+AD13+AF13+AH13+AJ13+AL13)</f>
        <v>0</v>
      </c>
      <c r="H13" s="173"/>
      <c r="I13" s="39" t="e">
        <f>H13/$G13</f>
        <v>#DIV/0!</v>
      </c>
      <c r="J13" s="38"/>
      <c r="K13" s="39" t="e">
        <f>J13/$G13</f>
        <v>#DIV/0!</v>
      </c>
      <c r="L13" s="38"/>
      <c r="M13" s="39" t="e">
        <f>L13/$G13</f>
        <v>#DIV/0!</v>
      </c>
      <c r="N13" s="38"/>
      <c r="O13" s="39" t="e">
        <f>N13/$G13</f>
        <v>#DIV/0!</v>
      </c>
      <c r="P13" s="173"/>
      <c r="Q13" s="39" t="e">
        <f>P13/$G13</f>
        <v>#DIV/0!</v>
      </c>
      <c r="R13" s="38"/>
      <c r="S13" s="39" t="e">
        <f>R13/$G13</f>
        <v>#DIV/0!</v>
      </c>
      <c r="T13" s="38"/>
      <c r="U13" s="39" t="e">
        <f>T13/$G13</f>
        <v>#DIV/0!</v>
      </c>
      <c r="V13" s="38"/>
      <c r="W13" s="39" t="e">
        <f>V13/$G13</f>
        <v>#DIV/0!</v>
      </c>
      <c r="X13" s="173"/>
      <c r="Y13" s="39" t="e">
        <f>X13/$G13</f>
        <v>#DIV/0!</v>
      </c>
      <c r="Z13" s="38"/>
      <c r="AA13" s="39" t="e">
        <f>Z13/$G13</f>
        <v>#DIV/0!</v>
      </c>
      <c r="AB13" s="38"/>
      <c r="AC13" s="39" t="e">
        <f>AB13/$G13</f>
        <v>#DIV/0!</v>
      </c>
      <c r="AD13" s="38"/>
      <c r="AE13" s="39" t="e">
        <f>AD13/$G13</f>
        <v>#DIV/0!</v>
      </c>
      <c r="AF13" s="173"/>
      <c r="AG13" s="39" t="e">
        <f>AF13/$G13</f>
        <v>#DIV/0!</v>
      </c>
      <c r="AH13" s="38"/>
      <c r="AI13" s="39" t="e">
        <f>AH13/$G13</f>
        <v>#DIV/0!</v>
      </c>
      <c r="AJ13" s="38"/>
      <c r="AK13" s="39" t="e">
        <f>AJ13/$G13</f>
        <v>#DIV/0!</v>
      </c>
      <c r="AL13" s="38"/>
      <c r="AM13" s="39" t="e">
        <f>AL13/$G13</f>
        <v>#DIV/0!</v>
      </c>
    </row>
    <row r="14" spans="1:39" ht="21.75" customHeight="1" thickBot="1">
      <c r="A14" s="162" t="s">
        <v>161</v>
      </c>
      <c r="B14" s="196"/>
      <c r="C14" s="35" t="e">
        <f>SUMPRODUCT($H$10:AG$10,H14:AG14)</f>
        <v>#DIV/0!</v>
      </c>
      <c r="D14" s="17" t="e">
        <f>C14*0.2</f>
        <v>#DIV/0!</v>
      </c>
      <c r="E14" s="49" t="e">
        <f>C14+D14</f>
        <v>#DIV/0!</v>
      </c>
      <c r="F14" s="60" t="s">
        <v>166</v>
      </c>
      <c r="G14" s="50">
        <f>(H14+J14+L14+N14+P14+R14+T14+V14+X14+Z14+AB14+AD14+AF14+AH14+AJ14+AL14)</f>
        <v>0</v>
      </c>
      <c r="H14" s="173"/>
      <c r="I14" s="39" t="e">
        <f>H14/$G14</f>
        <v>#DIV/0!</v>
      </c>
      <c r="J14" s="38"/>
      <c r="K14" s="39" t="e">
        <f>J14/$G14</f>
        <v>#DIV/0!</v>
      </c>
      <c r="L14" s="38"/>
      <c r="M14" s="39" t="e">
        <f>L14/$G14</f>
        <v>#DIV/0!</v>
      </c>
      <c r="N14" s="38"/>
      <c r="O14" s="39" t="e">
        <f>N14/$G14</f>
        <v>#DIV/0!</v>
      </c>
      <c r="P14" s="173"/>
      <c r="Q14" s="39" t="e">
        <f>P14/$G14</f>
        <v>#DIV/0!</v>
      </c>
      <c r="R14" s="38"/>
      <c r="S14" s="39" t="e">
        <f>R14/$G14</f>
        <v>#DIV/0!</v>
      </c>
      <c r="T14" s="38"/>
      <c r="U14" s="39" t="e">
        <f>T14/$G14</f>
        <v>#DIV/0!</v>
      </c>
      <c r="V14" s="38"/>
      <c r="W14" s="39" t="e">
        <f>V14/$G14</f>
        <v>#DIV/0!</v>
      </c>
      <c r="X14" s="173"/>
      <c r="Y14" s="39" t="e">
        <f>X14/$G14</f>
        <v>#DIV/0!</v>
      </c>
      <c r="Z14" s="38"/>
      <c r="AA14" s="39" t="e">
        <f>Z14/$G14</f>
        <v>#DIV/0!</v>
      </c>
      <c r="AB14" s="38"/>
      <c r="AC14" s="39" t="e">
        <f>AB14/$G14</f>
        <v>#DIV/0!</v>
      </c>
      <c r="AD14" s="38"/>
      <c r="AE14" s="39" t="e">
        <f>AD14/$G14</f>
        <v>#DIV/0!</v>
      </c>
      <c r="AF14" s="173"/>
      <c r="AG14" s="39" t="e">
        <f>AF14/$G14</f>
        <v>#DIV/0!</v>
      </c>
      <c r="AH14" s="38"/>
      <c r="AI14" s="39" t="e">
        <f>AH14/$G14</f>
        <v>#DIV/0!</v>
      </c>
      <c r="AJ14" s="38"/>
      <c r="AK14" s="39" t="e">
        <f>AJ14/$G14</f>
        <v>#DIV/0!</v>
      </c>
      <c r="AL14" s="38"/>
      <c r="AM14" s="39" t="e">
        <f>AL14/$G14</f>
        <v>#DIV/0!</v>
      </c>
    </row>
  </sheetData>
  <sheetProtection selectLockedCells="1" selectUnlockedCells="1"/>
  <mergeCells count="77">
    <mergeCell ref="AL10:AM10"/>
    <mergeCell ref="AJ7:AK7"/>
    <mergeCell ref="AL7:AM7"/>
    <mergeCell ref="AJ8:AK8"/>
    <mergeCell ref="AL8:AM8"/>
    <mergeCell ref="AJ9:AK9"/>
    <mergeCell ref="AL9:AM9"/>
    <mergeCell ref="AJ10:AK10"/>
    <mergeCell ref="AF10:AG10"/>
    <mergeCell ref="C11:G11"/>
    <mergeCell ref="P10:Q10"/>
    <mergeCell ref="R10:S10"/>
    <mergeCell ref="T10:U10"/>
    <mergeCell ref="V10:W10"/>
    <mergeCell ref="X10:Y10"/>
    <mergeCell ref="Z10:AA10"/>
    <mergeCell ref="Z9:AA9"/>
    <mergeCell ref="AB9:AC9"/>
    <mergeCell ref="B12:B14"/>
    <mergeCell ref="AB10:AC10"/>
    <mergeCell ref="AH7:AI7"/>
    <mergeCell ref="AH8:AI8"/>
    <mergeCell ref="AH9:AI9"/>
    <mergeCell ref="AH10:AI10"/>
    <mergeCell ref="AD9:AE9"/>
    <mergeCell ref="AD10:AE10"/>
    <mergeCell ref="AF9:AG9"/>
    <mergeCell ref="C10:G10"/>
    <mergeCell ref="H10:I10"/>
    <mergeCell ref="J10:K10"/>
    <mergeCell ref="L10:M10"/>
    <mergeCell ref="N10:O10"/>
    <mergeCell ref="X9:Y9"/>
    <mergeCell ref="AF8:AG8"/>
    <mergeCell ref="C9:G9"/>
    <mergeCell ref="H9:I9"/>
    <mergeCell ref="J9:K9"/>
    <mergeCell ref="L9:M9"/>
    <mergeCell ref="N9:O9"/>
    <mergeCell ref="P9:Q9"/>
    <mergeCell ref="R9:S9"/>
    <mergeCell ref="T9:U9"/>
    <mergeCell ref="V9:W9"/>
    <mergeCell ref="T8:U8"/>
    <mergeCell ref="V8:W8"/>
    <mergeCell ref="X8:Y8"/>
    <mergeCell ref="Z8:AA8"/>
    <mergeCell ref="AB8:AC8"/>
    <mergeCell ref="AD8:AE8"/>
    <mergeCell ref="H8:I8"/>
    <mergeCell ref="J8:K8"/>
    <mergeCell ref="L8:M8"/>
    <mergeCell ref="N8:O8"/>
    <mergeCell ref="P8:Q8"/>
    <mergeCell ref="R8:S8"/>
    <mergeCell ref="AF7:AG7"/>
    <mergeCell ref="J7:K7"/>
    <mergeCell ref="L7:M7"/>
    <mergeCell ref="N7:O7"/>
    <mergeCell ref="P7:Q7"/>
    <mergeCell ref="R7:S7"/>
    <mergeCell ref="T7:U7"/>
    <mergeCell ref="V7:W7"/>
    <mergeCell ref="X7:Y7"/>
    <mergeCell ref="Z7:AA7"/>
    <mergeCell ref="AB7:AC7"/>
    <mergeCell ref="AD7:AE7"/>
    <mergeCell ref="A1:Q1"/>
    <mergeCell ref="A4:G4"/>
    <mergeCell ref="A7:A11"/>
    <mergeCell ref="B7:B11"/>
    <mergeCell ref="C7:C8"/>
    <mergeCell ref="D7:D8"/>
    <mergeCell ref="E7:E8"/>
    <mergeCell ref="F7:F8"/>
    <mergeCell ref="G7:G8"/>
    <mergeCell ref="H7:I7"/>
  </mergeCells>
  <pageMargins left="0.70000000000000007" right="0.70000000000000007" top="0.75" bottom="0.75" header="0.51181102362204722" footer="0.5118110236220472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abSelected="1" topLeftCell="A19" zoomScale="80" zoomScaleNormal="80" workbookViewId="0">
      <selection activeCell="F38" sqref="F38"/>
    </sheetView>
  </sheetViews>
  <sheetFormatPr baseColWidth="10" defaultColWidth="11" defaultRowHeight="15"/>
  <cols>
    <col min="1" max="1" width="20.140625" customWidth="1"/>
    <col min="2" max="2" width="43.85546875" customWidth="1"/>
    <col min="3" max="3" width="62.85546875" customWidth="1"/>
    <col min="4" max="4" width="34" customWidth="1"/>
    <col min="5" max="5" width="13.28515625" customWidth="1"/>
    <col min="6" max="6" width="27.7109375" customWidth="1"/>
    <col min="7" max="7" width="12.5703125" customWidth="1"/>
    <col min="8" max="8" width="15.140625" customWidth="1"/>
    <col min="9" max="9" width="15.28515625" customWidth="1"/>
    <col min="10" max="10" width="28" customWidth="1"/>
    <col min="12" max="12" width="11.42578125" bestFit="1" customWidth="1"/>
  </cols>
  <sheetData>
    <row r="1" spans="1:10" s="1" customFormat="1" ht="41.25" customHeight="1" thickBot="1">
      <c r="A1" s="183" t="s">
        <v>109</v>
      </c>
      <c r="B1" s="183"/>
      <c r="C1" s="183"/>
      <c r="D1" s="183"/>
      <c r="E1" s="183"/>
      <c r="F1" s="183"/>
      <c r="G1" s="183"/>
      <c r="H1" s="183"/>
      <c r="I1" s="183"/>
      <c r="J1" s="183"/>
    </row>
    <row r="2" spans="1:10" s="1" customFormat="1" ht="16.5" customHeight="1" thickBot="1">
      <c r="A2" s="184"/>
      <c r="B2" s="184"/>
      <c r="C2" s="184"/>
      <c r="D2" s="184"/>
      <c r="E2" s="184"/>
      <c r="F2" s="184"/>
      <c r="G2" s="58"/>
      <c r="H2" s="58"/>
    </row>
    <row r="3" spans="1:10" s="1" customFormat="1" ht="108" customHeight="1" thickBot="1">
      <c r="A3" s="185" t="s">
        <v>111</v>
      </c>
      <c r="B3" s="185"/>
      <c r="C3" s="185"/>
      <c r="D3" s="185"/>
      <c r="E3" s="185"/>
      <c r="F3" s="185"/>
      <c r="G3" s="185"/>
      <c r="H3" s="185"/>
      <c r="I3" s="185"/>
      <c r="J3" s="185"/>
    </row>
    <row r="4" spans="1:10" s="1" customFormat="1" ht="28.5" customHeight="1">
      <c r="A4" s="186" t="s">
        <v>168</v>
      </c>
      <c r="B4" s="186"/>
      <c r="C4" s="186"/>
      <c r="D4" s="186"/>
      <c r="E4" s="186"/>
      <c r="F4" s="186"/>
      <c r="G4" s="186"/>
      <c r="H4" s="186"/>
      <c r="I4" s="186"/>
      <c r="J4" s="75"/>
    </row>
    <row r="5" spans="1:10" s="1" customFormat="1" ht="20.25" customHeight="1">
      <c r="A5" s="186" t="s">
        <v>2</v>
      </c>
      <c r="B5" s="186"/>
      <c r="C5" s="186"/>
      <c r="D5" s="186"/>
      <c r="E5" s="186"/>
      <c r="F5" s="186"/>
      <c r="G5" s="186"/>
      <c r="H5" s="186"/>
      <c r="I5" s="186"/>
    </row>
    <row r="6" spans="1:10" s="1" customFormat="1" ht="20.25" customHeight="1">
      <c r="A6" s="187" t="s">
        <v>3</v>
      </c>
      <c r="B6" s="187"/>
      <c r="C6" s="187"/>
      <c r="D6" s="187"/>
      <c r="E6" s="187"/>
      <c r="F6" s="187"/>
      <c r="G6" s="187"/>
      <c r="H6" s="187"/>
      <c r="I6" s="187"/>
      <c r="J6" s="187"/>
    </row>
    <row r="7" spans="1:10" s="1" customFormat="1" ht="18.75" customHeight="1">
      <c r="A7" s="187" t="s">
        <v>167</v>
      </c>
      <c r="B7" s="187"/>
      <c r="C7" s="187"/>
      <c r="D7" s="187"/>
      <c r="E7" s="187"/>
      <c r="F7" s="187"/>
      <c r="G7" s="187"/>
      <c r="H7" s="187"/>
      <c r="I7" s="187"/>
      <c r="J7" s="187"/>
    </row>
    <row r="8" spans="1:10" s="5" customFormat="1" ht="9" customHeight="1" thickBot="1">
      <c r="A8" s="2"/>
      <c r="B8" s="2"/>
      <c r="C8" s="3"/>
      <c r="D8" s="4"/>
      <c r="E8" s="4"/>
      <c r="F8" s="4"/>
      <c r="G8" s="4"/>
      <c r="H8" s="4"/>
    </row>
    <row r="9" spans="1:10" s="5" customFormat="1" ht="79.5" customHeight="1" thickTop="1">
      <c r="A9" s="99" t="s">
        <v>4</v>
      </c>
      <c r="B9" s="97" t="s">
        <v>5</v>
      </c>
      <c r="C9" s="97" t="s">
        <v>6</v>
      </c>
      <c r="D9" s="100" t="s">
        <v>7</v>
      </c>
      <c r="E9" s="97" t="s">
        <v>9</v>
      </c>
      <c r="F9" s="101" t="s">
        <v>10</v>
      </c>
      <c r="G9" s="101" t="s">
        <v>102</v>
      </c>
      <c r="H9" s="101" t="s">
        <v>101</v>
      </c>
      <c r="I9" s="101" t="s">
        <v>11</v>
      </c>
      <c r="J9" s="102" t="s">
        <v>12</v>
      </c>
    </row>
    <row r="10" spans="1:10" s="5" customFormat="1" ht="21" customHeight="1">
      <c r="A10" s="40" t="s">
        <v>73</v>
      </c>
      <c r="B10" s="229" t="s">
        <v>119</v>
      </c>
      <c r="C10" s="98" t="s">
        <v>116</v>
      </c>
      <c r="D10" s="169" t="s">
        <v>92</v>
      </c>
      <c r="E10" s="116" t="s">
        <v>13</v>
      </c>
      <c r="F10" s="170" t="e">
        <f>AF!G10</f>
        <v>#DIV/0!</v>
      </c>
      <c r="G10" s="171">
        <v>259</v>
      </c>
      <c r="H10" s="117" t="e">
        <f t="shared" ref="H10:H46" si="0">F10*G10</f>
        <v>#DIV/0!</v>
      </c>
      <c r="I10" s="117" t="e">
        <f t="shared" ref="I10:I46" si="1">H10*0.2</f>
        <v>#DIV/0!</v>
      </c>
      <c r="J10" s="118" t="e">
        <f t="shared" ref="J10:J46" si="2">H10+I10</f>
        <v>#DIV/0!</v>
      </c>
    </row>
    <row r="11" spans="1:10" s="5" customFormat="1" ht="24.75" customHeight="1">
      <c r="A11" s="40" t="s">
        <v>74</v>
      </c>
      <c r="B11" s="229"/>
      <c r="C11" s="98" t="s">
        <v>117</v>
      </c>
      <c r="D11" s="169" t="s">
        <v>90</v>
      </c>
      <c r="E11" s="116" t="s">
        <v>13</v>
      </c>
      <c r="F11" s="170" t="e">
        <f>AF!G11</f>
        <v>#DIV/0!</v>
      </c>
      <c r="G11" s="171">
        <v>148</v>
      </c>
      <c r="H11" s="117" t="e">
        <f t="shared" si="0"/>
        <v>#DIV/0!</v>
      </c>
      <c r="I11" s="117" t="e">
        <f t="shared" si="1"/>
        <v>#DIV/0!</v>
      </c>
      <c r="J11" s="118" t="e">
        <f t="shared" si="2"/>
        <v>#DIV/0!</v>
      </c>
    </row>
    <row r="12" spans="1:10" s="5" customFormat="1">
      <c r="A12" s="40" t="s">
        <v>115</v>
      </c>
      <c r="B12" s="229"/>
      <c r="C12" s="98" t="s">
        <v>118</v>
      </c>
      <c r="D12" s="169" t="s">
        <v>120</v>
      </c>
      <c r="E12" s="116" t="s">
        <v>13</v>
      </c>
      <c r="F12" s="170" t="e">
        <f>AF!G12</f>
        <v>#DIV/0!</v>
      </c>
      <c r="G12" s="171">
        <v>87</v>
      </c>
      <c r="H12" s="117" t="e">
        <f t="shared" si="0"/>
        <v>#DIV/0!</v>
      </c>
      <c r="I12" s="117" t="e">
        <f t="shared" si="1"/>
        <v>#DIV/0!</v>
      </c>
      <c r="J12" s="118" t="e">
        <f t="shared" si="2"/>
        <v>#DIV/0!</v>
      </c>
    </row>
    <row r="13" spans="1:10" s="5" customFormat="1">
      <c r="A13" s="40" t="s">
        <v>75</v>
      </c>
      <c r="B13" s="229" t="s">
        <v>122</v>
      </c>
      <c r="C13" s="98" t="s">
        <v>116</v>
      </c>
      <c r="D13" s="169" t="s">
        <v>90</v>
      </c>
      <c r="E13" s="116" t="s">
        <v>13</v>
      </c>
      <c r="F13" s="170" t="e">
        <f>AF!G13</f>
        <v>#DIV/0!</v>
      </c>
      <c r="G13" s="171">
        <v>647</v>
      </c>
      <c r="H13" s="117" t="e">
        <f t="shared" si="0"/>
        <v>#DIV/0!</v>
      </c>
      <c r="I13" s="117" t="e">
        <f t="shared" si="1"/>
        <v>#DIV/0!</v>
      </c>
      <c r="J13" s="118" t="e">
        <f t="shared" si="2"/>
        <v>#DIV/0!</v>
      </c>
    </row>
    <row r="14" spans="1:10" s="5" customFormat="1" ht="21.75" customHeight="1">
      <c r="A14" s="40" t="s">
        <v>76</v>
      </c>
      <c r="B14" s="229"/>
      <c r="C14" s="98" t="s">
        <v>117</v>
      </c>
      <c r="D14" s="169" t="s">
        <v>121</v>
      </c>
      <c r="E14" s="116" t="s">
        <v>13</v>
      </c>
      <c r="F14" s="170" t="e">
        <f>AF!G14</f>
        <v>#DIV/0!</v>
      </c>
      <c r="G14" s="171">
        <v>366</v>
      </c>
      <c r="H14" s="117" t="e">
        <f t="shared" si="0"/>
        <v>#DIV/0!</v>
      </c>
      <c r="I14" s="117" t="e">
        <f t="shared" si="1"/>
        <v>#DIV/0!</v>
      </c>
      <c r="J14" s="118" t="e">
        <f t="shared" si="2"/>
        <v>#DIV/0!</v>
      </c>
    </row>
    <row r="15" spans="1:10" s="5" customFormat="1" ht="30" customHeight="1">
      <c r="A15" s="40" t="s">
        <v>77</v>
      </c>
      <c r="B15" s="229"/>
      <c r="C15" s="98" t="s">
        <v>118</v>
      </c>
      <c r="D15" s="169" t="s">
        <v>120</v>
      </c>
      <c r="E15" s="116" t="s">
        <v>13</v>
      </c>
      <c r="F15" s="170" t="e">
        <f>AF!G15</f>
        <v>#DIV/0!</v>
      </c>
      <c r="G15" s="171">
        <v>197</v>
      </c>
      <c r="H15" s="117" t="e">
        <f t="shared" si="0"/>
        <v>#DIV/0!</v>
      </c>
      <c r="I15" s="117" t="e">
        <f t="shared" si="1"/>
        <v>#DIV/0!</v>
      </c>
      <c r="J15" s="118" t="e">
        <f t="shared" si="2"/>
        <v>#DIV/0!</v>
      </c>
    </row>
    <row r="16" spans="1:10" s="5" customFormat="1" ht="26.25" customHeight="1">
      <c r="A16" s="40" t="s">
        <v>124</v>
      </c>
      <c r="B16" s="229" t="s">
        <v>123</v>
      </c>
      <c r="C16" s="98" t="s">
        <v>116</v>
      </c>
      <c r="D16" s="169" t="s">
        <v>90</v>
      </c>
      <c r="E16" s="116" t="s">
        <v>13</v>
      </c>
      <c r="F16" s="170" t="e">
        <f>AF!G16</f>
        <v>#DIV/0!</v>
      </c>
      <c r="G16" s="171">
        <v>518</v>
      </c>
      <c r="H16" s="117" t="e">
        <f t="shared" si="0"/>
        <v>#DIV/0!</v>
      </c>
      <c r="I16" s="117" t="e">
        <f t="shared" si="1"/>
        <v>#DIV/0!</v>
      </c>
      <c r="J16" s="118" t="e">
        <f t="shared" si="2"/>
        <v>#DIV/0!</v>
      </c>
    </row>
    <row r="17" spans="1:12" s="5" customFormat="1" ht="33.75" customHeight="1">
      <c r="A17" s="40" t="s">
        <v>125</v>
      </c>
      <c r="B17" s="229"/>
      <c r="C17" s="98" t="s">
        <v>117</v>
      </c>
      <c r="D17" s="169" t="s">
        <v>120</v>
      </c>
      <c r="E17" s="116" t="s">
        <v>13</v>
      </c>
      <c r="F17" s="170" t="e">
        <f>AF!G17</f>
        <v>#DIV/0!</v>
      </c>
      <c r="G17" s="171">
        <v>304</v>
      </c>
      <c r="H17" s="117" t="e">
        <f t="shared" si="0"/>
        <v>#DIV/0!</v>
      </c>
      <c r="I17" s="117" t="e">
        <f t="shared" si="1"/>
        <v>#DIV/0!</v>
      </c>
      <c r="J17" s="118" t="e">
        <f t="shared" si="2"/>
        <v>#DIV/0!</v>
      </c>
    </row>
    <row r="18" spans="1:12" s="5" customFormat="1" ht="33.75" customHeight="1">
      <c r="A18" s="40" t="s">
        <v>126</v>
      </c>
      <c r="B18" s="229"/>
      <c r="C18" s="98" t="s">
        <v>118</v>
      </c>
      <c r="D18" s="169" t="s">
        <v>154</v>
      </c>
      <c r="E18" s="116" t="s">
        <v>13</v>
      </c>
      <c r="F18" s="170" t="e">
        <f>AF!G18</f>
        <v>#DIV/0!</v>
      </c>
      <c r="G18" s="171">
        <v>175</v>
      </c>
      <c r="H18" s="117" t="e">
        <f t="shared" si="0"/>
        <v>#DIV/0!</v>
      </c>
      <c r="I18" s="117" t="e">
        <f t="shared" si="1"/>
        <v>#DIV/0!</v>
      </c>
      <c r="J18" s="118" t="e">
        <f t="shared" si="2"/>
        <v>#DIV/0!</v>
      </c>
    </row>
    <row r="19" spans="1:12" s="5" customFormat="1" ht="28.5" customHeight="1">
      <c r="A19" s="40" t="s">
        <v>78</v>
      </c>
      <c r="B19" s="229" t="s">
        <v>138</v>
      </c>
      <c r="C19" s="98" t="s">
        <v>116</v>
      </c>
      <c r="D19" s="169" t="s">
        <v>121</v>
      </c>
      <c r="E19" s="116" t="s">
        <v>13</v>
      </c>
      <c r="F19" s="170" t="e">
        <f>AF!G19</f>
        <v>#DIV/0!</v>
      </c>
      <c r="G19" s="171">
        <v>874</v>
      </c>
      <c r="H19" s="117" t="e">
        <f t="shared" si="0"/>
        <v>#DIV/0!</v>
      </c>
      <c r="I19" s="117" t="e">
        <f t="shared" si="1"/>
        <v>#DIV/0!</v>
      </c>
      <c r="J19" s="118" t="e">
        <f t="shared" si="2"/>
        <v>#DIV/0!</v>
      </c>
    </row>
    <row r="20" spans="1:12" s="5" customFormat="1" ht="18" customHeight="1">
      <c r="A20" s="40" t="s">
        <v>127</v>
      </c>
      <c r="B20" s="229"/>
      <c r="C20" s="98" t="s">
        <v>117</v>
      </c>
      <c r="D20" s="169" t="s">
        <v>154</v>
      </c>
      <c r="E20" s="116" t="s">
        <v>13</v>
      </c>
      <c r="F20" s="170" t="e">
        <f>AF!G20</f>
        <v>#DIV/0!</v>
      </c>
      <c r="G20" s="171">
        <v>523</v>
      </c>
      <c r="H20" s="117" t="e">
        <f t="shared" si="0"/>
        <v>#DIV/0!</v>
      </c>
      <c r="I20" s="117" t="e">
        <f t="shared" si="1"/>
        <v>#DIV/0!</v>
      </c>
      <c r="J20" s="118" t="e">
        <f t="shared" si="2"/>
        <v>#DIV/0!</v>
      </c>
    </row>
    <row r="21" spans="1:12" s="5" customFormat="1" ht="21.75" customHeight="1">
      <c r="A21" s="40" t="s">
        <v>128</v>
      </c>
      <c r="B21" s="229"/>
      <c r="C21" s="98" t="s">
        <v>118</v>
      </c>
      <c r="D21" s="169" t="s">
        <v>155</v>
      </c>
      <c r="E21" s="116" t="s">
        <v>13</v>
      </c>
      <c r="F21" s="170" t="e">
        <f>AF!G21</f>
        <v>#DIV/0!</v>
      </c>
      <c r="G21" s="171">
        <v>294</v>
      </c>
      <c r="H21" s="117" t="e">
        <f t="shared" si="0"/>
        <v>#DIV/0!</v>
      </c>
      <c r="I21" s="117" t="e">
        <f t="shared" si="1"/>
        <v>#DIV/0!</v>
      </c>
      <c r="J21" s="118" t="e">
        <f t="shared" si="2"/>
        <v>#DIV/0!</v>
      </c>
    </row>
    <row r="22" spans="1:12" s="1" customFormat="1" ht="20.25" customHeight="1">
      <c r="A22" s="40" t="s">
        <v>79</v>
      </c>
      <c r="B22" s="229" t="s">
        <v>139</v>
      </c>
      <c r="C22" s="98" t="s">
        <v>116</v>
      </c>
      <c r="D22" s="169" t="s">
        <v>156</v>
      </c>
      <c r="E22" s="116" t="s">
        <v>13</v>
      </c>
      <c r="F22" s="170" t="e">
        <f>AF!G22</f>
        <v>#DIV/0!</v>
      </c>
      <c r="G22" s="171">
        <v>518</v>
      </c>
      <c r="H22" s="117" t="e">
        <f t="shared" si="0"/>
        <v>#DIV/0!</v>
      </c>
      <c r="I22" s="117" t="e">
        <f t="shared" si="1"/>
        <v>#DIV/0!</v>
      </c>
      <c r="J22" s="118" t="e">
        <f t="shared" si="2"/>
        <v>#DIV/0!</v>
      </c>
      <c r="L22" s="5"/>
    </row>
    <row r="23" spans="1:12" s="1" customFormat="1" ht="36.75" customHeight="1">
      <c r="A23" s="40" t="s">
        <v>80</v>
      </c>
      <c r="B23" s="229"/>
      <c r="C23" s="98" t="s">
        <v>117</v>
      </c>
      <c r="D23" s="169" t="s">
        <v>90</v>
      </c>
      <c r="E23" s="116" t="s">
        <v>13</v>
      </c>
      <c r="F23" s="170" t="e">
        <f>AF!G23</f>
        <v>#DIV/0!</v>
      </c>
      <c r="G23" s="171">
        <v>306</v>
      </c>
      <c r="H23" s="117" t="e">
        <f t="shared" si="0"/>
        <v>#DIV/0!</v>
      </c>
      <c r="I23" s="117" t="e">
        <f t="shared" si="1"/>
        <v>#DIV/0!</v>
      </c>
      <c r="J23" s="118" t="e">
        <f t="shared" si="2"/>
        <v>#DIV/0!</v>
      </c>
      <c r="L23" s="5"/>
    </row>
    <row r="24" spans="1:12" s="1" customFormat="1" ht="23.25" customHeight="1">
      <c r="A24" s="40" t="s">
        <v>81</v>
      </c>
      <c r="B24" s="229"/>
      <c r="C24" s="98" t="s">
        <v>118</v>
      </c>
      <c r="D24" s="169" t="s">
        <v>121</v>
      </c>
      <c r="E24" s="116" t="s">
        <v>13</v>
      </c>
      <c r="F24" s="170" t="e">
        <f>AF!G24</f>
        <v>#DIV/0!</v>
      </c>
      <c r="G24" s="171">
        <v>170</v>
      </c>
      <c r="H24" s="117" t="e">
        <f t="shared" si="0"/>
        <v>#DIV/0!</v>
      </c>
      <c r="I24" s="117" t="e">
        <f t="shared" si="1"/>
        <v>#DIV/0!</v>
      </c>
      <c r="J24" s="118" t="e">
        <f t="shared" si="2"/>
        <v>#DIV/0!</v>
      </c>
      <c r="L24" s="5"/>
    </row>
    <row r="25" spans="1:12" s="1" customFormat="1" ht="27.75" customHeight="1">
      <c r="A25" s="40" t="s">
        <v>82</v>
      </c>
      <c r="B25" s="229" t="s">
        <v>140</v>
      </c>
      <c r="C25" s="98" t="s">
        <v>116</v>
      </c>
      <c r="D25" s="169" t="s">
        <v>90</v>
      </c>
      <c r="E25" s="116" t="s">
        <v>13</v>
      </c>
      <c r="F25" s="170" t="e">
        <f>AF!G25</f>
        <v>#DIV/0!</v>
      </c>
      <c r="G25" s="171">
        <v>773</v>
      </c>
      <c r="H25" s="117" t="e">
        <f t="shared" si="0"/>
        <v>#DIV/0!</v>
      </c>
      <c r="I25" s="117" t="e">
        <f t="shared" si="1"/>
        <v>#DIV/0!</v>
      </c>
      <c r="J25" s="118" t="e">
        <f t="shared" si="2"/>
        <v>#DIV/0!</v>
      </c>
      <c r="L25" s="5"/>
    </row>
    <row r="26" spans="1:12" s="1" customFormat="1" ht="36.6" customHeight="1">
      <c r="A26" s="40" t="s">
        <v>83</v>
      </c>
      <c r="B26" s="229"/>
      <c r="C26" s="98" t="s">
        <v>117</v>
      </c>
      <c r="D26" s="169" t="s">
        <v>121</v>
      </c>
      <c r="E26" s="116" t="s">
        <v>13</v>
      </c>
      <c r="F26" s="170" t="e">
        <f>AF!G26</f>
        <v>#DIV/0!</v>
      </c>
      <c r="G26" s="171">
        <v>461</v>
      </c>
      <c r="H26" s="117" t="e">
        <f t="shared" si="0"/>
        <v>#DIV/0!</v>
      </c>
      <c r="I26" s="117" t="e">
        <f t="shared" si="1"/>
        <v>#DIV/0!</v>
      </c>
      <c r="J26" s="118" t="e">
        <f t="shared" si="2"/>
        <v>#DIV/0!</v>
      </c>
      <c r="L26" s="5"/>
    </row>
    <row r="27" spans="1:12" s="1" customFormat="1" ht="28.5" customHeight="1">
      <c r="A27" s="40" t="s">
        <v>84</v>
      </c>
      <c r="B27" s="229"/>
      <c r="C27" s="98" t="s">
        <v>118</v>
      </c>
      <c r="D27" s="169" t="s">
        <v>154</v>
      </c>
      <c r="E27" s="116" t="s">
        <v>13</v>
      </c>
      <c r="F27" s="170" t="e">
        <f>AF!G27</f>
        <v>#DIV/0!</v>
      </c>
      <c r="G27" s="171">
        <v>254</v>
      </c>
      <c r="H27" s="117" t="e">
        <f t="shared" si="0"/>
        <v>#DIV/0!</v>
      </c>
      <c r="I27" s="117" t="e">
        <f t="shared" si="1"/>
        <v>#DIV/0!</v>
      </c>
      <c r="J27" s="118" t="e">
        <f t="shared" si="2"/>
        <v>#DIV/0!</v>
      </c>
      <c r="L27" s="5"/>
    </row>
    <row r="28" spans="1:12" s="1" customFormat="1">
      <c r="A28" s="40" t="s">
        <v>129</v>
      </c>
      <c r="B28" s="229" t="s">
        <v>141</v>
      </c>
      <c r="C28" s="98" t="s">
        <v>116</v>
      </c>
      <c r="D28" s="169" t="s">
        <v>92</v>
      </c>
      <c r="E28" s="116" t="s">
        <v>13</v>
      </c>
      <c r="F28" s="170" t="e">
        <f>AF!G28</f>
        <v>#DIV/0!</v>
      </c>
      <c r="G28" s="171">
        <v>647</v>
      </c>
      <c r="H28" s="117" t="e">
        <f t="shared" si="0"/>
        <v>#DIV/0!</v>
      </c>
      <c r="I28" s="117" t="e">
        <f t="shared" si="1"/>
        <v>#DIV/0!</v>
      </c>
      <c r="J28" s="118" t="e">
        <f t="shared" si="2"/>
        <v>#DIV/0!</v>
      </c>
      <c r="L28" s="5"/>
    </row>
    <row r="29" spans="1:12" s="1" customFormat="1" ht="47.25" customHeight="1">
      <c r="A29" s="40" t="s">
        <v>130</v>
      </c>
      <c r="B29" s="229"/>
      <c r="C29" s="98" t="s">
        <v>117</v>
      </c>
      <c r="D29" s="169" t="s">
        <v>157</v>
      </c>
      <c r="E29" s="116" t="s">
        <v>13</v>
      </c>
      <c r="F29" s="170" t="e">
        <f>AF!G29</f>
        <v>#DIV/0!</v>
      </c>
      <c r="G29" s="171">
        <v>370</v>
      </c>
      <c r="H29" s="117" t="e">
        <f t="shared" si="0"/>
        <v>#DIV/0!</v>
      </c>
      <c r="I29" s="117" t="e">
        <f t="shared" si="1"/>
        <v>#DIV/0!</v>
      </c>
      <c r="J29" s="118" t="e">
        <f t="shared" si="2"/>
        <v>#DIV/0!</v>
      </c>
      <c r="L29" s="5"/>
    </row>
    <row r="30" spans="1:12" s="1" customFormat="1" ht="47.25" customHeight="1">
      <c r="A30" s="40" t="s">
        <v>131</v>
      </c>
      <c r="B30" s="229"/>
      <c r="C30" s="98" t="s">
        <v>118</v>
      </c>
      <c r="D30" s="169" t="s">
        <v>158</v>
      </c>
      <c r="E30" s="116" t="s">
        <v>13</v>
      </c>
      <c r="F30" s="170" t="e">
        <f>AF!G30</f>
        <v>#DIV/0!</v>
      </c>
      <c r="G30" s="171">
        <v>197</v>
      </c>
      <c r="H30" s="117" t="e">
        <f t="shared" si="0"/>
        <v>#DIV/0!</v>
      </c>
      <c r="I30" s="117" t="e">
        <f t="shared" si="1"/>
        <v>#DIV/0!</v>
      </c>
      <c r="J30" s="118" t="e">
        <f t="shared" si="2"/>
        <v>#DIV/0!</v>
      </c>
      <c r="L30" s="5"/>
    </row>
    <row r="31" spans="1:12" s="1" customFormat="1" ht="47.25" customHeight="1">
      <c r="A31" s="40" t="s">
        <v>132</v>
      </c>
      <c r="B31" s="230" t="s">
        <v>170</v>
      </c>
      <c r="C31" s="98" t="s">
        <v>116</v>
      </c>
      <c r="D31" s="169" t="s">
        <v>92</v>
      </c>
      <c r="E31" s="116" t="s">
        <v>13</v>
      </c>
      <c r="F31" s="170" t="e">
        <f>AF!G31</f>
        <v>#DIV/0!</v>
      </c>
      <c r="G31" s="171">
        <v>259</v>
      </c>
      <c r="H31" s="117" t="e">
        <f t="shared" si="0"/>
        <v>#DIV/0!</v>
      </c>
      <c r="I31" s="117" t="e">
        <f t="shared" si="1"/>
        <v>#DIV/0!</v>
      </c>
      <c r="J31" s="118" t="e">
        <f t="shared" si="2"/>
        <v>#DIV/0!</v>
      </c>
      <c r="L31" s="5"/>
    </row>
    <row r="32" spans="1:12" s="1" customFormat="1" ht="47.25" customHeight="1">
      <c r="A32" s="40" t="s">
        <v>133</v>
      </c>
      <c r="B32" s="192"/>
      <c r="C32" s="98" t="s">
        <v>117</v>
      </c>
      <c r="D32" s="169" t="s">
        <v>90</v>
      </c>
      <c r="E32" s="116" t="s">
        <v>13</v>
      </c>
      <c r="F32" s="170" t="e">
        <f>AF!G32</f>
        <v>#DIV/0!</v>
      </c>
      <c r="G32" s="171">
        <v>147</v>
      </c>
      <c r="H32" s="117" t="e">
        <f t="shared" si="0"/>
        <v>#DIV/0!</v>
      </c>
      <c r="I32" s="117" t="e">
        <f t="shared" si="1"/>
        <v>#DIV/0!</v>
      </c>
      <c r="J32" s="118" t="e">
        <f t="shared" si="2"/>
        <v>#DIV/0!</v>
      </c>
      <c r="L32" s="5"/>
    </row>
    <row r="33" spans="1:12" s="1" customFormat="1">
      <c r="A33" s="40" t="s">
        <v>134</v>
      </c>
      <c r="B33" s="231"/>
      <c r="C33" s="98" t="s">
        <v>118</v>
      </c>
      <c r="D33" s="169" t="s">
        <v>121</v>
      </c>
      <c r="E33" s="116" t="s">
        <v>13</v>
      </c>
      <c r="F33" s="170" t="e">
        <f>AF!G33</f>
        <v>#DIV/0!</v>
      </c>
      <c r="G33" s="171">
        <v>83</v>
      </c>
      <c r="H33" s="117" t="e">
        <f t="shared" si="0"/>
        <v>#DIV/0!</v>
      </c>
      <c r="I33" s="117" t="e">
        <f t="shared" si="1"/>
        <v>#DIV/0!</v>
      </c>
      <c r="J33" s="118" t="e">
        <f t="shared" si="2"/>
        <v>#DIV/0!</v>
      </c>
      <c r="L33" s="5"/>
    </row>
    <row r="34" spans="1:12" s="1" customFormat="1">
      <c r="A34" s="40" t="s">
        <v>135</v>
      </c>
      <c r="B34" s="229" t="s">
        <v>142</v>
      </c>
      <c r="C34" s="98" t="s">
        <v>116</v>
      </c>
      <c r="D34" s="47" t="s">
        <v>91</v>
      </c>
      <c r="E34" s="116" t="s">
        <v>13</v>
      </c>
      <c r="F34" s="170" t="e">
        <f>AF!G34</f>
        <v>#DIV/0!</v>
      </c>
      <c r="G34" s="171">
        <v>210</v>
      </c>
      <c r="H34" s="117" t="e">
        <f t="shared" si="0"/>
        <v>#DIV/0!</v>
      </c>
      <c r="I34" s="117" t="e">
        <f t="shared" si="1"/>
        <v>#DIV/0!</v>
      </c>
      <c r="J34" s="118" t="e">
        <f t="shared" si="2"/>
        <v>#DIV/0!</v>
      </c>
      <c r="L34" s="5"/>
    </row>
    <row r="35" spans="1:12" s="1" customFormat="1" ht="60.95" customHeight="1">
      <c r="A35" s="40" t="s">
        <v>136</v>
      </c>
      <c r="B35" s="229"/>
      <c r="C35" s="98" t="s">
        <v>117</v>
      </c>
      <c r="D35" s="169" t="s">
        <v>92</v>
      </c>
      <c r="E35" s="116" t="s">
        <v>13</v>
      </c>
      <c r="F35" s="170" t="e">
        <f>AF!G35</f>
        <v>#DIV/0!</v>
      </c>
      <c r="G35" s="171">
        <v>123</v>
      </c>
      <c r="H35" s="117" t="e">
        <f t="shared" si="0"/>
        <v>#DIV/0!</v>
      </c>
      <c r="I35" s="117" t="e">
        <f t="shared" si="1"/>
        <v>#DIV/0!</v>
      </c>
      <c r="J35" s="118" t="e">
        <f t="shared" si="2"/>
        <v>#DIV/0!</v>
      </c>
      <c r="L35" s="5"/>
    </row>
    <row r="36" spans="1:12" s="1" customFormat="1" ht="60.95" customHeight="1">
      <c r="A36" s="40" t="s">
        <v>137</v>
      </c>
      <c r="B36" s="229"/>
      <c r="C36" s="98" t="s">
        <v>118</v>
      </c>
      <c r="D36" s="169" t="s">
        <v>121</v>
      </c>
      <c r="E36" s="116" t="s">
        <v>13</v>
      </c>
      <c r="F36" s="170" t="e">
        <f>AF!G36</f>
        <v>#DIV/0!</v>
      </c>
      <c r="G36" s="171">
        <v>69</v>
      </c>
      <c r="H36" s="117" t="e">
        <f t="shared" si="0"/>
        <v>#DIV/0!</v>
      </c>
      <c r="I36" s="117" t="e">
        <f t="shared" si="1"/>
        <v>#DIV/0!</v>
      </c>
      <c r="J36" s="118" t="e">
        <f t="shared" si="2"/>
        <v>#DIV/0!</v>
      </c>
      <c r="L36" s="5"/>
    </row>
    <row r="37" spans="1:12" s="1" customFormat="1" ht="60.95" customHeight="1">
      <c r="A37" s="40" t="s">
        <v>85</v>
      </c>
      <c r="B37" s="229" t="s">
        <v>143</v>
      </c>
      <c r="C37" s="98" t="s">
        <v>116</v>
      </c>
      <c r="D37" s="169" t="s">
        <v>88</v>
      </c>
      <c r="E37" s="116" t="s">
        <v>13</v>
      </c>
      <c r="F37" s="170" t="e">
        <f>AF!G37</f>
        <v>#DIV/0!</v>
      </c>
      <c r="G37" s="171">
        <v>160</v>
      </c>
      <c r="H37" s="117" t="e">
        <f t="shared" si="0"/>
        <v>#DIV/0!</v>
      </c>
      <c r="I37" s="117" t="e">
        <f t="shared" si="1"/>
        <v>#DIV/0!</v>
      </c>
      <c r="J37" s="118" t="e">
        <f t="shared" si="2"/>
        <v>#DIV/0!</v>
      </c>
      <c r="L37" s="5"/>
    </row>
    <row r="38" spans="1:12" s="1" customFormat="1" ht="70.5" customHeight="1">
      <c r="A38" s="40" t="s">
        <v>86</v>
      </c>
      <c r="B38" s="229"/>
      <c r="C38" s="98" t="s">
        <v>117</v>
      </c>
      <c r="D38" s="169" t="s">
        <v>91</v>
      </c>
      <c r="E38" s="116" t="s">
        <v>13</v>
      </c>
      <c r="F38" s="170" t="e">
        <f>AF!G38</f>
        <v>#DIV/0!</v>
      </c>
      <c r="G38" s="171">
        <v>90</v>
      </c>
      <c r="H38" s="117" t="e">
        <f t="shared" si="0"/>
        <v>#DIV/0!</v>
      </c>
      <c r="I38" s="117" t="e">
        <f t="shared" si="1"/>
        <v>#DIV/0!</v>
      </c>
      <c r="J38" s="118" t="e">
        <f t="shared" si="2"/>
        <v>#DIV/0!</v>
      </c>
      <c r="L38" s="5"/>
    </row>
    <row r="39" spans="1:12" s="1" customFormat="1" ht="27" customHeight="1">
      <c r="A39" s="40" t="s">
        <v>87</v>
      </c>
      <c r="B39" s="229"/>
      <c r="C39" s="98" t="s">
        <v>118</v>
      </c>
      <c r="D39" s="169" t="s">
        <v>89</v>
      </c>
      <c r="E39" s="116" t="s">
        <v>13</v>
      </c>
      <c r="F39" s="170" t="e">
        <f>AF!G39</f>
        <v>#DIV/0!</v>
      </c>
      <c r="G39" s="171">
        <v>49</v>
      </c>
      <c r="H39" s="117" t="e">
        <f t="shared" si="0"/>
        <v>#DIV/0!</v>
      </c>
      <c r="I39" s="117" t="e">
        <f t="shared" si="1"/>
        <v>#DIV/0!</v>
      </c>
      <c r="J39" s="118" t="e">
        <f t="shared" si="2"/>
        <v>#DIV/0!</v>
      </c>
      <c r="L39" s="5"/>
    </row>
    <row r="40" spans="1:12" s="1" customFormat="1" ht="55.5" customHeight="1">
      <c r="A40" s="40" t="s">
        <v>145</v>
      </c>
      <c r="B40" s="77" t="s">
        <v>144</v>
      </c>
      <c r="C40" s="77"/>
      <c r="D40" s="47" t="s">
        <v>90</v>
      </c>
      <c r="E40" s="116" t="s">
        <v>13</v>
      </c>
      <c r="F40" s="170" t="e">
        <f>AF!G40</f>
        <v>#DIV/0!</v>
      </c>
      <c r="G40" s="171">
        <v>502</v>
      </c>
      <c r="H40" s="117" t="e">
        <f t="shared" si="0"/>
        <v>#DIV/0!</v>
      </c>
      <c r="I40" s="117" t="e">
        <f t="shared" si="1"/>
        <v>#DIV/0!</v>
      </c>
      <c r="J40" s="118" t="e">
        <f t="shared" si="2"/>
        <v>#DIV/0!</v>
      </c>
      <c r="L40" s="5"/>
    </row>
    <row r="41" spans="1:12" s="1" customFormat="1" ht="29.25" customHeight="1">
      <c r="A41" s="40" t="s">
        <v>159</v>
      </c>
      <c r="B41" s="229" t="s">
        <v>162</v>
      </c>
      <c r="C41" s="98" t="s">
        <v>163</v>
      </c>
      <c r="D41" s="47" t="s">
        <v>93</v>
      </c>
      <c r="E41" s="116" t="s">
        <v>13</v>
      </c>
      <c r="F41" s="170" t="e">
        <f>AF!G41</f>
        <v>#DIV/0!</v>
      </c>
      <c r="G41" s="171">
        <v>258</v>
      </c>
      <c r="H41" s="117" t="e">
        <f t="shared" si="0"/>
        <v>#DIV/0!</v>
      </c>
      <c r="I41" s="117" t="e">
        <f t="shared" si="1"/>
        <v>#DIV/0!</v>
      </c>
      <c r="J41" s="118" t="e">
        <f t="shared" si="2"/>
        <v>#DIV/0!</v>
      </c>
      <c r="L41" s="5"/>
    </row>
    <row r="42" spans="1:12" s="1" customFormat="1" ht="33.75" customHeight="1">
      <c r="A42" s="40" t="s">
        <v>160</v>
      </c>
      <c r="B42" s="229"/>
      <c r="C42" s="98" t="s">
        <v>164</v>
      </c>
      <c r="D42" s="47" t="s">
        <v>93</v>
      </c>
      <c r="E42" s="116" t="s">
        <v>13</v>
      </c>
      <c r="F42" s="170" t="e">
        <f>AF!G42</f>
        <v>#DIV/0!</v>
      </c>
      <c r="G42" s="171">
        <v>84</v>
      </c>
      <c r="H42" s="117" t="e">
        <f t="shared" si="0"/>
        <v>#DIV/0!</v>
      </c>
      <c r="I42" s="117" t="e">
        <f t="shared" si="1"/>
        <v>#DIV/0!</v>
      </c>
      <c r="J42" s="118" t="e">
        <f t="shared" si="2"/>
        <v>#DIV/0!</v>
      </c>
      <c r="L42" s="5"/>
    </row>
    <row r="43" spans="1:12" s="1" customFormat="1" ht="26.25" customHeight="1">
      <c r="A43" s="40" t="s">
        <v>161</v>
      </c>
      <c r="B43" s="229"/>
      <c r="C43" s="98" t="s">
        <v>165</v>
      </c>
      <c r="D43" s="47" t="s">
        <v>166</v>
      </c>
      <c r="E43" s="116" t="s">
        <v>13</v>
      </c>
      <c r="F43" s="170" t="e">
        <f>AF!G43</f>
        <v>#DIV/0!</v>
      </c>
      <c r="G43" s="171">
        <v>49</v>
      </c>
      <c r="H43" s="117" t="e">
        <f t="shared" si="0"/>
        <v>#DIV/0!</v>
      </c>
      <c r="I43" s="117" t="e">
        <f t="shared" si="1"/>
        <v>#DIV/0!</v>
      </c>
      <c r="J43" s="118" t="e">
        <f t="shared" si="2"/>
        <v>#DIV/0!</v>
      </c>
      <c r="L43" s="5"/>
    </row>
    <row r="44" spans="1:12" s="1" customFormat="1" ht="27" customHeight="1">
      <c r="A44" s="40" t="s">
        <v>146</v>
      </c>
      <c r="B44" s="229" t="s">
        <v>72</v>
      </c>
      <c r="C44" s="98" t="s">
        <v>116</v>
      </c>
      <c r="D44" s="47" t="s">
        <v>88</v>
      </c>
      <c r="E44" s="116" t="s">
        <v>13</v>
      </c>
      <c r="F44" s="170" t="e">
        <f>AF!G44</f>
        <v>#DIV/0!</v>
      </c>
      <c r="G44" s="171">
        <v>105</v>
      </c>
      <c r="H44" s="117" t="e">
        <f t="shared" si="0"/>
        <v>#DIV/0!</v>
      </c>
      <c r="I44" s="117" t="e">
        <f t="shared" si="1"/>
        <v>#DIV/0!</v>
      </c>
      <c r="J44" s="118" t="e">
        <f t="shared" si="2"/>
        <v>#DIV/0!</v>
      </c>
      <c r="L44" s="5"/>
    </row>
    <row r="45" spans="1:12" s="1" customFormat="1" ht="33.75" customHeight="1">
      <c r="A45" s="40" t="s">
        <v>147</v>
      </c>
      <c r="B45" s="229"/>
      <c r="C45" s="98" t="s">
        <v>117</v>
      </c>
      <c r="D45" s="47" t="s">
        <v>91</v>
      </c>
      <c r="E45" s="116" t="s">
        <v>13</v>
      </c>
      <c r="F45" s="170" t="e">
        <f>AF!G45</f>
        <v>#DIV/0!</v>
      </c>
      <c r="G45" s="171">
        <v>61</v>
      </c>
      <c r="H45" s="117" t="e">
        <f t="shared" si="0"/>
        <v>#DIV/0!</v>
      </c>
      <c r="I45" s="117" t="e">
        <f t="shared" si="1"/>
        <v>#DIV/0!</v>
      </c>
      <c r="J45" s="118" t="e">
        <f t="shared" si="2"/>
        <v>#DIV/0!</v>
      </c>
      <c r="L45" s="5"/>
    </row>
    <row r="46" spans="1:12" s="1" customFormat="1" ht="33.75" customHeight="1">
      <c r="A46" s="40" t="s">
        <v>148</v>
      </c>
      <c r="B46" s="229"/>
      <c r="C46" s="98" t="s">
        <v>118</v>
      </c>
      <c r="D46" s="169" t="s">
        <v>89</v>
      </c>
      <c r="E46" s="116" t="s">
        <v>13</v>
      </c>
      <c r="F46" s="170" t="e">
        <f>AF!G46</f>
        <v>#DIV/0!</v>
      </c>
      <c r="G46" s="171">
        <v>34</v>
      </c>
      <c r="H46" s="117" t="e">
        <f t="shared" si="0"/>
        <v>#DIV/0!</v>
      </c>
      <c r="I46" s="117" t="e">
        <f t="shared" si="1"/>
        <v>#DIV/0!</v>
      </c>
      <c r="J46" s="118" t="e">
        <f t="shared" si="2"/>
        <v>#DIV/0!</v>
      </c>
      <c r="L46" s="5"/>
    </row>
    <row r="47" spans="1:12" ht="37.5" customHeight="1" thickBot="1">
      <c r="E47" s="172"/>
      <c r="H47" s="117"/>
    </row>
    <row r="48" spans="1:12" ht="37.5" customHeight="1" thickBot="1">
      <c r="A48" s="168"/>
      <c r="F48" s="224" t="s">
        <v>106</v>
      </c>
      <c r="G48" s="225"/>
      <c r="H48" s="226"/>
      <c r="I48" s="227" t="s">
        <v>108</v>
      </c>
      <c r="J48" s="228"/>
    </row>
    <row r="49" spans="4:10" ht="39.75" customHeight="1" thickBot="1">
      <c r="D49" s="218" t="s">
        <v>107</v>
      </c>
      <c r="E49" s="219"/>
      <c r="F49" s="220" t="e">
        <f>SUM(H10:H46)</f>
        <v>#DIV/0!</v>
      </c>
      <c r="G49" s="221"/>
      <c r="H49" s="222"/>
      <c r="I49" s="223" t="e">
        <f>SUM(J10:J46)</f>
        <v>#DIV/0!</v>
      </c>
      <c r="J49" s="222"/>
    </row>
  </sheetData>
  <mergeCells count="24">
    <mergeCell ref="B31:B33"/>
    <mergeCell ref="B34:B36"/>
    <mergeCell ref="B37:B39"/>
    <mergeCell ref="B41:B43"/>
    <mergeCell ref="A1:J1"/>
    <mergeCell ref="A2:F2"/>
    <mergeCell ref="A3:J3"/>
    <mergeCell ref="A5:I5"/>
    <mergeCell ref="A6:J6"/>
    <mergeCell ref="A7:J7"/>
    <mergeCell ref="A4:I4"/>
    <mergeCell ref="D49:E49"/>
    <mergeCell ref="F49:H49"/>
    <mergeCell ref="I49:J49"/>
    <mergeCell ref="F48:H48"/>
    <mergeCell ref="I48:J48"/>
    <mergeCell ref="B44:B46"/>
    <mergeCell ref="B10:B12"/>
    <mergeCell ref="B13:B15"/>
    <mergeCell ref="B16:B18"/>
    <mergeCell ref="B19:B21"/>
    <mergeCell ref="B22:B24"/>
    <mergeCell ref="B25:B27"/>
    <mergeCell ref="B28:B30"/>
  </mergeCells>
  <pageMargins left="0.70000000000000007" right="0.70000000000000007" top="0.75" bottom="0.75"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Instructions AF-SF</vt:lpstr>
      <vt:lpstr>AF</vt:lpstr>
      <vt:lpstr>TJM</vt:lpstr>
      <vt:lpstr>Profils types UO HO</vt:lpstr>
      <vt:lpstr>TJM HNO</vt:lpstr>
      <vt:lpstr>Profils types UO HNO</vt:lpstr>
      <vt:lpstr>SF</vt:lpstr>
      <vt:lpstr>'Instructions AF-SF'!Excel_BuiltIn_Print_Area</vt:lpstr>
      <vt:lpstr>'Instructions AF-SF'!Zone_d_impression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MAUREY Stéphanie</dc:creator>
  <cp:lastModifiedBy>ABADA Ismael</cp:lastModifiedBy>
  <dcterms:created xsi:type="dcterms:W3CDTF">2025-07-16T06:59:36Z</dcterms:created>
  <dcterms:modified xsi:type="dcterms:W3CDTF">2025-09-30T14:02:02Z</dcterms:modified>
</cp:coreProperties>
</file>