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dcoefficient.sharepoint.com/paris/Documents partages/PUBLIC/MOE/78 - St-Germain-en-Laye - Dortoir Nicole/PRO/RETOUR-25-09-2025/"/>
    </mc:Choice>
  </mc:AlternateContent>
  <xr:revisionPtr revIDLastSave="16" documentId="13_ncr:1_{1E49B0A3-BC78-4ED2-B2A5-0CF797037528}" xr6:coauthVersionLast="47" xr6:coauthVersionMax="47" xr10:uidLastSave="{3331AB47-055F-471C-829B-A27DA570771B}"/>
  <bookViews>
    <workbookView xWindow="-120" yWindow="-120" windowWidth="29040" windowHeight="15720" activeTab="2" xr2:uid="{55DE17D0-39FE-423D-B407-32F483BF8263}"/>
  </bookViews>
  <sheets>
    <sheet name="Page de Garde" sheetId="3" r:id="rId1"/>
    <sheet name="RECAPITULATION" sheetId="1" r:id="rId2"/>
    <sheet name="DPGF - LOT 02" sheetId="5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_IntlFixup" hidden="1">TRUE</definedName>
    <definedName name="__IntlFixupTable" localSheetId="0" hidden="1">#REF!</definedName>
    <definedName name="__IntlFixupTable" hidden="1">#REF!</definedName>
    <definedName name="a" hidden="1">#REF!</definedName>
    <definedName name="aa">[1]SAISIE!$D$14</definedName>
    <definedName name="adresse" localSheetId="0">[2]SAISIE!$D$14</definedName>
    <definedName name="adresse">[3]SAISIE!$D$14</definedName>
    <definedName name="cb_suiviBPU" localSheetId="0">'[1]FICHE BUDGETAIRE'!$B$36</definedName>
    <definedName name="cb_suiviBPU">'[3]FICHE BUDGETAIRE'!$B$36</definedName>
    <definedName name="cb_suiviDPGF" localSheetId="0">'[1]FICHE BUDGETAIRE'!$B$35</definedName>
    <definedName name="cb_suiviDPGF">'[3]FICHE BUDGETAIRE'!$B$35</definedName>
    <definedName name="cb_suivimixte" localSheetId="0">'[1]FICHE BUDGETAIRE'!$A$39</definedName>
    <definedName name="cb_suivimixte">'[3]FICHE BUDGETAIRE'!$A$39</definedName>
    <definedName name="CLIENT" localSheetId="0">[2]SAISIE!$D$12</definedName>
    <definedName name="CLIENT">[3]SAISIE!$D$12</definedName>
    <definedName name="coeff" localSheetId="2">'DPGF - LOT 02'!#REF!</definedName>
    <definedName name="coeff_aff" localSheetId="0">'[2]FICHE BUDGETAIRE'!$C$48</definedName>
    <definedName name="coeff_aff">'[3]FICHE BUDGETAIRE'!$C$49</definedName>
    <definedName name="coeff_F" localSheetId="2">'DPGF - LOT 02'!#REF!</definedName>
    <definedName name="coeff_F">#REF!</definedName>
    <definedName name="coeff_M" localSheetId="2">'DPGF - LOT 02'!#REF!</definedName>
    <definedName name="coeff_M">#REF!</definedName>
    <definedName name="coeff_S" localSheetId="2">'DPGF - LOT 02'!#REF!</definedName>
    <definedName name="coeff_S">#REF!</definedName>
    <definedName name="coeff_st1" localSheetId="0">'[2]FICHE BUDGETAIRE'!$D$48</definedName>
    <definedName name="coeff_st1">[3]SD!$M$2</definedName>
    <definedName name="coeff_st2" localSheetId="0">'[2]FICHE BUDGETAIRE'!$E$48</definedName>
    <definedName name="coeff_st2">[3]SD!$N$2</definedName>
    <definedName name="coeff_st3" localSheetId="0">'[2]FICHE BUDGETAIRE'!$G$48</definedName>
    <definedName name="coeff_st3">[3]SD!$O$2</definedName>
    <definedName name="conversion" localSheetId="2">'DPGF - LOT 02'!#REF!</definedName>
    <definedName name="conversion">#REF!</definedName>
    <definedName name="DATE_DEVIS" localSheetId="0">[2]SAISIE!$K$5</definedName>
    <definedName name="DATE_DEVIS">[3]SAISIE!$K$5</definedName>
    <definedName name="deb_devis" localSheetId="2">'DPGF - LOT 02'!$B$2</definedName>
    <definedName name="deb_devis">#REF!</definedName>
    <definedName name="FCch" localSheetId="0">'[2]FRAIS DE CHANTIER'!$J$449</definedName>
    <definedName name="FCch">'[3]FRAIS DE CHANTIER'!$J$449</definedName>
    <definedName name="FChono" localSheetId="0">'[2]FRAIS DE CHANTIER'!$J$472</definedName>
    <definedName name="FChono">'[3]FRAIS DE CHANTIER'!$J$472</definedName>
    <definedName name="FCmatl" localSheetId="0">'[2]FRAIS DE CHANTIER'!$J$413</definedName>
    <definedName name="FCmatl">'[3]FRAIS DE CHANTIER'!$J$413</definedName>
    <definedName name="FCmatx" localSheetId="0">'[2]FRAIS DE CHANTIER'!$J$168</definedName>
    <definedName name="FCmatx">'[3]FRAIS DE CHANTIER'!$J$168</definedName>
    <definedName name="FCmoch" localSheetId="0">'[2]FRAIS DE CHANTIER'!$J$55</definedName>
    <definedName name="FCmoch">'[3]FRAIS DE CHANTIER'!$J$55</definedName>
    <definedName name="FCmoenc" localSheetId="0">'[2]FRAIS DE CHANTIER'!$J$428</definedName>
    <definedName name="FCmoenc">'[3]FRAIS DE CHANTIER'!$J$428</definedName>
    <definedName name="FIN">[3]METRE!#REF!</definedName>
    <definedName name="FIN_DEVIS" localSheetId="2">'DPGF - LOT 02'!#REF!</definedName>
    <definedName name="FIN_DEVIS" localSheetId="0">[4]DEVIS!#REF!</definedName>
    <definedName name="FIN_DEVIS">#REF!</definedName>
    <definedName name="_xlnm.Print_Titles" localSheetId="2">'DPGF - LOT 02'!$1:$2</definedName>
    <definedName name="libdevis" localSheetId="0">[2]SAISIE!$D$6</definedName>
    <definedName name="libdevis">[3]SAISIE!$D$6</definedName>
    <definedName name="libdevis2" localSheetId="0">[2]SAISIE!$D$7</definedName>
    <definedName name="libdevis2">[3]SAISIE!$D$7</definedName>
    <definedName name="metreur" localSheetId="0">[2]SAISIE!$D$28</definedName>
    <definedName name="metreur">[3]SAISIE!$D$28</definedName>
    <definedName name="Montant" localSheetId="2">'DPGF - LOT 02'!#REF!</definedName>
    <definedName name="Montant" localSheetId="0">[5]DEVIS!$F$388</definedName>
    <definedName name="Montant">#REF!</definedName>
    <definedName name="montantHtEtude">'[2]FICHE BUDGETAIRE'!$C$53</definedName>
    <definedName name="No_Devis" localSheetId="0">[2]SAISIE!$D$5</definedName>
    <definedName name="No_Devis">[3]SAISIE!$D$5</definedName>
    <definedName name="NOM" localSheetId="0">[2]SAISIE!$D$13</definedName>
    <definedName name="NOM">[3]SAISIE!$D$13</definedName>
    <definedName name="pu_imp_mo01" localSheetId="0">'[2]FICHE BUDGETAIRE'!$B$11</definedName>
    <definedName name="pu_imp_mo01">'[3]FICHE BUDGETAIRE'!$B$11</definedName>
    <definedName name="pu_imp_mo01app">'[2]FICHE BUDGETAIRE'!$B$17</definedName>
    <definedName name="pu_imp_mo01cdt">'[2]FICHE BUDGETAIRE'!$C$17</definedName>
    <definedName name="PX">[3]MATERX!#REF!</definedName>
    <definedName name="REPML1">[2]METRE!$N$519</definedName>
    <definedName name="REPS1">[2]METRE!$N$199</definedName>
    <definedName name="REPS2">[2]METRE!$N$240</definedName>
    <definedName name="REPS3">[2]METRE!$N$347</definedName>
    <definedName name="REPS4">[2]METRE!$N$358</definedName>
    <definedName name="REPS5">[2]METRE!$N$398</definedName>
    <definedName name="REPS6">[2]METRE!$N$558</definedName>
    <definedName name="REPS7">[2]METRE!$N$2083</definedName>
    <definedName name="REPS8">[2]METRE!$N$2159</definedName>
    <definedName name="REPS9">[2]METRE!$N$2227</definedName>
    <definedName name="REPscloi">[6]METRE!#REF!</definedName>
    <definedName name="REPSD1">[2]METRE!$N$961</definedName>
    <definedName name="REPsdsol">[6]METRE!#REF!</definedName>
    <definedName name="REPsfpdort">[6]METRE!#REF!</definedName>
    <definedName name="REPsmext2">[6]METRE!#REF!</definedName>
    <definedName name="REPSS1">[2]METRE!$N$937</definedName>
    <definedName name="REPssani">[6]METRE!#REF!</definedName>
    <definedName name="taux_util" localSheetId="0">[2]SAISIE!$K$20</definedName>
    <definedName name="taux_util">[3]SAISIE!$K$20</definedName>
    <definedName name="Tot_MO" localSheetId="0">'[2]FICHE BUDGETAIRE'!$M$13</definedName>
    <definedName name="Tot_MO">'[3]FICHE BUDGETAIRE'!$M$13</definedName>
    <definedName name="tot_st1" localSheetId="0">'[2]FICHE BUDGETAIRE'!$K$11</definedName>
    <definedName name="tot_st1">[3]SD!$P$1</definedName>
    <definedName name="tot_st2" localSheetId="0">'[2]FICHE BUDGETAIRE'!$K$12</definedName>
    <definedName name="tot_st2">[3]SD!$Q$1</definedName>
    <definedName name="tot_st3" localSheetId="0">'[2]FICHE BUDGETAIRE'!$K$13</definedName>
    <definedName name="tot_st3">[3]SD!$R$1</definedName>
    <definedName name="total_sec" localSheetId="0">'[2]FICHE BUDGETAIRE'!$M$11</definedName>
    <definedName name="total_sec">'[3]FICHE BUDGETAIRE'!$M$11</definedName>
    <definedName name="totfo" localSheetId="0">'[2]FICHE BUDGETAIRE'!$M$10</definedName>
    <definedName name="totfo">'[3]FICHE BUDGETAIRE'!$M$10</definedName>
    <definedName name="totHtAvantSuivi" localSheetId="0">'[2]FICHE BUDGETAIRE'!#REF!</definedName>
    <definedName name="totHtAvantSuivi">'[3]FICHE BUDGETAIRE'!$B$33</definedName>
    <definedName name="totvteent" localSheetId="0">'[2]ETUDE DE PRIX'!$F$32</definedName>
    <definedName name="totvteent">'[3]ETUDE DE PRIX'!$F$32</definedName>
    <definedName name="tps_enc" localSheetId="0">'[2]FRAIS DE CHANTIER'!$G$428</definedName>
    <definedName name="tps_enc">'[3]FRAIS DE CHANTIER'!$G$428</definedName>
    <definedName name="tps_instal" localSheetId="0">'[2]FRAIS DE CHANTIER'!$G$55</definedName>
    <definedName name="tps_instal">'[3]FRAIS DE CHANTIER'!$G$55</definedName>
    <definedName name="tps_total" localSheetId="0">'[2]FICHE BUDGETAIRE'!$M$12</definedName>
    <definedName name="tps_total">'[3]FICHE BUDGETAIRE'!$M$12</definedName>
    <definedName name="TVA_DEVIS" localSheetId="2">'DPGF - LOT 02'!#REF!</definedName>
    <definedName name="TVA_DEVIS">#REF!</definedName>
    <definedName name="VILLE" localSheetId="0">[2]SAISIE!$D$15</definedName>
    <definedName name="VILLE">[3]SAISIE!$D$15</definedName>
    <definedName name="Z_EF14E697_3ED1_4A1C_B138_DC3034836D59_.wvu.PrintArea" localSheetId="2" hidden="1">'DPGF - LOT 02'!$A:$G</definedName>
    <definedName name="Z_EF14E697_3ED1_4A1C_B138_DC3034836D59_.wvu.PrintArea" localSheetId="1" hidden="1">RECAPITULATION!$A$1:$G$4</definedName>
    <definedName name="Z_EF14E697_3ED1_4A1C_B138_DC3034836D59_.wvu.PrintTitles" localSheetId="2" hidden="1">'DPGF - LOT 02'!$1:$2</definedName>
    <definedName name="_xlnm.Print_Area" localSheetId="2">'DPGF - LOT 02'!$A$1:$G$120</definedName>
    <definedName name="_xlnm.Print_Area" localSheetId="0">'Page de Garde'!$A$1:$G$60</definedName>
    <definedName name="_xlnm.Print_Area" localSheetId="1">RECAPITULATION!$A$1:$E$27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13" i="5" l="1"/>
  <c r="G111" i="5"/>
  <c r="G97" i="5"/>
  <c r="G95" i="5"/>
  <c r="G109" i="5"/>
  <c r="D79" i="5"/>
  <c r="G79" i="5" s="1"/>
  <c r="B14" i="1" l="1"/>
  <c r="B13" i="1"/>
  <c r="G41" i="5"/>
  <c r="G32" i="5"/>
  <c r="G23" i="5"/>
  <c r="G15" i="5"/>
  <c r="G103" i="5"/>
  <c r="G107" i="5"/>
  <c r="D105" i="5"/>
  <c r="G105" i="5" s="1"/>
  <c r="D101" i="5"/>
  <c r="G101" i="5" s="1"/>
  <c r="D93" i="5"/>
  <c r="G93" i="5" s="1"/>
  <c r="G87" i="5"/>
  <c r="D83" i="5"/>
  <c r="G83" i="5" s="1"/>
  <c r="G81" i="5"/>
  <c r="D77" i="5"/>
  <c r="G77" i="5" s="1"/>
  <c r="G75" i="5"/>
  <c r="D73" i="5"/>
  <c r="G73" i="5" s="1"/>
  <c r="D71" i="5"/>
  <c r="G71" i="5" s="1"/>
  <c r="D69" i="5"/>
  <c r="G69" i="5" s="1"/>
  <c r="G67" i="5"/>
  <c r="G65" i="5"/>
  <c r="D57" i="5"/>
  <c r="G57" i="5" s="1"/>
  <c r="G55" i="5"/>
  <c r="G53" i="5"/>
  <c r="D43" i="5"/>
  <c r="G43" i="5" s="1"/>
  <c r="D34" i="5"/>
  <c r="G34" i="5" s="1"/>
  <c r="D25" i="5"/>
  <c r="G25" i="5" s="1"/>
  <c r="G17" i="5"/>
  <c r="G28" i="5" l="1"/>
  <c r="G45" i="5"/>
  <c r="G36" i="5"/>
  <c r="G19" i="5"/>
  <c r="G59" i="5"/>
  <c r="G89" i="5"/>
  <c r="G47" i="5" l="1"/>
  <c r="G117" i="5"/>
  <c r="D13" i="1" l="1"/>
  <c r="E23" i="1" s="1"/>
  <c r="G116" i="5"/>
  <c r="D14" i="1"/>
  <c r="E24" i="1" s="1"/>
  <c r="G115" i="5"/>
  <c r="G118" i="5" l="1"/>
  <c r="E6" i="1"/>
  <c r="B25" i="1"/>
  <c r="E16" i="1" l="1"/>
  <c r="E12" i="1"/>
  <c r="E22" i="1" s="1"/>
  <c r="E2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FLORIAN GIROT</author>
  </authors>
  <commentList>
    <comment ref="A4" authorId="0" shapeId="0" xr:uid="{DEA775C3-917F-468E-8FAE-1D3BA5FB186A}">
      <text>
        <r>
          <rPr>
            <sz val="9"/>
            <color indexed="81"/>
            <rFont val="Tahoma"/>
            <family val="2"/>
          </rPr>
          <t>coeff=1.00
code=2
bibliothèque=SANS</t>
        </r>
      </text>
    </comment>
    <comment ref="A6" authorId="0" shapeId="0" xr:uid="{62468AB5-C556-4947-B305-B97943FCD127}">
      <text>
        <r>
          <rPr>
            <sz val="9"/>
            <color indexed="81"/>
            <rFont val="Tahoma"/>
            <family val="2"/>
          </rPr>
          <t>coeff=1.00
code=2.1
bibliothèque=SANS</t>
        </r>
      </text>
    </comment>
    <comment ref="A8" authorId="0" shapeId="0" xr:uid="{8A0CBD5C-8FB7-4B89-9789-EF3E4F528D6D}">
      <text>
        <r>
          <rPr>
            <sz val="9"/>
            <color indexed="81"/>
            <rFont val="Tahoma"/>
            <family val="2"/>
          </rPr>
          <t>coeff=1.00
code=2.1.1
bibliothèque=SANS</t>
        </r>
      </text>
    </comment>
    <comment ref="A11" authorId="0" shapeId="0" xr:uid="{A5F07D5E-6C76-41DF-B25D-F83DFC12CB98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3" authorId="0" shapeId="0" xr:uid="{3222595F-3CDE-4975-A37B-68AC91F96C71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5" authorId="0" shapeId="0" xr:uid="{B3BAF3E2-38E3-4642-AC8A-7954CD92405C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15" authorId="0" shapeId="0" xr:uid="{2009D3FF-5C4D-43C4-8B0B-086FB7CAAA5B}">
      <text>
        <r>
          <rPr>
            <sz val="9"/>
            <color indexed="81"/>
            <rFont val="Tahoma"/>
            <family val="2"/>
          </rPr>
          <t>PU bib=</t>
        </r>
      </text>
    </comment>
    <comment ref="A17" authorId="0" shapeId="0" xr:uid="{9B6E5A81-6FFF-401E-83FF-888E48F502C9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17" authorId="0" shapeId="0" xr:uid="{1D97830B-1424-49DC-BD76-57D1CA25C9E0}">
      <text>
        <r>
          <rPr>
            <sz val="9"/>
            <color indexed="81"/>
            <rFont val="Tahoma"/>
            <family val="2"/>
          </rPr>
          <t>PU bib=</t>
        </r>
      </text>
    </comment>
    <comment ref="A21" authorId="0" shapeId="0" xr:uid="{AB94A969-830A-496A-A07D-67D0365DCAF5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23" authorId="0" shapeId="0" xr:uid="{0580F51A-2FAB-4969-82FA-84DBBA6BD9A0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23" authorId="0" shapeId="0" xr:uid="{93CBD07C-FCD9-488B-952E-8022EEF6181B}">
      <text>
        <r>
          <rPr>
            <sz val="9"/>
            <color indexed="81"/>
            <rFont val="Tahoma"/>
            <family val="2"/>
          </rPr>
          <t>PU bib=</t>
        </r>
      </text>
    </comment>
    <comment ref="A25" authorId="0" shapeId="0" xr:uid="{310E6F13-9DE4-4582-99FE-425BD23AE3C6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25" authorId="0" shapeId="0" xr:uid="{0CAE7D89-84A5-46A8-A943-30CB3B4E1DF1}">
      <text>
        <r>
          <rPr>
            <sz val="9"/>
            <color indexed="81"/>
            <rFont val="Tahoma"/>
            <family val="2"/>
          </rPr>
          <t>PU bib=</t>
        </r>
      </text>
    </comment>
    <comment ref="A30" authorId="0" shapeId="0" xr:uid="{DB364AE0-7DB2-4C62-B75E-2735E7AFD9E1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32" authorId="0" shapeId="0" xr:uid="{DDE2E49A-EF25-416B-A808-A4A02AB543B7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32" authorId="0" shapeId="0" xr:uid="{F075D874-0B01-4160-851D-304B57E366D0}">
      <text>
        <r>
          <rPr>
            <sz val="9"/>
            <color indexed="81"/>
            <rFont val="Tahoma"/>
            <family val="2"/>
          </rPr>
          <t>PU bib=</t>
        </r>
      </text>
    </comment>
    <comment ref="A34" authorId="0" shapeId="0" xr:uid="{42CD2CEB-6DFC-43FD-9407-EB3769C43A1B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34" authorId="0" shapeId="0" xr:uid="{3651C1D8-0A26-423F-966A-E3FA57DCE420}">
      <text>
        <r>
          <rPr>
            <sz val="9"/>
            <color indexed="81"/>
            <rFont val="Tahoma"/>
            <family val="2"/>
          </rPr>
          <t>PU bib=</t>
        </r>
      </text>
    </comment>
    <comment ref="A38" authorId="0" shapeId="0" xr:uid="{6473AFD7-0316-4A60-AC5D-DAF4F433B4A8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41" authorId="0" shapeId="0" xr:uid="{51314A7B-BBF5-44DA-986B-1D11EFC91A37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41" authorId="0" shapeId="0" xr:uid="{E5870740-BBCA-4D28-9FF4-9CAB24D3D90C}">
      <text>
        <r>
          <rPr>
            <sz val="9"/>
            <color indexed="81"/>
            <rFont val="Tahoma"/>
            <family val="2"/>
          </rPr>
          <t>PU bib=</t>
        </r>
      </text>
    </comment>
    <comment ref="A43" authorId="0" shapeId="0" xr:uid="{5FE86950-6772-4755-9269-7E94CACA50F5}">
      <text>
        <r>
          <rPr>
            <sz val="9"/>
            <color indexed="81"/>
            <rFont val="Tahoma"/>
            <family val="2"/>
          </rPr>
          <t>coeff=1.00
code=33     
bibliothèque=SANS</t>
        </r>
      </text>
    </comment>
    <comment ref="F43" authorId="0" shapeId="0" xr:uid="{850CBCBC-DB08-4999-AECE-B0FE6BF2BE24}">
      <text>
        <r>
          <rPr>
            <sz val="9"/>
            <color indexed="81"/>
            <rFont val="Tahoma"/>
            <family val="2"/>
          </rPr>
          <t>PU bib=</t>
        </r>
      </text>
    </comment>
    <comment ref="A49" authorId="0" shapeId="0" xr:uid="{8FC80DC2-2B0D-4A11-82CC-99A225EA7B9A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51" authorId="0" shapeId="0" xr:uid="{0338954D-E69E-40AF-AF7A-0D2285891145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53" authorId="0" shapeId="0" xr:uid="{75214C32-031A-4AD3-8334-7DF444828D4A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53" authorId="0" shapeId="0" xr:uid="{46178719-E62D-436F-9DD8-3D0425CFE850}">
      <text>
        <r>
          <rPr>
            <sz val="9"/>
            <color indexed="81"/>
            <rFont val="Tahoma"/>
            <family val="2"/>
          </rPr>
          <t>PU bib=</t>
        </r>
      </text>
    </comment>
    <comment ref="A55" authorId="0" shapeId="0" xr:uid="{CC7A32A5-DA12-4C5A-96C3-00CA0CF82A7E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55" authorId="0" shapeId="0" xr:uid="{2D5D23DB-4354-45AD-9FD1-129142EA1948}">
      <text>
        <r>
          <rPr>
            <sz val="9"/>
            <color indexed="81"/>
            <rFont val="Tahoma"/>
            <family val="2"/>
          </rPr>
          <t>PU bib=</t>
        </r>
      </text>
    </comment>
    <comment ref="A57" authorId="0" shapeId="0" xr:uid="{CB24C438-A72B-49CE-921F-59413F9E75DB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57" authorId="0" shapeId="0" xr:uid="{068BA9EE-4D73-47D4-8FD4-990A3C1FD361}">
      <text>
        <r>
          <rPr>
            <sz val="9"/>
            <color indexed="81"/>
            <rFont val="Tahoma"/>
            <family val="2"/>
          </rPr>
          <t>PU bib=</t>
        </r>
      </text>
    </comment>
    <comment ref="A61" authorId="0" shapeId="0" xr:uid="{1E190999-9456-4F7D-98C9-67ECB3944DB9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65" authorId="0" shapeId="0" xr:uid="{AF3B6527-9A12-4E35-9E38-29BC027C8B7C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65" authorId="0" shapeId="0" xr:uid="{39A69567-1888-431D-B4DF-2A83DADEC5B4}">
      <text>
        <r>
          <rPr>
            <sz val="9"/>
            <color indexed="81"/>
            <rFont val="Tahoma"/>
            <family val="2"/>
          </rPr>
          <t>PU bib=</t>
        </r>
      </text>
    </comment>
    <comment ref="A67" authorId="0" shapeId="0" xr:uid="{3B3F7193-5561-442A-AB5B-DBEB771C84BB}">
      <text>
        <r>
          <rPr>
            <sz val="9"/>
            <color indexed="81"/>
            <rFont val="Tahoma"/>
            <family val="2"/>
          </rPr>
          <t>coeff=1.00
code=47     
bibliothèque=SANS</t>
        </r>
      </text>
    </comment>
    <comment ref="F67" authorId="0" shapeId="0" xr:uid="{D126F131-2909-4531-A490-475B0DFBFD08}">
      <text>
        <r>
          <rPr>
            <sz val="9"/>
            <color indexed="81"/>
            <rFont val="Tahoma"/>
            <family val="2"/>
          </rPr>
          <t>PU bib=</t>
        </r>
      </text>
    </comment>
    <comment ref="A69" authorId="0" shapeId="0" xr:uid="{7DB91769-6BE5-425D-B9FA-12705006B7B6}">
      <text>
        <r>
          <rPr>
            <sz val="9"/>
            <color indexed="81"/>
            <rFont val="Tahoma"/>
            <family val="2"/>
          </rPr>
          <t>coeff=1.00
code=47     
bibliothèque=SANS</t>
        </r>
      </text>
    </comment>
    <comment ref="F69" authorId="0" shapeId="0" xr:uid="{CA478607-DF7E-4D16-A23F-F0E2062AE5E3}">
      <text>
        <r>
          <rPr>
            <sz val="9"/>
            <color indexed="81"/>
            <rFont val="Tahoma"/>
            <family val="2"/>
          </rPr>
          <t>PU bib=</t>
        </r>
      </text>
    </comment>
    <comment ref="A71" authorId="0" shapeId="0" xr:uid="{2D1047EA-0624-43F9-BBBE-68898A2289AC}">
      <text>
        <r>
          <rPr>
            <sz val="9"/>
            <color indexed="81"/>
            <rFont val="Tahoma"/>
            <family val="2"/>
          </rPr>
          <t>coeff=1.00
code=50     
bibliothèque=SANS</t>
        </r>
      </text>
    </comment>
    <comment ref="F71" authorId="0" shapeId="0" xr:uid="{A35DBB76-F47B-454B-A4FD-0726AC6EA9D7}">
      <text>
        <r>
          <rPr>
            <sz val="9"/>
            <color indexed="81"/>
            <rFont val="Tahoma"/>
            <family val="2"/>
          </rPr>
          <t>PU bib=</t>
        </r>
      </text>
    </comment>
    <comment ref="A73" authorId="0" shapeId="0" xr:uid="{AB8E1469-8E02-48EA-927F-9BB61AD846C9}">
      <text>
        <r>
          <rPr>
            <sz val="9"/>
            <color indexed="81"/>
            <rFont val="Tahoma"/>
            <family val="2"/>
          </rPr>
          <t>coeff=1.00
code=48     
bibliothèque=SANS</t>
        </r>
      </text>
    </comment>
    <comment ref="F73" authorId="0" shapeId="0" xr:uid="{879D6E00-5279-47C8-968E-D91E64EE6836}">
      <text>
        <r>
          <rPr>
            <sz val="9"/>
            <color indexed="81"/>
            <rFont val="Tahoma"/>
            <family val="2"/>
          </rPr>
          <t>PU bib=</t>
        </r>
      </text>
    </comment>
    <comment ref="A75" authorId="0" shapeId="0" xr:uid="{53E65E7A-AC28-411E-8BDC-72599316FBC2}">
      <text>
        <r>
          <rPr>
            <sz val="9"/>
            <color indexed="81"/>
            <rFont val="Tahoma"/>
            <family val="2"/>
          </rPr>
          <t>coeff=1.00
code=49     
bibliothèque=SANS</t>
        </r>
      </text>
    </comment>
    <comment ref="F75" authorId="0" shapeId="0" xr:uid="{83CC44C0-719C-413D-80EC-FE90CA312A56}">
      <text>
        <r>
          <rPr>
            <sz val="9"/>
            <color indexed="81"/>
            <rFont val="Tahoma"/>
            <family val="2"/>
          </rPr>
          <t>PU bib=</t>
        </r>
      </text>
    </comment>
    <comment ref="A77" authorId="0" shapeId="0" xr:uid="{AC155CD6-B533-48D8-B375-F8B542C18D93}">
      <text>
        <r>
          <rPr>
            <sz val="9"/>
            <color indexed="81"/>
            <rFont val="Tahoma"/>
            <family val="2"/>
          </rPr>
          <t>coeff=1.00
code=52     
bibliothèque=SANS</t>
        </r>
      </text>
    </comment>
    <comment ref="F77" authorId="0" shapeId="0" xr:uid="{00710E7E-FF4B-49E6-B3FA-9A7313619292}">
      <text>
        <r>
          <rPr>
            <sz val="9"/>
            <color indexed="81"/>
            <rFont val="Tahoma"/>
            <family val="2"/>
          </rPr>
          <t>PU bib=</t>
        </r>
      </text>
    </comment>
    <comment ref="A79" authorId="0" shapeId="0" xr:uid="{490F0C4B-07CA-4751-B1A2-20B5598963AF}">
      <text>
        <r>
          <rPr>
            <sz val="9"/>
            <color indexed="81"/>
            <rFont val="Tahoma"/>
            <family val="2"/>
          </rPr>
          <t>coeff=1.00
code=48     
bibliothèque=SANS</t>
        </r>
      </text>
    </comment>
    <comment ref="F79" authorId="0" shapeId="0" xr:uid="{330E9FFB-F539-4464-B8F0-A95A1E121E39}">
      <text>
        <r>
          <rPr>
            <sz val="9"/>
            <color indexed="81"/>
            <rFont val="Tahoma"/>
            <family val="2"/>
          </rPr>
          <t>PU bib=</t>
        </r>
      </text>
    </comment>
    <comment ref="A81" authorId="0" shapeId="0" xr:uid="{FCA31D89-EF70-484C-8273-773091E5479F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81" authorId="0" shapeId="0" xr:uid="{9F27B538-3C4D-4FC0-933F-04DF928E4FAB}">
      <text>
        <r>
          <rPr>
            <sz val="9"/>
            <color indexed="81"/>
            <rFont val="Tahoma"/>
            <family val="2"/>
          </rPr>
          <t>PU bib=</t>
        </r>
      </text>
    </comment>
    <comment ref="A83" authorId="0" shapeId="0" xr:uid="{E4C659A1-7718-4281-B716-D3251DE070CE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83" authorId="0" shapeId="0" xr:uid="{E1217256-ABE6-4009-A13F-76EA0474C073}">
      <text>
        <r>
          <rPr>
            <sz val="9"/>
            <color indexed="81"/>
            <rFont val="Tahoma"/>
            <family val="2"/>
          </rPr>
          <t>PU bib=</t>
        </r>
      </text>
    </comment>
    <comment ref="A87" authorId="0" shapeId="0" xr:uid="{B09BC54F-A181-4072-8A19-FE5D24331EC7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87" authorId="0" shapeId="0" xr:uid="{70134E1B-2CBC-429A-A0D8-1D035A1874FD}">
      <text>
        <r>
          <rPr>
            <sz val="9"/>
            <color indexed="81"/>
            <rFont val="Tahoma"/>
            <family val="2"/>
          </rPr>
          <t>PU bib=</t>
        </r>
      </text>
    </comment>
    <comment ref="A91" authorId="0" shapeId="0" xr:uid="{8E74BB60-6381-4E3B-A454-A3B4329CB246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93" authorId="0" shapeId="0" xr:uid="{EB3BADE0-B165-4DC0-8589-B3E04469F665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F93" authorId="0" shapeId="0" xr:uid="{2D8603F2-C24D-4490-9C1B-410DEB3D9F4A}">
      <text>
        <r>
          <rPr>
            <sz val="9"/>
            <color indexed="81"/>
            <rFont val="Tahoma"/>
            <family val="2"/>
          </rPr>
          <t>PU bib=</t>
        </r>
      </text>
    </comment>
    <comment ref="A95" authorId="0" shapeId="0" xr:uid="{788AF664-2A30-4E38-B624-5E116A8968BF}">
      <text>
        <r>
          <rPr>
            <sz val="9"/>
            <color indexed="81"/>
            <rFont val="Tahoma"/>
            <family val="2"/>
          </rPr>
          <t>coeff=1.00
code=48     
bibliothèque=SANS</t>
        </r>
      </text>
    </comment>
    <comment ref="F95" authorId="0" shapeId="0" xr:uid="{9728829D-F24B-408C-8B1F-CB613384D2BD}">
      <text>
        <r>
          <rPr>
            <sz val="9"/>
            <color indexed="81"/>
            <rFont val="Tahoma"/>
            <family val="2"/>
          </rPr>
          <t>PU bib=</t>
        </r>
      </text>
    </comment>
    <comment ref="A99" authorId="0" shapeId="0" xr:uid="{BD1BB3F7-00B5-45C1-9547-C98B2BD84FA5}">
      <text>
        <r>
          <rPr>
            <sz val="9"/>
            <color indexed="81"/>
            <rFont val="Tahoma"/>
            <family val="2"/>
          </rPr>
          <t>coeff=1.00
code=
bibliothèque=SANS</t>
        </r>
      </text>
    </comment>
    <comment ref="A101" authorId="0" shapeId="0" xr:uid="{FADA59A8-B283-4CE6-A5E6-7D70D6664E3A}">
      <text>
        <r>
          <rPr>
            <sz val="9"/>
            <color indexed="81"/>
            <rFont val="Tahoma"/>
            <family val="2"/>
          </rPr>
          <t>coeff=1.00
code=44     
bibliothèque=SANS</t>
        </r>
      </text>
    </comment>
    <comment ref="F101" authorId="0" shapeId="0" xr:uid="{E14B2AA4-0533-4054-A366-C4563767EC50}">
      <text>
        <r>
          <rPr>
            <sz val="9"/>
            <color indexed="81"/>
            <rFont val="Tahoma"/>
            <family val="2"/>
          </rPr>
          <t>PU bib=</t>
        </r>
      </text>
    </comment>
    <comment ref="A103" authorId="0" shapeId="0" xr:uid="{4569E356-1E28-43AA-91A4-6DB7A7D5E735}">
      <text>
        <r>
          <rPr>
            <sz val="9"/>
            <color indexed="81"/>
            <rFont val="Tahoma"/>
            <family val="2"/>
          </rPr>
          <t>coeff=1.00
code=44     
bibliothèque=SANS</t>
        </r>
      </text>
    </comment>
    <comment ref="F103" authorId="0" shapeId="0" xr:uid="{C6C9E65B-35D4-4870-9BB2-20EF98274912}">
      <text>
        <r>
          <rPr>
            <sz val="9"/>
            <color indexed="81"/>
            <rFont val="Tahoma"/>
            <family val="2"/>
          </rPr>
          <t>PU bib=</t>
        </r>
      </text>
    </comment>
    <comment ref="A105" authorId="0" shapeId="0" xr:uid="{0146A260-3637-46A2-B432-EA46291E7838}">
      <text>
        <r>
          <rPr>
            <sz val="9"/>
            <color indexed="81"/>
            <rFont val="Tahoma"/>
            <family val="2"/>
          </rPr>
          <t>coeff=1.00
code=47     
bibliothèque=SANS</t>
        </r>
      </text>
    </comment>
    <comment ref="F105" authorId="0" shapeId="0" xr:uid="{38095AD1-8B07-4DB8-BAF0-40C503420602}">
      <text>
        <r>
          <rPr>
            <sz val="9"/>
            <color indexed="81"/>
            <rFont val="Tahoma"/>
            <family val="2"/>
          </rPr>
          <t>PU bib=</t>
        </r>
      </text>
    </comment>
    <comment ref="A107" authorId="0" shapeId="0" xr:uid="{DC30470D-C711-41DD-B9E8-FDDA7B1B5C3D}">
      <text>
        <r>
          <rPr>
            <sz val="9"/>
            <color indexed="81"/>
            <rFont val="Tahoma"/>
            <family val="2"/>
          </rPr>
          <t>coeff=1.00
code=48     
bibliothèque=SANS</t>
        </r>
      </text>
    </comment>
    <comment ref="F107" authorId="0" shapeId="0" xr:uid="{2B477A79-6D65-410F-81B6-E74C9F4D0985}">
      <text>
        <r>
          <rPr>
            <sz val="9"/>
            <color indexed="81"/>
            <rFont val="Tahoma"/>
            <family val="2"/>
          </rPr>
          <t>PU bib=</t>
        </r>
      </text>
    </comment>
    <comment ref="A109" authorId="0" shapeId="0" xr:uid="{70914675-4C22-4508-86C9-40B50B5E24F6}">
      <text>
        <r>
          <rPr>
            <sz val="9"/>
            <color indexed="81"/>
            <rFont val="Tahoma"/>
            <family val="2"/>
          </rPr>
          <t>coeff=1.00
code=48     
bibliothèque=SANS</t>
        </r>
      </text>
    </comment>
    <comment ref="F109" authorId="0" shapeId="0" xr:uid="{78BF0DF7-2F10-4AA7-963A-C0789CF7B4BF}">
      <text>
        <r>
          <rPr>
            <sz val="9"/>
            <color indexed="81"/>
            <rFont val="Tahoma"/>
            <family val="2"/>
          </rPr>
          <t>PU bib=</t>
        </r>
      </text>
    </comment>
  </commentList>
</comments>
</file>

<file path=xl/sharedStrings.xml><?xml version="1.0" encoding="utf-8"?>
<sst xmlns="http://schemas.openxmlformats.org/spreadsheetml/2006/main" count="154" uniqueCount="113">
  <si>
    <t>TOTAL Général H.T</t>
  </si>
  <si>
    <t>N°</t>
  </si>
  <si>
    <t>Libellé</t>
  </si>
  <si>
    <t>U</t>
  </si>
  <si>
    <t>Quantité</t>
  </si>
  <si>
    <t>Montant</t>
  </si>
  <si>
    <t>ENS</t>
  </si>
  <si>
    <t>M2</t>
  </si>
  <si>
    <t>Maître D'ouvrage</t>
  </si>
  <si>
    <t>Maître d'œuvre</t>
  </si>
  <si>
    <t>Économiste de la construction</t>
  </si>
  <si>
    <t>26 rue Bénard</t>
  </si>
  <si>
    <t>75014 PARIS</t>
  </si>
  <si>
    <t xml:space="preserve">GRANDE CHANCELLERIE DE LA LEGION D’HONNEUR </t>
  </si>
  <si>
    <t>Bureau des bâtiments, des jardins et de la logistique</t>
  </si>
  <si>
    <t>1, rue de Solferino 75700 Paris 07 SP</t>
  </si>
  <si>
    <t>Architectes</t>
  </si>
  <si>
    <t>71, rue du Faubourg Saint-Antoine</t>
  </si>
  <si>
    <t>750011 Paris</t>
  </si>
  <si>
    <t>Maison d’éducation de la Légion d’honneur  des Loges (Saint-Germain-en-Laye)</t>
  </si>
  <si>
    <t xml:space="preserve">RENOVATION DU DORTOIR NICOLE A LA MELH DES LOGES </t>
  </si>
  <si>
    <t>Ens</t>
  </si>
  <si>
    <t>SANITAIRE</t>
  </si>
  <si>
    <t>TOTAL SANITAIRE</t>
  </si>
  <si>
    <t>SALLE D'EAU</t>
  </si>
  <si>
    <t>TOTAL SALLE D'EAU</t>
  </si>
  <si>
    <t>DORTOIR</t>
  </si>
  <si>
    <t>TOTAL DORTOIR</t>
  </si>
  <si>
    <t>5</t>
  </si>
  <si>
    <t>5.1</t>
  </si>
  <si>
    <t>5.1.1</t>
  </si>
  <si>
    <t>5.1.2</t>
  </si>
  <si>
    <t>5.2</t>
  </si>
  <si>
    <t>5.2.1</t>
  </si>
  <si>
    <t>5.3</t>
  </si>
  <si>
    <t>5.3.1</t>
  </si>
  <si>
    <t>5.3.2</t>
  </si>
  <si>
    <t>5.4</t>
  </si>
  <si>
    <t>5.4.1</t>
  </si>
  <si>
    <t>5.4.2</t>
  </si>
  <si>
    <t>6</t>
  </si>
  <si>
    <t>6.1</t>
  </si>
  <si>
    <t>SANITAIRES</t>
  </si>
  <si>
    <t>6.1.1</t>
  </si>
  <si>
    <t>6.1.2</t>
  </si>
  <si>
    <t>Révision des portes intérieures comprenant : remise en jeu, inspection des quincailleries, remplacement si nécessaire.</t>
  </si>
  <si>
    <t>6.1.3</t>
  </si>
  <si>
    <t>TOTAL SANITAIRES</t>
  </si>
  <si>
    <t>6.2</t>
  </si>
  <si>
    <t>ESPACE EAU</t>
  </si>
  <si>
    <t>6.2.1</t>
  </si>
  <si>
    <t>6.2.2</t>
  </si>
  <si>
    <t>6.2.3</t>
  </si>
  <si>
    <t>6.2.4</t>
  </si>
  <si>
    <t>6.2.5</t>
  </si>
  <si>
    <t>Fourniture et pose de plan vasque+crédence de 20cm en panneaux stratifiés massif de 13mm épaisseur, panneau imputrescible, garanti en ambiance humide, chants arrondis. Compris pieds alu</t>
  </si>
  <si>
    <t>6.2.8</t>
  </si>
  <si>
    <t>Fourniture et pose de miroirs</t>
  </si>
  <si>
    <t>6.2.9</t>
  </si>
  <si>
    <t>Porte-serviettes</t>
  </si>
  <si>
    <t>6.2.10</t>
  </si>
  <si>
    <t>ESPACE BAGAGERIE</t>
  </si>
  <si>
    <t>Création de casier pour rangement des bagages</t>
  </si>
  <si>
    <t>6.3</t>
  </si>
  <si>
    <t>6.3.1</t>
  </si>
  <si>
    <t>6.4</t>
  </si>
  <si>
    <t>6.4.3</t>
  </si>
  <si>
    <t>6.4.5</t>
  </si>
  <si>
    <t>TOTAL Général H.T.</t>
  </si>
  <si>
    <t>TOTAL Général T.T.C.</t>
  </si>
  <si>
    <t>Sous-Total (H.T €)</t>
  </si>
  <si>
    <t>Total (H.T €)</t>
  </si>
  <si>
    <t>Fourniture et pose de bloc-porte sanitaire en 
panneaux stratifiés massif de 13mm épaisseur, 
panneau imputrescible hauteur 1780mm, garanti en 
ambiance humide, chants arrondis.
• Porte de 80 cm largueur, au droit  des douches</t>
  </si>
  <si>
    <t>6.4.1</t>
  </si>
  <si>
    <t>6.4.2</t>
  </si>
  <si>
    <t>RECAPITULATION - SCÉNARIO 01 - BASE</t>
  </si>
  <si>
    <t>Révision et remise en jeu de bloc-porte conservé
• Bloc-porte entre surveillant dortoir
• Bloc porte entre surveillant et SDE</t>
  </si>
  <si>
    <t>Valeur SEPTEMBRE 2025</t>
  </si>
  <si>
    <t>Étagères murales dans douches</t>
  </si>
  <si>
    <t>Fourniture et pose d'un petit meuble sous vasque</t>
  </si>
  <si>
    <t>Révision porte double vantaux comprenant : remise en jeux, révision des quincaillerie, remplacement si nécessaire</t>
  </si>
  <si>
    <t>Fourniture, fabrication et pose de menuiserie 
extérieure neuve en chêne, double vitrage isolant 4/18argon/4, à moutons et gueule de loups, 6 carreaux égaux à petits bois assemblés extérieur et collés intérieur, parcloses. Compris impression des bois pour recevoir une peinture de finition. Calfreutrements extérieurs au silicone ton pierre de Type 1, de 1150mmx2710mm hauteur.</t>
  </si>
  <si>
    <t>Fourniture, fabrication et pose de coffre démontable au droit des WC suspendus.</t>
  </si>
  <si>
    <t>MENUISERIES INTERIEURES</t>
  </si>
  <si>
    <t xml:space="preserve"> Fourniture et pose de bloc-porte sanitaire en 
panneaux stratifiés massif de 13mm épaisseur, 
panneau imputrescible hauteur 1780mm, garanti en ambiance humide, chants arrondis.
• Porte de 80 cm de largueur</t>
  </si>
  <si>
    <t>Dépose des anciennes menuiseries, chargement et évacuation en centre de tri.</t>
  </si>
  <si>
    <t xml:space="preserve">LOT 01) Installation de chantier – Démolition – gros œuvre – plâtrerie – sol dur - faux plafond </t>
  </si>
  <si>
    <t>LOT 02) Menuiserie</t>
  </si>
  <si>
    <t>LOT 03 ) Peinture - Revetement de sol souple</t>
  </si>
  <si>
    <t>5.2.2</t>
  </si>
  <si>
    <t>6.2.6</t>
  </si>
  <si>
    <t>6.2.7</t>
  </si>
  <si>
    <t>6.4.4</t>
  </si>
  <si>
    <t>TOTAL - MENUISERIES INTERIEURES</t>
  </si>
  <si>
    <t>TOTAL MENUISERIES EXTERIEURES</t>
  </si>
  <si>
    <t>MENUISERIES EXTERIEURES</t>
  </si>
  <si>
    <t>Trappe de visite réseaux</t>
  </si>
  <si>
    <t>6.2.11</t>
  </si>
  <si>
    <t>Réalisation de  deux banc en mélaminés dimension : 2.40 ml x 0.40 ht x 0.40 prof.</t>
  </si>
  <si>
    <t>Quantité
Entreprise</t>
  </si>
  <si>
    <t>P.U</t>
  </si>
  <si>
    <t>PHASE PRO - DPGF LOT 02</t>
  </si>
  <si>
    <t>TVA 5.5%</t>
  </si>
  <si>
    <t>TVA 10.00 %</t>
  </si>
  <si>
    <t>T.V.A. 5.50 % - Menuiserie extérieure</t>
  </si>
  <si>
    <t>T.V.A. 10.00% - Rénovation</t>
  </si>
  <si>
    <t>BOX SURVEILLANTE</t>
  </si>
  <si>
    <t>TOTAL BOX SURVEILLANTE</t>
  </si>
  <si>
    <t>Fourniture et pose d'une porte à galandage 0.83 x 2.04
•Accès espace salle d'eau du box surveillante.</t>
  </si>
  <si>
    <t>Fourniture, fabrication et pose de casiers en panneaux stratifiés. 22 casiers sur 1 niveau et 8 casier sur 2 niveaux</t>
  </si>
  <si>
    <t>Réalisation d'une tablette en panneaux mélaminé compact pour le cirage, ancrage dans le mur.</t>
  </si>
  <si>
    <t>Fourniture et pose de store occultant</t>
  </si>
  <si>
    <t>6.3.2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</si>
</sst>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4" formatCode="_-* #,##0.00\ &quot;€&quot;_-;\-* #,##0.00\ &quot;€&quot;_-;_-* &quot;-&quot;??\ &quot;€&quot;_-;_-@_-"/>
    <numFmt numFmtId="164" formatCode="#,##0.00\ [$€-1]"/>
    <numFmt numFmtId="165" formatCode="0.000"/>
    <numFmt numFmtId="166" formatCode="_-* #,##0.00\ [$€-40C]_-;\-* #,##0.00\ [$€-40C]_-;_-* &quot;-&quot;??\ [$€-40C]_-;_-@_-"/>
    <numFmt numFmtId="167" formatCode="_-* #,##0.00\ &quot;F&quot;_-;\-* #,##0.00\ &quot;F&quot;_-;_-* &quot;-&quot;??\ &quot;F&quot;_-;_-@_-"/>
    <numFmt numFmtId="168" formatCode="_-* #,##0.00\ _F_-;\-* #,##0.00\ _F_-;_-* &quot;-&quot;??\ _F_-;_-@_-"/>
    <numFmt numFmtId="169" formatCode="#,##0.000"/>
    <numFmt numFmtId="170" formatCode="_ &quot;kr&quot;\ * #,##0_ ;_ &quot;kr&quot;\ * \-#,##0_ ;_ &quot;kr&quot;\ * &quot;-&quot;_ ;_ @_ "/>
    <numFmt numFmtId="171" formatCode="_ * #,##0_ ;_ * \-#,##0_ ;_ * &quot;-&quot;_ ;_ @_ "/>
    <numFmt numFmtId="172" formatCode="#,##0&quot;F/m2 &quot;"/>
    <numFmt numFmtId="173" formatCode="#,##0&quot; m2 &quot;"/>
    <numFmt numFmtId="174" formatCode="#,##0&quot; ml &quot;"/>
    <numFmt numFmtId="175" formatCode="#,##0&quot; u&quot;"/>
    <numFmt numFmtId="176" formatCode="#,##0&quot; h&quot;"/>
    <numFmt numFmtId="177" formatCode="#,##0&quot;u/j &quot;"/>
    <numFmt numFmtId="178" formatCode="#,##0&quot; j &quot;"/>
    <numFmt numFmtId="179" formatCode="#,##0&quot;m3/j &quot;"/>
    <numFmt numFmtId="180" formatCode="#,##0&quot;m2/j &quot;"/>
    <numFmt numFmtId="181" formatCode="#,##0&quot;ml/j &quot;"/>
    <numFmt numFmtId="182" formatCode="#,##0&quot;h/j &quot;"/>
  </numFmts>
  <fonts count="65" x14ac:knownFonts="1">
    <font>
      <sz val="10"/>
      <name val="Century Gothic"/>
      <family val="2"/>
    </font>
    <font>
      <sz val="10"/>
      <name val="Century Gothic"/>
      <family val="2"/>
    </font>
    <font>
      <b/>
      <sz val="11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b/>
      <sz val="10"/>
      <name val="Century Gothic"/>
      <family val="2"/>
    </font>
    <font>
      <b/>
      <sz val="14"/>
      <name val="Times New Roman"/>
      <family val="1"/>
    </font>
    <font>
      <sz val="10"/>
      <color indexed="50"/>
      <name val="Century Gothic"/>
      <family val="2"/>
    </font>
    <font>
      <i/>
      <u/>
      <sz val="9"/>
      <name val="Century Gothic"/>
      <family val="2"/>
    </font>
    <font>
      <sz val="9"/>
      <color indexed="81"/>
      <name val="Tahoma"/>
      <family val="2"/>
    </font>
    <font>
      <b/>
      <u/>
      <sz val="12"/>
      <name val="Arial Nova Light"/>
      <family val="2"/>
    </font>
    <font>
      <b/>
      <sz val="10"/>
      <name val="Arial Nova Light"/>
      <family val="2"/>
    </font>
    <font>
      <b/>
      <sz val="8"/>
      <name val="Arial Nova Light"/>
      <family val="2"/>
    </font>
    <font>
      <sz val="8"/>
      <name val="Century Gothic"/>
      <family val="2"/>
    </font>
    <font>
      <sz val="8"/>
      <name val="Arial Nova Light"/>
      <family val="2"/>
    </font>
    <font>
      <sz val="10"/>
      <name val="Arial Nova Light"/>
      <family val="2"/>
    </font>
    <font>
      <b/>
      <sz val="16"/>
      <name val="Arial Nova Light"/>
      <family val="2"/>
    </font>
    <font>
      <sz val="12"/>
      <name val="Century Gothic"/>
      <family val="2"/>
    </font>
    <font>
      <b/>
      <sz val="12"/>
      <color rgb="FFFF0000"/>
      <name val="Century Gothic"/>
      <family val="2"/>
    </font>
    <font>
      <i/>
      <sz val="10"/>
      <name val="Times New Roman"/>
      <family val="1"/>
    </font>
    <font>
      <b/>
      <sz val="10"/>
      <color indexed="9"/>
      <name val="Arial"/>
      <family val="2"/>
    </font>
    <font>
      <b/>
      <sz val="12"/>
      <name val="Arial"/>
      <family val="2"/>
    </font>
    <font>
      <sz val="10"/>
      <color indexed="9"/>
      <name val="Arial"/>
      <family val="2"/>
    </font>
    <font>
      <b/>
      <sz val="10"/>
      <color indexed="8"/>
      <name val="Arial"/>
      <family val="2"/>
    </font>
    <font>
      <b/>
      <sz val="11"/>
      <name val="Arial"/>
      <family val="2"/>
    </font>
    <font>
      <sz val="10"/>
      <color indexed="12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i/>
      <sz val="10"/>
      <name val="Arial"/>
      <family val="2"/>
    </font>
    <font>
      <sz val="10"/>
      <color indexed="10"/>
      <name val="Arial"/>
      <family val="2"/>
    </font>
    <font>
      <i/>
      <sz val="10"/>
      <color indexed="61"/>
      <name val="Arial"/>
      <family val="2"/>
    </font>
    <font>
      <b/>
      <sz val="10"/>
      <color indexed="33"/>
      <name val="Helv"/>
    </font>
    <font>
      <b/>
      <sz val="10"/>
      <color indexed="8"/>
      <name val="Century Gothic"/>
      <family val="2"/>
    </font>
    <font>
      <b/>
      <sz val="10"/>
      <color indexed="21"/>
      <name val="Arial"/>
      <family val="2"/>
    </font>
    <font>
      <sz val="10"/>
      <color indexed="57"/>
      <name val="Arial"/>
      <family val="2"/>
    </font>
    <font>
      <i/>
      <sz val="10"/>
      <name val="MS Sans Serif"/>
      <family val="2"/>
    </font>
    <font>
      <sz val="12"/>
      <name val="Arial"/>
      <family val="2"/>
    </font>
    <font>
      <b/>
      <sz val="10"/>
      <color indexed="46"/>
      <name val="Arial"/>
      <family val="2"/>
    </font>
    <font>
      <sz val="10"/>
      <name val="MS Sans Serif"/>
    </font>
    <font>
      <sz val="5"/>
      <name val="Arial"/>
      <family val="2"/>
    </font>
    <font>
      <b/>
      <sz val="10"/>
      <name val="MS Sans Serif"/>
    </font>
    <font>
      <b/>
      <sz val="10"/>
      <color indexed="10"/>
      <name val="Century Gothic"/>
      <family val="2"/>
    </font>
    <font>
      <b/>
      <sz val="12"/>
      <name val="MS Sans Serif"/>
    </font>
    <font>
      <u/>
      <sz val="12"/>
      <name val="Arial"/>
      <family val="2"/>
    </font>
    <font>
      <i/>
      <u/>
      <sz val="10"/>
      <name val="Arial"/>
      <family val="2"/>
    </font>
    <font>
      <b/>
      <sz val="10"/>
      <color indexed="8"/>
      <name val="Helv"/>
    </font>
    <font>
      <b/>
      <sz val="10"/>
      <color indexed="13"/>
      <name val="Century Gothic"/>
      <family val="2"/>
    </font>
    <font>
      <b/>
      <sz val="10"/>
      <color indexed="15"/>
      <name val="Arial"/>
      <family val="2"/>
    </font>
    <font>
      <b/>
      <sz val="10"/>
      <color indexed="11"/>
      <name val="Arial"/>
      <family val="2"/>
    </font>
    <font>
      <sz val="11"/>
      <name val="Arial"/>
      <family val="2"/>
    </font>
    <font>
      <b/>
      <i/>
      <u/>
      <sz val="10"/>
      <name val="Arial"/>
      <family val="2"/>
    </font>
    <font>
      <b/>
      <u/>
      <sz val="12"/>
      <name val="Times New Roman"/>
      <family val="1"/>
    </font>
    <font>
      <i/>
      <sz val="9"/>
      <name val="Arial"/>
      <family val="2"/>
    </font>
    <font>
      <b/>
      <sz val="11"/>
      <color indexed="9"/>
      <name val="Arial"/>
      <family val="2"/>
    </font>
    <font>
      <sz val="10"/>
      <color indexed="18"/>
      <name val="Tahoma"/>
      <family val="2"/>
    </font>
    <font>
      <b/>
      <sz val="13"/>
      <name val="Tahoma"/>
      <family val="2"/>
    </font>
    <font>
      <b/>
      <sz val="10"/>
      <color indexed="10"/>
      <name val="Tahoma"/>
      <family val="2"/>
    </font>
    <font>
      <sz val="9"/>
      <name val="Times New Roman"/>
      <family val="1"/>
    </font>
    <font>
      <b/>
      <sz val="11"/>
      <color indexed="12"/>
      <name val="Times New Roman"/>
      <family val="1"/>
    </font>
    <font>
      <sz val="8"/>
      <name val="Times New Roman"/>
      <family val="1"/>
    </font>
    <font>
      <sz val="8"/>
      <name val="MS Sans Serif"/>
    </font>
    <font>
      <sz val="9"/>
      <color indexed="10"/>
      <name val="Times New Roman"/>
      <family val="1"/>
    </font>
    <font>
      <b/>
      <sz val="10"/>
      <name val="Times New Roman"/>
      <family val="1"/>
    </font>
  </fonts>
  <fills count="32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8"/>
      </patternFill>
    </fill>
    <fill>
      <patternFill patternType="solid">
        <fgColor indexed="11"/>
        <bgColor indexed="64"/>
      </patternFill>
    </fill>
    <fill>
      <patternFill patternType="lightUp"/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15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11"/>
        <bgColor indexed="8"/>
      </patternFill>
    </fill>
    <fill>
      <patternFill patternType="solid">
        <fgColor indexed="23"/>
        <bgColor indexed="9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0"/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12"/>
        <bgColor indexed="8"/>
      </patternFill>
    </fill>
    <fill>
      <patternFill patternType="solid">
        <fgColor indexed="22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65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medium">
        <color indexed="57"/>
      </top>
      <bottom style="medium">
        <color indexed="57"/>
      </bottom>
      <diagonal/>
    </border>
    <border>
      <left style="thin">
        <color indexed="64"/>
      </left>
      <right style="thin">
        <color indexed="64"/>
      </right>
      <top style="medium">
        <color indexed="57"/>
      </top>
      <bottom style="medium">
        <color indexed="57"/>
      </bottom>
      <diagonal/>
    </border>
    <border>
      <left style="hair">
        <color indexed="64"/>
      </left>
      <right style="hair">
        <color indexed="64"/>
      </right>
      <top style="thin">
        <color indexed="47"/>
      </top>
      <bottom style="thin">
        <color indexed="47"/>
      </bottom>
      <diagonal/>
    </border>
    <border>
      <left style="thin">
        <color indexed="64"/>
      </left>
      <right style="thin">
        <color indexed="64"/>
      </right>
      <top style="thin">
        <color indexed="47"/>
      </top>
      <bottom style="thin">
        <color indexed="47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12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10"/>
      </top>
      <bottom/>
      <diagonal/>
    </border>
    <border>
      <left style="thin">
        <color indexed="64"/>
      </left>
      <right style="thin">
        <color indexed="64"/>
      </right>
      <top style="dotted">
        <color indexed="10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33"/>
      </top>
      <bottom/>
      <diagonal/>
    </border>
    <border>
      <left style="thin">
        <color indexed="64"/>
      </left>
      <right style="thin">
        <color indexed="64"/>
      </right>
      <top style="dotted">
        <color indexed="51"/>
      </top>
      <bottom/>
      <diagonal/>
    </border>
    <border>
      <left style="thin">
        <color indexed="64"/>
      </left>
      <right style="thin">
        <color indexed="64"/>
      </right>
      <top style="thick">
        <color indexed="10"/>
      </top>
      <bottom style="thick">
        <color indexed="10"/>
      </bottom>
      <diagonal/>
    </border>
    <border>
      <left style="thin">
        <color indexed="64"/>
      </left>
      <right style="thin">
        <color indexed="64"/>
      </right>
      <top style="thick">
        <color indexed="15"/>
      </top>
      <bottom style="thick">
        <color indexed="35"/>
      </bottom>
      <diagonal/>
    </border>
    <border>
      <left style="thin">
        <color indexed="64"/>
      </left>
      <right style="thin">
        <color indexed="64"/>
      </right>
      <top style="thick">
        <color indexed="11"/>
      </top>
      <bottom style="thick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dotted">
        <color indexed="46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/>
      <right style="medium">
        <color indexed="64"/>
      </right>
      <top/>
      <bottom/>
      <diagonal/>
    </border>
  </borders>
  <cellStyleXfs count="176">
    <xf numFmtId="0" fontId="0" fillId="0" borderId="0"/>
    <xf numFmtId="0" fontId="5" fillId="0" borderId="0">
      <alignment horizontal="left" indent="4"/>
    </xf>
    <xf numFmtId="0" fontId="6" fillId="0" borderId="0">
      <alignment horizontal="left" indent="3"/>
    </xf>
    <xf numFmtId="164" fontId="2" fillId="0" borderId="0" applyFill="0" applyBorder="0" applyAlignment="0"/>
    <xf numFmtId="49" fontId="7" fillId="0" borderId="7">
      <alignment horizontal="left" vertical="center" indent="2"/>
    </xf>
    <xf numFmtId="0" fontId="7" fillId="0" borderId="8" applyNumberFormat="0">
      <alignment horizontal="center" vertical="top" wrapText="1"/>
    </xf>
    <xf numFmtId="49" fontId="7" fillId="0" borderId="7">
      <alignment horizontal="left" vertical="center" indent="1"/>
    </xf>
    <xf numFmtId="0" fontId="7" fillId="0" borderId="10">
      <alignment vertical="center" wrapText="1"/>
    </xf>
    <xf numFmtId="49" fontId="7" fillId="0" borderId="7">
      <alignment horizontal="left" vertical="center" indent="1"/>
    </xf>
    <xf numFmtId="0" fontId="7" fillId="0" borderId="7">
      <alignment wrapText="1"/>
    </xf>
    <xf numFmtId="2" fontId="9" fillId="0" borderId="7">
      <alignment wrapText="1"/>
    </xf>
    <xf numFmtId="0" fontId="10" fillId="0" borderId="7">
      <alignment horizontal="left" wrapText="1" indent="1"/>
    </xf>
    <xf numFmtId="49" fontId="1" fillId="0" borderId="7">
      <alignment horizontal="center" vertical="top"/>
    </xf>
    <xf numFmtId="0" fontId="1" fillId="0" borderId="7" applyNumberFormat="0">
      <alignment vertical="top" wrapText="1"/>
    </xf>
    <xf numFmtId="0" fontId="1" fillId="0" borderId="7" applyNumberFormat="0">
      <alignment horizontal="center"/>
    </xf>
    <xf numFmtId="4" fontId="1" fillId="0" borderId="7"/>
    <xf numFmtId="4" fontId="1" fillId="0" borderId="7"/>
    <xf numFmtId="4" fontId="1" fillId="0" borderId="7"/>
    <xf numFmtId="0" fontId="7" fillId="0" borderId="13">
      <alignment horizontal="right" wrapText="1"/>
    </xf>
    <xf numFmtId="4" fontId="7" fillId="0" borderId="10">
      <alignment horizontal="right" vertical="center" wrapText="1"/>
    </xf>
    <xf numFmtId="0" fontId="5" fillId="0" borderId="7">
      <alignment vertical="top" wrapText="1"/>
    </xf>
    <xf numFmtId="4" fontId="7" fillId="3" borderId="7">
      <alignment horizontal="right" wrapText="1"/>
    </xf>
    <xf numFmtId="44" fontId="1" fillId="0" borderId="0" applyFont="0" applyFill="0" applyBorder="0" applyAlignment="0" applyProtection="0"/>
    <xf numFmtId="0" fontId="1" fillId="0" borderId="7" applyNumberFormat="0">
      <alignment vertical="top" wrapText="1"/>
    </xf>
    <xf numFmtId="4" fontId="1" fillId="0" borderId="7"/>
    <xf numFmtId="4" fontId="7" fillId="0" borderId="8">
      <alignment horizontal="right" vertical="center" wrapText="1"/>
    </xf>
    <xf numFmtId="169" fontId="56" fillId="4" borderId="22">
      <alignment horizontal="center" wrapText="1"/>
    </xf>
    <xf numFmtId="0" fontId="23" fillId="0" borderId="6">
      <alignment horizontal="center" wrapText="1"/>
    </xf>
    <xf numFmtId="165" fontId="41" fillId="0" borderId="6">
      <alignment horizontal="left" vertical="top"/>
    </xf>
    <xf numFmtId="0" fontId="24" fillId="0" borderId="6"/>
    <xf numFmtId="165" fontId="5" fillId="0" borderId="6">
      <alignment horizontal="left" wrapText="1"/>
    </xf>
    <xf numFmtId="0" fontId="40" fillId="0" borderId="23">
      <alignment horizontal="left" wrapText="1"/>
    </xf>
    <xf numFmtId="0" fontId="42" fillId="0" borderId="24">
      <alignment horizontal="right" wrapText="1"/>
    </xf>
    <xf numFmtId="165" fontId="43" fillId="0" borderId="6">
      <alignment horizontal="left" vertical="top" wrapText="1"/>
    </xf>
    <xf numFmtId="49" fontId="25" fillId="5" borderId="25" applyNumberFormat="0" applyAlignment="0" applyProtection="0">
      <alignment vertical="top" wrapText="1"/>
    </xf>
    <xf numFmtId="0" fontId="44" fillId="0" borderId="26">
      <alignment wrapText="1"/>
    </xf>
    <xf numFmtId="165" fontId="25" fillId="0" borderId="25">
      <alignment horizontal="left" vertical="top" wrapText="1"/>
    </xf>
    <xf numFmtId="0" fontId="45" fillId="0" borderId="27"/>
    <xf numFmtId="165" fontId="27" fillId="0" borderId="0"/>
    <xf numFmtId="0" fontId="5" fillId="0" borderId="6" applyNumberFormat="0" applyAlignment="0">
      <alignment horizontal="center"/>
    </xf>
    <xf numFmtId="0" fontId="52" fillId="0" borderId="0"/>
    <xf numFmtId="0" fontId="53" fillId="0" borderId="0">
      <alignment horizontal="left" indent="4"/>
    </xf>
    <xf numFmtId="0" fontId="30" fillId="0" borderId="28"/>
    <xf numFmtId="165" fontId="36" fillId="0" borderId="6">
      <alignment wrapText="1"/>
    </xf>
    <xf numFmtId="0" fontId="6" fillId="6" borderId="6">
      <alignment horizontal="center"/>
    </xf>
    <xf numFmtId="0" fontId="28" fillId="7" borderId="0"/>
    <xf numFmtId="0" fontId="57" fillId="8" borderId="29"/>
    <xf numFmtId="0" fontId="59" fillId="0" borderId="6" applyNumberFormat="0" applyFont="0" applyFill="0" applyBorder="0" applyAlignment="0" applyProtection="0">
      <alignment horizontal="left"/>
    </xf>
    <xf numFmtId="0" fontId="58" fillId="0" borderId="30">
      <alignment horizontal="center"/>
    </xf>
    <xf numFmtId="0" fontId="30" fillId="11" borderId="0">
      <alignment wrapText="1"/>
    </xf>
    <xf numFmtId="0" fontId="30" fillId="0" borderId="0">
      <alignment wrapText="1"/>
    </xf>
    <xf numFmtId="0" fontId="1" fillId="0" borderId="6">
      <alignment wrapText="1"/>
    </xf>
    <xf numFmtId="0" fontId="30" fillId="0" borderId="27">
      <alignment horizontal="left" vertical="top" wrapText="1"/>
    </xf>
    <xf numFmtId="0" fontId="6" fillId="12" borderId="2">
      <alignment wrapText="1"/>
    </xf>
    <xf numFmtId="0" fontId="30" fillId="0" borderId="0">
      <alignment horizontal="left" wrapText="1"/>
    </xf>
    <xf numFmtId="0" fontId="54" fillId="0" borderId="7">
      <alignment horizontal="left" indent="2"/>
    </xf>
    <xf numFmtId="165" fontId="5" fillId="0" borderId="0">
      <alignment horizontal="left"/>
    </xf>
    <xf numFmtId="0" fontId="6" fillId="0" borderId="31">
      <alignment horizontal="right" wrapText="1"/>
    </xf>
    <xf numFmtId="0" fontId="59" fillId="0" borderId="6" applyNumberFormat="0" applyFont="0" applyFill="0" applyBorder="0" applyAlignment="0" applyProtection="0">
      <alignment horizontal="center"/>
    </xf>
    <xf numFmtId="49" fontId="30" fillId="0" borderId="0">
      <alignment vertical="top" wrapText="1"/>
    </xf>
    <xf numFmtId="165" fontId="5" fillId="13" borderId="6" applyBorder="0" applyProtection="0">
      <alignment vertical="top"/>
    </xf>
    <xf numFmtId="0" fontId="5" fillId="0" borderId="27">
      <alignment vertical="top" wrapText="1"/>
    </xf>
    <xf numFmtId="0" fontId="5" fillId="0" borderId="0">
      <alignment horizontal="right" vertical="top"/>
    </xf>
    <xf numFmtId="165" fontId="6" fillId="14" borderId="6">
      <alignment horizontal="left" vertical="top"/>
    </xf>
    <xf numFmtId="0" fontId="7" fillId="15" borderId="28">
      <alignment vertical="top" wrapText="1"/>
    </xf>
    <xf numFmtId="0" fontId="6" fillId="0" borderId="28">
      <alignment vertical="top" wrapText="1"/>
    </xf>
    <xf numFmtId="0" fontId="59" fillId="9" borderId="6">
      <alignment horizontal="right"/>
    </xf>
    <xf numFmtId="172" fontId="3" fillId="0" borderId="0"/>
    <xf numFmtId="0" fontId="24" fillId="16" borderId="6">
      <alignment horizontal="center"/>
    </xf>
    <xf numFmtId="0" fontId="6" fillId="0" borderId="28">
      <alignment vertical="top" wrapText="1"/>
    </xf>
    <xf numFmtId="0" fontId="31" fillId="0" borderId="6">
      <alignment wrapText="1"/>
    </xf>
    <xf numFmtId="0" fontId="6" fillId="0" borderId="27">
      <alignment horizontal="left" indent="1"/>
    </xf>
    <xf numFmtId="2" fontId="40" fillId="17" borderId="2"/>
    <xf numFmtId="2" fontId="32" fillId="0" borderId="7">
      <alignment vertical="top" wrapText="1"/>
    </xf>
    <xf numFmtId="176" fontId="61" fillId="16" borderId="0">
      <alignment horizontal="right"/>
      <protection locked="0"/>
    </xf>
    <xf numFmtId="182" fontId="59" fillId="0" borderId="0">
      <alignment horizontal="center"/>
    </xf>
    <xf numFmtId="0" fontId="5" fillId="11" borderId="32" applyNumberFormat="0" applyFont="0" applyAlignment="0" applyProtection="0"/>
    <xf numFmtId="49" fontId="5" fillId="0" borderId="0">
      <alignment horizontal="left" wrapText="1"/>
    </xf>
    <xf numFmtId="165" fontId="33" fillId="0" borderId="34">
      <alignment horizontal="right" vertical="top"/>
    </xf>
    <xf numFmtId="165" fontId="22" fillId="18" borderId="6" applyBorder="0" applyProtection="0">
      <alignment horizontal="left" vertical="top"/>
    </xf>
    <xf numFmtId="165" fontId="6" fillId="0" borderId="28">
      <alignment horizontal="left" vertical="top"/>
    </xf>
    <xf numFmtId="0" fontId="62" fillId="0" borderId="6"/>
    <xf numFmtId="178" fontId="63" fillId="0" borderId="6">
      <alignment wrapText="1"/>
    </xf>
    <xf numFmtId="0" fontId="62" fillId="0" borderId="6"/>
    <xf numFmtId="0" fontId="46" fillId="0" borderId="0"/>
    <xf numFmtId="165" fontId="34" fillId="19" borderId="6">
      <alignment vertical="top" wrapText="1"/>
    </xf>
    <xf numFmtId="0" fontId="35" fillId="2" borderId="35"/>
    <xf numFmtId="165" fontId="47" fillId="0" borderId="6">
      <alignment vertical="top" wrapText="1"/>
    </xf>
    <xf numFmtId="173" fontId="61" fillId="0" borderId="0" applyBorder="0">
      <alignment horizontal="right"/>
      <protection locked="0"/>
    </xf>
    <xf numFmtId="180" fontId="59" fillId="0" borderId="6">
      <alignment horizontal="center"/>
    </xf>
    <xf numFmtId="179" fontId="59" fillId="0" borderId="6">
      <alignment horizontal="center"/>
    </xf>
    <xf numFmtId="0" fontId="36" fillId="0" borderId="6">
      <alignment vertical="top" wrapText="1"/>
    </xf>
    <xf numFmtId="165" fontId="48" fillId="20" borderId="6">
      <alignment vertical="top" wrapText="1"/>
    </xf>
    <xf numFmtId="165" fontId="6" fillId="0" borderId="6">
      <alignment vertical="top" wrapText="1"/>
    </xf>
    <xf numFmtId="0" fontId="28" fillId="21" borderId="0" applyNumberFormat="0" applyBorder="0" applyProtection="0">
      <alignment horizontal="center" vertical="center"/>
    </xf>
    <xf numFmtId="0" fontId="28" fillId="21" borderId="0" applyNumberFormat="0" applyBorder="0" applyProtection="0">
      <alignment vertical="center"/>
    </xf>
    <xf numFmtId="165" fontId="37" fillId="0" borderId="6">
      <alignment horizontal="right" vertical="top"/>
    </xf>
    <xf numFmtId="168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74" fontId="64" fillId="0" borderId="0"/>
    <xf numFmtId="181" fontId="59" fillId="0" borderId="6">
      <alignment horizontal="center"/>
    </xf>
    <xf numFmtId="165" fontId="31" fillId="0" borderId="0" applyBorder="0">
      <alignment vertical="top"/>
    </xf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23" fillId="0" borderId="0"/>
    <xf numFmtId="0" fontId="38" fillId="0" borderId="0"/>
    <xf numFmtId="0" fontId="30" fillId="0" borderId="0"/>
    <xf numFmtId="49" fontId="55" fillId="22" borderId="0" applyBorder="0">
      <alignment horizontal="left" indent="1"/>
    </xf>
    <xf numFmtId="165" fontId="25" fillId="23" borderId="6">
      <alignment horizontal="center" vertical="top" wrapText="1"/>
    </xf>
    <xf numFmtId="165" fontId="5" fillId="24" borderId="6">
      <alignment horizontal="left" vertical="top" wrapText="1"/>
    </xf>
    <xf numFmtId="165" fontId="6" fillId="25" borderId="6">
      <alignment vertical="top"/>
    </xf>
    <xf numFmtId="165" fontId="6" fillId="0" borderId="6">
      <alignment vertical="top"/>
    </xf>
    <xf numFmtId="165" fontId="24" fillId="26" borderId="6">
      <alignment vertical="top" wrapText="1"/>
    </xf>
    <xf numFmtId="165" fontId="29" fillId="26" borderId="36">
      <alignment vertical="top" wrapText="1"/>
    </xf>
    <xf numFmtId="165" fontId="5" fillId="0" borderId="6">
      <alignment horizontal="left" vertical="top"/>
    </xf>
    <xf numFmtId="165" fontId="49" fillId="26" borderId="37">
      <alignment vertical="top" wrapText="1"/>
    </xf>
    <xf numFmtId="165" fontId="5" fillId="0" borderId="6">
      <alignment horizontal="left" vertical="top"/>
    </xf>
    <xf numFmtId="165" fontId="50" fillId="26" borderId="38">
      <alignment vertical="top" wrapText="1"/>
    </xf>
    <xf numFmtId="165" fontId="5" fillId="0" borderId="6">
      <alignment horizontal="left" vertical="top"/>
    </xf>
    <xf numFmtId="165" fontId="6" fillId="0" borderId="6">
      <alignment vertical="top" wrapText="1"/>
    </xf>
    <xf numFmtId="1" fontId="30" fillId="0" borderId="6">
      <alignment horizontal="left"/>
    </xf>
    <xf numFmtId="165" fontId="34" fillId="27" borderId="6">
      <alignment vertical="top" wrapText="1"/>
    </xf>
    <xf numFmtId="165" fontId="6" fillId="0" borderId="6">
      <alignment vertical="top" wrapText="1"/>
    </xf>
    <xf numFmtId="9" fontId="15" fillId="0" borderId="0" applyFill="0" applyBorder="0" applyProtection="0">
      <alignment horizontal="center" vertical="center"/>
    </xf>
    <xf numFmtId="0" fontId="31" fillId="0" borderId="39"/>
    <xf numFmtId="0" fontId="60" fillId="0" borderId="0">
      <alignment wrapText="1"/>
    </xf>
    <xf numFmtId="0" fontId="5" fillId="0" borderId="0"/>
    <xf numFmtId="0" fontId="23" fillId="0" borderId="0"/>
    <xf numFmtId="4" fontId="5" fillId="0" borderId="0"/>
    <xf numFmtId="4" fontId="5" fillId="0" borderId="0" applyBorder="0"/>
    <xf numFmtId="165" fontId="5" fillId="0" borderId="6">
      <alignment horizontal="center" vertical="top"/>
    </xf>
    <xf numFmtId="0" fontId="39" fillId="0" borderId="40">
      <alignment horizontal="center"/>
    </xf>
    <xf numFmtId="165" fontId="5" fillId="0" borderId="6">
      <alignment vertical="top" wrapText="1"/>
    </xf>
    <xf numFmtId="0" fontId="23" fillId="0" borderId="23"/>
    <xf numFmtId="0" fontId="23" fillId="0" borderId="41"/>
    <xf numFmtId="0" fontId="23" fillId="0" borderId="0"/>
    <xf numFmtId="4" fontId="23" fillId="0" borderId="5"/>
    <xf numFmtId="4" fontId="23" fillId="0" borderId="41"/>
    <xf numFmtId="4" fontId="23" fillId="0" borderId="6"/>
    <xf numFmtId="0" fontId="38" fillId="0" borderId="42"/>
    <xf numFmtId="0" fontId="38" fillId="0" borderId="43"/>
    <xf numFmtId="0" fontId="38" fillId="0" borderId="33"/>
    <xf numFmtId="2" fontId="5" fillId="28" borderId="6">
      <alignment vertical="top"/>
    </xf>
    <xf numFmtId="0" fontId="7" fillId="8" borderId="0">
      <alignment horizontal="left" vertical="center" indent="1"/>
    </xf>
    <xf numFmtId="0" fontId="7" fillId="9" borderId="0">
      <alignment horizontal="left" vertical="center" indent="1"/>
    </xf>
    <xf numFmtId="0" fontId="7" fillId="10" borderId="0">
      <alignment horizontal="left" vertical="center" indent="1"/>
    </xf>
    <xf numFmtId="0" fontId="7" fillId="29" borderId="0">
      <alignment horizontal="left" vertical="center" indent="1"/>
    </xf>
    <xf numFmtId="165" fontId="29" fillId="30" borderId="6">
      <alignment vertical="top" wrapText="1"/>
    </xf>
    <xf numFmtId="165" fontId="6" fillId="0" borderId="6">
      <alignment vertical="top" wrapText="1"/>
    </xf>
    <xf numFmtId="0" fontId="24" fillId="16" borderId="6">
      <alignment wrapText="1"/>
    </xf>
    <xf numFmtId="0" fontId="28" fillId="31" borderId="44"/>
    <xf numFmtId="0" fontId="27" fillId="0" borderId="6">
      <alignment wrapText="1"/>
    </xf>
    <xf numFmtId="2" fontId="6" fillId="24" borderId="27">
      <alignment vertical="top" wrapText="1"/>
    </xf>
    <xf numFmtId="2" fontId="6" fillId="0" borderId="27">
      <alignment vertical="top" wrapText="1"/>
    </xf>
    <xf numFmtId="0" fontId="2" fillId="0" borderId="0"/>
    <xf numFmtId="49" fontId="26" fillId="0" borderId="6">
      <alignment horizontal="left" vertical="top"/>
    </xf>
    <xf numFmtId="49" fontId="5" fillId="0" borderId="6">
      <alignment horizontal="left" vertical="top"/>
    </xf>
    <xf numFmtId="165" fontId="23" fillId="0" borderId="6">
      <alignment horizontal="left" vertical="top"/>
    </xf>
    <xf numFmtId="165" fontId="38" fillId="0" borderId="6">
      <alignment horizontal="left" vertical="top"/>
    </xf>
    <xf numFmtId="165" fontId="26" fillId="0" borderId="6">
      <alignment horizontal="left" vertical="top"/>
    </xf>
    <xf numFmtId="165" fontId="51" fillId="0" borderId="6">
      <alignment horizontal="left" vertical="top"/>
    </xf>
    <xf numFmtId="165" fontId="5" fillId="0" borderId="6">
      <alignment horizontal="left" vertical="top"/>
    </xf>
    <xf numFmtId="0" fontId="5" fillId="9" borderId="5">
      <alignment horizontal="right" wrapText="1"/>
    </xf>
    <xf numFmtId="0" fontId="23" fillId="0" borderId="45">
      <alignment wrapText="1"/>
    </xf>
    <xf numFmtId="2" fontId="23" fillId="0" borderId="46">
      <alignment wrapText="1"/>
    </xf>
    <xf numFmtId="175" fontId="61" fillId="0" borderId="47" applyBorder="0">
      <alignment horizontal="right"/>
      <protection locked="0"/>
    </xf>
    <xf numFmtId="177" fontId="59" fillId="0" borderId="6">
      <alignment horizontal="center"/>
    </xf>
    <xf numFmtId="0" fontId="59" fillId="0" borderId="6">
      <alignment horizontal="center"/>
    </xf>
    <xf numFmtId="4" fontId="5" fillId="28" borderId="7" applyNumberFormat="0" applyFont="0" applyAlignment="0"/>
    <xf numFmtId="0" fontId="40" fillId="0" borderId="7"/>
    <xf numFmtId="0" fontId="5" fillId="0" borderId="0"/>
  </cellStyleXfs>
  <cellXfs count="91">
    <xf numFmtId="0" fontId="0" fillId="0" borderId="0" xfId="0"/>
    <xf numFmtId="0" fontId="3" fillId="0" borderId="0" xfId="0" applyFont="1" applyAlignment="1">
      <alignment horizontal="center"/>
    </xf>
    <xf numFmtId="0" fontId="5" fillId="0" borderId="0" xfId="1">
      <alignment horizontal="left" indent="4"/>
    </xf>
    <xf numFmtId="0" fontId="3" fillId="0" borderId="0" xfId="0" applyFont="1"/>
    <xf numFmtId="0" fontId="3" fillId="0" borderId="0" xfId="0" applyFont="1" applyAlignment="1">
      <alignment wrapText="1"/>
    </xf>
    <xf numFmtId="49" fontId="3" fillId="0" borderId="0" xfId="0" applyNumberFormat="1" applyFont="1"/>
    <xf numFmtId="9" fontId="3" fillId="0" borderId="0" xfId="0" applyNumberFormat="1" applyFont="1"/>
    <xf numFmtId="164" fontId="2" fillId="0" borderId="15" xfId="3" applyBorder="1"/>
    <xf numFmtId="164" fontId="2" fillId="0" borderId="0" xfId="3" applyBorder="1"/>
    <xf numFmtId="164" fontId="2" fillId="0" borderId="18" xfId="3" applyBorder="1"/>
    <xf numFmtId="164" fontId="2" fillId="0" borderId="14" xfId="3" applyBorder="1" applyAlignment="1">
      <alignment horizontal="right"/>
    </xf>
    <xf numFmtId="164" fontId="2" fillId="0" borderId="16" xfId="3" applyBorder="1" applyAlignment="1">
      <alignment horizontal="right"/>
    </xf>
    <xf numFmtId="164" fontId="2" fillId="0" borderId="17" xfId="3" applyBorder="1" applyAlignment="1">
      <alignment horizontal="right"/>
    </xf>
    <xf numFmtId="0" fontId="6" fillId="0" borderId="0" xfId="2" applyAlignment="1">
      <alignment horizontal="left" vertical="center"/>
    </xf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Continuous"/>
    </xf>
    <xf numFmtId="0" fontId="18" fillId="0" borderId="0" xfId="0" applyFont="1" applyAlignment="1">
      <alignment horizontal="centerContinuous"/>
    </xf>
    <xf numFmtId="0" fontId="7" fillId="0" borderId="0" xfId="0" applyFont="1" applyAlignment="1">
      <alignment horizontal="centerContinuous"/>
    </xf>
    <xf numFmtId="0" fontId="19" fillId="0" borderId="0" xfId="0" applyFont="1"/>
    <xf numFmtId="166" fontId="2" fillId="0" borderId="20" xfId="3" applyNumberFormat="1" applyBorder="1"/>
    <xf numFmtId="166" fontId="0" fillId="0" borderId="0" xfId="0" applyNumberFormat="1" applyAlignment="1">
      <alignment horizontal="right"/>
    </xf>
    <xf numFmtId="166" fontId="2" fillId="0" borderId="0" xfId="22" applyNumberFormat="1" applyFont="1" applyAlignment="1">
      <alignment horizontal="right"/>
    </xf>
    <xf numFmtId="166" fontId="2" fillId="0" borderId="0" xfId="3" applyNumberFormat="1" applyBorder="1"/>
    <xf numFmtId="166" fontId="3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6" fontId="2" fillId="0" borderId="15" xfId="3" applyNumberFormat="1" applyBorder="1"/>
    <xf numFmtId="166" fontId="0" fillId="0" borderId="0" xfId="0" applyNumberFormat="1"/>
    <xf numFmtId="0" fontId="7" fillId="0" borderId="0" xfId="0" applyFont="1"/>
    <xf numFmtId="0" fontId="21" fillId="0" borderId="0" xfId="0" applyFont="1"/>
    <xf numFmtId="49" fontId="3" fillId="0" borderId="21" xfId="0" applyNumberFormat="1" applyFont="1" applyBorder="1"/>
    <xf numFmtId="0" fontId="3" fillId="0" borderId="21" xfId="0" applyFont="1" applyBorder="1" applyAlignment="1">
      <alignment wrapText="1"/>
    </xf>
    <xf numFmtId="0" fontId="3" fillId="0" borderId="21" xfId="0" applyFont="1" applyBorder="1"/>
    <xf numFmtId="49" fontId="3" fillId="0" borderId="4" xfId="0" applyNumberFormat="1" applyFont="1" applyBorder="1"/>
    <xf numFmtId="0" fontId="3" fillId="0" borderId="4" xfId="0" applyFont="1" applyBorder="1" applyAlignment="1">
      <alignment wrapText="1"/>
    </xf>
    <xf numFmtId="0" fontId="3" fillId="0" borderId="4" xfId="0" applyFont="1" applyBorder="1"/>
    <xf numFmtId="0" fontId="1" fillId="2" borderId="5" xfId="0" applyFont="1" applyFill="1" applyBorder="1" applyAlignment="1">
      <alignment horizontal="center" vertical="center"/>
    </xf>
    <xf numFmtId="49" fontId="3" fillId="0" borderId="6" xfId="0" applyNumberFormat="1" applyFont="1" applyBorder="1"/>
    <xf numFmtId="0" fontId="3" fillId="0" borderId="6" xfId="0" applyFont="1" applyBorder="1" applyAlignment="1">
      <alignment wrapText="1"/>
    </xf>
    <xf numFmtId="0" fontId="3" fillId="0" borderId="6" xfId="0" applyFont="1" applyBorder="1"/>
    <xf numFmtId="49" fontId="7" fillId="0" borderId="6" xfId="4" applyBorder="1" applyAlignment="1">
      <alignment horizontal="left" vertical="top" indent="2"/>
    </xf>
    <xf numFmtId="0" fontId="7" fillId="0" borderId="9" xfId="5" applyBorder="1">
      <alignment horizontal="center" vertical="top" wrapText="1"/>
    </xf>
    <xf numFmtId="49" fontId="7" fillId="0" borderId="6" xfId="6" applyBorder="1" applyAlignment="1">
      <alignment horizontal="left" vertical="top" indent="1"/>
    </xf>
    <xf numFmtId="0" fontId="7" fillId="0" borderId="11" xfId="7" applyBorder="1">
      <alignment vertical="center" wrapText="1"/>
    </xf>
    <xf numFmtId="49" fontId="1" fillId="0" borderId="6" xfId="12" quotePrefix="1" applyBorder="1">
      <alignment horizontal="center" vertical="top"/>
    </xf>
    <xf numFmtId="0" fontId="1" fillId="0" borderId="6" xfId="14" applyBorder="1">
      <alignment horizontal="center"/>
    </xf>
    <xf numFmtId="1" fontId="1" fillId="0" borderId="6" xfId="15" applyNumberFormat="1" applyBorder="1"/>
    <xf numFmtId="4" fontId="1" fillId="0" borderId="6" xfId="16" applyBorder="1"/>
    <xf numFmtId="2" fontId="9" fillId="0" borderId="6" xfId="10" applyBorder="1">
      <alignment wrapText="1"/>
    </xf>
    <xf numFmtId="0" fontId="10" fillId="0" borderId="6" xfId="11" applyBorder="1">
      <alignment horizontal="left" wrapText="1" indent="1"/>
    </xf>
    <xf numFmtId="2" fontId="1" fillId="0" borderId="6" xfId="15" applyNumberFormat="1" applyBorder="1"/>
    <xf numFmtId="4" fontId="7" fillId="0" borderId="9" xfId="25" applyBorder="1">
      <alignment horizontal="right" vertical="center" wrapText="1"/>
    </xf>
    <xf numFmtId="4" fontId="7" fillId="0" borderId="11" xfId="19" applyBorder="1">
      <alignment horizontal="right" vertical="center" wrapText="1"/>
    </xf>
    <xf numFmtId="0" fontId="5" fillId="0" borderId="6" xfId="20" quotePrefix="1" applyBorder="1">
      <alignment vertical="top" wrapText="1"/>
    </xf>
    <xf numFmtId="0" fontId="5" fillId="0" borderId="6" xfId="20" applyBorder="1">
      <alignment vertical="top" wrapText="1"/>
    </xf>
    <xf numFmtId="4" fontId="7" fillId="3" borderId="6" xfId="21" applyBorder="1" applyAlignment="1">
      <alignment horizontal="right" wrapText="1" indent="1"/>
    </xf>
    <xf numFmtId="4" fontId="7" fillId="3" borderId="5" xfId="21" applyBorder="1">
      <alignment horizontal="right" wrapText="1"/>
    </xf>
    <xf numFmtId="4" fontId="7" fillId="3" borderId="6" xfId="21" applyBorder="1">
      <alignment horizontal="right" wrapText="1"/>
    </xf>
    <xf numFmtId="0" fontId="5" fillId="0" borderId="12" xfId="20" quotePrefix="1" applyBorder="1">
      <alignment vertical="top" wrapText="1"/>
    </xf>
    <xf numFmtId="0" fontId="5" fillId="0" borderId="12" xfId="20" applyBorder="1">
      <alignment vertical="top" wrapText="1"/>
    </xf>
    <xf numFmtId="166" fontId="2" fillId="0" borderId="19" xfId="3" applyNumberFormat="1" applyBorder="1"/>
    <xf numFmtId="166" fontId="2" fillId="0" borderId="18" xfId="3" applyNumberFormat="1" applyBorder="1"/>
    <xf numFmtId="0" fontId="1" fillId="0" borderId="6" xfId="13" applyBorder="1">
      <alignment vertical="top" wrapText="1"/>
    </xf>
    <xf numFmtId="4" fontId="1" fillId="0" borderId="6" xfId="17" applyBorder="1"/>
    <xf numFmtId="2" fontId="3" fillId="0" borderId="0" xfId="0" applyNumberFormat="1" applyFont="1"/>
    <xf numFmtId="0" fontId="0" fillId="0" borderId="6" xfId="13" applyFont="1" applyBorder="1">
      <alignment vertical="top" wrapText="1"/>
    </xf>
    <xf numFmtId="164" fontId="2" fillId="0" borderId="0" xfId="3" applyBorder="1" applyAlignment="1">
      <alignment horizontal="right"/>
    </xf>
    <xf numFmtId="0" fontId="0" fillId="0" borderId="6" xfId="14" applyFont="1" applyBorder="1">
      <alignment horizontal="center"/>
    </xf>
    <xf numFmtId="49" fontId="0" fillId="0" borderId="6" xfId="12" quotePrefix="1" applyFont="1" applyBorder="1">
      <alignment horizontal="center" vertical="top"/>
    </xf>
    <xf numFmtId="4" fontId="7" fillId="3" borderId="12" xfId="21" applyBorder="1" applyAlignment="1">
      <alignment horizontal="right" wrapText="1" indent="1"/>
    </xf>
    <xf numFmtId="4" fontId="7" fillId="3" borderId="28" xfId="21" applyBorder="1">
      <alignment horizontal="right" wrapText="1"/>
    </xf>
    <xf numFmtId="4" fontId="3" fillId="0" borderId="0" xfId="0" applyNumberFormat="1" applyFont="1"/>
    <xf numFmtId="0" fontId="8" fillId="0" borderId="0" xfId="0" applyFont="1" applyAlignment="1">
      <alignment horizontal="left" vertical="center"/>
    </xf>
    <xf numFmtId="0" fontId="0" fillId="2" borderId="5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/>
    </xf>
    <xf numFmtId="166" fontId="2" fillId="0" borderId="48" xfId="3" applyNumberFormat="1" applyBorder="1"/>
    <xf numFmtId="4" fontId="0" fillId="0" borderId="0" xfId="0" applyNumberFormat="1"/>
    <xf numFmtId="0" fontId="12" fillId="0" borderId="0" xfId="0" applyFont="1" applyAlignment="1">
      <alignment horizontal="center"/>
    </xf>
    <xf numFmtId="0" fontId="14" fillId="0" borderId="0" xfId="0" applyFont="1" applyAlignment="1">
      <alignment horizontal="center" wrapText="1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8" fillId="0" borderId="0" xfId="0" applyFont="1" applyAlignment="1">
      <alignment horizontal="left" vertical="center"/>
    </xf>
  </cellXfs>
  <cellStyles count="176">
    <cellStyle name="ARTICLE" xfId="26" xr:uid="{9B6F3312-D410-49EF-97C7-E175BE191C42}"/>
    <cellStyle name="biblio" xfId="27" xr:uid="{4690BE05-E750-4A5C-99CA-16C14CCFA3AD}"/>
    <cellStyle name="blanc" xfId="28" xr:uid="{6FCAAB4F-F2FA-4A9D-9927-1343B87CC712}"/>
    <cellStyle name="cache" xfId="29" xr:uid="{E00F720F-058D-46FE-889B-E2ACECE191FD}"/>
    <cellStyle name="CALCULS" xfId="30" xr:uid="{A5D02968-4A92-40C3-AC0C-A5532F2899BB}"/>
    <cellStyle name="calculs2" xfId="31" xr:uid="{6B9F5B61-B5D2-4CFD-9244-BE81EBF07E1E}"/>
    <cellStyle name="calculs3" xfId="32" xr:uid="{690AFF87-3C40-4B24-99DF-7C2C715E6FD4}"/>
    <cellStyle name="calculsm" xfId="33" xr:uid="{EF3874C8-E80E-4AC6-9EE0-47E2849F4FF3}"/>
    <cellStyle name="Chap" xfId="34" xr:uid="{1C70C575-499F-4C91-83C4-30A803C7A8CF}"/>
    <cellStyle name="CHAP1" xfId="35" xr:uid="{F1D587EE-6109-4E7C-A9EC-6AAF3127EDA3}"/>
    <cellStyle name="chap2" xfId="7" xr:uid="{DBB43A9E-0427-480C-9D8E-6C1804D792DD}"/>
    <cellStyle name="chap3" xfId="9" xr:uid="{F7B4718A-6B9B-4609-AC49-4D0309F931F1}"/>
    <cellStyle name="chapitre" xfId="5" xr:uid="{7470F6A8-BEDE-4686-BC16-CFF7291F680C}"/>
    <cellStyle name="Chapnb" xfId="36" xr:uid="{D5F18118-85CA-4262-A730-42A01D2CEC90}"/>
    <cellStyle name="chapnouv" xfId="37" xr:uid="{2D3357A8-5B9B-479E-9B24-22517ABEE748}"/>
    <cellStyle name="coeff_etude" xfId="38" xr:uid="{85D934E0-D94E-4F40-9E1F-F8762344ECFF}"/>
    <cellStyle name="COMMENT" xfId="39" xr:uid="{DFA53BC3-3A5A-465D-9895-96E7E4CE9C34}"/>
    <cellStyle name="comment1" xfId="40" xr:uid="{DF8B462A-5363-4977-9055-CCDCD195F7FF}"/>
    <cellStyle name="comment2" xfId="41" xr:uid="{8BED9FB3-6DD6-4F80-8606-838C303DDBDE}"/>
    <cellStyle name="comp_men" xfId="42" xr:uid="{6F79439E-D96A-4AD2-844A-7C68B6BC4111}"/>
    <cellStyle name="composant" xfId="43" xr:uid="{DB61A505-5377-4B7F-A64C-0D734477E10E}"/>
    <cellStyle name="compris" xfId="44" xr:uid="{790FABAF-9287-4A6E-9198-A5C27C2125B5}"/>
    <cellStyle name="congés" xfId="45" xr:uid="{F21D79B2-845A-402F-B3BF-ADBC591DC7DE}"/>
    <cellStyle name="deb_chap" xfId="46" xr:uid="{355A0397-E091-4C6C-84C9-E9C859C43D2C}"/>
    <cellStyle name="debourse" xfId="47" xr:uid="{B3B0AA42-4EBD-4E02-B13F-1C9E1922EDD0}"/>
    <cellStyle name="DEDUIRE" xfId="48" xr:uid="{A10670C7-5C41-429C-8986-30E5B23D7E7C}"/>
    <cellStyle name="desc" xfId="49" xr:uid="{79FA8AE2-4C38-4EBE-B190-D22D64F31BB2}"/>
    <cellStyle name="descnb" xfId="50" xr:uid="{78D5AD8B-ABB3-44CB-AC6B-E9F6D4575ED5}"/>
    <cellStyle name="descript" xfId="51" xr:uid="{D5394459-85EE-423C-B85E-2333004AE977}"/>
    <cellStyle name="Descriptif" xfId="52" xr:uid="{B3758BDC-D669-4826-9505-B35627971393}"/>
    <cellStyle name="det_article" xfId="53" xr:uid="{7AA83F42-D49E-4577-B974-D3C61BAF7286}"/>
    <cellStyle name="detloc_dpgf" xfId="54" xr:uid="{3FA7E672-D482-433D-BE7E-B91A2C030AC7}"/>
    <cellStyle name="devis_loc" xfId="55" xr:uid="{88814AB8-AAC5-434C-A717-D39B7D8AEBA0}"/>
    <cellStyle name="dpgf_calc" xfId="56" xr:uid="{9F399531-328A-47C3-9789-2376A1E858F5}"/>
    <cellStyle name="dpgfdqe_totc" xfId="57" xr:uid="{7FDE670F-BF0A-471C-B640-5B8408DBD974}"/>
    <cellStyle name="dqeclient" xfId="58" xr:uid="{59D14F31-B754-4A4D-B0CD-0E94F90ABCBD}"/>
    <cellStyle name="edit_timbre" xfId="59" xr:uid="{21E56F64-FB6B-4FEA-9746-7F74F15A33AC}"/>
    <cellStyle name="element" xfId="60" xr:uid="{B9F4999D-0377-494B-92BD-1860DEEFC71D}"/>
    <cellStyle name="elementnb" xfId="61" xr:uid="{85114218-264B-4C90-82C2-9D38EF57E066}"/>
    <cellStyle name="enonce_dpgf" xfId="62" xr:uid="{DCC5ABB0-81DD-47A2-B55B-D1C19DF84C4B}"/>
    <cellStyle name="ensemble" xfId="63" xr:uid="{B166C10C-E6F3-4686-95D0-241D75419D7E}"/>
    <cellStyle name="ENTETE" xfId="64" xr:uid="{27AB8398-A5C6-49DF-9E84-C2C8C6BFF232}"/>
    <cellStyle name="ENTETENB" xfId="65" xr:uid="{71205DEC-1FDC-446C-808E-0F81E99DA916}"/>
    <cellStyle name="euros" xfId="66" xr:uid="{61F39D92-E01B-4F5E-B119-3BF657E5DF83}"/>
    <cellStyle name="f/m2" xfId="67" xr:uid="{6D7FFB36-C0DB-437A-9F65-C2BB019D00FE}"/>
    <cellStyle name="FIN" xfId="68" xr:uid="{B3BD040D-8D15-467D-BD18-998407BF39A2}"/>
    <cellStyle name="finnb" xfId="69" xr:uid="{E3143DB9-2DD0-4E6B-A241-EBB7ABB65FBF}"/>
    <cellStyle name="FOURNITURES" xfId="70" xr:uid="{90CFE2DE-FDF4-4C41-A07A-EBDE0527DF21}"/>
    <cellStyle name="generique" xfId="71" xr:uid="{88769FD4-4756-402A-A22A-AF17BDAC7F80}"/>
    <cellStyle name="GEOMPIECE" xfId="72" xr:uid="{CD3A9CFB-406F-44CD-89CD-A6815B117DE8}"/>
    <cellStyle name="groupe" xfId="73" xr:uid="{EE9F1C97-1D63-429C-8A93-627C083FEA09}"/>
    <cellStyle name="h" xfId="74" xr:uid="{6483E990-FE88-426D-B51D-068A11B2C462}"/>
    <cellStyle name="h/j" xfId="75" xr:uid="{85CBE0A8-25F9-440E-924A-5E95AEB4A3A6}"/>
    <cellStyle name="Helligdag" xfId="76" xr:uid="{CED0D6F1-8BFD-4567-951E-E1F97D1D7F96}"/>
    <cellStyle name="imp_calculs" xfId="77" xr:uid="{09374DC3-6D4D-4C9C-ABB8-CA711C94E408}"/>
    <cellStyle name="interm" xfId="78" xr:uid="{0EF2CD10-E10A-45B1-B57A-B639640F78CF}"/>
    <cellStyle name="interrog" xfId="79" xr:uid="{08A16ECB-1A49-4C58-920E-36CC6924DCA3}"/>
    <cellStyle name="interrognb" xfId="80" xr:uid="{1C77BDB3-55A7-467B-BAC7-0FA0CD125363}"/>
    <cellStyle name="italique" xfId="81" xr:uid="{C9AA77FF-72B2-44AE-B063-E62221E57ECC}"/>
    <cellStyle name="j" xfId="82" xr:uid="{10A9A50F-D28A-4216-BBD3-F5CBA1EC6C38}"/>
    <cellStyle name="lhll" xfId="83" xr:uid="{DFBD48E1-FD62-44BE-80FE-67E8F8DA236F}"/>
    <cellStyle name="lig_blanche" xfId="10" xr:uid="{957A6DDD-B121-466C-9E6D-07405D4EFC82}"/>
    <cellStyle name="lig_inseree" xfId="20" xr:uid="{E91D6094-8668-4D68-A810-D340B404BE9B}"/>
    <cellStyle name="loc_dpgf" xfId="84" xr:uid="{4D6AC66A-5B94-435D-9107-00367BAA67D7}"/>
    <cellStyle name="localis" xfId="85" xr:uid="{DCE7909F-1296-4FF1-89A9-6EC1C320BDBD}"/>
    <cellStyle name="LOCALISATION" xfId="86" xr:uid="{F4DFE535-DBEF-4ABB-A1D1-15AFC73A6BA4}"/>
    <cellStyle name="localisnb" xfId="87" xr:uid="{247D42B6-BDDA-4835-A40F-8E3CB323D978}"/>
    <cellStyle name="m2" xfId="88" xr:uid="{1E244856-2B84-428C-91B5-49DB91322F11}"/>
    <cellStyle name="m2 / j" xfId="89" xr:uid="{AC01FA39-08F8-4AF0-9BC6-281F68066FDD}"/>
    <cellStyle name="m3/j" xfId="90" xr:uid="{1138F9B2-9C11-4875-9F7E-264CF08F4E96}"/>
    <cellStyle name="MAIN_OEUVRE" xfId="91" xr:uid="{5014C60C-6314-4960-AD67-DD898D6BA20F}"/>
    <cellStyle name="memo" xfId="11" xr:uid="{17B11C38-F99A-4576-AC03-AB4712F99A39}"/>
    <cellStyle name="mémoire" xfId="92" xr:uid="{E3A02AFF-8439-4040-A396-E3540A8D9C36}"/>
    <cellStyle name="mémoirenb" xfId="93" xr:uid="{13F95C01-9978-4DC1-8B48-5D286FE26EE6}"/>
    <cellStyle name="MerkTall" xfId="94" xr:uid="{2BFE8DE5-6063-4CED-A2FD-4EACDBD24586}"/>
    <cellStyle name="MerkTekst" xfId="95" xr:uid="{39C16669-E703-4E8B-A1D4-ED44AC3E519E}"/>
    <cellStyle name="métré" xfId="96" xr:uid="{D2B4C3A6-04F0-4C13-80D8-9C80E52EE92E}"/>
    <cellStyle name="Milliers [0] 2" xfId="98" xr:uid="{BFB8D02D-1623-42A3-90D6-BEA78A0179CD}"/>
    <cellStyle name="Milliers 2" xfId="99" xr:uid="{F4274ED3-8E16-43E7-98AA-4C3533D080D1}"/>
    <cellStyle name="Milliers 3" xfId="100" xr:uid="{5754B70A-F18E-4AAA-9430-04A2F95ECE3B}"/>
    <cellStyle name="Milliers 4" xfId="97" xr:uid="{3787B82F-E833-4F3C-A8DC-075BC1F9F31F}"/>
    <cellStyle name="Milliers 5" xfId="101" xr:uid="{D2E450C2-84FE-4BD9-A853-25DF1A845FC0}"/>
    <cellStyle name="Milliers 7" xfId="102" xr:uid="{1D8E97D0-5875-47E9-9F9C-EB0587B1004A}"/>
    <cellStyle name="Milliers 8" xfId="103" xr:uid="{B062E120-AC5B-4CC9-9146-9AED80BB6DED}"/>
    <cellStyle name="ml" xfId="104" xr:uid="{7B45A3B5-EAD8-48D7-A3A7-D98524FA7265}"/>
    <cellStyle name="ml / j" xfId="105" xr:uid="{AE25A66D-F63D-4BCF-A4FE-778EB7FFBA29}"/>
    <cellStyle name="MO" xfId="106" xr:uid="{4A0560A4-20CC-47AF-8468-073D8E932133}"/>
    <cellStyle name="Monétaire" xfId="22" builtinId="4"/>
    <cellStyle name="Monétaire [0] 2" xfId="108" xr:uid="{E14C8FFB-2440-423F-9395-86EA1A9E7614}"/>
    <cellStyle name="Monétaire 2" xfId="107" xr:uid="{0818ABA8-63E9-4544-AD76-6927919FA57E}"/>
    <cellStyle name="niv1" xfId="109" xr:uid="{A404B013-6886-457E-A39A-6AE460403B93}"/>
    <cellStyle name="niv2" xfId="110" xr:uid="{73A7DCF9-5A2B-419E-A3FA-44105513D026}"/>
    <cellStyle name="niv3" xfId="111" xr:uid="{AF6BDB6F-3411-431D-BC06-8F595BEC8FB1}"/>
    <cellStyle name="niveau0" xfId="112" xr:uid="{9A3E3B48-C076-4024-AD61-52810DA57205}"/>
    <cellStyle name="noncompris" xfId="113" xr:uid="{25DC0180-7C82-4EB7-9C68-413DFE382E5C}"/>
    <cellStyle name="Normal" xfId="0" builtinId="0"/>
    <cellStyle name="numero" xfId="12" xr:uid="{C7BDC2E3-DB39-4D31-B781-CA0317D62C4D}"/>
    <cellStyle name="numerochap" xfId="4" xr:uid="{6D4A0463-B497-4099-95DB-075A7066FA85}"/>
    <cellStyle name="numerochap2" xfId="6" xr:uid="{4379DA63-2D72-4112-B11F-1F0D811364B9}"/>
    <cellStyle name="numerochap3" xfId="8" xr:uid="{2446526A-C71B-4444-A32F-E2E495543D55}"/>
    <cellStyle name="numimpo" xfId="114" xr:uid="{D586773C-F2A3-401E-985D-3CE0BF62E18F}"/>
    <cellStyle name="OUVCOMP" xfId="115" xr:uid="{010BC814-39C6-462A-B1A0-83A9919CC2F9}"/>
    <cellStyle name="OUVCOMPnb" xfId="116" xr:uid="{9CE723AF-A4F6-42BE-8421-080002ABE041}"/>
    <cellStyle name="Ouvrages" xfId="117" xr:uid="{8712A5FB-8E71-4C97-A441-BA9599CA59D3}"/>
    <cellStyle name="Ouvrages1" xfId="118" xr:uid="{B17534FB-8AF5-40E5-97AE-27C469E259F1}"/>
    <cellStyle name="Ouvrages1nb" xfId="119" xr:uid="{B613B80D-E0E7-4822-933F-C607C613B499}"/>
    <cellStyle name="Ouvrages2" xfId="120" xr:uid="{D8512050-622A-45B0-9413-D511833841E5}"/>
    <cellStyle name="Ouvrages2nb" xfId="121" xr:uid="{C8877FB2-A8C9-4817-A5EF-9D0D5CA359FB}"/>
    <cellStyle name="Ouvrages3" xfId="122" xr:uid="{2115BD68-3061-4CD4-9108-39C46B2CB93C}"/>
    <cellStyle name="Ouvrages3nb" xfId="123" xr:uid="{20FB30BA-3CDB-4F2E-9BA4-A0A5334ED9C0}"/>
    <cellStyle name="Ouvragesnb" xfId="124" xr:uid="{25FAC4BD-8E33-488F-B40A-E7FD4C861A6D}"/>
    <cellStyle name="parametre" xfId="125" xr:uid="{34602E98-D3FA-4352-A852-008FD786E08C}"/>
    <cellStyle name="paramètres" xfId="126" xr:uid="{DCC817EB-2967-4E6E-93E9-533457C053CD}"/>
    <cellStyle name="paramètresnb" xfId="127" xr:uid="{4CBD67FF-1C27-4E19-BA9E-F9260DD722BD}"/>
    <cellStyle name="Pourcentage 2" xfId="128" xr:uid="{0B07B024-FF79-45EB-A85B-C368DC590FAB}"/>
    <cellStyle name="pu" xfId="16" xr:uid="{4383248B-9002-4084-B2EA-D1D9B77C66D3}"/>
    <cellStyle name="qte" xfId="15" xr:uid="{26CD0727-8AC1-46C8-8EE5-BB5E93C17828}"/>
    <cellStyle name="rdt" xfId="129" xr:uid="{D44ECAFD-E5D0-4EB8-8316-59D8EE2C4CDC}"/>
    <cellStyle name="recap_chap" xfId="130" xr:uid="{1C3DA0A0-A732-423F-86B1-ABBD5767C2CB}"/>
    <cellStyle name="recap_chap2" xfId="2" xr:uid="{A4926439-270F-407A-88C1-E34A41F12874}"/>
    <cellStyle name="recap_chap3" xfId="1" xr:uid="{93CD46C2-12BE-4D87-9751-9D7C6C133624}"/>
    <cellStyle name="recchap" xfId="131" xr:uid="{3DCDF7E6-4EFF-41B6-93E9-2C06756E12D1}"/>
    <cellStyle name="rectitre" xfId="132" xr:uid="{ECF1E749-A332-4258-BF32-C693B4A1EBF4}"/>
    <cellStyle name="rectotchap" xfId="133" xr:uid="{E3A247C9-1995-4999-9CA0-39BE37A5FC62}"/>
    <cellStyle name="rectotgen" xfId="134" xr:uid="{BFC5BA32-41F7-40AD-9FAC-B3A1C3DAB55C}"/>
    <cellStyle name="reports" xfId="135" xr:uid="{D5B4B7C3-3AC8-49D4-AD5F-223F935E4F19}"/>
    <cellStyle name="REPRENDRE" xfId="136" xr:uid="{A74EF1CB-591B-4375-82BF-5B7939492CCE}"/>
    <cellStyle name="res_calculs" xfId="137" xr:uid="{01605830-9491-4C21-B984-A4AA395CBB4E}"/>
    <cellStyle name="resultatht" xfId="138" xr:uid="{8BFF4AE1-9B60-4B25-8F9F-3738D2DA4B1A}"/>
    <cellStyle name="resultatttc" xfId="139" xr:uid="{0435876E-57FF-4995-BA74-D0CEEAC92A2F}"/>
    <cellStyle name="resultattva" xfId="140" xr:uid="{5515A6AB-1084-4102-A0D4-0F866B291ABB}"/>
    <cellStyle name="resultdht" xfId="141" xr:uid="{0869E49C-476F-4078-BD9F-5F3EF3D7403E}"/>
    <cellStyle name="resultdttc" xfId="142" xr:uid="{14316E77-6F29-4A39-9B1E-6E8B127729D7}"/>
    <cellStyle name="resultdtva" xfId="143" xr:uid="{1D531AB6-80FC-4926-AA8D-149C74A2B35E}"/>
    <cellStyle name="resultght" xfId="144" xr:uid="{33B6C5A0-B3E8-4694-9C81-3398CD45A051}"/>
    <cellStyle name="resultgttc" xfId="145" xr:uid="{6C79AAA2-FB01-44ED-84DA-41E90F6DCD63}"/>
    <cellStyle name="resultgtva" xfId="146" xr:uid="{38B11A12-8698-42FA-9DB6-330287E06450}"/>
    <cellStyle name="saisie" xfId="147" xr:uid="{6ACBCB71-7A6D-46FD-BD5B-7FAAAD642436}"/>
    <cellStyle name="SousTotalChap1_SD" xfId="148" xr:uid="{09A63B63-039C-4E87-9F6E-BAB24D7C8456}"/>
    <cellStyle name="SousTotalChap2_SD" xfId="149" xr:uid="{2E73AEBE-6A0D-4F8A-AC3D-26D74A681126}"/>
    <cellStyle name="SousTotalChap3_SD" xfId="150" xr:uid="{0018CDDB-5EF5-40EA-B189-26DA4E0CEC02}"/>
    <cellStyle name="SousTotalGeneral_SD" xfId="151" xr:uid="{3B863F9F-FA46-4168-80C4-1F940C3A88EE}"/>
    <cellStyle name="STYLEV" xfId="152" xr:uid="{EFCBE616-D559-44A0-94A0-DDED8351CC63}"/>
    <cellStyle name="STYLEVNB" xfId="153" xr:uid="{1E7AA1F3-7733-4AC4-AAEA-79E776A3FDD1}"/>
    <cellStyle name="suspendu" xfId="154" xr:uid="{D18A3C19-EDF3-4AE9-91BA-43D3FA3CE94E}"/>
    <cellStyle name="taches" xfId="155" xr:uid="{9BB4686D-31F4-4EC9-8F17-BAFFACE9659C}"/>
    <cellStyle name="texte" xfId="156" xr:uid="{7CCEDB6A-4FE3-4B84-B111-FC751233E325}"/>
    <cellStyle name="timbre" xfId="157" xr:uid="{ED4EA7B6-F5C8-4BCA-A1F2-BAA677B26B16}"/>
    <cellStyle name="timbrenb" xfId="158" xr:uid="{A225F328-37F0-4DC3-82DE-58E020029284}"/>
    <cellStyle name="tit_cctp" xfId="159" xr:uid="{6FE4BC97-5651-40E3-B189-E3268FC12DCF}"/>
    <cellStyle name="titre 2" xfId="13" xr:uid="{D4E7CA51-F3CD-4B98-AC16-5D59EEA6A0AB}"/>
    <cellStyle name="Titre 3" xfId="23" xr:uid="{1CEF82CF-040A-422B-8FE5-9DCE0FF165AE}"/>
    <cellStyle name="titre1" xfId="160" xr:uid="{28E6D13B-174C-4920-A06C-0D28F7212075}"/>
    <cellStyle name="titre2" xfId="161" xr:uid="{22500161-1AA8-4C5D-B8F6-884AA747B16B}"/>
    <cellStyle name="titre3" xfId="162" xr:uid="{05A18717-ECBD-464D-972D-26B1BB95212D}"/>
    <cellStyle name="titre4" xfId="163" xr:uid="{5A2484A9-35E3-4557-8050-CDDCA2319F49}"/>
    <cellStyle name="titre5" xfId="164" xr:uid="{134EA39D-B8FA-4350-A114-657679818807}"/>
    <cellStyle name="titre6" xfId="165" xr:uid="{BE664766-1630-4B6D-9D33-051AC0529FFD}"/>
    <cellStyle name="titre7" xfId="166" xr:uid="{DB68FFF0-7830-42DF-95EE-0C68716B0F67}"/>
    <cellStyle name="tot_bord" xfId="167" xr:uid="{D86FB587-E7E4-4478-9269-9E5CA39AEE32}"/>
    <cellStyle name="total 2" xfId="17" xr:uid="{25D6C21E-34A5-4B80-A61E-C1516303CB73}"/>
    <cellStyle name="Total 3" xfId="24" xr:uid="{31E499F5-CBE9-4905-A12E-2FC75EC01CDA}"/>
    <cellStyle name="total1" xfId="168" xr:uid="{ADD73DA9-9F00-4EFC-898A-5612C3FC271A}"/>
    <cellStyle name="total2" xfId="169" xr:uid="{D86DB78D-8C21-4993-8F90-6DDA87D0BFD3}"/>
    <cellStyle name="totalchap" xfId="25" xr:uid="{655D9A63-56DC-4F7F-9CDA-5E37531D2BBE}"/>
    <cellStyle name="totchap2" xfId="19" xr:uid="{A091E8E0-2CC4-401A-86BA-AF165530D50A}"/>
    <cellStyle name="totchap3" xfId="18" xr:uid="{4D4112EC-FA92-4E2A-9A1D-16421BED3EF3}"/>
    <cellStyle name="totfin" xfId="3" xr:uid="{6758B418-76FA-4487-AFB1-96F160306A57}"/>
    <cellStyle name="TTC" xfId="21" xr:uid="{46BC4013-1938-44E4-BE0D-D9C670FB00F0}"/>
    <cellStyle name="u" xfId="170" xr:uid="{150D31C3-822B-40E6-A08F-CACD91141AFB}"/>
    <cellStyle name="u / j" xfId="171" xr:uid="{D6353849-8F37-4EAE-81CB-1F334267C089}"/>
    <cellStyle name="u / j*" xfId="172" xr:uid="{67354B8B-ED9B-4679-8A45-44DB30774A66}"/>
    <cellStyle name="unite" xfId="14" xr:uid="{C6F4BCCF-C14F-4452-8B00-F92AD51B4129}"/>
    <cellStyle name="variante" xfId="173" xr:uid="{7B3F6966-5997-4DCA-89CC-A96DA65F7ED2}"/>
    <cellStyle name="version1" xfId="174" xr:uid="{D01CF6FF-8F6E-47E9-955E-688C70BEB903}"/>
    <cellStyle name="Version2" xfId="175" xr:uid="{13AC9E82-E4B4-43BF-B3C3-D13EAACFC18C}"/>
  </cellStyles>
  <dxfs count="0"/>
  <tableStyles count="0" defaultTableStyle="TableStyleMedium2" defaultPivotStyle="PivotStyleLight16"/>
  <colors>
    <mruColors>
      <color rgb="FF4472C4"/>
      <color rgb="FF66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216</xdr:colOff>
      <xdr:row>13</xdr:row>
      <xdr:rowOff>11634</xdr:rowOff>
    </xdr:from>
    <xdr:to>
      <xdr:col>4</xdr:col>
      <xdr:colOff>871387</xdr:colOff>
      <xdr:row>16</xdr:row>
      <xdr:rowOff>2670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B92CA12-D296-405E-B90E-9264941EE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128" y="2420899"/>
          <a:ext cx="2395171" cy="4953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750794</xdr:colOff>
      <xdr:row>2</xdr:row>
      <xdr:rowOff>78441</xdr:rowOff>
    </xdr:from>
    <xdr:to>
      <xdr:col>1</xdr:col>
      <xdr:colOff>635644</xdr:colOff>
      <xdr:row>8</xdr:row>
      <xdr:rowOff>112058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3B9C70E-CD09-4F52-A2A9-AABB29F91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794" y="448235"/>
          <a:ext cx="646850" cy="1042147"/>
        </a:xfrm>
        <a:prstGeom prst="rect">
          <a:avLst/>
        </a:prstGeom>
      </xdr:spPr>
    </xdr:pic>
    <xdr:clientData/>
  </xdr:twoCellAnchor>
  <xdr:twoCellAnchor editAs="oneCell">
    <xdr:from>
      <xdr:col>0</xdr:col>
      <xdr:colOff>382602</xdr:colOff>
      <xdr:row>22</xdr:row>
      <xdr:rowOff>8004</xdr:rowOff>
    </xdr:from>
    <xdr:to>
      <xdr:col>6</xdr:col>
      <xdr:colOff>390166</xdr:colOff>
      <xdr:row>52</xdr:row>
      <xdr:rowOff>13607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467506CE-38C8-A5E7-79B3-16C88B356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2602" y="4267040"/>
          <a:ext cx="5083028" cy="5638960"/>
        </a:xfrm>
        <a:prstGeom prst="rect">
          <a:avLst/>
        </a:prstGeom>
      </xdr:spPr>
    </xdr:pic>
    <xdr:clientData/>
  </xdr:twoCellAnchor>
  <xdr:twoCellAnchor>
    <xdr:from>
      <xdr:col>2</xdr:col>
      <xdr:colOff>197069</xdr:colOff>
      <xdr:row>24</xdr:row>
      <xdr:rowOff>78828</xdr:rowOff>
    </xdr:from>
    <xdr:to>
      <xdr:col>2</xdr:col>
      <xdr:colOff>216776</xdr:colOff>
      <xdr:row>26</xdr:row>
      <xdr:rowOff>0</xdr:rowOff>
    </xdr:to>
    <xdr:cxnSp macro="">
      <xdr:nvCxnSpPr>
        <xdr:cNvPr id="15" name="Connecteur droit 14">
          <a:extLst>
            <a:ext uri="{FF2B5EF4-FFF2-40B4-BE49-F238E27FC236}">
              <a16:creationId xmlns:a16="http://schemas.microsoft.com/office/drawing/2014/main" id="{218BB0AA-FFEE-975F-79D1-7FCF714D1DE4}"/>
            </a:ext>
          </a:extLst>
        </xdr:cNvPr>
        <xdr:cNvCxnSpPr/>
      </xdr:nvCxnSpPr>
      <xdr:spPr>
        <a:xfrm>
          <a:off x="1931276" y="4572000"/>
          <a:ext cx="19707" cy="262759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210207</xdr:colOff>
      <xdr:row>25</xdr:row>
      <xdr:rowOff>164224</xdr:rowOff>
    </xdr:from>
    <xdr:to>
      <xdr:col>4</xdr:col>
      <xdr:colOff>525517</xdr:colOff>
      <xdr:row>26</xdr:row>
      <xdr:rowOff>19707</xdr:rowOff>
    </xdr:to>
    <xdr:cxnSp macro="">
      <xdr:nvCxnSpPr>
        <xdr:cNvPr id="16" name="Connecteur droit 15">
          <a:extLst>
            <a:ext uri="{FF2B5EF4-FFF2-40B4-BE49-F238E27FC236}">
              <a16:creationId xmlns:a16="http://schemas.microsoft.com/office/drawing/2014/main" id="{467683AA-7185-483C-B543-C459EB0282C4}"/>
            </a:ext>
          </a:extLst>
        </xdr:cNvPr>
        <xdr:cNvCxnSpPr/>
      </xdr:nvCxnSpPr>
      <xdr:spPr>
        <a:xfrm>
          <a:off x="1944414" y="4828190"/>
          <a:ext cx="1839310" cy="26276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204848</xdr:colOff>
      <xdr:row>24</xdr:row>
      <xdr:rowOff>115822</xdr:rowOff>
    </xdr:from>
    <xdr:to>
      <xdr:col>4</xdr:col>
      <xdr:colOff>520158</xdr:colOff>
      <xdr:row>24</xdr:row>
      <xdr:rowOff>141752</xdr:rowOff>
    </xdr:to>
    <xdr:cxnSp macro="">
      <xdr:nvCxnSpPr>
        <xdr:cNvPr id="19" name="Connecteur droit 18">
          <a:extLst>
            <a:ext uri="{FF2B5EF4-FFF2-40B4-BE49-F238E27FC236}">
              <a16:creationId xmlns:a16="http://schemas.microsoft.com/office/drawing/2014/main" id="{B752BDAD-034F-4804-BF41-E87FFDFF4588}"/>
            </a:ext>
          </a:extLst>
        </xdr:cNvPr>
        <xdr:cNvCxnSpPr/>
      </xdr:nvCxnSpPr>
      <xdr:spPr>
        <a:xfrm>
          <a:off x="1939401" y="4597585"/>
          <a:ext cx="1839310" cy="25930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4</xdr:col>
      <xdr:colOff>511342</xdr:colOff>
      <xdr:row>24</xdr:row>
      <xdr:rowOff>145382</xdr:rowOff>
    </xdr:from>
    <xdr:to>
      <xdr:col>4</xdr:col>
      <xdr:colOff>522578</xdr:colOff>
      <xdr:row>26</xdr:row>
      <xdr:rowOff>15039</xdr:rowOff>
    </xdr:to>
    <xdr:cxnSp macro="">
      <xdr:nvCxnSpPr>
        <xdr:cNvPr id="20" name="Connecteur droit 19">
          <a:extLst>
            <a:ext uri="{FF2B5EF4-FFF2-40B4-BE49-F238E27FC236}">
              <a16:creationId xmlns:a16="http://schemas.microsoft.com/office/drawing/2014/main" id="{FDBE8BC2-A9D9-4957-B1B3-B0613E886A5C}"/>
            </a:ext>
          </a:extLst>
        </xdr:cNvPr>
        <xdr:cNvCxnSpPr/>
      </xdr:nvCxnSpPr>
      <xdr:spPr>
        <a:xfrm flipH="1">
          <a:off x="3769895" y="4627145"/>
          <a:ext cx="11236" cy="210552"/>
        </a:xfrm>
        <a:prstGeom prst="line">
          <a:avLst/>
        </a:prstGeom>
        <a:ln w="19050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56418</xdr:colOff>
      <xdr:row>3</xdr:row>
      <xdr:rowOff>20921</xdr:rowOff>
    </xdr:from>
    <xdr:to>
      <xdr:col>6</xdr:col>
      <xdr:colOff>637691</xdr:colOff>
      <xdr:row>8</xdr:row>
      <xdr:rowOff>98546</xdr:rowOff>
    </xdr:to>
    <xdr:pic>
      <xdr:nvPicPr>
        <xdr:cNvPr id="5" name="Image 4" descr="Une image contenant texte, Police, logo, Graphique&#10;&#10;Le contenu généré par l’IA peut être incorrect.">
          <a:extLst>
            <a:ext uri="{FF2B5EF4-FFF2-40B4-BE49-F238E27FC236}">
              <a16:creationId xmlns:a16="http://schemas.microsoft.com/office/drawing/2014/main" id="{D4BB8550-F3BC-6870-F84F-B71141BCB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376" y="561747"/>
          <a:ext cx="2397480" cy="92518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FLORIAN%20GIROT\Desktop\Affaire%20finalis&#233;\75%20-%20PAARIS%20-%20Square%20de%20la%20butte%20du%20chapeau%20rouge%20-%20BTW.xls" TargetMode="External"/><Relationship Id="rId1" Type="http://schemas.openxmlformats.org/officeDocument/2006/relationships/externalLinkPath" Target="file:///C:\Users\FLORIAN%20GIROT\Desktop\Affaire%20finalis&#233;\75%20-%20PAARIS%20-%20Square%20de%20la%20butte%20du%20chapeau%20rouge%20-%20BT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aris/Documents%20partages/PUBLIC/MATHIAS%20EXPERTISE/21%20-%20CHENOVE%20-%20CCAS/&#201;tude/21-CHENOVE-%20INCENDIE%20CCAS%20-%2011-22%20(1)%20-%20Finalis&#233;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coefficient.sharepoint.com/paris/Documents%20partages/PUBLIC/MOE/75%20-%20PARIS%20-%20Salpetriere%20-%202023/Etude/12_2023)%20Travaux%20urgence/Chapelle_St_Louis_Trvx-Urgence_V1.xls" TargetMode="External"/><Relationship Id="rId1" Type="http://schemas.openxmlformats.org/officeDocument/2006/relationships/externalLinkPath" Target="/paris/Documents%20partages/PUBLIC/MOE/78%20-%20St-Germain-en-Laye%20-%20Dortoir%20Nicole/ESQ/V0/Chapelle_St_Louis_Trvx-Urgence_V1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coefficient.sharepoint.com/paris/Documents%20partages/PUBLIC/MOE/75%20-%20PARIS%20-%20St%20C&#244;me/ETUDE/APD%20PROVISOIRE%20%20-%20MH/Estim%20-%20TCE%20-%20MH%20-%20EXCEL%20-%20V1.01.xlsx" TargetMode="External"/><Relationship Id="rId1" Type="http://schemas.openxmlformats.org/officeDocument/2006/relationships/externalLinkPath" Target="/paris/Documents%20partages/PUBLIC/MOE/75%20-%20PARIS%20-%20St%20C&#244;me/REDEMARRAGE-%2004_24/ETUDE%20-%20COEFFICIENT/APD%20-%20PROVISOIRE%20-%20TCE/Estim%20-%20TCE%20-%20MH%20-%20EXCEL%20-%20V1.01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coefficient.sharepoint.com/paris/Documents%20partages/PUBLIC/MATHIAS%20EXPERTISE/21%20-%20CHENOVE%20-%20CCAS/Offre%20commercial/Chenove%20-%20CCAS%20-%20R&#233;habilitation%20suite%20&#224;%20incendie..xlsx" TargetMode="External"/><Relationship Id="rId1" Type="http://schemas.openxmlformats.org/officeDocument/2006/relationships/externalLinkPath" Target="/paris/Documents%20partages/PUBLIC/MATHIAS%20EXPERTISE/21%20-%20CHENOVE%20-%20CCAS/Offre%20commercial/Chenove%20-%20CCAS%20-%20R&#233;habilitation%20suite%20&#224;%20incendie.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coefficient.sharepoint.com/paris/Documents%20partages/PUBLIC/MOE/78%20-%20St-Germain-en-Laye%20-%20Dortoir%20Nicole/ESQ/V0/78%20-%20St%20Germain%20En%20Laye%20-%20Dortoir%20Nicole%20-%20ESQ%20-%205%20BACS.xls" TargetMode="External"/><Relationship Id="rId1" Type="http://schemas.openxmlformats.org/officeDocument/2006/relationships/externalLinkPath" Target="/paris/Documents%20partages/PUBLIC/MOE/78%20-%20St-Germain-en-Laye%20-%20Dortoir%20Nicole/ESQ/V0/78%20-%20St%20Germain%20En%20Laye%20-%20Dortoir%20Nicole%20-%20ESQ%20-%205%20BACS.xls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adcoefficient.sharepoint.com/paris/Documents%20partages/PUBLIC/MOE/78%20-%20St-Germain-en-Laye%20-%20Dortoir%20Nicole/ESQ/V1/78%20-%20St%20Germain%20En%20Laye%20-%20Dortoir%20Nicole%20-%20ESQ%20-%206%20BACS%20-%20INDB.xls" TargetMode="External"/><Relationship Id="rId1" Type="http://schemas.openxmlformats.org/officeDocument/2006/relationships/externalLinkPath" Target="/paris/Documents%20partages/PUBLIC/MOE/78%20-%20St-Germain-en-Laye%20-%20Dortoir%20Nicole/PRO/DPGF/78%20-%20St%20Germain%20En%20Laye%20-%20Dortoir%20Nicole%20-%20ESQ%20-%206%20BACS%20-%20IND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/>
      <sheetData sheetId="1"/>
      <sheetData sheetId="2">
        <row r="5">
          <cell r="D5" t="str">
            <v>Numéro du dossier</v>
          </cell>
        </row>
        <row r="14">
          <cell r="D14" t="str">
            <v>AAA</v>
          </cell>
        </row>
      </sheetData>
      <sheetData sheetId="3">
        <row r="14">
          <cell r="F14">
            <v>1</v>
          </cell>
        </row>
      </sheetData>
      <sheetData sheetId="4"/>
      <sheetData sheetId="5">
        <row r="10">
          <cell r="M10">
            <v>0</v>
          </cell>
        </row>
        <row r="35">
          <cell r="B35" t="b">
            <v>0</v>
          </cell>
        </row>
        <row r="36">
          <cell r="B36" t="b">
            <v>0</v>
          </cell>
        </row>
        <row r="39">
          <cell r="A39" t="b">
            <v>0</v>
          </cell>
        </row>
      </sheetData>
      <sheetData sheetId="6"/>
      <sheetData sheetId="7"/>
      <sheetData sheetId="8"/>
      <sheetData sheetId="9"/>
      <sheetData sheetId="10">
        <row r="55">
          <cell r="G55">
            <v>8</v>
          </cell>
        </row>
      </sheetData>
      <sheetData sheetId="11"/>
      <sheetData sheetId="12"/>
      <sheetData sheetId="13"/>
      <sheetData sheetId="14"/>
      <sheetData sheetId="15">
        <row r="32">
          <cell r="F32" t="e">
            <v>#DIV/0!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RDURES"/>
      <sheetName val="GEOMETRIE"/>
      <sheetName val="SAISIE"/>
      <sheetName val="METRE"/>
      <sheetName val="Style"/>
      <sheetName val="DEVIS"/>
      <sheetName val="MATERX"/>
      <sheetName val="FICHE BUDGETAIRE"/>
      <sheetName val="FRAIS DE CHANTIER"/>
      <sheetName val="DEP CHANT"/>
      <sheetName val="DEP ATELIER"/>
      <sheetName val="SD"/>
      <sheetName val="RECAP"/>
      <sheetName val="RECAPITULATION"/>
      <sheetName val="MINUTE"/>
      <sheetName val="ETUDE DE PRIX"/>
    </sheetNames>
    <sheetDataSet>
      <sheetData sheetId="0"/>
      <sheetData sheetId="1"/>
      <sheetData sheetId="2">
        <row r="5">
          <cell r="D5" t="str">
            <v>DEVIS - 0017</v>
          </cell>
          <cell r="K5">
            <v>44890</v>
          </cell>
        </row>
        <row r="6">
          <cell r="D6" t="str">
            <v>21 - CHENOVE - CCAS</v>
          </cell>
        </row>
        <row r="7">
          <cell r="D7" t="str">
            <v>Travaux de réhabilitation suite  à un incendie</v>
          </cell>
        </row>
        <row r="12">
          <cell r="D12" t="str">
            <v>Client</v>
          </cell>
        </row>
        <row r="13">
          <cell r="D13" t="str">
            <v>adresse du client</v>
          </cell>
        </row>
        <row r="14">
          <cell r="D14" t="str">
            <v>adresse du client suite</v>
          </cell>
        </row>
        <row r="15">
          <cell r="D15" t="str">
            <v>ville du client</v>
          </cell>
        </row>
        <row r="20">
          <cell r="K20">
            <v>20</v>
          </cell>
        </row>
        <row r="28">
          <cell r="D28" t="str">
            <v>FOURNIGAULT Jean-Luc</v>
          </cell>
        </row>
      </sheetData>
      <sheetData sheetId="3">
        <row r="199">
          <cell r="N199">
            <v>193.64</v>
          </cell>
        </row>
        <row r="240">
          <cell r="N240">
            <v>111.94</v>
          </cell>
        </row>
        <row r="347">
          <cell r="N347">
            <v>71.849999999999994</v>
          </cell>
        </row>
        <row r="358">
          <cell r="N358">
            <v>4.12</v>
          </cell>
        </row>
        <row r="398">
          <cell r="N398">
            <v>25.52</v>
          </cell>
        </row>
        <row r="961">
          <cell r="N961">
            <v>259.8</v>
          </cell>
        </row>
      </sheetData>
      <sheetData sheetId="4"/>
      <sheetData sheetId="5"/>
      <sheetData sheetId="6"/>
      <sheetData sheetId="7">
        <row r="10">
          <cell r="M10">
            <v>0</v>
          </cell>
        </row>
        <row r="11">
          <cell r="B11">
            <v>21</v>
          </cell>
          <cell r="K11">
            <v>0</v>
          </cell>
          <cell r="M11">
            <v>0</v>
          </cell>
        </row>
        <row r="12">
          <cell r="K12">
            <v>0</v>
          </cell>
          <cell r="M12">
            <v>0</v>
          </cell>
        </row>
        <row r="13">
          <cell r="K13">
            <v>0</v>
          </cell>
          <cell r="M13">
            <v>0</v>
          </cell>
        </row>
        <row r="17">
          <cell r="B17">
            <v>30.1</v>
          </cell>
          <cell r="C17">
            <v>32.25</v>
          </cell>
        </row>
        <row r="48">
          <cell r="C48" t="e">
            <v>#DIV/0!</v>
          </cell>
          <cell r="D48">
            <v>1.56</v>
          </cell>
          <cell r="E48">
            <v>1.56</v>
          </cell>
          <cell r="G48">
            <v>1</v>
          </cell>
        </row>
        <row r="53">
          <cell r="C53" t="e">
            <v>#DIV/0!</v>
          </cell>
        </row>
      </sheetData>
      <sheetData sheetId="8">
        <row r="55">
          <cell r="G55">
            <v>0</v>
          </cell>
          <cell r="J55">
            <v>0</v>
          </cell>
        </row>
        <row r="168">
          <cell r="J168">
            <v>0</v>
          </cell>
        </row>
        <row r="413">
          <cell r="J413">
            <v>0</v>
          </cell>
        </row>
        <row r="428">
          <cell r="G428">
            <v>0</v>
          </cell>
          <cell r="J428">
            <v>0</v>
          </cell>
        </row>
        <row r="449">
          <cell r="J449">
            <v>0</v>
          </cell>
        </row>
        <row r="472">
          <cell r="J472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32">
          <cell r="F32" t="e">
            <v>#DIV/0!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 refreshError="1"/>
      <sheetData sheetId="1" refreshError="1"/>
      <sheetData sheetId="2" refreshError="1">
        <row r="5">
          <cell r="D5" t="str">
            <v>Numéro du dossier</v>
          </cell>
          <cell r="K5">
            <v>45209</v>
          </cell>
        </row>
        <row r="6">
          <cell r="D6" t="str">
            <v>75 - PARIS- HÔPITAL DE LA PITIÉ - SALPÉTRIÈRE</v>
          </cell>
        </row>
        <row r="7">
          <cell r="D7" t="str">
            <v>DIAGNOSTIC : CHAPELLE SAINT-LOUIS - RESTAURATION CLOS ET COUVERT</v>
          </cell>
        </row>
        <row r="20">
          <cell r="K20">
            <v>20</v>
          </cell>
        </row>
        <row r="28">
          <cell r="D28" t="str">
            <v>CORREIA Gabriel</v>
          </cell>
        </row>
      </sheetData>
      <sheetData sheetId="3" refreshError="1"/>
      <sheetData sheetId="4" refreshError="1"/>
      <sheetData sheetId="5" refreshError="1">
        <row r="10">
          <cell r="M10">
            <v>0</v>
          </cell>
        </row>
        <row r="11">
          <cell r="B11">
            <v>28.5</v>
          </cell>
          <cell r="M11">
            <v>0</v>
          </cell>
        </row>
        <row r="12">
          <cell r="M12">
            <v>0</v>
          </cell>
        </row>
        <row r="13">
          <cell r="M13">
            <v>0</v>
          </cell>
        </row>
        <row r="35">
          <cell r="B35" t="b">
            <v>0</v>
          </cell>
        </row>
        <row r="36">
          <cell r="B36" t="b">
            <v>0</v>
          </cell>
        </row>
        <row r="39">
          <cell r="A39" t="b">
            <v>0</v>
          </cell>
        </row>
        <row r="49">
          <cell r="C49" t="e">
            <v>#DIV/0!</v>
          </cell>
        </row>
      </sheetData>
      <sheetData sheetId="6" refreshError="1"/>
      <sheetData sheetId="7" refreshError="1"/>
      <sheetData sheetId="8" refreshError="1"/>
      <sheetData sheetId="9" refreshError="1">
        <row r="34">
          <cell r="F34" t="str">
            <v>2 500.00</v>
          </cell>
        </row>
        <row r="220">
          <cell r="B220" t="str">
            <v>TOTAL Général TTC</v>
          </cell>
        </row>
      </sheetData>
      <sheetData sheetId="10" refreshError="1">
        <row r="55">
          <cell r="G55">
            <v>8</v>
          </cell>
          <cell r="J55">
            <v>228</v>
          </cell>
        </row>
        <row r="168">
          <cell r="J168">
            <v>0</v>
          </cell>
        </row>
        <row r="413">
          <cell r="J413">
            <v>1909.44</v>
          </cell>
        </row>
        <row r="428">
          <cell r="G428">
            <v>91.26</v>
          </cell>
          <cell r="J428">
            <v>4140.47</v>
          </cell>
        </row>
        <row r="449">
          <cell r="J449">
            <v>1500</v>
          </cell>
        </row>
        <row r="472">
          <cell r="J472">
            <v>0</v>
          </cell>
        </row>
      </sheetData>
      <sheetData sheetId="11" refreshError="1">
        <row r="1">
          <cell r="P1">
            <v>0</v>
          </cell>
          <cell r="Q1">
            <v>0</v>
          </cell>
          <cell r="R1">
            <v>0</v>
          </cell>
        </row>
        <row r="2">
          <cell r="M2">
            <v>1</v>
          </cell>
          <cell r="N2">
            <v>1</v>
          </cell>
          <cell r="O2">
            <v>1</v>
          </cell>
        </row>
      </sheetData>
      <sheetData sheetId="12" refreshError="1"/>
      <sheetData sheetId="13" refreshError="1"/>
      <sheetData sheetId="14" refreshError="1"/>
      <sheetData sheetId="15" refreshError="1">
        <row r="32">
          <cell r="F32" t="e">
            <v>#DIV/0!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age de Garde"/>
      <sheetName val="RECAPITULATION"/>
      <sheetName val="DEVIS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age de Garde"/>
      <sheetName val="DEVIS"/>
      <sheetName val="Feuil1"/>
    </sheetNames>
    <sheetDataSet>
      <sheetData sheetId="0"/>
      <sheetData sheetId="1">
        <row r="388">
          <cell r="F388">
            <v>693630.29</v>
          </cell>
        </row>
      </sheetData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MINUTE SANS PRIX"/>
      <sheetName val="DEVIS"/>
      <sheetName val="FRAIS DE CHANTIER"/>
      <sheetName val="SD"/>
      <sheetName val="DEP CHANT"/>
      <sheetName val="DEP ATELIER"/>
      <sheetName val="MINUTE"/>
      <sheetName val="ETUDE DE PRIX"/>
    </sheetNames>
    <sheetDataSet>
      <sheetData sheetId="0"/>
      <sheetData sheetId="1"/>
      <sheetData sheetId="2">
        <row r="5">
          <cell r="D5" t="str">
            <v>Numéro du dossier</v>
          </cell>
        </row>
      </sheetData>
      <sheetData sheetId="3"/>
      <sheetData sheetId="4"/>
      <sheetData sheetId="5">
        <row r="10">
          <cell r="M10">
            <v>0</v>
          </cell>
        </row>
      </sheetData>
      <sheetData sheetId="6"/>
      <sheetData sheetId="7"/>
      <sheetData sheetId="8"/>
      <sheetData sheetId="9"/>
      <sheetData sheetId="10"/>
      <sheetData sheetId="11">
        <row r="55">
          <cell r="G55">
            <v>8</v>
          </cell>
        </row>
      </sheetData>
      <sheetData sheetId="12">
        <row r="1">
          <cell r="P1">
            <v>0</v>
          </cell>
        </row>
      </sheetData>
      <sheetData sheetId="13"/>
      <sheetData sheetId="14"/>
      <sheetData sheetId="15"/>
      <sheetData sheetId="16">
        <row r="32">
          <cell r="F32" t="e">
            <v>#DIV/0!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ORDURES"/>
      <sheetName val="GEOMETRIE"/>
      <sheetName val="SAISIE"/>
      <sheetName val="METRE"/>
      <sheetName val="Style"/>
      <sheetName val="FICHE BUDGETAIRE"/>
      <sheetName val="RECAP"/>
      <sheetName val="RECAPITULATION"/>
      <sheetName val="MATERX"/>
      <sheetName val="MINUTE SANS PRIX"/>
      <sheetName val="DEVIS"/>
      <sheetName val="FRAIS DE CHANTIER"/>
      <sheetName val="SD"/>
      <sheetName val="DEP CHANT"/>
      <sheetName val="DEP ATELIER"/>
      <sheetName val="MINUTE"/>
      <sheetName val="ETUDE DE PRIX"/>
      <sheetName val="78 - St Germain En Laye - Dorto"/>
    </sheetNames>
    <sheetDataSet>
      <sheetData sheetId="0"/>
      <sheetData sheetId="1"/>
      <sheetData sheetId="2"/>
      <sheetData sheetId="3">
        <row r="13">
          <cell r="F13">
            <v>1</v>
          </cell>
        </row>
        <row r="622">
          <cell r="F622">
            <v>6</v>
          </cell>
        </row>
        <row r="690">
          <cell r="F690">
            <v>19</v>
          </cell>
        </row>
        <row r="746">
          <cell r="F746">
            <v>2</v>
          </cell>
        </row>
        <row r="818">
          <cell r="F818">
            <v>1</v>
          </cell>
        </row>
        <row r="843">
          <cell r="F843">
            <v>1</v>
          </cell>
        </row>
        <row r="848">
          <cell r="F848">
            <v>1</v>
          </cell>
        </row>
        <row r="877">
          <cell r="F877">
            <v>1</v>
          </cell>
        </row>
        <row r="881">
          <cell r="F881">
            <v>1</v>
          </cell>
        </row>
        <row r="929">
          <cell r="F929">
            <v>1</v>
          </cell>
        </row>
        <row r="941">
          <cell r="F941">
            <v>2</v>
          </cell>
        </row>
        <row r="946">
          <cell r="F946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>
        <row r="546">
          <cell r="F546">
            <v>435536.6</v>
          </cell>
        </row>
      </sheetData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22A8F-66D5-4C85-95E2-99BFC00B7316}">
  <sheetPr>
    <pageSetUpPr fitToPage="1"/>
  </sheetPr>
  <dimension ref="A2:G65"/>
  <sheetViews>
    <sheetView view="pageBreakPreview" topLeftCell="A29" zoomScale="94" zoomScaleNormal="100" zoomScaleSheetLayoutView="85" workbookViewId="0">
      <selection activeCell="C57" sqref="C57:E57"/>
    </sheetView>
  </sheetViews>
  <sheetFormatPr baseColWidth="10" defaultRowHeight="13.5" x14ac:dyDescent="0.25"/>
  <cols>
    <col min="2" max="2" width="14.5703125" customWidth="1"/>
    <col min="5" max="5" width="15.85546875" customWidth="1"/>
  </cols>
  <sheetData>
    <row r="2" spans="1:7" ht="15.75" x14ac:dyDescent="0.25">
      <c r="A2" s="78" t="s">
        <v>8</v>
      </c>
      <c r="B2" s="78"/>
      <c r="C2" s="78"/>
      <c r="E2" s="78" t="s">
        <v>9</v>
      </c>
      <c r="F2" s="78"/>
      <c r="G2" s="78"/>
    </row>
    <row r="5" spans="1:7" x14ac:dyDescent="0.25">
      <c r="A5" s="14"/>
      <c r="B5" s="15"/>
      <c r="C5" s="15"/>
      <c r="E5" s="15"/>
      <c r="F5" s="15"/>
      <c r="G5" s="15"/>
    </row>
    <row r="6" spans="1:7" x14ac:dyDescent="0.25">
      <c r="D6" s="15"/>
    </row>
    <row r="9" spans="1:7" x14ac:dyDescent="0.25">
      <c r="D9" s="15"/>
    </row>
    <row r="10" spans="1:7" ht="27" customHeight="1" x14ac:dyDescent="0.25">
      <c r="A10" s="79" t="s">
        <v>13</v>
      </c>
      <c r="B10" s="79"/>
      <c r="C10" s="79"/>
      <c r="E10" s="80" t="s">
        <v>16</v>
      </c>
      <c r="F10" s="80"/>
      <c r="G10" s="80"/>
    </row>
    <row r="11" spans="1:7" ht="14.25" x14ac:dyDescent="0.3">
      <c r="A11" s="81" t="s">
        <v>14</v>
      </c>
      <c r="B11" s="81"/>
      <c r="C11" s="81"/>
      <c r="E11" s="81" t="s">
        <v>17</v>
      </c>
      <c r="F11" s="81"/>
      <c r="G11" s="81"/>
    </row>
    <row r="12" spans="1:7" x14ac:dyDescent="0.25">
      <c r="A12" s="84" t="s">
        <v>15</v>
      </c>
      <c r="B12" s="84"/>
      <c r="C12" s="84"/>
      <c r="E12" s="84" t="s">
        <v>18</v>
      </c>
      <c r="F12" s="84"/>
      <c r="G12" s="84"/>
    </row>
    <row r="13" spans="1:7" x14ac:dyDescent="0.25">
      <c r="A13" s="16"/>
      <c r="B13" s="16"/>
      <c r="C13" s="16"/>
      <c r="E13" s="16"/>
      <c r="F13" s="16"/>
      <c r="G13" s="16"/>
    </row>
    <row r="14" spans="1:7" x14ac:dyDescent="0.25">
      <c r="C14" s="85"/>
      <c r="D14" s="86"/>
      <c r="E14" s="86"/>
    </row>
    <row r="17" spans="1:7" x14ac:dyDescent="0.25">
      <c r="C17" s="80" t="s">
        <v>10</v>
      </c>
      <c r="D17" s="80"/>
      <c r="E17" s="80"/>
    </row>
    <row r="18" spans="1:7" ht="14.25" x14ac:dyDescent="0.3">
      <c r="C18" s="81" t="s">
        <v>11</v>
      </c>
      <c r="D18" s="81"/>
      <c r="E18" s="81"/>
    </row>
    <row r="19" spans="1:7" x14ac:dyDescent="0.25">
      <c r="C19" s="84" t="s">
        <v>12</v>
      </c>
      <c r="D19" s="84"/>
      <c r="E19" s="84"/>
    </row>
    <row r="21" spans="1:7" x14ac:dyDescent="0.25">
      <c r="A21" s="82" t="s">
        <v>19</v>
      </c>
      <c r="B21" s="82"/>
      <c r="C21" s="82"/>
      <c r="D21" s="82"/>
      <c r="E21" s="82"/>
      <c r="F21" s="82"/>
      <c r="G21" s="82"/>
    </row>
    <row r="22" spans="1:7" x14ac:dyDescent="0.25">
      <c r="A22" s="17"/>
      <c r="B22" s="15"/>
      <c r="F22" s="15"/>
      <c r="G22" s="15"/>
    </row>
    <row r="23" spans="1:7" x14ac:dyDescent="0.25">
      <c r="B23" s="15"/>
      <c r="F23" s="15"/>
      <c r="G23" s="15"/>
    </row>
    <row r="37" spans="1:7" ht="20.25" x14ac:dyDescent="0.3">
      <c r="A37" s="18"/>
      <c r="B37" s="15"/>
      <c r="C37" s="15"/>
      <c r="D37" s="15"/>
      <c r="E37" s="15"/>
      <c r="F37" s="15"/>
      <c r="G37" s="15"/>
    </row>
    <row r="38" spans="1:7" ht="20.25" x14ac:dyDescent="0.3">
      <c r="A38" s="18"/>
      <c r="B38" s="15"/>
      <c r="C38" s="15"/>
      <c r="D38" s="15"/>
      <c r="E38" s="15"/>
      <c r="F38" s="15"/>
      <c r="G38" s="15"/>
    </row>
    <row r="45" spans="1:7" ht="20.25" x14ac:dyDescent="0.3">
      <c r="A45" s="18"/>
      <c r="B45" s="15"/>
      <c r="C45" s="15"/>
      <c r="D45" s="15"/>
      <c r="E45" s="15"/>
      <c r="F45" s="15"/>
      <c r="G45" s="15"/>
    </row>
    <row r="46" spans="1:7" ht="20.25" x14ac:dyDescent="0.3">
      <c r="A46" s="18"/>
      <c r="B46" s="15"/>
      <c r="C46" s="15"/>
      <c r="D46" s="15"/>
      <c r="E46" s="15"/>
      <c r="F46" s="15"/>
      <c r="G46" s="15"/>
    </row>
    <row r="48" spans="1:7" x14ac:dyDescent="0.25">
      <c r="A48" s="19"/>
      <c r="B48" s="15"/>
      <c r="C48" s="15"/>
      <c r="D48" s="15"/>
      <c r="E48" s="15"/>
      <c r="F48" s="15"/>
      <c r="G48" s="15"/>
    </row>
    <row r="50" spans="1:7" x14ac:dyDescent="0.25">
      <c r="C50" s="82"/>
      <c r="D50" s="82"/>
      <c r="E50" s="82"/>
    </row>
    <row r="55" spans="1:7" x14ac:dyDescent="0.25">
      <c r="A55" s="82" t="s">
        <v>20</v>
      </c>
      <c r="B55" s="82"/>
      <c r="C55" s="82"/>
      <c r="D55" s="82"/>
      <c r="E55" s="82"/>
      <c r="F55" s="82"/>
      <c r="G55" s="82"/>
    </row>
    <row r="56" spans="1:7" ht="17.25" x14ac:dyDescent="0.3">
      <c r="A56" s="20"/>
      <c r="B56" s="20"/>
      <c r="C56" s="20"/>
      <c r="D56" s="20"/>
      <c r="E56" s="20"/>
      <c r="F56" s="20"/>
      <c r="G56" s="20"/>
    </row>
    <row r="57" spans="1:7" ht="17.25" x14ac:dyDescent="0.3">
      <c r="A57" s="20"/>
      <c r="B57" s="20"/>
      <c r="C57" s="83" t="s">
        <v>101</v>
      </c>
      <c r="D57" s="83"/>
      <c r="E57" s="83"/>
      <c r="F57" s="20"/>
      <c r="G57" s="20"/>
    </row>
    <row r="59" spans="1:7" ht="15.75" x14ac:dyDescent="0.25">
      <c r="C59" s="83" t="s">
        <v>77</v>
      </c>
      <c r="D59" s="83"/>
      <c r="E59" s="83"/>
    </row>
    <row r="65" ht="19.5" customHeight="1" x14ac:dyDescent="0.25"/>
  </sheetData>
  <mergeCells count="17">
    <mergeCell ref="C50:E50"/>
    <mergeCell ref="C57:E57"/>
    <mergeCell ref="C59:E59"/>
    <mergeCell ref="A12:C12"/>
    <mergeCell ref="E12:G12"/>
    <mergeCell ref="C14:E14"/>
    <mergeCell ref="C17:E17"/>
    <mergeCell ref="C18:E18"/>
    <mergeCell ref="C19:E19"/>
    <mergeCell ref="A21:G21"/>
    <mergeCell ref="A55:G55"/>
    <mergeCell ref="A2:C2"/>
    <mergeCell ref="E2:G2"/>
    <mergeCell ref="A10:C10"/>
    <mergeCell ref="E10:G10"/>
    <mergeCell ref="A11:C11"/>
    <mergeCell ref="E11:G1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8" orientation="portrait" r:id="rId1"/>
  <headerFooter differentFirst="1">
    <oddHeader>&amp;L75 - PARIS - SQUARE DE LA BUTTE DU CHAPEAU ROUGE&amp;REstimation du cabinet COEFFICIENT
&amp;D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5F9D5-C6A6-4BB9-A874-4D6B6F4F2C9D}">
  <sheetPr codeName="Feuil3">
    <tabColor theme="5"/>
  </sheetPr>
  <dimension ref="B3:H32"/>
  <sheetViews>
    <sheetView view="pageBreakPreview" zoomScale="106" zoomScaleNormal="93" zoomScaleSheetLayoutView="85" workbookViewId="0">
      <selection activeCell="A21" sqref="A21:XFD26"/>
    </sheetView>
  </sheetViews>
  <sheetFormatPr baseColWidth="10" defaultRowHeight="13.5" x14ac:dyDescent="0.25"/>
  <cols>
    <col min="1" max="1" width="2.42578125" customWidth="1"/>
    <col min="2" max="2" width="69.7109375" customWidth="1"/>
    <col min="3" max="3" width="11.7109375" customWidth="1"/>
    <col min="4" max="4" width="21.140625" style="28" bestFit="1" customWidth="1"/>
    <col min="5" max="5" width="14.5703125" style="28" bestFit="1" customWidth="1"/>
    <col min="6" max="6" width="11.7109375" bestFit="1" customWidth="1"/>
    <col min="7" max="7" width="13.28515625" bestFit="1" customWidth="1"/>
    <col min="8" max="8" width="13.140625" bestFit="1" customWidth="1"/>
    <col min="257" max="257" width="2.42578125" customWidth="1"/>
    <col min="258" max="258" width="49.42578125" customWidth="1"/>
    <col min="259" max="259" width="11.7109375" customWidth="1"/>
    <col min="260" max="260" width="13.28515625" bestFit="1" customWidth="1"/>
    <col min="261" max="261" width="13" bestFit="1" customWidth="1"/>
    <col min="262" max="262" width="11.7109375" bestFit="1" customWidth="1"/>
    <col min="263" max="263" width="13.28515625" bestFit="1" customWidth="1"/>
    <col min="513" max="513" width="2.42578125" customWidth="1"/>
    <col min="514" max="514" width="49.42578125" customWidth="1"/>
    <col min="515" max="515" width="11.7109375" customWidth="1"/>
    <col min="516" max="516" width="13.28515625" bestFit="1" customWidth="1"/>
    <col min="517" max="517" width="13" bestFit="1" customWidth="1"/>
    <col min="518" max="518" width="11.7109375" bestFit="1" customWidth="1"/>
    <col min="519" max="519" width="13.28515625" bestFit="1" customWidth="1"/>
    <col min="769" max="769" width="2.42578125" customWidth="1"/>
    <col min="770" max="770" width="49.42578125" customWidth="1"/>
    <col min="771" max="771" width="11.7109375" customWidth="1"/>
    <col min="772" max="772" width="13.28515625" bestFit="1" customWidth="1"/>
    <col min="773" max="773" width="13" bestFit="1" customWidth="1"/>
    <col min="774" max="774" width="11.7109375" bestFit="1" customWidth="1"/>
    <col min="775" max="775" width="13.28515625" bestFit="1" customWidth="1"/>
    <col min="1025" max="1025" width="2.42578125" customWidth="1"/>
    <col min="1026" max="1026" width="49.42578125" customWidth="1"/>
    <col min="1027" max="1027" width="11.7109375" customWidth="1"/>
    <col min="1028" max="1028" width="13.28515625" bestFit="1" customWidth="1"/>
    <col min="1029" max="1029" width="13" bestFit="1" customWidth="1"/>
    <col min="1030" max="1030" width="11.7109375" bestFit="1" customWidth="1"/>
    <col min="1031" max="1031" width="13.28515625" bestFit="1" customWidth="1"/>
    <col min="1281" max="1281" width="2.42578125" customWidth="1"/>
    <col min="1282" max="1282" width="49.42578125" customWidth="1"/>
    <col min="1283" max="1283" width="11.7109375" customWidth="1"/>
    <col min="1284" max="1284" width="13.28515625" bestFit="1" customWidth="1"/>
    <col min="1285" max="1285" width="13" bestFit="1" customWidth="1"/>
    <col min="1286" max="1286" width="11.7109375" bestFit="1" customWidth="1"/>
    <col min="1287" max="1287" width="13.28515625" bestFit="1" customWidth="1"/>
    <col min="1537" max="1537" width="2.42578125" customWidth="1"/>
    <col min="1538" max="1538" width="49.42578125" customWidth="1"/>
    <col min="1539" max="1539" width="11.7109375" customWidth="1"/>
    <col min="1540" max="1540" width="13.28515625" bestFit="1" customWidth="1"/>
    <col min="1541" max="1541" width="13" bestFit="1" customWidth="1"/>
    <col min="1542" max="1542" width="11.7109375" bestFit="1" customWidth="1"/>
    <col min="1543" max="1543" width="13.28515625" bestFit="1" customWidth="1"/>
    <col min="1793" max="1793" width="2.42578125" customWidth="1"/>
    <col min="1794" max="1794" width="49.42578125" customWidth="1"/>
    <col min="1795" max="1795" width="11.7109375" customWidth="1"/>
    <col min="1796" max="1796" width="13.28515625" bestFit="1" customWidth="1"/>
    <col min="1797" max="1797" width="13" bestFit="1" customWidth="1"/>
    <col min="1798" max="1798" width="11.7109375" bestFit="1" customWidth="1"/>
    <col min="1799" max="1799" width="13.28515625" bestFit="1" customWidth="1"/>
    <col min="2049" max="2049" width="2.42578125" customWidth="1"/>
    <col min="2050" max="2050" width="49.42578125" customWidth="1"/>
    <col min="2051" max="2051" width="11.7109375" customWidth="1"/>
    <col min="2052" max="2052" width="13.28515625" bestFit="1" customWidth="1"/>
    <col min="2053" max="2053" width="13" bestFit="1" customWidth="1"/>
    <col min="2054" max="2054" width="11.7109375" bestFit="1" customWidth="1"/>
    <col min="2055" max="2055" width="13.28515625" bestFit="1" customWidth="1"/>
    <col min="2305" max="2305" width="2.42578125" customWidth="1"/>
    <col min="2306" max="2306" width="49.42578125" customWidth="1"/>
    <col min="2307" max="2307" width="11.7109375" customWidth="1"/>
    <col min="2308" max="2308" width="13.28515625" bestFit="1" customWidth="1"/>
    <col min="2309" max="2309" width="13" bestFit="1" customWidth="1"/>
    <col min="2310" max="2310" width="11.7109375" bestFit="1" customWidth="1"/>
    <col min="2311" max="2311" width="13.28515625" bestFit="1" customWidth="1"/>
    <col min="2561" max="2561" width="2.42578125" customWidth="1"/>
    <col min="2562" max="2562" width="49.42578125" customWidth="1"/>
    <col min="2563" max="2563" width="11.7109375" customWidth="1"/>
    <col min="2564" max="2564" width="13.28515625" bestFit="1" customWidth="1"/>
    <col min="2565" max="2565" width="13" bestFit="1" customWidth="1"/>
    <col min="2566" max="2566" width="11.7109375" bestFit="1" customWidth="1"/>
    <col min="2567" max="2567" width="13.28515625" bestFit="1" customWidth="1"/>
    <col min="2817" max="2817" width="2.42578125" customWidth="1"/>
    <col min="2818" max="2818" width="49.42578125" customWidth="1"/>
    <col min="2819" max="2819" width="11.7109375" customWidth="1"/>
    <col min="2820" max="2820" width="13.28515625" bestFit="1" customWidth="1"/>
    <col min="2821" max="2821" width="13" bestFit="1" customWidth="1"/>
    <col min="2822" max="2822" width="11.7109375" bestFit="1" customWidth="1"/>
    <col min="2823" max="2823" width="13.28515625" bestFit="1" customWidth="1"/>
    <col min="3073" max="3073" width="2.42578125" customWidth="1"/>
    <col min="3074" max="3074" width="49.42578125" customWidth="1"/>
    <col min="3075" max="3075" width="11.7109375" customWidth="1"/>
    <col min="3076" max="3076" width="13.28515625" bestFit="1" customWidth="1"/>
    <col min="3077" max="3077" width="13" bestFit="1" customWidth="1"/>
    <col min="3078" max="3078" width="11.7109375" bestFit="1" customWidth="1"/>
    <col min="3079" max="3079" width="13.28515625" bestFit="1" customWidth="1"/>
    <col min="3329" max="3329" width="2.42578125" customWidth="1"/>
    <col min="3330" max="3330" width="49.42578125" customWidth="1"/>
    <col min="3331" max="3331" width="11.7109375" customWidth="1"/>
    <col min="3332" max="3332" width="13.28515625" bestFit="1" customWidth="1"/>
    <col min="3333" max="3333" width="13" bestFit="1" customWidth="1"/>
    <col min="3334" max="3334" width="11.7109375" bestFit="1" customWidth="1"/>
    <col min="3335" max="3335" width="13.28515625" bestFit="1" customWidth="1"/>
    <col min="3585" max="3585" width="2.42578125" customWidth="1"/>
    <col min="3586" max="3586" width="49.42578125" customWidth="1"/>
    <col min="3587" max="3587" width="11.7109375" customWidth="1"/>
    <col min="3588" max="3588" width="13.28515625" bestFit="1" customWidth="1"/>
    <col min="3589" max="3589" width="13" bestFit="1" customWidth="1"/>
    <col min="3590" max="3590" width="11.7109375" bestFit="1" customWidth="1"/>
    <col min="3591" max="3591" width="13.28515625" bestFit="1" customWidth="1"/>
    <col min="3841" max="3841" width="2.42578125" customWidth="1"/>
    <col min="3842" max="3842" width="49.42578125" customWidth="1"/>
    <col min="3843" max="3843" width="11.7109375" customWidth="1"/>
    <col min="3844" max="3844" width="13.28515625" bestFit="1" customWidth="1"/>
    <col min="3845" max="3845" width="13" bestFit="1" customWidth="1"/>
    <col min="3846" max="3846" width="11.7109375" bestFit="1" customWidth="1"/>
    <col min="3847" max="3847" width="13.28515625" bestFit="1" customWidth="1"/>
    <col min="4097" max="4097" width="2.42578125" customWidth="1"/>
    <col min="4098" max="4098" width="49.42578125" customWidth="1"/>
    <col min="4099" max="4099" width="11.7109375" customWidth="1"/>
    <col min="4100" max="4100" width="13.28515625" bestFit="1" customWidth="1"/>
    <col min="4101" max="4101" width="13" bestFit="1" customWidth="1"/>
    <col min="4102" max="4102" width="11.7109375" bestFit="1" customWidth="1"/>
    <col min="4103" max="4103" width="13.28515625" bestFit="1" customWidth="1"/>
    <col min="4353" max="4353" width="2.42578125" customWidth="1"/>
    <col min="4354" max="4354" width="49.42578125" customWidth="1"/>
    <col min="4355" max="4355" width="11.7109375" customWidth="1"/>
    <col min="4356" max="4356" width="13.28515625" bestFit="1" customWidth="1"/>
    <col min="4357" max="4357" width="13" bestFit="1" customWidth="1"/>
    <col min="4358" max="4358" width="11.7109375" bestFit="1" customWidth="1"/>
    <col min="4359" max="4359" width="13.28515625" bestFit="1" customWidth="1"/>
    <col min="4609" max="4609" width="2.42578125" customWidth="1"/>
    <col min="4610" max="4610" width="49.42578125" customWidth="1"/>
    <col min="4611" max="4611" width="11.7109375" customWidth="1"/>
    <col min="4612" max="4612" width="13.28515625" bestFit="1" customWidth="1"/>
    <col min="4613" max="4613" width="13" bestFit="1" customWidth="1"/>
    <col min="4614" max="4614" width="11.7109375" bestFit="1" customWidth="1"/>
    <col min="4615" max="4615" width="13.28515625" bestFit="1" customWidth="1"/>
    <col min="4865" max="4865" width="2.42578125" customWidth="1"/>
    <col min="4866" max="4866" width="49.42578125" customWidth="1"/>
    <col min="4867" max="4867" width="11.7109375" customWidth="1"/>
    <col min="4868" max="4868" width="13.28515625" bestFit="1" customWidth="1"/>
    <col min="4869" max="4869" width="13" bestFit="1" customWidth="1"/>
    <col min="4870" max="4870" width="11.7109375" bestFit="1" customWidth="1"/>
    <col min="4871" max="4871" width="13.28515625" bestFit="1" customWidth="1"/>
    <col min="5121" max="5121" width="2.42578125" customWidth="1"/>
    <col min="5122" max="5122" width="49.42578125" customWidth="1"/>
    <col min="5123" max="5123" width="11.7109375" customWidth="1"/>
    <col min="5124" max="5124" width="13.28515625" bestFit="1" customWidth="1"/>
    <col min="5125" max="5125" width="13" bestFit="1" customWidth="1"/>
    <col min="5126" max="5126" width="11.7109375" bestFit="1" customWidth="1"/>
    <col min="5127" max="5127" width="13.28515625" bestFit="1" customWidth="1"/>
    <col min="5377" max="5377" width="2.42578125" customWidth="1"/>
    <col min="5378" max="5378" width="49.42578125" customWidth="1"/>
    <col min="5379" max="5379" width="11.7109375" customWidth="1"/>
    <col min="5380" max="5380" width="13.28515625" bestFit="1" customWidth="1"/>
    <col min="5381" max="5381" width="13" bestFit="1" customWidth="1"/>
    <col min="5382" max="5382" width="11.7109375" bestFit="1" customWidth="1"/>
    <col min="5383" max="5383" width="13.28515625" bestFit="1" customWidth="1"/>
    <col min="5633" max="5633" width="2.42578125" customWidth="1"/>
    <col min="5634" max="5634" width="49.42578125" customWidth="1"/>
    <col min="5635" max="5635" width="11.7109375" customWidth="1"/>
    <col min="5636" max="5636" width="13.28515625" bestFit="1" customWidth="1"/>
    <col min="5637" max="5637" width="13" bestFit="1" customWidth="1"/>
    <col min="5638" max="5638" width="11.7109375" bestFit="1" customWidth="1"/>
    <col min="5639" max="5639" width="13.28515625" bestFit="1" customWidth="1"/>
    <col min="5889" max="5889" width="2.42578125" customWidth="1"/>
    <col min="5890" max="5890" width="49.42578125" customWidth="1"/>
    <col min="5891" max="5891" width="11.7109375" customWidth="1"/>
    <col min="5892" max="5892" width="13.28515625" bestFit="1" customWidth="1"/>
    <col min="5893" max="5893" width="13" bestFit="1" customWidth="1"/>
    <col min="5894" max="5894" width="11.7109375" bestFit="1" customWidth="1"/>
    <col min="5895" max="5895" width="13.28515625" bestFit="1" customWidth="1"/>
    <col min="6145" max="6145" width="2.42578125" customWidth="1"/>
    <col min="6146" max="6146" width="49.42578125" customWidth="1"/>
    <col min="6147" max="6147" width="11.7109375" customWidth="1"/>
    <col min="6148" max="6148" width="13.28515625" bestFit="1" customWidth="1"/>
    <col min="6149" max="6149" width="13" bestFit="1" customWidth="1"/>
    <col min="6150" max="6150" width="11.7109375" bestFit="1" customWidth="1"/>
    <col min="6151" max="6151" width="13.28515625" bestFit="1" customWidth="1"/>
    <col min="6401" max="6401" width="2.42578125" customWidth="1"/>
    <col min="6402" max="6402" width="49.42578125" customWidth="1"/>
    <col min="6403" max="6403" width="11.7109375" customWidth="1"/>
    <col min="6404" max="6404" width="13.28515625" bestFit="1" customWidth="1"/>
    <col min="6405" max="6405" width="13" bestFit="1" customWidth="1"/>
    <col min="6406" max="6406" width="11.7109375" bestFit="1" customWidth="1"/>
    <col min="6407" max="6407" width="13.28515625" bestFit="1" customWidth="1"/>
    <col min="6657" max="6657" width="2.42578125" customWidth="1"/>
    <col min="6658" max="6658" width="49.42578125" customWidth="1"/>
    <col min="6659" max="6659" width="11.7109375" customWidth="1"/>
    <col min="6660" max="6660" width="13.28515625" bestFit="1" customWidth="1"/>
    <col min="6661" max="6661" width="13" bestFit="1" customWidth="1"/>
    <col min="6662" max="6662" width="11.7109375" bestFit="1" customWidth="1"/>
    <col min="6663" max="6663" width="13.28515625" bestFit="1" customWidth="1"/>
    <col min="6913" max="6913" width="2.42578125" customWidth="1"/>
    <col min="6914" max="6914" width="49.42578125" customWidth="1"/>
    <col min="6915" max="6915" width="11.7109375" customWidth="1"/>
    <col min="6916" max="6916" width="13.28515625" bestFit="1" customWidth="1"/>
    <col min="6917" max="6917" width="13" bestFit="1" customWidth="1"/>
    <col min="6918" max="6918" width="11.7109375" bestFit="1" customWidth="1"/>
    <col min="6919" max="6919" width="13.28515625" bestFit="1" customWidth="1"/>
    <col min="7169" max="7169" width="2.42578125" customWidth="1"/>
    <col min="7170" max="7170" width="49.42578125" customWidth="1"/>
    <col min="7171" max="7171" width="11.7109375" customWidth="1"/>
    <col min="7172" max="7172" width="13.28515625" bestFit="1" customWidth="1"/>
    <col min="7173" max="7173" width="13" bestFit="1" customWidth="1"/>
    <col min="7174" max="7174" width="11.7109375" bestFit="1" customWidth="1"/>
    <col min="7175" max="7175" width="13.28515625" bestFit="1" customWidth="1"/>
    <col min="7425" max="7425" width="2.42578125" customWidth="1"/>
    <col min="7426" max="7426" width="49.42578125" customWidth="1"/>
    <col min="7427" max="7427" width="11.7109375" customWidth="1"/>
    <col min="7428" max="7428" width="13.28515625" bestFit="1" customWidth="1"/>
    <col min="7429" max="7429" width="13" bestFit="1" customWidth="1"/>
    <col min="7430" max="7430" width="11.7109375" bestFit="1" customWidth="1"/>
    <col min="7431" max="7431" width="13.28515625" bestFit="1" customWidth="1"/>
    <col min="7681" max="7681" width="2.42578125" customWidth="1"/>
    <col min="7682" max="7682" width="49.42578125" customWidth="1"/>
    <col min="7683" max="7683" width="11.7109375" customWidth="1"/>
    <col min="7684" max="7684" width="13.28515625" bestFit="1" customWidth="1"/>
    <col min="7685" max="7685" width="13" bestFit="1" customWidth="1"/>
    <col min="7686" max="7686" width="11.7109375" bestFit="1" customWidth="1"/>
    <col min="7687" max="7687" width="13.28515625" bestFit="1" customWidth="1"/>
    <col min="7937" max="7937" width="2.42578125" customWidth="1"/>
    <col min="7938" max="7938" width="49.42578125" customWidth="1"/>
    <col min="7939" max="7939" width="11.7109375" customWidth="1"/>
    <col min="7940" max="7940" width="13.28515625" bestFit="1" customWidth="1"/>
    <col min="7941" max="7941" width="13" bestFit="1" customWidth="1"/>
    <col min="7942" max="7942" width="11.7109375" bestFit="1" customWidth="1"/>
    <col min="7943" max="7943" width="13.28515625" bestFit="1" customWidth="1"/>
    <col min="8193" max="8193" width="2.42578125" customWidth="1"/>
    <col min="8194" max="8194" width="49.42578125" customWidth="1"/>
    <col min="8195" max="8195" width="11.7109375" customWidth="1"/>
    <col min="8196" max="8196" width="13.28515625" bestFit="1" customWidth="1"/>
    <col min="8197" max="8197" width="13" bestFit="1" customWidth="1"/>
    <col min="8198" max="8198" width="11.7109375" bestFit="1" customWidth="1"/>
    <col min="8199" max="8199" width="13.28515625" bestFit="1" customWidth="1"/>
    <col min="8449" max="8449" width="2.42578125" customWidth="1"/>
    <col min="8450" max="8450" width="49.42578125" customWidth="1"/>
    <col min="8451" max="8451" width="11.7109375" customWidth="1"/>
    <col min="8452" max="8452" width="13.28515625" bestFit="1" customWidth="1"/>
    <col min="8453" max="8453" width="13" bestFit="1" customWidth="1"/>
    <col min="8454" max="8454" width="11.7109375" bestFit="1" customWidth="1"/>
    <col min="8455" max="8455" width="13.28515625" bestFit="1" customWidth="1"/>
    <col min="8705" max="8705" width="2.42578125" customWidth="1"/>
    <col min="8706" max="8706" width="49.42578125" customWidth="1"/>
    <col min="8707" max="8707" width="11.7109375" customWidth="1"/>
    <col min="8708" max="8708" width="13.28515625" bestFit="1" customWidth="1"/>
    <col min="8709" max="8709" width="13" bestFit="1" customWidth="1"/>
    <col min="8710" max="8710" width="11.7109375" bestFit="1" customWidth="1"/>
    <col min="8711" max="8711" width="13.28515625" bestFit="1" customWidth="1"/>
    <col min="8961" max="8961" width="2.42578125" customWidth="1"/>
    <col min="8962" max="8962" width="49.42578125" customWidth="1"/>
    <col min="8963" max="8963" width="11.7109375" customWidth="1"/>
    <col min="8964" max="8964" width="13.28515625" bestFit="1" customWidth="1"/>
    <col min="8965" max="8965" width="13" bestFit="1" customWidth="1"/>
    <col min="8966" max="8966" width="11.7109375" bestFit="1" customWidth="1"/>
    <col min="8967" max="8967" width="13.28515625" bestFit="1" customWidth="1"/>
    <col min="9217" max="9217" width="2.42578125" customWidth="1"/>
    <col min="9218" max="9218" width="49.42578125" customWidth="1"/>
    <col min="9219" max="9219" width="11.7109375" customWidth="1"/>
    <col min="9220" max="9220" width="13.28515625" bestFit="1" customWidth="1"/>
    <col min="9221" max="9221" width="13" bestFit="1" customWidth="1"/>
    <col min="9222" max="9222" width="11.7109375" bestFit="1" customWidth="1"/>
    <col min="9223" max="9223" width="13.28515625" bestFit="1" customWidth="1"/>
    <col min="9473" max="9473" width="2.42578125" customWidth="1"/>
    <col min="9474" max="9474" width="49.42578125" customWidth="1"/>
    <col min="9475" max="9475" width="11.7109375" customWidth="1"/>
    <col min="9476" max="9476" width="13.28515625" bestFit="1" customWidth="1"/>
    <col min="9477" max="9477" width="13" bestFit="1" customWidth="1"/>
    <col min="9478" max="9478" width="11.7109375" bestFit="1" customWidth="1"/>
    <col min="9479" max="9479" width="13.28515625" bestFit="1" customWidth="1"/>
    <col min="9729" max="9729" width="2.42578125" customWidth="1"/>
    <col min="9730" max="9730" width="49.42578125" customWidth="1"/>
    <col min="9731" max="9731" width="11.7109375" customWidth="1"/>
    <col min="9732" max="9732" width="13.28515625" bestFit="1" customWidth="1"/>
    <col min="9733" max="9733" width="13" bestFit="1" customWidth="1"/>
    <col min="9734" max="9734" width="11.7109375" bestFit="1" customWidth="1"/>
    <col min="9735" max="9735" width="13.28515625" bestFit="1" customWidth="1"/>
    <col min="9985" max="9985" width="2.42578125" customWidth="1"/>
    <col min="9986" max="9986" width="49.42578125" customWidth="1"/>
    <col min="9987" max="9987" width="11.7109375" customWidth="1"/>
    <col min="9988" max="9988" width="13.28515625" bestFit="1" customWidth="1"/>
    <col min="9989" max="9989" width="13" bestFit="1" customWidth="1"/>
    <col min="9990" max="9990" width="11.7109375" bestFit="1" customWidth="1"/>
    <col min="9991" max="9991" width="13.28515625" bestFit="1" customWidth="1"/>
    <col min="10241" max="10241" width="2.42578125" customWidth="1"/>
    <col min="10242" max="10242" width="49.42578125" customWidth="1"/>
    <col min="10243" max="10243" width="11.7109375" customWidth="1"/>
    <col min="10244" max="10244" width="13.28515625" bestFit="1" customWidth="1"/>
    <col min="10245" max="10245" width="13" bestFit="1" customWidth="1"/>
    <col min="10246" max="10246" width="11.7109375" bestFit="1" customWidth="1"/>
    <col min="10247" max="10247" width="13.28515625" bestFit="1" customWidth="1"/>
    <col min="10497" max="10497" width="2.42578125" customWidth="1"/>
    <col min="10498" max="10498" width="49.42578125" customWidth="1"/>
    <col min="10499" max="10499" width="11.7109375" customWidth="1"/>
    <col min="10500" max="10500" width="13.28515625" bestFit="1" customWidth="1"/>
    <col min="10501" max="10501" width="13" bestFit="1" customWidth="1"/>
    <col min="10502" max="10502" width="11.7109375" bestFit="1" customWidth="1"/>
    <col min="10503" max="10503" width="13.28515625" bestFit="1" customWidth="1"/>
    <col min="10753" max="10753" width="2.42578125" customWidth="1"/>
    <col min="10754" max="10754" width="49.42578125" customWidth="1"/>
    <col min="10755" max="10755" width="11.7109375" customWidth="1"/>
    <col min="10756" max="10756" width="13.28515625" bestFit="1" customWidth="1"/>
    <col min="10757" max="10757" width="13" bestFit="1" customWidth="1"/>
    <col min="10758" max="10758" width="11.7109375" bestFit="1" customWidth="1"/>
    <col min="10759" max="10759" width="13.28515625" bestFit="1" customWidth="1"/>
    <col min="11009" max="11009" width="2.42578125" customWidth="1"/>
    <col min="11010" max="11010" width="49.42578125" customWidth="1"/>
    <col min="11011" max="11011" width="11.7109375" customWidth="1"/>
    <col min="11012" max="11012" width="13.28515625" bestFit="1" customWidth="1"/>
    <col min="11013" max="11013" width="13" bestFit="1" customWidth="1"/>
    <col min="11014" max="11014" width="11.7109375" bestFit="1" customWidth="1"/>
    <col min="11015" max="11015" width="13.28515625" bestFit="1" customWidth="1"/>
    <col min="11265" max="11265" width="2.42578125" customWidth="1"/>
    <col min="11266" max="11266" width="49.42578125" customWidth="1"/>
    <col min="11267" max="11267" width="11.7109375" customWidth="1"/>
    <col min="11268" max="11268" width="13.28515625" bestFit="1" customWidth="1"/>
    <col min="11269" max="11269" width="13" bestFit="1" customWidth="1"/>
    <col min="11270" max="11270" width="11.7109375" bestFit="1" customWidth="1"/>
    <col min="11271" max="11271" width="13.28515625" bestFit="1" customWidth="1"/>
    <col min="11521" max="11521" width="2.42578125" customWidth="1"/>
    <col min="11522" max="11522" width="49.42578125" customWidth="1"/>
    <col min="11523" max="11523" width="11.7109375" customWidth="1"/>
    <col min="11524" max="11524" width="13.28515625" bestFit="1" customWidth="1"/>
    <col min="11525" max="11525" width="13" bestFit="1" customWidth="1"/>
    <col min="11526" max="11526" width="11.7109375" bestFit="1" customWidth="1"/>
    <col min="11527" max="11527" width="13.28515625" bestFit="1" customWidth="1"/>
    <col min="11777" max="11777" width="2.42578125" customWidth="1"/>
    <col min="11778" max="11778" width="49.42578125" customWidth="1"/>
    <col min="11779" max="11779" width="11.7109375" customWidth="1"/>
    <col min="11780" max="11780" width="13.28515625" bestFit="1" customWidth="1"/>
    <col min="11781" max="11781" width="13" bestFit="1" customWidth="1"/>
    <col min="11782" max="11782" width="11.7109375" bestFit="1" customWidth="1"/>
    <col min="11783" max="11783" width="13.28515625" bestFit="1" customWidth="1"/>
    <col min="12033" max="12033" width="2.42578125" customWidth="1"/>
    <col min="12034" max="12034" width="49.42578125" customWidth="1"/>
    <col min="12035" max="12035" width="11.7109375" customWidth="1"/>
    <col min="12036" max="12036" width="13.28515625" bestFit="1" customWidth="1"/>
    <col min="12037" max="12037" width="13" bestFit="1" customWidth="1"/>
    <col min="12038" max="12038" width="11.7109375" bestFit="1" customWidth="1"/>
    <col min="12039" max="12039" width="13.28515625" bestFit="1" customWidth="1"/>
    <col min="12289" max="12289" width="2.42578125" customWidth="1"/>
    <col min="12290" max="12290" width="49.42578125" customWidth="1"/>
    <col min="12291" max="12291" width="11.7109375" customWidth="1"/>
    <col min="12292" max="12292" width="13.28515625" bestFit="1" customWidth="1"/>
    <col min="12293" max="12293" width="13" bestFit="1" customWidth="1"/>
    <col min="12294" max="12294" width="11.7109375" bestFit="1" customWidth="1"/>
    <col min="12295" max="12295" width="13.28515625" bestFit="1" customWidth="1"/>
    <col min="12545" max="12545" width="2.42578125" customWidth="1"/>
    <col min="12546" max="12546" width="49.42578125" customWidth="1"/>
    <col min="12547" max="12547" width="11.7109375" customWidth="1"/>
    <col min="12548" max="12548" width="13.28515625" bestFit="1" customWidth="1"/>
    <col min="12549" max="12549" width="13" bestFit="1" customWidth="1"/>
    <col min="12550" max="12550" width="11.7109375" bestFit="1" customWidth="1"/>
    <col min="12551" max="12551" width="13.28515625" bestFit="1" customWidth="1"/>
    <col min="12801" max="12801" width="2.42578125" customWidth="1"/>
    <col min="12802" max="12802" width="49.42578125" customWidth="1"/>
    <col min="12803" max="12803" width="11.7109375" customWidth="1"/>
    <col min="12804" max="12804" width="13.28515625" bestFit="1" customWidth="1"/>
    <col min="12805" max="12805" width="13" bestFit="1" customWidth="1"/>
    <col min="12806" max="12806" width="11.7109375" bestFit="1" customWidth="1"/>
    <col min="12807" max="12807" width="13.28515625" bestFit="1" customWidth="1"/>
    <col min="13057" max="13057" width="2.42578125" customWidth="1"/>
    <col min="13058" max="13058" width="49.42578125" customWidth="1"/>
    <col min="13059" max="13059" width="11.7109375" customWidth="1"/>
    <col min="13060" max="13060" width="13.28515625" bestFit="1" customWidth="1"/>
    <col min="13061" max="13061" width="13" bestFit="1" customWidth="1"/>
    <col min="13062" max="13062" width="11.7109375" bestFit="1" customWidth="1"/>
    <col min="13063" max="13063" width="13.28515625" bestFit="1" customWidth="1"/>
    <col min="13313" max="13313" width="2.42578125" customWidth="1"/>
    <col min="13314" max="13314" width="49.42578125" customWidth="1"/>
    <col min="13315" max="13315" width="11.7109375" customWidth="1"/>
    <col min="13316" max="13316" width="13.28515625" bestFit="1" customWidth="1"/>
    <col min="13317" max="13317" width="13" bestFit="1" customWidth="1"/>
    <col min="13318" max="13318" width="11.7109375" bestFit="1" customWidth="1"/>
    <col min="13319" max="13319" width="13.28515625" bestFit="1" customWidth="1"/>
    <col min="13569" max="13569" width="2.42578125" customWidth="1"/>
    <col min="13570" max="13570" width="49.42578125" customWidth="1"/>
    <col min="13571" max="13571" width="11.7109375" customWidth="1"/>
    <col min="13572" max="13572" width="13.28515625" bestFit="1" customWidth="1"/>
    <col min="13573" max="13573" width="13" bestFit="1" customWidth="1"/>
    <col min="13574" max="13574" width="11.7109375" bestFit="1" customWidth="1"/>
    <col min="13575" max="13575" width="13.28515625" bestFit="1" customWidth="1"/>
    <col min="13825" max="13825" width="2.42578125" customWidth="1"/>
    <col min="13826" max="13826" width="49.42578125" customWidth="1"/>
    <col min="13827" max="13827" width="11.7109375" customWidth="1"/>
    <col min="13828" max="13828" width="13.28515625" bestFit="1" customWidth="1"/>
    <col min="13829" max="13829" width="13" bestFit="1" customWidth="1"/>
    <col min="13830" max="13830" width="11.7109375" bestFit="1" customWidth="1"/>
    <col min="13831" max="13831" width="13.28515625" bestFit="1" customWidth="1"/>
    <col min="14081" max="14081" width="2.42578125" customWidth="1"/>
    <col min="14082" max="14082" width="49.42578125" customWidth="1"/>
    <col min="14083" max="14083" width="11.7109375" customWidth="1"/>
    <col min="14084" max="14084" width="13.28515625" bestFit="1" customWidth="1"/>
    <col min="14085" max="14085" width="13" bestFit="1" customWidth="1"/>
    <col min="14086" max="14086" width="11.7109375" bestFit="1" customWidth="1"/>
    <col min="14087" max="14087" width="13.28515625" bestFit="1" customWidth="1"/>
    <col min="14337" max="14337" width="2.42578125" customWidth="1"/>
    <col min="14338" max="14338" width="49.42578125" customWidth="1"/>
    <col min="14339" max="14339" width="11.7109375" customWidth="1"/>
    <col min="14340" max="14340" width="13.28515625" bestFit="1" customWidth="1"/>
    <col min="14341" max="14341" width="13" bestFit="1" customWidth="1"/>
    <col min="14342" max="14342" width="11.7109375" bestFit="1" customWidth="1"/>
    <col min="14343" max="14343" width="13.28515625" bestFit="1" customWidth="1"/>
    <col min="14593" max="14593" width="2.42578125" customWidth="1"/>
    <col min="14594" max="14594" width="49.42578125" customWidth="1"/>
    <col min="14595" max="14595" width="11.7109375" customWidth="1"/>
    <col min="14596" max="14596" width="13.28515625" bestFit="1" customWidth="1"/>
    <col min="14597" max="14597" width="13" bestFit="1" customWidth="1"/>
    <col min="14598" max="14598" width="11.7109375" bestFit="1" customWidth="1"/>
    <col min="14599" max="14599" width="13.28515625" bestFit="1" customWidth="1"/>
    <col min="14849" max="14849" width="2.42578125" customWidth="1"/>
    <col min="14850" max="14850" width="49.42578125" customWidth="1"/>
    <col min="14851" max="14851" width="11.7109375" customWidth="1"/>
    <col min="14852" max="14852" width="13.28515625" bestFit="1" customWidth="1"/>
    <col min="14853" max="14853" width="13" bestFit="1" customWidth="1"/>
    <col min="14854" max="14854" width="11.7109375" bestFit="1" customWidth="1"/>
    <col min="14855" max="14855" width="13.28515625" bestFit="1" customWidth="1"/>
    <col min="15105" max="15105" width="2.42578125" customWidth="1"/>
    <col min="15106" max="15106" width="49.42578125" customWidth="1"/>
    <col min="15107" max="15107" width="11.7109375" customWidth="1"/>
    <col min="15108" max="15108" width="13.28515625" bestFit="1" customWidth="1"/>
    <col min="15109" max="15109" width="13" bestFit="1" customWidth="1"/>
    <col min="15110" max="15110" width="11.7109375" bestFit="1" customWidth="1"/>
    <col min="15111" max="15111" width="13.28515625" bestFit="1" customWidth="1"/>
    <col min="15361" max="15361" width="2.42578125" customWidth="1"/>
    <col min="15362" max="15362" width="49.42578125" customWidth="1"/>
    <col min="15363" max="15363" width="11.7109375" customWidth="1"/>
    <col min="15364" max="15364" width="13.28515625" bestFit="1" customWidth="1"/>
    <col min="15365" max="15365" width="13" bestFit="1" customWidth="1"/>
    <col min="15366" max="15366" width="11.7109375" bestFit="1" customWidth="1"/>
    <col min="15367" max="15367" width="13.28515625" bestFit="1" customWidth="1"/>
    <col min="15617" max="15617" width="2.42578125" customWidth="1"/>
    <col min="15618" max="15618" width="49.42578125" customWidth="1"/>
    <col min="15619" max="15619" width="11.7109375" customWidth="1"/>
    <col min="15620" max="15620" width="13.28515625" bestFit="1" customWidth="1"/>
    <col min="15621" max="15621" width="13" bestFit="1" customWidth="1"/>
    <col min="15622" max="15622" width="11.7109375" bestFit="1" customWidth="1"/>
    <col min="15623" max="15623" width="13.28515625" bestFit="1" customWidth="1"/>
    <col min="15873" max="15873" width="2.42578125" customWidth="1"/>
    <col min="15874" max="15874" width="49.42578125" customWidth="1"/>
    <col min="15875" max="15875" width="11.7109375" customWidth="1"/>
    <col min="15876" max="15876" width="13.28515625" bestFit="1" customWidth="1"/>
    <col min="15877" max="15877" width="13" bestFit="1" customWidth="1"/>
    <col min="15878" max="15878" width="11.7109375" bestFit="1" customWidth="1"/>
    <col min="15879" max="15879" width="13.28515625" bestFit="1" customWidth="1"/>
    <col min="16129" max="16129" width="2.42578125" customWidth="1"/>
    <col min="16130" max="16130" width="49.42578125" customWidth="1"/>
    <col min="16131" max="16131" width="11.7109375" customWidth="1"/>
    <col min="16132" max="16132" width="13.28515625" bestFit="1" customWidth="1"/>
    <col min="16133" max="16133" width="13" bestFit="1" customWidth="1"/>
    <col min="16134" max="16134" width="11.7109375" bestFit="1" customWidth="1"/>
    <col min="16135" max="16135" width="13.28515625" bestFit="1" customWidth="1"/>
  </cols>
  <sheetData>
    <row r="3" spans="2:7" ht="19.5" customHeight="1" x14ac:dyDescent="0.25">
      <c r="B3" s="87" t="s">
        <v>75</v>
      </c>
      <c r="C3" s="88"/>
      <c r="D3" s="88"/>
      <c r="E3" s="89"/>
    </row>
    <row r="4" spans="2:7" x14ac:dyDescent="0.25">
      <c r="E4" s="25"/>
      <c r="F4" s="1"/>
      <c r="G4" s="1"/>
    </row>
    <row r="5" spans="2:7" x14ac:dyDescent="0.25">
      <c r="D5" s="26" t="s">
        <v>70</v>
      </c>
      <c r="E5" s="26" t="s">
        <v>71</v>
      </c>
    </row>
    <row r="6" spans="2:7" ht="15" x14ac:dyDescent="0.25">
      <c r="B6" s="13" t="s">
        <v>86</v>
      </c>
      <c r="E6" s="23">
        <f>SUM(D7:D10)</f>
        <v>0</v>
      </c>
    </row>
    <row r="7" spans="2:7" ht="15" x14ac:dyDescent="0.25">
      <c r="B7" s="2"/>
      <c r="D7" s="22"/>
      <c r="E7" s="23"/>
    </row>
    <row r="8" spans="2:7" ht="15" x14ac:dyDescent="0.25">
      <c r="B8" s="2"/>
      <c r="D8" s="22"/>
      <c r="E8" s="23"/>
    </row>
    <row r="9" spans="2:7" ht="15" x14ac:dyDescent="0.25">
      <c r="B9" s="2"/>
      <c r="D9" s="22"/>
      <c r="E9" s="23"/>
    </row>
    <row r="10" spans="2:7" ht="15" x14ac:dyDescent="0.25">
      <c r="B10" s="2"/>
      <c r="D10" s="22"/>
      <c r="E10" s="23"/>
    </row>
    <row r="12" spans="2:7" ht="15" x14ac:dyDescent="0.25">
      <c r="B12" s="13" t="s">
        <v>87</v>
      </c>
      <c r="E12" s="23">
        <f>SUM(D13:D14)</f>
        <v>0</v>
      </c>
    </row>
    <row r="13" spans="2:7" ht="15" x14ac:dyDescent="0.25">
      <c r="B13" s="2" t="str">
        <f>'DPGF - LOT 02'!B11</f>
        <v>MENUISERIES EXTERIEURES</v>
      </c>
      <c r="D13" s="22">
        <f>'DPGF - LOT 02'!G47</f>
        <v>0</v>
      </c>
      <c r="E13" s="23"/>
    </row>
    <row r="14" spans="2:7" ht="15" x14ac:dyDescent="0.25">
      <c r="B14" s="2" t="str">
        <f>'DPGF - LOT 02'!B49</f>
        <v>MENUISERIES INTERIEURES</v>
      </c>
      <c r="D14" s="22">
        <f>'DPGF - LOT 02'!G113</f>
        <v>0</v>
      </c>
      <c r="E14" s="23"/>
    </row>
    <row r="16" spans="2:7" ht="15" x14ac:dyDescent="0.25">
      <c r="B16" s="13" t="s">
        <v>88</v>
      </c>
      <c r="E16" s="23">
        <f>SUM(D17:D20)</f>
        <v>0</v>
      </c>
    </row>
    <row r="17" spans="2:8" ht="15" x14ac:dyDescent="0.25">
      <c r="B17" s="2"/>
      <c r="D17" s="22"/>
      <c r="E17" s="23"/>
    </row>
    <row r="18" spans="2:8" ht="15" x14ac:dyDescent="0.25">
      <c r="B18" s="2"/>
      <c r="D18" s="22"/>
      <c r="E18" s="23"/>
    </row>
    <row r="19" spans="2:8" ht="15" x14ac:dyDescent="0.25">
      <c r="B19" s="2"/>
      <c r="D19" s="22"/>
      <c r="E19" s="23"/>
    </row>
    <row r="20" spans="2:8" ht="15" x14ac:dyDescent="0.25">
      <c r="B20" s="2"/>
      <c r="D20" s="22"/>
      <c r="E20" s="23"/>
    </row>
    <row r="21" spans="2:8" ht="14.25" thickBot="1" x14ac:dyDescent="0.3"/>
    <row r="22" spans="2:8" ht="15.75" thickBot="1" x14ac:dyDescent="0.3">
      <c r="B22" s="10" t="s">
        <v>0</v>
      </c>
      <c r="C22" s="7"/>
      <c r="D22" s="27"/>
      <c r="E22" s="21">
        <f>SUM(E6:E20)</f>
        <v>0</v>
      </c>
    </row>
    <row r="23" spans="2:8" ht="15" x14ac:dyDescent="0.25">
      <c r="B23" s="11" t="s">
        <v>102</v>
      </c>
      <c r="C23" s="8"/>
      <c r="D23" s="24"/>
      <c r="E23" s="76">
        <f>D13*5.5%</f>
        <v>0</v>
      </c>
    </row>
    <row r="24" spans="2:8" ht="15.75" thickBot="1" x14ac:dyDescent="0.3">
      <c r="B24" s="11" t="s">
        <v>103</v>
      </c>
      <c r="C24" s="8"/>
      <c r="D24" s="24"/>
      <c r="E24" s="61">
        <f>D14*10%</f>
        <v>0</v>
      </c>
      <c r="G24" s="77"/>
      <c r="H24" s="28"/>
    </row>
    <row r="25" spans="2:8" ht="15.75" thickBot="1" x14ac:dyDescent="0.3">
      <c r="B25" s="12" t="str">
        <f>[3]DEVIS!$B$220</f>
        <v>TOTAL Général TTC</v>
      </c>
      <c r="C25" s="9"/>
      <c r="D25" s="62"/>
      <c r="E25" s="61">
        <f>SUM(E22:E24)</f>
        <v>0</v>
      </c>
    </row>
    <row r="26" spans="2:8" ht="15" x14ac:dyDescent="0.25">
      <c r="B26" s="67"/>
      <c r="C26" s="8"/>
      <c r="D26" s="24"/>
      <c r="E26" s="24"/>
    </row>
    <row r="32" spans="2:8" ht="19.5" customHeight="1" x14ac:dyDescent="0.25"/>
  </sheetData>
  <mergeCells count="1">
    <mergeCell ref="B3:E3"/>
  </mergeCells>
  <pageMargins left="0.78740157480314965" right="0.78740157480314965" top="0.98425196850393704" bottom="0.98425196850393704" header="0.51181102362204722" footer="0.51181102362204722"/>
  <pageSetup paperSize="9" scale="67" orientation="portrait" horizontalDpi="300" verticalDpi="300" r:id="rId1"/>
  <headerFooter alignWithMargins="0">
    <oddHeader>&amp;L78 - Saint-Germain-en-Laye-MELH 
Rénovation dortoir Nicole&amp;CPhase : PRO
IND : A
RECAP - LOT 02&amp;RCOEFFICIENT
&amp;D</oddHeader>
    <oddFooter>&amp;RPage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D30BD-5F1C-4EEE-9040-5904F28B9D32}">
  <sheetPr>
    <tabColor rgb="FFFFFF00"/>
    <pageSetUpPr fitToPage="1"/>
  </sheetPr>
  <dimension ref="A1:BD127"/>
  <sheetViews>
    <sheetView showGridLines="0" tabSelected="1" view="pageBreakPreview" zoomScale="103" zoomScaleNormal="100" zoomScaleSheetLayoutView="85" workbookViewId="0">
      <selection activeCell="F15" sqref="F15"/>
    </sheetView>
  </sheetViews>
  <sheetFormatPr baseColWidth="10" defaultRowHeight="12.75" x14ac:dyDescent="0.2"/>
  <cols>
    <col min="1" max="1" width="9.42578125" style="5" customWidth="1"/>
    <col min="2" max="2" width="48.42578125" style="4" customWidth="1"/>
    <col min="3" max="3" width="5.7109375" style="3" bestFit="1" customWidth="1"/>
    <col min="4" max="5" width="10.7109375" style="3" customWidth="1"/>
    <col min="6" max="6" width="11.42578125" style="3" customWidth="1"/>
    <col min="7" max="7" width="15" style="3" customWidth="1"/>
    <col min="8" max="10" width="10.7109375" style="3" customWidth="1"/>
    <col min="11" max="257" width="11.42578125" style="3"/>
    <col min="258" max="258" width="9.42578125" style="3" customWidth="1"/>
    <col min="259" max="259" width="48.42578125" style="3" customWidth="1"/>
    <col min="260" max="260" width="4.42578125" style="3" customWidth="1"/>
    <col min="261" max="261" width="10.7109375" style="3" customWidth="1"/>
    <col min="262" max="262" width="11.42578125" style="3"/>
    <col min="263" max="263" width="15" style="3" customWidth="1"/>
    <col min="264" max="266" width="10.7109375" style="3" customWidth="1"/>
    <col min="267" max="513" width="11.42578125" style="3"/>
    <col min="514" max="514" width="9.42578125" style="3" customWidth="1"/>
    <col min="515" max="515" width="48.42578125" style="3" customWidth="1"/>
    <col min="516" max="516" width="4.42578125" style="3" customWidth="1"/>
    <col min="517" max="517" width="10.7109375" style="3" customWidth="1"/>
    <col min="518" max="518" width="11.42578125" style="3"/>
    <col min="519" max="519" width="15" style="3" customWidth="1"/>
    <col min="520" max="522" width="10.7109375" style="3" customWidth="1"/>
    <col min="523" max="769" width="11.42578125" style="3"/>
    <col min="770" max="770" width="9.42578125" style="3" customWidth="1"/>
    <col min="771" max="771" width="48.42578125" style="3" customWidth="1"/>
    <col min="772" max="772" width="4.42578125" style="3" customWidth="1"/>
    <col min="773" max="773" width="10.7109375" style="3" customWidth="1"/>
    <col min="774" max="774" width="11.42578125" style="3"/>
    <col min="775" max="775" width="15" style="3" customWidth="1"/>
    <col min="776" max="778" width="10.7109375" style="3" customWidth="1"/>
    <col min="779" max="1025" width="11.42578125" style="3"/>
    <col min="1026" max="1026" width="9.42578125" style="3" customWidth="1"/>
    <col min="1027" max="1027" width="48.42578125" style="3" customWidth="1"/>
    <col min="1028" max="1028" width="4.42578125" style="3" customWidth="1"/>
    <col min="1029" max="1029" width="10.7109375" style="3" customWidth="1"/>
    <col min="1030" max="1030" width="11.42578125" style="3"/>
    <col min="1031" max="1031" width="15" style="3" customWidth="1"/>
    <col min="1032" max="1034" width="10.7109375" style="3" customWidth="1"/>
    <col min="1035" max="1281" width="11.42578125" style="3"/>
    <col min="1282" max="1282" width="9.42578125" style="3" customWidth="1"/>
    <col min="1283" max="1283" width="48.42578125" style="3" customWidth="1"/>
    <col min="1284" max="1284" width="4.42578125" style="3" customWidth="1"/>
    <col min="1285" max="1285" width="10.7109375" style="3" customWidth="1"/>
    <col min="1286" max="1286" width="11.42578125" style="3"/>
    <col min="1287" max="1287" width="15" style="3" customWidth="1"/>
    <col min="1288" max="1290" width="10.7109375" style="3" customWidth="1"/>
    <col min="1291" max="1537" width="11.42578125" style="3"/>
    <col min="1538" max="1538" width="9.42578125" style="3" customWidth="1"/>
    <col min="1539" max="1539" width="48.42578125" style="3" customWidth="1"/>
    <col min="1540" max="1540" width="4.42578125" style="3" customWidth="1"/>
    <col min="1541" max="1541" width="10.7109375" style="3" customWidth="1"/>
    <col min="1542" max="1542" width="11.42578125" style="3"/>
    <col min="1543" max="1543" width="15" style="3" customWidth="1"/>
    <col min="1544" max="1546" width="10.7109375" style="3" customWidth="1"/>
    <col min="1547" max="1793" width="11.42578125" style="3"/>
    <col min="1794" max="1794" width="9.42578125" style="3" customWidth="1"/>
    <col min="1795" max="1795" width="48.42578125" style="3" customWidth="1"/>
    <col min="1796" max="1796" width="4.42578125" style="3" customWidth="1"/>
    <col min="1797" max="1797" width="10.7109375" style="3" customWidth="1"/>
    <col min="1798" max="1798" width="11.42578125" style="3"/>
    <col min="1799" max="1799" width="15" style="3" customWidth="1"/>
    <col min="1800" max="1802" width="10.7109375" style="3" customWidth="1"/>
    <col min="1803" max="2049" width="11.42578125" style="3"/>
    <col min="2050" max="2050" width="9.42578125" style="3" customWidth="1"/>
    <col min="2051" max="2051" width="48.42578125" style="3" customWidth="1"/>
    <col min="2052" max="2052" width="4.42578125" style="3" customWidth="1"/>
    <col min="2053" max="2053" width="10.7109375" style="3" customWidth="1"/>
    <col min="2054" max="2054" width="11.42578125" style="3"/>
    <col min="2055" max="2055" width="15" style="3" customWidth="1"/>
    <col min="2056" max="2058" width="10.7109375" style="3" customWidth="1"/>
    <col min="2059" max="2305" width="11.42578125" style="3"/>
    <col min="2306" max="2306" width="9.42578125" style="3" customWidth="1"/>
    <col min="2307" max="2307" width="48.42578125" style="3" customWidth="1"/>
    <col min="2308" max="2308" width="4.42578125" style="3" customWidth="1"/>
    <col min="2309" max="2309" width="10.7109375" style="3" customWidth="1"/>
    <col min="2310" max="2310" width="11.42578125" style="3"/>
    <col min="2311" max="2311" width="15" style="3" customWidth="1"/>
    <col min="2312" max="2314" width="10.7109375" style="3" customWidth="1"/>
    <col min="2315" max="2561" width="11.42578125" style="3"/>
    <col min="2562" max="2562" width="9.42578125" style="3" customWidth="1"/>
    <col min="2563" max="2563" width="48.42578125" style="3" customWidth="1"/>
    <col min="2564" max="2564" width="4.42578125" style="3" customWidth="1"/>
    <col min="2565" max="2565" width="10.7109375" style="3" customWidth="1"/>
    <col min="2566" max="2566" width="11.42578125" style="3"/>
    <col min="2567" max="2567" width="15" style="3" customWidth="1"/>
    <col min="2568" max="2570" width="10.7109375" style="3" customWidth="1"/>
    <col min="2571" max="2817" width="11.42578125" style="3"/>
    <col min="2818" max="2818" width="9.42578125" style="3" customWidth="1"/>
    <col min="2819" max="2819" width="48.42578125" style="3" customWidth="1"/>
    <col min="2820" max="2820" width="4.42578125" style="3" customWidth="1"/>
    <col min="2821" max="2821" width="10.7109375" style="3" customWidth="1"/>
    <col min="2822" max="2822" width="11.42578125" style="3"/>
    <col min="2823" max="2823" width="15" style="3" customWidth="1"/>
    <col min="2824" max="2826" width="10.7109375" style="3" customWidth="1"/>
    <col min="2827" max="3073" width="11.42578125" style="3"/>
    <col min="3074" max="3074" width="9.42578125" style="3" customWidth="1"/>
    <col min="3075" max="3075" width="48.42578125" style="3" customWidth="1"/>
    <col min="3076" max="3076" width="4.42578125" style="3" customWidth="1"/>
    <col min="3077" max="3077" width="10.7109375" style="3" customWidth="1"/>
    <col min="3078" max="3078" width="11.42578125" style="3"/>
    <col min="3079" max="3079" width="15" style="3" customWidth="1"/>
    <col min="3080" max="3082" width="10.7109375" style="3" customWidth="1"/>
    <col min="3083" max="3329" width="11.42578125" style="3"/>
    <col min="3330" max="3330" width="9.42578125" style="3" customWidth="1"/>
    <col min="3331" max="3331" width="48.42578125" style="3" customWidth="1"/>
    <col min="3332" max="3332" width="4.42578125" style="3" customWidth="1"/>
    <col min="3333" max="3333" width="10.7109375" style="3" customWidth="1"/>
    <col min="3334" max="3334" width="11.42578125" style="3"/>
    <col min="3335" max="3335" width="15" style="3" customWidth="1"/>
    <col min="3336" max="3338" width="10.7109375" style="3" customWidth="1"/>
    <col min="3339" max="3585" width="11.42578125" style="3"/>
    <col min="3586" max="3586" width="9.42578125" style="3" customWidth="1"/>
    <col min="3587" max="3587" width="48.42578125" style="3" customWidth="1"/>
    <col min="3588" max="3588" width="4.42578125" style="3" customWidth="1"/>
    <col min="3589" max="3589" width="10.7109375" style="3" customWidth="1"/>
    <col min="3590" max="3590" width="11.42578125" style="3"/>
    <col min="3591" max="3591" width="15" style="3" customWidth="1"/>
    <col min="3592" max="3594" width="10.7109375" style="3" customWidth="1"/>
    <col min="3595" max="3841" width="11.42578125" style="3"/>
    <col min="3842" max="3842" width="9.42578125" style="3" customWidth="1"/>
    <col min="3843" max="3843" width="48.42578125" style="3" customWidth="1"/>
    <col min="3844" max="3844" width="4.42578125" style="3" customWidth="1"/>
    <col min="3845" max="3845" width="10.7109375" style="3" customWidth="1"/>
    <col min="3846" max="3846" width="11.42578125" style="3"/>
    <col min="3847" max="3847" width="15" style="3" customWidth="1"/>
    <col min="3848" max="3850" width="10.7109375" style="3" customWidth="1"/>
    <col min="3851" max="4097" width="11.42578125" style="3"/>
    <col min="4098" max="4098" width="9.42578125" style="3" customWidth="1"/>
    <col min="4099" max="4099" width="48.42578125" style="3" customWidth="1"/>
    <col min="4100" max="4100" width="4.42578125" style="3" customWidth="1"/>
    <col min="4101" max="4101" width="10.7109375" style="3" customWidth="1"/>
    <col min="4102" max="4102" width="11.42578125" style="3"/>
    <col min="4103" max="4103" width="15" style="3" customWidth="1"/>
    <col min="4104" max="4106" width="10.7109375" style="3" customWidth="1"/>
    <col min="4107" max="4353" width="11.42578125" style="3"/>
    <col min="4354" max="4354" width="9.42578125" style="3" customWidth="1"/>
    <col min="4355" max="4355" width="48.42578125" style="3" customWidth="1"/>
    <col min="4356" max="4356" width="4.42578125" style="3" customWidth="1"/>
    <col min="4357" max="4357" width="10.7109375" style="3" customWidth="1"/>
    <col min="4358" max="4358" width="11.42578125" style="3"/>
    <col min="4359" max="4359" width="15" style="3" customWidth="1"/>
    <col min="4360" max="4362" width="10.7109375" style="3" customWidth="1"/>
    <col min="4363" max="4609" width="11.42578125" style="3"/>
    <col min="4610" max="4610" width="9.42578125" style="3" customWidth="1"/>
    <col min="4611" max="4611" width="48.42578125" style="3" customWidth="1"/>
    <col min="4612" max="4612" width="4.42578125" style="3" customWidth="1"/>
    <col min="4613" max="4613" width="10.7109375" style="3" customWidth="1"/>
    <col min="4614" max="4614" width="11.42578125" style="3"/>
    <col min="4615" max="4615" width="15" style="3" customWidth="1"/>
    <col min="4616" max="4618" width="10.7109375" style="3" customWidth="1"/>
    <col min="4619" max="4865" width="11.42578125" style="3"/>
    <col min="4866" max="4866" width="9.42578125" style="3" customWidth="1"/>
    <col min="4867" max="4867" width="48.42578125" style="3" customWidth="1"/>
    <col min="4868" max="4868" width="4.42578125" style="3" customWidth="1"/>
    <col min="4869" max="4869" width="10.7109375" style="3" customWidth="1"/>
    <col min="4870" max="4870" width="11.42578125" style="3"/>
    <col min="4871" max="4871" width="15" style="3" customWidth="1"/>
    <col min="4872" max="4874" width="10.7109375" style="3" customWidth="1"/>
    <col min="4875" max="5121" width="11.42578125" style="3"/>
    <col min="5122" max="5122" width="9.42578125" style="3" customWidth="1"/>
    <col min="5123" max="5123" width="48.42578125" style="3" customWidth="1"/>
    <col min="5124" max="5124" width="4.42578125" style="3" customWidth="1"/>
    <col min="5125" max="5125" width="10.7109375" style="3" customWidth="1"/>
    <col min="5126" max="5126" width="11.42578125" style="3"/>
    <col min="5127" max="5127" width="15" style="3" customWidth="1"/>
    <col min="5128" max="5130" width="10.7109375" style="3" customWidth="1"/>
    <col min="5131" max="5377" width="11.42578125" style="3"/>
    <col min="5378" max="5378" width="9.42578125" style="3" customWidth="1"/>
    <col min="5379" max="5379" width="48.42578125" style="3" customWidth="1"/>
    <col min="5380" max="5380" width="4.42578125" style="3" customWidth="1"/>
    <col min="5381" max="5381" width="10.7109375" style="3" customWidth="1"/>
    <col min="5382" max="5382" width="11.42578125" style="3"/>
    <col min="5383" max="5383" width="15" style="3" customWidth="1"/>
    <col min="5384" max="5386" width="10.7109375" style="3" customWidth="1"/>
    <col min="5387" max="5633" width="11.42578125" style="3"/>
    <col min="5634" max="5634" width="9.42578125" style="3" customWidth="1"/>
    <col min="5635" max="5635" width="48.42578125" style="3" customWidth="1"/>
    <col min="5636" max="5636" width="4.42578125" style="3" customWidth="1"/>
    <col min="5637" max="5637" width="10.7109375" style="3" customWidth="1"/>
    <col min="5638" max="5638" width="11.42578125" style="3"/>
    <col min="5639" max="5639" width="15" style="3" customWidth="1"/>
    <col min="5640" max="5642" width="10.7109375" style="3" customWidth="1"/>
    <col min="5643" max="5889" width="11.42578125" style="3"/>
    <col min="5890" max="5890" width="9.42578125" style="3" customWidth="1"/>
    <col min="5891" max="5891" width="48.42578125" style="3" customWidth="1"/>
    <col min="5892" max="5892" width="4.42578125" style="3" customWidth="1"/>
    <col min="5893" max="5893" width="10.7109375" style="3" customWidth="1"/>
    <col min="5894" max="5894" width="11.42578125" style="3"/>
    <col min="5895" max="5895" width="15" style="3" customWidth="1"/>
    <col min="5896" max="5898" width="10.7109375" style="3" customWidth="1"/>
    <col min="5899" max="6145" width="11.42578125" style="3"/>
    <col min="6146" max="6146" width="9.42578125" style="3" customWidth="1"/>
    <col min="6147" max="6147" width="48.42578125" style="3" customWidth="1"/>
    <col min="6148" max="6148" width="4.42578125" style="3" customWidth="1"/>
    <col min="6149" max="6149" width="10.7109375" style="3" customWidth="1"/>
    <col min="6150" max="6150" width="11.42578125" style="3"/>
    <col min="6151" max="6151" width="15" style="3" customWidth="1"/>
    <col min="6152" max="6154" width="10.7109375" style="3" customWidth="1"/>
    <col min="6155" max="6401" width="11.42578125" style="3"/>
    <col min="6402" max="6402" width="9.42578125" style="3" customWidth="1"/>
    <col min="6403" max="6403" width="48.42578125" style="3" customWidth="1"/>
    <col min="6404" max="6404" width="4.42578125" style="3" customWidth="1"/>
    <col min="6405" max="6405" width="10.7109375" style="3" customWidth="1"/>
    <col min="6406" max="6406" width="11.42578125" style="3"/>
    <col min="6407" max="6407" width="15" style="3" customWidth="1"/>
    <col min="6408" max="6410" width="10.7109375" style="3" customWidth="1"/>
    <col min="6411" max="6657" width="11.42578125" style="3"/>
    <col min="6658" max="6658" width="9.42578125" style="3" customWidth="1"/>
    <col min="6659" max="6659" width="48.42578125" style="3" customWidth="1"/>
    <col min="6660" max="6660" width="4.42578125" style="3" customWidth="1"/>
    <col min="6661" max="6661" width="10.7109375" style="3" customWidth="1"/>
    <col min="6662" max="6662" width="11.42578125" style="3"/>
    <col min="6663" max="6663" width="15" style="3" customWidth="1"/>
    <col min="6664" max="6666" width="10.7109375" style="3" customWidth="1"/>
    <col min="6667" max="6913" width="11.42578125" style="3"/>
    <col min="6914" max="6914" width="9.42578125" style="3" customWidth="1"/>
    <col min="6915" max="6915" width="48.42578125" style="3" customWidth="1"/>
    <col min="6916" max="6916" width="4.42578125" style="3" customWidth="1"/>
    <col min="6917" max="6917" width="10.7109375" style="3" customWidth="1"/>
    <col min="6918" max="6918" width="11.42578125" style="3"/>
    <col min="6919" max="6919" width="15" style="3" customWidth="1"/>
    <col min="6920" max="6922" width="10.7109375" style="3" customWidth="1"/>
    <col min="6923" max="7169" width="11.42578125" style="3"/>
    <col min="7170" max="7170" width="9.42578125" style="3" customWidth="1"/>
    <col min="7171" max="7171" width="48.42578125" style="3" customWidth="1"/>
    <col min="7172" max="7172" width="4.42578125" style="3" customWidth="1"/>
    <col min="7173" max="7173" width="10.7109375" style="3" customWidth="1"/>
    <col min="7174" max="7174" width="11.42578125" style="3"/>
    <col min="7175" max="7175" width="15" style="3" customWidth="1"/>
    <col min="7176" max="7178" width="10.7109375" style="3" customWidth="1"/>
    <col min="7179" max="7425" width="11.42578125" style="3"/>
    <col min="7426" max="7426" width="9.42578125" style="3" customWidth="1"/>
    <col min="7427" max="7427" width="48.42578125" style="3" customWidth="1"/>
    <col min="7428" max="7428" width="4.42578125" style="3" customWidth="1"/>
    <col min="7429" max="7429" width="10.7109375" style="3" customWidth="1"/>
    <col min="7430" max="7430" width="11.42578125" style="3"/>
    <col min="7431" max="7431" width="15" style="3" customWidth="1"/>
    <col min="7432" max="7434" width="10.7109375" style="3" customWidth="1"/>
    <col min="7435" max="7681" width="11.42578125" style="3"/>
    <col min="7682" max="7682" width="9.42578125" style="3" customWidth="1"/>
    <col min="7683" max="7683" width="48.42578125" style="3" customWidth="1"/>
    <col min="7684" max="7684" width="4.42578125" style="3" customWidth="1"/>
    <col min="7685" max="7685" width="10.7109375" style="3" customWidth="1"/>
    <col min="7686" max="7686" width="11.42578125" style="3"/>
    <col min="7687" max="7687" width="15" style="3" customWidth="1"/>
    <col min="7688" max="7690" width="10.7109375" style="3" customWidth="1"/>
    <col min="7691" max="7937" width="11.42578125" style="3"/>
    <col min="7938" max="7938" width="9.42578125" style="3" customWidth="1"/>
    <col min="7939" max="7939" width="48.42578125" style="3" customWidth="1"/>
    <col min="7940" max="7940" width="4.42578125" style="3" customWidth="1"/>
    <col min="7941" max="7941" width="10.7109375" style="3" customWidth="1"/>
    <col min="7942" max="7942" width="11.42578125" style="3"/>
    <col min="7943" max="7943" width="15" style="3" customWidth="1"/>
    <col min="7944" max="7946" width="10.7109375" style="3" customWidth="1"/>
    <col min="7947" max="8193" width="11.42578125" style="3"/>
    <col min="8194" max="8194" width="9.42578125" style="3" customWidth="1"/>
    <col min="8195" max="8195" width="48.42578125" style="3" customWidth="1"/>
    <col min="8196" max="8196" width="4.42578125" style="3" customWidth="1"/>
    <col min="8197" max="8197" width="10.7109375" style="3" customWidth="1"/>
    <col min="8198" max="8198" width="11.42578125" style="3"/>
    <col min="8199" max="8199" width="15" style="3" customWidth="1"/>
    <col min="8200" max="8202" width="10.7109375" style="3" customWidth="1"/>
    <col min="8203" max="8449" width="11.42578125" style="3"/>
    <col min="8450" max="8450" width="9.42578125" style="3" customWidth="1"/>
    <col min="8451" max="8451" width="48.42578125" style="3" customWidth="1"/>
    <col min="8452" max="8452" width="4.42578125" style="3" customWidth="1"/>
    <col min="8453" max="8453" width="10.7109375" style="3" customWidth="1"/>
    <col min="8454" max="8454" width="11.42578125" style="3"/>
    <col min="8455" max="8455" width="15" style="3" customWidth="1"/>
    <col min="8456" max="8458" width="10.7109375" style="3" customWidth="1"/>
    <col min="8459" max="8705" width="11.42578125" style="3"/>
    <col min="8706" max="8706" width="9.42578125" style="3" customWidth="1"/>
    <col min="8707" max="8707" width="48.42578125" style="3" customWidth="1"/>
    <col min="8708" max="8708" width="4.42578125" style="3" customWidth="1"/>
    <col min="8709" max="8709" width="10.7109375" style="3" customWidth="1"/>
    <col min="8710" max="8710" width="11.42578125" style="3"/>
    <col min="8711" max="8711" width="15" style="3" customWidth="1"/>
    <col min="8712" max="8714" width="10.7109375" style="3" customWidth="1"/>
    <col min="8715" max="8961" width="11.42578125" style="3"/>
    <col min="8962" max="8962" width="9.42578125" style="3" customWidth="1"/>
    <col min="8963" max="8963" width="48.42578125" style="3" customWidth="1"/>
    <col min="8964" max="8964" width="4.42578125" style="3" customWidth="1"/>
    <col min="8965" max="8965" width="10.7109375" style="3" customWidth="1"/>
    <col min="8966" max="8966" width="11.42578125" style="3"/>
    <col min="8967" max="8967" width="15" style="3" customWidth="1"/>
    <col min="8968" max="8970" width="10.7109375" style="3" customWidth="1"/>
    <col min="8971" max="9217" width="11.42578125" style="3"/>
    <col min="9218" max="9218" width="9.42578125" style="3" customWidth="1"/>
    <col min="9219" max="9219" width="48.42578125" style="3" customWidth="1"/>
    <col min="9220" max="9220" width="4.42578125" style="3" customWidth="1"/>
    <col min="9221" max="9221" width="10.7109375" style="3" customWidth="1"/>
    <col min="9222" max="9222" width="11.42578125" style="3"/>
    <col min="9223" max="9223" width="15" style="3" customWidth="1"/>
    <col min="9224" max="9226" width="10.7109375" style="3" customWidth="1"/>
    <col min="9227" max="9473" width="11.42578125" style="3"/>
    <col min="9474" max="9474" width="9.42578125" style="3" customWidth="1"/>
    <col min="9475" max="9475" width="48.42578125" style="3" customWidth="1"/>
    <col min="9476" max="9476" width="4.42578125" style="3" customWidth="1"/>
    <col min="9477" max="9477" width="10.7109375" style="3" customWidth="1"/>
    <col min="9478" max="9478" width="11.42578125" style="3"/>
    <col min="9479" max="9479" width="15" style="3" customWidth="1"/>
    <col min="9480" max="9482" width="10.7109375" style="3" customWidth="1"/>
    <col min="9483" max="9729" width="11.42578125" style="3"/>
    <col min="9730" max="9730" width="9.42578125" style="3" customWidth="1"/>
    <col min="9731" max="9731" width="48.42578125" style="3" customWidth="1"/>
    <col min="9732" max="9732" width="4.42578125" style="3" customWidth="1"/>
    <col min="9733" max="9733" width="10.7109375" style="3" customWidth="1"/>
    <col min="9734" max="9734" width="11.42578125" style="3"/>
    <col min="9735" max="9735" width="15" style="3" customWidth="1"/>
    <col min="9736" max="9738" width="10.7109375" style="3" customWidth="1"/>
    <col min="9739" max="9985" width="11.42578125" style="3"/>
    <col min="9986" max="9986" width="9.42578125" style="3" customWidth="1"/>
    <col min="9987" max="9987" width="48.42578125" style="3" customWidth="1"/>
    <col min="9988" max="9988" width="4.42578125" style="3" customWidth="1"/>
    <col min="9989" max="9989" width="10.7109375" style="3" customWidth="1"/>
    <col min="9990" max="9990" width="11.42578125" style="3"/>
    <col min="9991" max="9991" width="15" style="3" customWidth="1"/>
    <col min="9992" max="9994" width="10.7109375" style="3" customWidth="1"/>
    <col min="9995" max="10241" width="11.42578125" style="3"/>
    <col min="10242" max="10242" width="9.42578125" style="3" customWidth="1"/>
    <col min="10243" max="10243" width="48.42578125" style="3" customWidth="1"/>
    <col min="10244" max="10244" width="4.42578125" style="3" customWidth="1"/>
    <col min="10245" max="10245" width="10.7109375" style="3" customWidth="1"/>
    <col min="10246" max="10246" width="11.42578125" style="3"/>
    <col min="10247" max="10247" width="15" style="3" customWidth="1"/>
    <col min="10248" max="10250" width="10.7109375" style="3" customWidth="1"/>
    <col min="10251" max="10497" width="11.42578125" style="3"/>
    <col min="10498" max="10498" width="9.42578125" style="3" customWidth="1"/>
    <col min="10499" max="10499" width="48.42578125" style="3" customWidth="1"/>
    <col min="10500" max="10500" width="4.42578125" style="3" customWidth="1"/>
    <col min="10501" max="10501" width="10.7109375" style="3" customWidth="1"/>
    <col min="10502" max="10502" width="11.42578125" style="3"/>
    <col min="10503" max="10503" width="15" style="3" customWidth="1"/>
    <col min="10504" max="10506" width="10.7109375" style="3" customWidth="1"/>
    <col min="10507" max="10753" width="11.42578125" style="3"/>
    <col min="10754" max="10754" width="9.42578125" style="3" customWidth="1"/>
    <col min="10755" max="10755" width="48.42578125" style="3" customWidth="1"/>
    <col min="10756" max="10756" width="4.42578125" style="3" customWidth="1"/>
    <col min="10757" max="10757" width="10.7109375" style="3" customWidth="1"/>
    <col min="10758" max="10758" width="11.42578125" style="3"/>
    <col min="10759" max="10759" width="15" style="3" customWidth="1"/>
    <col min="10760" max="10762" width="10.7109375" style="3" customWidth="1"/>
    <col min="10763" max="11009" width="11.42578125" style="3"/>
    <col min="11010" max="11010" width="9.42578125" style="3" customWidth="1"/>
    <col min="11011" max="11011" width="48.42578125" style="3" customWidth="1"/>
    <col min="11012" max="11012" width="4.42578125" style="3" customWidth="1"/>
    <col min="11013" max="11013" width="10.7109375" style="3" customWidth="1"/>
    <col min="11014" max="11014" width="11.42578125" style="3"/>
    <col min="11015" max="11015" width="15" style="3" customWidth="1"/>
    <col min="11016" max="11018" width="10.7109375" style="3" customWidth="1"/>
    <col min="11019" max="11265" width="11.42578125" style="3"/>
    <col min="11266" max="11266" width="9.42578125" style="3" customWidth="1"/>
    <col min="11267" max="11267" width="48.42578125" style="3" customWidth="1"/>
    <col min="11268" max="11268" width="4.42578125" style="3" customWidth="1"/>
    <col min="11269" max="11269" width="10.7109375" style="3" customWidth="1"/>
    <col min="11270" max="11270" width="11.42578125" style="3"/>
    <col min="11271" max="11271" width="15" style="3" customWidth="1"/>
    <col min="11272" max="11274" width="10.7109375" style="3" customWidth="1"/>
    <col min="11275" max="11521" width="11.42578125" style="3"/>
    <col min="11522" max="11522" width="9.42578125" style="3" customWidth="1"/>
    <col min="11523" max="11523" width="48.42578125" style="3" customWidth="1"/>
    <col min="11524" max="11524" width="4.42578125" style="3" customWidth="1"/>
    <col min="11525" max="11525" width="10.7109375" style="3" customWidth="1"/>
    <col min="11526" max="11526" width="11.42578125" style="3"/>
    <col min="11527" max="11527" width="15" style="3" customWidth="1"/>
    <col min="11528" max="11530" width="10.7109375" style="3" customWidth="1"/>
    <col min="11531" max="11777" width="11.42578125" style="3"/>
    <col min="11778" max="11778" width="9.42578125" style="3" customWidth="1"/>
    <col min="11779" max="11779" width="48.42578125" style="3" customWidth="1"/>
    <col min="11780" max="11780" width="4.42578125" style="3" customWidth="1"/>
    <col min="11781" max="11781" width="10.7109375" style="3" customWidth="1"/>
    <col min="11782" max="11782" width="11.42578125" style="3"/>
    <col min="11783" max="11783" width="15" style="3" customWidth="1"/>
    <col min="11784" max="11786" width="10.7109375" style="3" customWidth="1"/>
    <col min="11787" max="12033" width="11.42578125" style="3"/>
    <col min="12034" max="12034" width="9.42578125" style="3" customWidth="1"/>
    <col min="12035" max="12035" width="48.42578125" style="3" customWidth="1"/>
    <col min="12036" max="12036" width="4.42578125" style="3" customWidth="1"/>
    <col min="12037" max="12037" width="10.7109375" style="3" customWidth="1"/>
    <col min="12038" max="12038" width="11.42578125" style="3"/>
    <col min="12039" max="12039" width="15" style="3" customWidth="1"/>
    <col min="12040" max="12042" width="10.7109375" style="3" customWidth="1"/>
    <col min="12043" max="12289" width="11.42578125" style="3"/>
    <col min="12290" max="12290" width="9.42578125" style="3" customWidth="1"/>
    <col min="12291" max="12291" width="48.42578125" style="3" customWidth="1"/>
    <col min="12292" max="12292" width="4.42578125" style="3" customWidth="1"/>
    <col min="12293" max="12293" width="10.7109375" style="3" customWidth="1"/>
    <col min="12294" max="12294" width="11.42578125" style="3"/>
    <col min="12295" max="12295" width="15" style="3" customWidth="1"/>
    <col min="12296" max="12298" width="10.7109375" style="3" customWidth="1"/>
    <col min="12299" max="12545" width="11.42578125" style="3"/>
    <col min="12546" max="12546" width="9.42578125" style="3" customWidth="1"/>
    <col min="12547" max="12547" width="48.42578125" style="3" customWidth="1"/>
    <col min="12548" max="12548" width="4.42578125" style="3" customWidth="1"/>
    <col min="12549" max="12549" width="10.7109375" style="3" customWidth="1"/>
    <col min="12550" max="12550" width="11.42578125" style="3"/>
    <col min="12551" max="12551" width="15" style="3" customWidth="1"/>
    <col min="12552" max="12554" width="10.7109375" style="3" customWidth="1"/>
    <col min="12555" max="12801" width="11.42578125" style="3"/>
    <col min="12802" max="12802" width="9.42578125" style="3" customWidth="1"/>
    <col min="12803" max="12803" width="48.42578125" style="3" customWidth="1"/>
    <col min="12804" max="12804" width="4.42578125" style="3" customWidth="1"/>
    <col min="12805" max="12805" width="10.7109375" style="3" customWidth="1"/>
    <col min="12806" max="12806" width="11.42578125" style="3"/>
    <col min="12807" max="12807" width="15" style="3" customWidth="1"/>
    <col min="12808" max="12810" width="10.7109375" style="3" customWidth="1"/>
    <col min="12811" max="13057" width="11.42578125" style="3"/>
    <col min="13058" max="13058" width="9.42578125" style="3" customWidth="1"/>
    <col min="13059" max="13059" width="48.42578125" style="3" customWidth="1"/>
    <col min="13060" max="13060" width="4.42578125" style="3" customWidth="1"/>
    <col min="13061" max="13061" width="10.7109375" style="3" customWidth="1"/>
    <col min="13062" max="13062" width="11.42578125" style="3"/>
    <col min="13063" max="13063" width="15" style="3" customWidth="1"/>
    <col min="13064" max="13066" width="10.7109375" style="3" customWidth="1"/>
    <col min="13067" max="13313" width="11.42578125" style="3"/>
    <col min="13314" max="13314" width="9.42578125" style="3" customWidth="1"/>
    <col min="13315" max="13315" width="48.42578125" style="3" customWidth="1"/>
    <col min="13316" max="13316" width="4.42578125" style="3" customWidth="1"/>
    <col min="13317" max="13317" width="10.7109375" style="3" customWidth="1"/>
    <col min="13318" max="13318" width="11.42578125" style="3"/>
    <col min="13319" max="13319" width="15" style="3" customWidth="1"/>
    <col min="13320" max="13322" width="10.7109375" style="3" customWidth="1"/>
    <col min="13323" max="13569" width="11.42578125" style="3"/>
    <col min="13570" max="13570" width="9.42578125" style="3" customWidth="1"/>
    <col min="13571" max="13571" width="48.42578125" style="3" customWidth="1"/>
    <col min="13572" max="13572" width="4.42578125" style="3" customWidth="1"/>
    <col min="13573" max="13573" width="10.7109375" style="3" customWidth="1"/>
    <col min="13574" max="13574" width="11.42578125" style="3"/>
    <col min="13575" max="13575" width="15" style="3" customWidth="1"/>
    <col min="13576" max="13578" width="10.7109375" style="3" customWidth="1"/>
    <col min="13579" max="13825" width="11.42578125" style="3"/>
    <col min="13826" max="13826" width="9.42578125" style="3" customWidth="1"/>
    <col min="13827" max="13827" width="48.42578125" style="3" customWidth="1"/>
    <col min="13828" max="13828" width="4.42578125" style="3" customWidth="1"/>
    <col min="13829" max="13829" width="10.7109375" style="3" customWidth="1"/>
    <col min="13830" max="13830" width="11.42578125" style="3"/>
    <col min="13831" max="13831" width="15" style="3" customWidth="1"/>
    <col min="13832" max="13834" width="10.7109375" style="3" customWidth="1"/>
    <col min="13835" max="14081" width="11.42578125" style="3"/>
    <col min="14082" max="14082" width="9.42578125" style="3" customWidth="1"/>
    <col min="14083" max="14083" width="48.42578125" style="3" customWidth="1"/>
    <col min="14084" max="14084" width="4.42578125" style="3" customWidth="1"/>
    <col min="14085" max="14085" width="10.7109375" style="3" customWidth="1"/>
    <col min="14086" max="14086" width="11.42578125" style="3"/>
    <col min="14087" max="14087" width="15" style="3" customWidth="1"/>
    <col min="14088" max="14090" width="10.7109375" style="3" customWidth="1"/>
    <col min="14091" max="14337" width="11.42578125" style="3"/>
    <col min="14338" max="14338" width="9.42578125" style="3" customWidth="1"/>
    <col min="14339" max="14339" width="48.42578125" style="3" customWidth="1"/>
    <col min="14340" max="14340" width="4.42578125" style="3" customWidth="1"/>
    <col min="14341" max="14341" width="10.7109375" style="3" customWidth="1"/>
    <col min="14342" max="14342" width="11.42578125" style="3"/>
    <col min="14343" max="14343" width="15" style="3" customWidth="1"/>
    <col min="14344" max="14346" width="10.7109375" style="3" customWidth="1"/>
    <col min="14347" max="14593" width="11.42578125" style="3"/>
    <col min="14594" max="14594" width="9.42578125" style="3" customWidth="1"/>
    <col min="14595" max="14595" width="48.42578125" style="3" customWidth="1"/>
    <col min="14596" max="14596" width="4.42578125" style="3" customWidth="1"/>
    <col min="14597" max="14597" width="10.7109375" style="3" customWidth="1"/>
    <col min="14598" max="14598" width="11.42578125" style="3"/>
    <col min="14599" max="14599" width="15" style="3" customWidth="1"/>
    <col min="14600" max="14602" width="10.7109375" style="3" customWidth="1"/>
    <col min="14603" max="14849" width="11.42578125" style="3"/>
    <col min="14850" max="14850" width="9.42578125" style="3" customWidth="1"/>
    <col min="14851" max="14851" width="48.42578125" style="3" customWidth="1"/>
    <col min="14852" max="14852" width="4.42578125" style="3" customWidth="1"/>
    <col min="14853" max="14853" width="10.7109375" style="3" customWidth="1"/>
    <col min="14854" max="14854" width="11.42578125" style="3"/>
    <col min="14855" max="14855" width="15" style="3" customWidth="1"/>
    <col min="14856" max="14858" width="10.7109375" style="3" customWidth="1"/>
    <col min="14859" max="15105" width="11.42578125" style="3"/>
    <col min="15106" max="15106" width="9.42578125" style="3" customWidth="1"/>
    <col min="15107" max="15107" width="48.42578125" style="3" customWidth="1"/>
    <col min="15108" max="15108" width="4.42578125" style="3" customWidth="1"/>
    <col min="15109" max="15109" width="10.7109375" style="3" customWidth="1"/>
    <col min="15110" max="15110" width="11.42578125" style="3"/>
    <col min="15111" max="15111" width="15" style="3" customWidth="1"/>
    <col min="15112" max="15114" width="10.7109375" style="3" customWidth="1"/>
    <col min="15115" max="15361" width="11.42578125" style="3"/>
    <col min="15362" max="15362" width="9.42578125" style="3" customWidth="1"/>
    <col min="15363" max="15363" width="48.42578125" style="3" customWidth="1"/>
    <col min="15364" max="15364" width="4.42578125" style="3" customWidth="1"/>
    <col min="15365" max="15365" width="10.7109375" style="3" customWidth="1"/>
    <col min="15366" max="15366" width="11.42578125" style="3"/>
    <col min="15367" max="15367" width="15" style="3" customWidth="1"/>
    <col min="15368" max="15370" width="10.7109375" style="3" customWidth="1"/>
    <col min="15371" max="15617" width="11.42578125" style="3"/>
    <col min="15618" max="15618" width="9.42578125" style="3" customWidth="1"/>
    <col min="15619" max="15619" width="48.42578125" style="3" customWidth="1"/>
    <col min="15620" max="15620" width="4.42578125" style="3" customWidth="1"/>
    <col min="15621" max="15621" width="10.7109375" style="3" customWidth="1"/>
    <col min="15622" max="15622" width="11.42578125" style="3"/>
    <col min="15623" max="15623" width="15" style="3" customWidth="1"/>
    <col min="15624" max="15626" width="10.7109375" style="3" customWidth="1"/>
    <col min="15627" max="15873" width="11.42578125" style="3"/>
    <col min="15874" max="15874" width="9.42578125" style="3" customWidth="1"/>
    <col min="15875" max="15875" width="48.42578125" style="3" customWidth="1"/>
    <col min="15876" max="15876" width="4.42578125" style="3" customWidth="1"/>
    <col min="15877" max="15877" width="10.7109375" style="3" customWidth="1"/>
    <col min="15878" max="15878" width="11.42578125" style="3"/>
    <col min="15879" max="15879" width="15" style="3" customWidth="1"/>
    <col min="15880" max="15882" width="10.7109375" style="3" customWidth="1"/>
    <col min="15883" max="16129" width="11.42578125" style="3"/>
    <col min="16130" max="16130" width="9.42578125" style="3" customWidth="1"/>
    <col min="16131" max="16131" width="48.42578125" style="3" customWidth="1"/>
    <col min="16132" max="16132" width="4.42578125" style="3" customWidth="1"/>
    <col min="16133" max="16133" width="10.7109375" style="3" customWidth="1"/>
    <col min="16134" max="16134" width="11.42578125" style="3"/>
    <col min="16135" max="16135" width="15" style="3" customWidth="1"/>
    <col min="16136" max="16138" width="10.7109375" style="3" customWidth="1"/>
    <col min="16139" max="16384" width="11.42578125" style="3"/>
  </cols>
  <sheetData>
    <row r="1" spans="1:56" ht="13.9" customHeight="1" x14ac:dyDescent="0.25">
      <c r="A1" s="29"/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</row>
    <row r="2" spans="1:56" ht="13.5" x14ac:dyDescent="0.25">
      <c r="A2" s="29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</row>
    <row r="3" spans="1:56" ht="13.5" x14ac:dyDescent="0.25">
      <c r="A3"/>
      <c r="B3"/>
      <c r="C3" s="30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</row>
    <row r="4" spans="1:56" ht="13.5" x14ac:dyDescent="0.25">
      <c r="A4"/>
      <c r="B4"/>
      <c r="C4" s="30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</row>
    <row r="5" spans="1:56" ht="13.5" x14ac:dyDescent="0.25">
      <c r="A5"/>
      <c r="B5"/>
      <c r="C5" s="30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</row>
    <row r="6" spans="1:56" ht="14.25" thickBot="1" x14ac:dyDescent="0.3">
      <c r="A6" s="31"/>
      <c r="B6" s="32"/>
      <c r="C6" s="33"/>
      <c r="D6" s="33"/>
      <c r="E6" s="33"/>
      <c r="F6" s="33"/>
      <c r="G6" s="33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</row>
    <row r="7" spans="1:56" ht="14.25" thickTop="1" x14ac:dyDescent="0.25">
      <c r="A7" s="34"/>
      <c r="B7" s="35"/>
      <c r="C7" s="36"/>
      <c r="D7" s="36"/>
      <c r="E7" s="36"/>
      <c r="F7" s="36"/>
      <c r="G7" s="36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</row>
    <row r="8" spans="1:56" ht="18.75" x14ac:dyDescent="0.25">
      <c r="A8"/>
      <c r="B8"/>
      <c r="C8" s="90"/>
      <c r="D8" s="90"/>
      <c r="E8" s="73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</row>
    <row r="9" spans="1:56" ht="27" x14ac:dyDescent="0.25">
      <c r="A9" s="37" t="s">
        <v>1</v>
      </c>
      <c r="B9" s="37" t="s">
        <v>2</v>
      </c>
      <c r="C9" s="37" t="s">
        <v>3</v>
      </c>
      <c r="D9" s="37" t="s">
        <v>4</v>
      </c>
      <c r="E9" s="74" t="s">
        <v>99</v>
      </c>
      <c r="F9" s="75" t="s">
        <v>100</v>
      </c>
      <c r="G9" s="37" t="s">
        <v>5</v>
      </c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</row>
    <row r="10" spans="1:56" ht="13.5" thickBot="1" x14ac:dyDescent="0.25">
      <c r="A10" s="38"/>
      <c r="B10" s="39"/>
      <c r="C10" s="40"/>
      <c r="D10" s="40"/>
      <c r="E10" s="40"/>
      <c r="F10" s="40"/>
      <c r="G10" s="40"/>
    </row>
    <row r="11" spans="1:56" ht="13.5" thickBot="1" x14ac:dyDescent="0.25">
      <c r="A11" s="41" t="s">
        <v>28</v>
      </c>
      <c r="B11" s="42" t="s">
        <v>95</v>
      </c>
      <c r="C11" s="40"/>
      <c r="D11" s="40"/>
      <c r="E11" s="40"/>
      <c r="F11" s="40"/>
      <c r="G11" s="40"/>
      <c r="K11" s="65"/>
    </row>
    <row r="12" spans="1:56" x14ac:dyDescent="0.2">
      <c r="A12" s="38"/>
      <c r="B12" s="39"/>
      <c r="C12" s="40"/>
      <c r="D12" s="40"/>
      <c r="E12" s="40"/>
      <c r="F12" s="40"/>
      <c r="G12" s="40"/>
      <c r="K12" s="65"/>
    </row>
    <row r="13" spans="1:56" x14ac:dyDescent="0.2">
      <c r="A13" s="43" t="s">
        <v>29</v>
      </c>
      <c r="B13" s="44" t="s">
        <v>22</v>
      </c>
      <c r="C13" s="40"/>
      <c r="D13" s="40"/>
      <c r="E13" s="40"/>
      <c r="F13" s="40"/>
      <c r="G13" s="40"/>
      <c r="K13" s="65"/>
    </row>
    <row r="14" spans="1:56" x14ac:dyDescent="0.2">
      <c r="A14" s="38"/>
      <c r="B14" s="39"/>
      <c r="C14" s="40"/>
      <c r="D14" s="40"/>
      <c r="E14" s="40"/>
      <c r="F14" s="40"/>
      <c r="G14" s="40"/>
      <c r="K14" s="65"/>
    </row>
    <row r="15" spans="1:56" ht="27" x14ac:dyDescent="0.25">
      <c r="A15" s="69" t="s">
        <v>30</v>
      </c>
      <c r="B15" s="66" t="s">
        <v>85</v>
      </c>
      <c r="C15" s="46" t="s">
        <v>3</v>
      </c>
      <c r="D15" s="47">
        <v>2</v>
      </c>
      <c r="E15" s="47"/>
      <c r="F15" s="48"/>
      <c r="G15" s="64">
        <f>ROUND(F15*D15,2)</f>
        <v>0</v>
      </c>
      <c r="K15" s="65"/>
    </row>
    <row r="16" spans="1:56" x14ac:dyDescent="0.2">
      <c r="A16" s="38"/>
      <c r="B16" s="39"/>
      <c r="C16" s="40"/>
      <c r="D16" s="40"/>
      <c r="E16" s="40"/>
      <c r="F16" s="40"/>
      <c r="G16" s="40"/>
      <c r="K16" s="65"/>
    </row>
    <row r="17" spans="1:11" ht="108" x14ac:dyDescent="0.25">
      <c r="A17" s="69" t="s">
        <v>31</v>
      </c>
      <c r="B17" s="66" t="s">
        <v>81</v>
      </c>
      <c r="C17" s="46" t="s">
        <v>3</v>
      </c>
      <c r="D17" s="47">
        <v>2</v>
      </c>
      <c r="E17" s="47"/>
      <c r="F17" s="48"/>
      <c r="G17" s="64">
        <f>ROUND(F17*D17,2)</f>
        <v>0</v>
      </c>
      <c r="K17" s="65"/>
    </row>
    <row r="18" spans="1:11" x14ac:dyDescent="0.2">
      <c r="A18" s="38"/>
      <c r="B18" s="39"/>
      <c r="C18" s="40"/>
      <c r="D18" s="40"/>
      <c r="E18" s="40"/>
      <c r="F18" s="40"/>
      <c r="G18" s="40"/>
      <c r="K18" s="65"/>
    </row>
    <row r="19" spans="1:11" x14ac:dyDescent="0.2">
      <c r="A19" s="38"/>
      <c r="B19" s="53" t="s">
        <v>23</v>
      </c>
      <c r="C19" s="40"/>
      <c r="D19" s="40"/>
      <c r="E19" s="40"/>
      <c r="F19" s="40"/>
      <c r="G19" s="53">
        <f>SUM(G15:G17)</f>
        <v>0</v>
      </c>
      <c r="H19" s="6"/>
      <c r="K19" s="65"/>
    </row>
    <row r="20" spans="1:11" ht="13.5" x14ac:dyDescent="0.25">
      <c r="A20" s="49"/>
      <c r="B20" s="49"/>
      <c r="C20" s="49"/>
      <c r="D20" s="49"/>
      <c r="E20" s="49"/>
      <c r="F20" s="49"/>
      <c r="G20" s="49"/>
      <c r="H20" s="6"/>
      <c r="K20" s="65"/>
    </row>
    <row r="21" spans="1:11" x14ac:dyDescent="0.2">
      <c r="A21" s="43" t="s">
        <v>32</v>
      </c>
      <c r="B21" s="44" t="s">
        <v>24</v>
      </c>
      <c r="C21" s="40"/>
      <c r="D21" s="40"/>
      <c r="E21" s="40"/>
      <c r="F21" s="40"/>
      <c r="G21" s="40"/>
      <c r="K21" s="65"/>
    </row>
    <row r="22" spans="1:11" x14ac:dyDescent="0.2">
      <c r="A22" s="38"/>
      <c r="B22" s="39"/>
      <c r="C22" s="40"/>
      <c r="D22" s="40"/>
      <c r="E22" s="40"/>
      <c r="F22" s="40"/>
      <c r="G22" s="40"/>
      <c r="K22" s="65"/>
    </row>
    <row r="23" spans="1:11" ht="27" x14ac:dyDescent="0.25">
      <c r="A23" s="69" t="s">
        <v>33</v>
      </c>
      <c r="B23" s="66" t="s">
        <v>85</v>
      </c>
      <c r="C23" s="46" t="s">
        <v>3</v>
      </c>
      <c r="D23" s="47">
        <v>6</v>
      </c>
      <c r="E23" s="47"/>
      <c r="F23" s="48"/>
      <c r="G23" s="64">
        <f>ROUND(F23*D23,2)</f>
        <v>0</v>
      </c>
      <c r="K23" s="65"/>
    </row>
    <row r="24" spans="1:11" x14ac:dyDescent="0.2">
      <c r="A24" s="38"/>
      <c r="B24" s="39"/>
      <c r="C24" s="40"/>
      <c r="D24" s="40"/>
      <c r="E24" s="40"/>
      <c r="F24" s="40"/>
      <c r="G24" s="40"/>
      <c r="K24" s="65"/>
    </row>
    <row r="25" spans="1:11" ht="119.25" customHeight="1" x14ac:dyDescent="0.25">
      <c r="A25" s="69" t="s">
        <v>89</v>
      </c>
      <c r="B25" s="66" t="s">
        <v>81</v>
      </c>
      <c r="C25" s="46" t="s">
        <v>3</v>
      </c>
      <c r="D25" s="47">
        <f>[7]METRE!$F$622</f>
        <v>6</v>
      </c>
      <c r="E25" s="47"/>
      <c r="F25" s="48"/>
      <c r="G25" s="64">
        <f>ROUND(F25*D25,2)</f>
        <v>0</v>
      </c>
      <c r="K25" s="65"/>
    </row>
    <row r="26" spans="1:11" x14ac:dyDescent="0.2">
      <c r="A26" s="38"/>
      <c r="B26" s="39"/>
      <c r="C26" s="40"/>
      <c r="D26" s="40"/>
      <c r="E26" s="40"/>
      <c r="F26" s="40"/>
      <c r="G26" s="40"/>
      <c r="K26" s="65"/>
    </row>
    <row r="27" spans="1:11" x14ac:dyDescent="0.2">
      <c r="A27" s="38"/>
      <c r="B27" s="39"/>
      <c r="C27" s="40"/>
      <c r="D27" s="40"/>
      <c r="E27" s="40"/>
      <c r="F27" s="40"/>
      <c r="G27" s="40"/>
      <c r="K27" s="65"/>
    </row>
    <row r="28" spans="1:11" x14ac:dyDescent="0.2">
      <c r="A28" s="38"/>
      <c r="B28" s="53" t="s">
        <v>25</v>
      </c>
      <c r="C28" s="40"/>
      <c r="D28" s="40"/>
      <c r="E28" s="40"/>
      <c r="F28" s="40"/>
      <c r="G28" s="53">
        <f>SUM(G23:G26)</f>
        <v>0</v>
      </c>
      <c r="H28" s="6"/>
      <c r="K28" s="65"/>
    </row>
    <row r="29" spans="1:11" ht="13.5" x14ac:dyDescent="0.25">
      <c r="A29" s="49"/>
      <c r="B29" s="49"/>
      <c r="C29" s="49"/>
      <c r="D29" s="49"/>
      <c r="E29" s="49"/>
      <c r="F29" s="49"/>
      <c r="G29" s="49"/>
      <c r="H29" s="6"/>
      <c r="K29" s="65"/>
    </row>
    <row r="30" spans="1:11" x14ac:dyDescent="0.2">
      <c r="A30" s="43" t="s">
        <v>34</v>
      </c>
      <c r="B30" s="44" t="s">
        <v>26</v>
      </c>
      <c r="C30" s="40"/>
      <c r="D30" s="40"/>
      <c r="E30" s="40"/>
      <c r="F30" s="40"/>
      <c r="G30" s="40"/>
      <c r="K30" s="65"/>
    </row>
    <row r="31" spans="1:11" x14ac:dyDescent="0.2">
      <c r="A31" s="38"/>
      <c r="B31" s="39"/>
      <c r="C31" s="40"/>
      <c r="D31" s="40"/>
      <c r="E31" s="40"/>
      <c r="F31" s="40"/>
      <c r="G31" s="40"/>
      <c r="K31" s="65"/>
    </row>
    <row r="32" spans="1:11" ht="27" x14ac:dyDescent="0.25">
      <c r="A32" s="69" t="s">
        <v>35</v>
      </c>
      <c r="B32" s="66" t="s">
        <v>85</v>
      </c>
      <c r="C32" s="46" t="s">
        <v>3</v>
      </c>
      <c r="D32" s="47">
        <v>19</v>
      </c>
      <c r="E32" s="47"/>
      <c r="F32" s="48"/>
      <c r="G32" s="64">
        <f>ROUND(F32*D32,2)</f>
        <v>0</v>
      </c>
      <c r="K32" s="65"/>
    </row>
    <row r="33" spans="1:11" x14ac:dyDescent="0.2">
      <c r="A33" s="38"/>
      <c r="B33" s="39"/>
      <c r="C33" s="40"/>
      <c r="D33" s="40"/>
      <c r="E33" s="40"/>
      <c r="F33" s="40"/>
      <c r="G33" s="40"/>
      <c r="K33" s="65"/>
    </row>
    <row r="34" spans="1:11" ht="133.5" customHeight="1" x14ac:dyDescent="0.25">
      <c r="A34" s="69" t="s">
        <v>36</v>
      </c>
      <c r="B34" s="66" t="s">
        <v>81</v>
      </c>
      <c r="C34" s="46" t="s">
        <v>3</v>
      </c>
      <c r="D34" s="47">
        <f>[7]METRE!$F$690</f>
        <v>19</v>
      </c>
      <c r="E34" s="47"/>
      <c r="F34" s="48"/>
      <c r="G34" s="64">
        <f>ROUND(F34*D34,2)</f>
        <v>0</v>
      </c>
      <c r="K34" s="65"/>
    </row>
    <row r="35" spans="1:11" x14ac:dyDescent="0.2">
      <c r="A35" s="38"/>
      <c r="B35" s="39"/>
      <c r="C35" s="40"/>
      <c r="D35" s="40"/>
      <c r="E35" s="40"/>
      <c r="F35" s="40"/>
      <c r="G35" s="40"/>
      <c r="K35" s="65"/>
    </row>
    <row r="36" spans="1:11" x14ac:dyDescent="0.2">
      <c r="A36" s="38"/>
      <c r="B36" s="53" t="s">
        <v>27</v>
      </c>
      <c r="C36" s="40"/>
      <c r="D36" s="40"/>
      <c r="E36" s="40"/>
      <c r="F36" s="40"/>
      <c r="G36" s="53">
        <f>SUM(G31:G34)</f>
        <v>0</v>
      </c>
      <c r="H36" s="6"/>
      <c r="K36" s="65"/>
    </row>
    <row r="37" spans="1:11" ht="13.5" x14ac:dyDescent="0.25">
      <c r="A37" s="49"/>
      <c r="B37" s="49"/>
      <c r="C37" s="49"/>
      <c r="D37" s="49"/>
      <c r="E37" s="49"/>
      <c r="F37" s="49"/>
      <c r="G37" s="49"/>
      <c r="H37" s="6"/>
      <c r="K37" s="65"/>
    </row>
    <row r="38" spans="1:11" x14ac:dyDescent="0.2">
      <c r="A38" s="43" t="s">
        <v>37</v>
      </c>
      <c r="B38" s="44" t="s">
        <v>106</v>
      </c>
      <c r="C38" s="40"/>
      <c r="D38" s="40"/>
      <c r="E38" s="40"/>
      <c r="F38" s="40"/>
      <c r="G38" s="40"/>
      <c r="K38" s="65"/>
    </row>
    <row r="39" spans="1:11" x14ac:dyDescent="0.2">
      <c r="A39" s="38"/>
      <c r="B39" s="39"/>
      <c r="C39" s="40"/>
      <c r="D39" s="40"/>
      <c r="E39" s="40"/>
      <c r="F39" s="40"/>
      <c r="G39" s="40"/>
      <c r="K39" s="65"/>
    </row>
    <row r="40" spans="1:11" x14ac:dyDescent="0.2">
      <c r="A40" s="38"/>
      <c r="B40" s="39"/>
      <c r="C40" s="40"/>
      <c r="D40" s="40"/>
      <c r="E40" s="40"/>
      <c r="F40" s="40"/>
      <c r="G40" s="40"/>
      <c r="K40" s="65"/>
    </row>
    <row r="41" spans="1:11" ht="27" x14ac:dyDescent="0.25">
      <c r="A41" s="69" t="s">
        <v>38</v>
      </c>
      <c r="B41" s="66" t="s">
        <v>85</v>
      </c>
      <c r="C41" s="46" t="s">
        <v>3</v>
      </c>
      <c r="D41" s="47">
        <v>2</v>
      </c>
      <c r="E41" s="47"/>
      <c r="F41" s="48"/>
      <c r="G41" s="64">
        <f>ROUND(F41*D41,2)</f>
        <v>0</v>
      </c>
      <c r="K41" s="65"/>
    </row>
    <row r="42" spans="1:11" ht="13.5" x14ac:dyDescent="0.25">
      <c r="A42" s="45"/>
      <c r="B42" s="66"/>
      <c r="C42" s="46"/>
      <c r="D42" s="47"/>
      <c r="E42" s="47"/>
      <c r="F42" s="48"/>
      <c r="G42" s="64"/>
      <c r="K42" s="65"/>
    </row>
    <row r="43" spans="1:11" ht="114" customHeight="1" x14ac:dyDescent="0.25">
      <c r="A43" s="69" t="s">
        <v>39</v>
      </c>
      <c r="B43" s="66" t="s">
        <v>81</v>
      </c>
      <c r="C43" s="46" t="s">
        <v>3</v>
      </c>
      <c r="D43" s="47">
        <f>[7]METRE!$F$746</f>
        <v>2</v>
      </c>
      <c r="E43" s="47"/>
      <c r="F43" s="48"/>
      <c r="G43" s="64">
        <f>ROUND(F43*D43,2)</f>
        <v>0</v>
      </c>
      <c r="K43" s="65"/>
    </row>
    <row r="44" spans="1:11" x14ac:dyDescent="0.2">
      <c r="A44" s="38"/>
      <c r="B44" s="39"/>
      <c r="C44" s="40"/>
      <c r="D44" s="40"/>
      <c r="E44" s="40"/>
      <c r="F44" s="40"/>
      <c r="G44" s="40"/>
      <c r="K44" s="65"/>
    </row>
    <row r="45" spans="1:11" x14ac:dyDescent="0.2">
      <c r="A45" s="38"/>
      <c r="B45" s="53" t="s">
        <v>107</v>
      </c>
      <c r="C45" s="40"/>
      <c r="D45" s="40"/>
      <c r="E45" s="40"/>
      <c r="F45" s="40"/>
      <c r="G45" s="53">
        <f>SUM(G39:G44)</f>
        <v>0</v>
      </c>
      <c r="H45" s="6"/>
      <c r="K45" s="65"/>
    </row>
    <row r="46" spans="1:11" ht="14.25" thickBot="1" x14ac:dyDescent="0.3">
      <c r="A46" s="49"/>
      <c r="B46" s="49"/>
      <c r="C46" s="49"/>
      <c r="D46" s="49"/>
      <c r="E46" s="49"/>
      <c r="F46" s="49"/>
      <c r="G46" s="49"/>
      <c r="H46" s="6"/>
      <c r="K46" s="65"/>
    </row>
    <row r="47" spans="1:11" ht="14.25" thickBot="1" x14ac:dyDescent="0.3">
      <c r="A47" s="49"/>
      <c r="B47" s="52" t="s">
        <v>94</v>
      </c>
      <c r="C47" s="49"/>
      <c r="D47" s="49"/>
      <c r="E47" s="49"/>
      <c r="F47" s="49"/>
      <c r="G47" s="52">
        <f>G45+G36+G28+G19</f>
        <v>0</v>
      </c>
      <c r="H47" s="6"/>
      <c r="K47" s="65"/>
    </row>
    <row r="48" spans="1:11" ht="14.25" thickBot="1" x14ac:dyDescent="0.3">
      <c r="A48" s="49"/>
      <c r="B48" s="49"/>
      <c r="C48" s="49"/>
      <c r="D48" s="49"/>
      <c r="E48" s="49"/>
      <c r="F48" s="49"/>
      <c r="G48" s="49"/>
      <c r="H48" s="6"/>
      <c r="K48" s="65"/>
    </row>
    <row r="49" spans="1:11" ht="13.5" thickBot="1" x14ac:dyDescent="0.25">
      <c r="A49" s="41" t="s">
        <v>40</v>
      </c>
      <c r="B49" s="42" t="s">
        <v>83</v>
      </c>
      <c r="C49" s="40"/>
      <c r="D49" s="40"/>
      <c r="E49" s="40"/>
      <c r="F49" s="40"/>
      <c r="G49" s="40"/>
      <c r="K49" s="65"/>
    </row>
    <row r="50" spans="1:11" x14ac:dyDescent="0.2">
      <c r="A50" s="38"/>
      <c r="B50" s="39"/>
      <c r="C50" s="40"/>
      <c r="D50" s="40"/>
      <c r="E50" s="40"/>
      <c r="F50" s="40"/>
      <c r="G50" s="40"/>
      <c r="K50" s="65"/>
    </row>
    <row r="51" spans="1:11" x14ac:dyDescent="0.2">
      <c r="A51" s="43" t="s">
        <v>41</v>
      </c>
      <c r="B51" s="44" t="s">
        <v>42</v>
      </c>
      <c r="C51" s="40"/>
      <c r="D51" s="40"/>
      <c r="E51" s="40"/>
      <c r="F51" s="40"/>
      <c r="G51" s="40"/>
      <c r="K51" s="65"/>
    </row>
    <row r="52" spans="1:11" x14ac:dyDescent="0.2">
      <c r="A52" s="38"/>
      <c r="B52" s="39"/>
      <c r="C52" s="40"/>
      <c r="D52" s="40"/>
      <c r="E52" s="40"/>
      <c r="F52" s="40"/>
      <c r="G52" s="40"/>
      <c r="K52" s="65"/>
    </row>
    <row r="53" spans="1:11" ht="67.5" x14ac:dyDescent="0.25">
      <c r="A53" s="45" t="s">
        <v>43</v>
      </c>
      <c r="B53" s="66" t="s">
        <v>84</v>
      </c>
      <c r="C53" s="46" t="s">
        <v>3</v>
      </c>
      <c r="D53" s="47">
        <v>4</v>
      </c>
      <c r="E53" s="47"/>
      <c r="F53" s="48"/>
      <c r="G53" s="64">
        <f>ROUND(F53*D53,2)</f>
        <v>0</v>
      </c>
      <c r="K53" s="65"/>
    </row>
    <row r="54" spans="1:11" x14ac:dyDescent="0.2">
      <c r="A54" s="38"/>
      <c r="B54" s="39"/>
      <c r="C54" s="40"/>
      <c r="D54" s="40"/>
      <c r="E54" s="40"/>
      <c r="F54" s="40"/>
      <c r="G54" s="40"/>
      <c r="K54" s="65"/>
    </row>
    <row r="55" spans="1:11" ht="27" x14ac:dyDescent="0.25">
      <c r="A55" s="45" t="s">
        <v>44</v>
      </c>
      <c r="B55" s="66" t="s">
        <v>82</v>
      </c>
      <c r="C55" s="46" t="s">
        <v>3</v>
      </c>
      <c r="D55" s="47">
        <v>3</v>
      </c>
      <c r="E55" s="47"/>
      <c r="F55" s="48"/>
      <c r="G55" s="64">
        <f>ROUND(F55*D55,2)</f>
        <v>0</v>
      </c>
      <c r="K55" s="65"/>
    </row>
    <row r="56" spans="1:11" x14ac:dyDescent="0.2">
      <c r="A56" s="38"/>
      <c r="B56" s="39"/>
      <c r="C56" s="40"/>
      <c r="D56" s="40"/>
      <c r="E56" s="40"/>
      <c r="F56" s="40"/>
      <c r="G56" s="40"/>
      <c r="K56" s="65"/>
    </row>
    <row r="57" spans="1:11" ht="40.5" x14ac:dyDescent="0.25">
      <c r="A57" s="45" t="s">
        <v>46</v>
      </c>
      <c r="B57" s="63" t="s">
        <v>45</v>
      </c>
      <c r="C57" s="46" t="s">
        <v>6</v>
      </c>
      <c r="D57" s="47">
        <f>[7]METRE!$F$818</f>
        <v>1</v>
      </c>
      <c r="E57" s="47"/>
      <c r="F57" s="48"/>
      <c r="G57" s="64">
        <f>ROUND(F57*D57,2)</f>
        <v>0</v>
      </c>
      <c r="K57" s="65"/>
    </row>
    <row r="58" spans="1:11" x14ac:dyDescent="0.2">
      <c r="A58" s="38"/>
      <c r="B58" s="39"/>
      <c r="C58" s="40"/>
      <c r="D58" s="40"/>
      <c r="E58" s="40"/>
      <c r="F58" s="40"/>
      <c r="G58" s="40"/>
      <c r="K58" s="65"/>
    </row>
    <row r="59" spans="1:11" x14ac:dyDescent="0.2">
      <c r="A59" s="38"/>
      <c r="B59" s="53" t="s">
        <v>47</v>
      </c>
      <c r="C59" s="40"/>
      <c r="D59" s="40"/>
      <c r="E59" s="40"/>
      <c r="F59" s="40"/>
      <c r="G59" s="53">
        <f>SUM(G53:G57)</f>
        <v>0</v>
      </c>
      <c r="H59" s="6"/>
      <c r="K59" s="65"/>
    </row>
    <row r="60" spans="1:11" ht="13.5" x14ac:dyDescent="0.25">
      <c r="A60" s="49"/>
      <c r="B60" s="49"/>
      <c r="C60" s="49"/>
      <c r="D60" s="49"/>
      <c r="E60" s="49"/>
      <c r="F60" s="49"/>
      <c r="G60" s="49"/>
      <c r="H60" s="6"/>
      <c r="K60" s="65"/>
    </row>
    <row r="61" spans="1:11" x14ac:dyDescent="0.2">
      <c r="A61" s="43" t="s">
        <v>48</v>
      </c>
      <c r="B61" s="44" t="s">
        <v>24</v>
      </c>
      <c r="C61" s="40"/>
      <c r="D61" s="40"/>
      <c r="E61" s="40"/>
      <c r="F61" s="40"/>
      <c r="G61" s="40"/>
      <c r="K61" s="65"/>
    </row>
    <row r="62" spans="1:11" ht="8.1" customHeight="1" x14ac:dyDescent="0.25">
      <c r="A62" s="49"/>
      <c r="B62" s="49"/>
      <c r="C62" s="49"/>
      <c r="D62" s="49"/>
      <c r="E62" s="49"/>
      <c r="F62" s="49"/>
      <c r="G62" s="49"/>
      <c r="K62" s="65"/>
    </row>
    <row r="63" spans="1:11" ht="13.5" x14ac:dyDescent="0.25">
      <c r="A63" s="38"/>
      <c r="B63" s="50" t="s">
        <v>49</v>
      </c>
      <c r="C63" s="40"/>
      <c r="D63" s="40"/>
      <c r="E63" s="40"/>
      <c r="F63" s="40"/>
      <c r="G63" s="40"/>
      <c r="K63" s="65"/>
    </row>
    <row r="64" spans="1:11" ht="8.1" customHeight="1" x14ac:dyDescent="0.25">
      <c r="A64" s="49"/>
      <c r="B64" s="49"/>
      <c r="C64" s="49"/>
      <c r="D64" s="49"/>
      <c r="E64" s="49"/>
      <c r="F64" s="49"/>
      <c r="G64" s="49"/>
      <c r="K64" s="65"/>
    </row>
    <row r="65" spans="1:11" ht="81" x14ac:dyDescent="0.25">
      <c r="A65" s="45" t="s">
        <v>50</v>
      </c>
      <c r="B65" s="63" t="s">
        <v>72</v>
      </c>
      <c r="C65" s="46" t="s">
        <v>3</v>
      </c>
      <c r="D65" s="47">
        <v>6</v>
      </c>
      <c r="E65" s="47"/>
      <c r="F65" s="48"/>
      <c r="G65" s="64">
        <f>ROUND(F65*D65,2)</f>
        <v>0</v>
      </c>
      <c r="K65" s="65"/>
    </row>
    <row r="66" spans="1:11" x14ac:dyDescent="0.2">
      <c r="A66" s="38"/>
      <c r="B66" s="39"/>
      <c r="C66" s="40"/>
      <c r="D66" s="40"/>
      <c r="E66" s="40"/>
      <c r="F66" s="40"/>
      <c r="G66" s="40"/>
      <c r="K66" s="65"/>
    </row>
    <row r="67" spans="1:11" ht="13.5" x14ac:dyDescent="0.25">
      <c r="A67" s="69" t="s">
        <v>51</v>
      </c>
      <c r="B67" s="66" t="s">
        <v>78</v>
      </c>
      <c r="C67" s="68" t="s">
        <v>3</v>
      </c>
      <c r="D67" s="47">
        <v>7</v>
      </c>
      <c r="E67" s="47"/>
      <c r="F67" s="48"/>
      <c r="G67" s="64">
        <f>ROUND(F67*D67,2)</f>
        <v>0</v>
      </c>
      <c r="K67" s="65"/>
    </row>
    <row r="68" spans="1:11" x14ac:dyDescent="0.2">
      <c r="A68" s="38"/>
      <c r="B68" s="39"/>
      <c r="C68" s="40"/>
      <c r="D68" s="40"/>
      <c r="E68" s="40"/>
      <c r="F68" s="40"/>
      <c r="G68" s="40"/>
      <c r="K68" s="65"/>
    </row>
    <row r="69" spans="1:11" ht="67.5" x14ac:dyDescent="0.25">
      <c r="A69" s="69" t="s">
        <v>52</v>
      </c>
      <c r="B69" s="63" t="s">
        <v>55</v>
      </c>
      <c r="C69" s="46" t="s">
        <v>21</v>
      </c>
      <c r="D69" s="47">
        <f>[7]METRE!$F$843</f>
        <v>1</v>
      </c>
      <c r="E69" s="47"/>
      <c r="F69" s="48"/>
      <c r="G69" s="64">
        <f>ROUND(F69*D69,2)</f>
        <v>0</v>
      </c>
      <c r="K69" s="65"/>
    </row>
    <row r="70" spans="1:11" x14ac:dyDescent="0.2">
      <c r="A70" s="38"/>
      <c r="B70" s="39"/>
      <c r="C70" s="40"/>
      <c r="D70" s="40"/>
      <c r="E70" s="40"/>
      <c r="F70" s="40"/>
      <c r="G70" s="40"/>
      <c r="K70" s="65"/>
    </row>
    <row r="71" spans="1:11" ht="40.5" x14ac:dyDescent="0.25">
      <c r="A71" s="69" t="s">
        <v>53</v>
      </c>
      <c r="B71" s="66" t="s">
        <v>109</v>
      </c>
      <c r="C71" s="46" t="s">
        <v>21</v>
      </c>
      <c r="D71" s="47">
        <f>[7]METRE!$F$848</f>
        <v>1</v>
      </c>
      <c r="E71" s="47"/>
      <c r="F71" s="48"/>
      <c r="G71" s="64">
        <f>ROUND(F71*D71,2)</f>
        <v>0</v>
      </c>
      <c r="K71" s="65"/>
    </row>
    <row r="72" spans="1:11" x14ac:dyDescent="0.2">
      <c r="A72" s="38"/>
      <c r="B72" s="39"/>
      <c r="C72" s="40"/>
      <c r="D72" s="40"/>
      <c r="E72" s="40"/>
      <c r="F72" s="40"/>
      <c r="G72" s="40"/>
      <c r="K72" s="65"/>
    </row>
    <row r="73" spans="1:11" ht="13.5" x14ac:dyDescent="0.25">
      <c r="A73" s="69" t="s">
        <v>54</v>
      </c>
      <c r="B73" s="63" t="s">
        <v>57</v>
      </c>
      <c r="C73" s="46" t="s">
        <v>7</v>
      </c>
      <c r="D73" s="51">
        <f>22+4</f>
        <v>26</v>
      </c>
      <c r="E73" s="51"/>
      <c r="F73" s="48"/>
      <c r="G73" s="64">
        <f>ROUND(F73*D73,2)</f>
        <v>0</v>
      </c>
      <c r="K73" s="65"/>
    </row>
    <row r="74" spans="1:11" x14ac:dyDescent="0.2">
      <c r="A74" s="38"/>
      <c r="B74" s="39"/>
      <c r="C74" s="40"/>
      <c r="D74" s="40"/>
      <c r="E74" s="40"/>
      <c r="F74" s="40"/>
      <c r="G74" s="40"/>
      <c r="K74" s="65"/>
    </row>
    <row r="75" spans="1:11" ht="13.5" x14ac:dyDescent="0.25">
      <c r="A75" s="69" t="s">
        <v>90</v>
      </c>
      <c r="B75" s="63" t="s">
        <v>59</v>
      </c>
      <c r="C75" s="46" t="s">
        <v>3</v>
      </c>
      <c r="D75" s="47">
        <v>2</v>
      </c>
      <c r="E75" s="47"/>
      <c r="F75" s="48"/>
      <c r="G75" s="64">
        <f>ROUND(F75*D75,2)</f>
        <v>0</v>
      </c>
      <c r="K75" s="65"/>
    </row>
    <row r="76" spans="1:11" x14ac:dyDescent="0.2">
      <c r="A76" s="38"/>
      <c r="B76" s="39"/>
      <c r="C76" s="40"/>
      <c r="D76" s="40"/>
      <c r="E76" s="40"/>
      <c r="F76" s="40"/>
      <c r="G76" s="40"/>
      <c r="K76" s="65"/>
    </row>
    <row r="77" spans="1:11" ht="13.5" x14ac:dyDescent="0.25">
      <c r="A77" s="69" t="s">
        <v>91</v>
      </c>
      <c r="B77" s="66" t="s">
        <v>96</v>
      </c>
      <c r="C77" s="46" t="s">
        <v>21</v>
      </c>
      <c r="D77" s="47">
        <f>[7]METRE!$F$877</f>
        <v>1</v>
      </c>
      <c r="E77" s="47"/>
      <c r="F77" s="48"/>
      <c r="G77" s="64">
        <f>ROUND(F77*D77,2)</f>
        <v>0</v>
      </c>
      <c r="K77" s="65"/>
    </row>
    <row r="78" spans="1:11" x14ac:dyDescent="0.2">
      <c r="A78" s="38"/>
      <c r="B78" s="39"/>
      <c r="C78" s="40"/>
      <c r="D78" s="40"/>
      <c r="E78" s="40"/>
      <c r="F78" s="40"/>
      <c r="G78" s="40"/>
      <c r="K78" s="65"/>
    </row>
    <row r="79" spans="1:11" ht="13.5" x14ac:dyDescent="0.25">
      <c r="A79" s="69" t="s">
        <v>56</v>
      </c>
      <c r="B79" s="63" t="s">
        <v>57</v>
      </c>
      <c r="C79" s="46" t="s">
        <v>7</v>
      </c>
      <c r="D79" s="51">
        <f>22+4</f>
        <v>26</v>
      </c>
      <c r="E79" s="51"/>
      <c r="F79" s="48"/>
      <c r="G79" s="64">
        <f>ROUND(F79*D79,2)</f>
        <v>0</v>
      </c>
      <c r="K79" s="65"/>
    </row>
    <row r="80" spans="1:11" x14ac:dyDescent="0.2">
      <c r="A80" s="38"/>
      <c r="B80" s="39"/>
      <c r="C80" s="40"/>
      <c r="D80" s="40"/>
      <c r="E80" s="40"/>
      <c r="F80" s="40"/>
      <c r="G80" s="40"/>
      <c r="K80" s="65"/>
    </row>
    <row r="81" spans="1:11" ht="27" x14ac:dyDescent="0.25">
      <c r="A81" s="69" t="s">
        <v>58</v>
      </c>
      <c r="B81" s="66" t="s">
        <v>98</v>
      </c>
      <c r="C81" s="68" t="s">
        <v>3</v>
      </c>
      <c r="D81" s="47">
        <v>2</v>
      </c>
      <c r="E81" s="47"/>
      <c r="F81" s="48"/>
      <c r="G81" s="64">
        <f>ROUND(F81*D81,2)</f>
        <v>0</v>
      </c>
      <c r="K81" s="65"/>
    </row>
    <row r="82" spans="1:11" x14ac:dyDescent="0.2">
      <c r="A82" s="38"/>
      <c r="B82" s="39"/>
      <c r="C82" s="40"/>
      <c r="D82" s="40"/>
      <c r="E82" s="40"/>
      <c r="F82" s="40"/>
      <c r="G82" s="40"/>
      <c r="K82" s="65"/>
    </row>
    <row r="83" spans="1:11" ht="27" x14ac:dyDescent="0.25">
      <c r="A83" s="69" t="s">
        <v>60</v>
      </c>
      <c r="B83" s="66" t="s">
        <v>110</v>
      </c>
      <c r="C83" s="46" t="s">
        <v>6</v>
      </c>
      <c r="D83" s="47">
        <f>[7]METRE!$F$881</f>
        <v>1</v>
      </c>
      <c r="E83" s="47"/>
      <c r="F83" s="48"/>
      <c r="G83" s="64">
        <f>ROUND(F83*D83,2)</f>
        <v>0</v>
      </c>
      <c r="K83" s="65"/>
    </row>
    <row r="84" spans="1:11" ht="8.1" customHeight="1" x14ac:dyDescent="0.25">
      <c r="A84" s="49"/>
      <c r="B84" s="49"/>
      <c r="C84" s="49"/>
      <c r="D84" s="49"/>
      <c r="E84" s="49"/>
      <c r="F84" s="49"/>
      <c r="G84" s="49"/>
      <c r="K84" s="65"/>
    </row>
    <row r="85" spans="1:11" ht="13.5" x14ac:dyDescent="0.25">
      <c r="A85" s="38"/>
      <c r="B85" s="50" t="s">
        <v>61</v>
      </c>
      <c r="C85" s="40"/>
      <c r="D85" s="40"/>
      <c r="E85" s="40"/>
      <c r="F85" s="40"/>
      <c r="G85" s="40"/>
      <c r="K85" s="65"/>
    </row>
    <row r="86" spans="1:11" ht="8.1" customHeight="1" x14ac:dyDescent="0.25">
      <c r="A86" s="49"/>
      <c r="B86" s="49"/>
      <c r="C86" s="49"/>
      <c r="D86" s="49"/>
      <c r="E86" s="49"/>
      <c r="F86" s="49"/>
      <c r="G86" s="49"/>
      <c r="K86" s="65"/>
    </row>
    <row r="87" spans="1:11" ht="30" customHeight="1" x14ac:dyDescent="0.25">
      <c r="A87" s="69" t="s">
        <v>97</v>
      </c>
      <c r="B87" s="63" t="s">
        <v>62</v>
      </c>
      <c r="C87" s="46" t="s">
        <v>3</v>
      </c>
      <c r="D87" s="47">
        <v>4</v>
      </c>
      <c r="E87" s="47"/>
      <c r="F87" s="48"/>
      <c r="G87" s="64">
        <f>ROUND(F87*D87,2)</f>
        <v>0</v>
      </c>
      <c r="K87" s="65"/>
    </row>
    <row r="88" spans="1:11" x14ac:dyDescent="0.2">
      <c r="A88" s="38"/>
      <c r="B88" s="39"/>
      <c r="C88" s="40"/>
      <c r="D88" s="40"/>
      <c r="E88" s="40"/>
      <c r="F88" s="40"/>
      <c r="G88" s="40"/>
      <c r="K88" s="65"/>
    </row>
    <row r="89" spans="1:11" x14ac:dyDescent="0.2">
      <c r="A89" s="38"/>
      <c r="B89" s="53" t="s">
        <v>25</v>
      </c>
      <c r="C89" s="40"/>
      <c r="D89" s="40"/>
      <c r="E89" s="40"/>
      <c r="F89" s="40"/>
      <c r="G89" s="53">
        <f>SUM(G65:G87)</f>
        <v>0</v>
      </c>
      <c r="H89" s="6"/>
      <c r="K89" s="65"/>
    </row>
    <row r="90" spans="1:11" ht="13.5" x14ac:dyDescent="0.25">
      <c r="A90" s="49"/>
      <c r="B90" s="49"/>
      <c r="C90" s="49"/>
      <c r="D90" s="49"/>
      <c r="E90" s="49"/>
      <c r="F90" s="49"/>
      <c r="G90" s="49"/>
      <c r="H90" s="6"/>
      <c r="K90" s="65"/>
    </row>
    <row r="91" spans="1:11" x14ac:dyDescent="0.2">
      <c r="A91" s="43" t="s">
        <v>63</v>
      </c>
      <c r="B91" s="44" t="s">
        <v>26</v>
      </c>
      <c r="C91" s="40"/>
      <c r="D91" s="40"/>
      <c r="E91" s="40"/>
      <c r="F91" s="40"/>
      <c r="G91" s="40"/>
      <c r="K91" s="65"/>
    </row>
    <row r="92" spans="1:11" x14ac:dyDescent="0.2">
      <c r="A92" s="38"/>
      <c r="B92" s="39"/>
      <c r="C92" s="40"/>
      <c r="D92" s="40"/>
      <c r="E92" s="40"/>
      <c r="F92" s="40"/>
      <c r="G92" s="40"/>
      <c r="K92" s="65"/>
    </row>
    <row r="93" spans="1:11" ht="45" customHeight="1" x14ac:dyDescent="0.25">
      <c r="A93" s="69" t="s">
        <v>64</v>
      </c>
      <c r="B93" s="66" t="s">
        <v>80</v>
      </c>
      <c r="C93" s="46" t="s">
        <v>6</v>
      </c>
      <c r="D93" s="47">
        <f>[7]METRE!$F$929</f>
        <v>1</v>
      </c>
      <c r="E93" s="47"/>
      <c r="F93" s="48"/>
      <c r="G93" s="64">
        <f>ROUND(F93*D93,2)</f>
        <v>0</v>
      </c>
      <c r="K93" s="65"/>
    </row>
    <row r="94" spans="1:11" x14ac:dyDescent="0.2">
      <c r="A94" s="38"/>
      <c r="B94" s="39"/>
      <c r="C94" s="40"/>
      <c r="D94" s="40"/>
      <c r="E94" s="40"/>
      <c r="F94" s="40"/>
      <c r="G94" s="40"/>
      <c r="K94" s="65"/>
    </row>
    <row r="95" spans="1:11" ht="25.5" customHeight="1" x14ac:dyDescent="0.25">
      <c r="A95" s="69" t="s">
        <v>112</v>
      </c>
      <c r="B95" s="66" t="s">
        <v>111</v>
      </c>
      <c r="C95" s="68" t="s">
        <v>3</v>
      </c>
      <c r="D95" s="51">
        <v>19</v>
      </c>
      <c r="E95" s="51"/>
      <c r="F95" s="48"/>
      <c r="G95" s="64">
        <f>ROUND(F95*D95,2)</f>
        <v>0</v>
      </c>
      <c r="K95" s="65"/>
    </row>
    <row r="96" spans="1:11" x14ac:dyDescent="0.2">
      <c r="A96" s="38"/>
      <c r="B96" s="39"/>
      <c r="C96" s="40"/>
      <c r="D96" s="40"/>
      <c r="E96" s="40"/>
      <c r="F96" s="40"/>
      <c r="G96" s="40"/>
      <c r="K96" s="65"/>
    </row>
    <row r="97" spans="1:11" x14ac:dyDescent="0.2">
      <c r="A97" s="38"/>
      <c r="B97" s="53" t="s">
        <v>27</v>
      </c>
      <c r="C97" s="40"/>
      <c r="D97" s="40"/>
      <c r="E97" s="40"/>
      <c r="F97" s="40"/>
      <c r="G97" s="53">
        <f>SUM(G93:G95)</f>
        <v>0</v>
      </c>
      <c r="H97" s="6"/>
      <c r="K97" s="65"/>
    </row>
    <row r="98" spans="1:11" ht="13.5" x14ac:dyDescent="0.25">
      <c r="A98" s="49"/>
      <c r="B98" s="49"/>
      <c r="C98" s="49"/>
      <c r="D98" s="49"/>
      <c r="E98" s="49"/>
      <c r="F98" s="49"/>
      <c r="G98" s="49"/>
      <c r="H98" s="6"/>
      <c r="K98" s="65"/>
    </row>
    <row r="99" spans="1:11" x14ac:dyDescent="0.2">
      <c r="A99" s="43" t="s">
        <v>65</v>
      </c>
      <c r="B99" s="44" t="s">
        <v>106</v>
      </c>
      <c r="C99" s="40"/>
      <c r="D99" s="40"/>
      <c r="E99" s="40"/>
      <c r="F99" s="40"/>
      <c r="G99" s="40"/>
      <c r="K99" s="65"/>
    </row>
    <row r="100" spans="1:11" x14ac:dyDescent="0.2">
      <c r="A100" s="38"/>
      <c r="B100" s="39"/>
      <c r="C100" s="40"/>
      <c r="D100" s="40"/>
      <c r="E100" s="40"/>
      <c r="F100" s="40"/>
      <c r="G100" s="40"/>
      <c r="K100" s="65"/>
    </row>
    <row r="101" spans="1:11" ht="40.5" x14ac:dyDescent="0.25">
      <c r="A101" s="69" t="s">
        <v>73</v>
      </c>
      <c r="B101" s="66" t="s">
        <v>76</v>
      </c>
      <c r="C101" s="46" t="s">
        <v>3</v>
      </c>
      <c r="D101" s="47">
        <f>[7]METRE!$F$941</f>
        <v>2</v>
      </c>
      <c r="E101" s="47"/>
      <c r="F101" s="48"/>
      <c r="G101" s="64">
        <f>ROUND(F101*D101,2)</f>
        <v>0</v>
      </c>
      <c r="K101" s="65"/>
    </row>
    <row r="102" spans="1:11" x14ac:dyDescent="0.2">
      <c r="A102" s="38"/>
      <c r="B102" s="39"/>
      <c r="C102" s="40"/>
      <c r="D102" s="40"/>
      <c r="E102" s="40"/>
      <c r="F102" s="40"/>
      <c r="G102" s="40"/>
      <c r="K102" s="65"/>
    </row>
    <row r="103" spans="1:11" ht="40.5" x14ac:dyDescent="0.25">
      <c r="A103" s="69" t="s">
        <v>74</v>
      </c>
      <c r="B103" s="66" t="s">
        <v>108</v>
      </c>
      <c r="C103" s="46" t="s">
        <v>3</v>
      </c>
      <c r="D103" s="47">
        <v>1</v>
      </c>
      <c r="E103" s="47"/>
      <c r="F103" s="48"/>
      <c r="G103" s="64">
        <f>ROUND(F103*D103,2)</f>
        <v>0</v>
      </c>
      <c r="K103" s="65"/>
    </row>
    <row r="104" spans="1:11" x14ac:dyDescent="0.2">
      <c r="A104" s="38"/>
      <c r="B104" s="39"/>
      <c r="C104" s="40"/>
      <c r="D104" s="40"/>
      <c r="E104" s="40"/>
      <c r="F104" s="40"/>
      <c r="G104" s="40"/>
      <c r="K104" s="65"/>
    </row>
    <row r="105" spans="1:11" ht="67.5" x14ac:dyDescent="0.25">
      <c r="A105" s="69" t="s">
        <v>66</v>
      </c>
      <c r="B105" s="63" t="s">
        <v>55</v>
      </c>
      <c r="C105" s="46" t="s">
        <v>21</v>
      </c>
      <c r="D105" s="47">
        <f>[7]METRE!$F$946</f>
        <v>1</v>
      </c>
      <c r="E105" s="47"/>
      <c r="F105" s="48"/>
      <c r="G105" s="64">
        <f>ROUND(F105*D105,2)</f>
        <v>0</v>
      </c>
      <c r="K105" s="65"/>
    </row>
    <row r="106" spans="1:11" x14ac:dyDescent="0.2">
      <c r="A106" s="38"/>
      <c r="B106" s="39"/>
      <c r="C106" s="40"/>
      <c r="D106" s="40"/>
      <c r="E106" s="40"/>
      <c r="F106" s="40"/>
      <c r="G106" s="40"/>
      <c r="K106" s="65"/>
    </row>
    <row r="107" spans="1:11" ht="25.5" customHeight="1" x14ac:dyDescent="0.25">
      <c r="A107" s="69" t="s">
        <v>92</v>
      </c>
      <c r="B107" s="66" t="s">
        <v>79</v>
      </c>
      <c r="C107" s="68" t="s">
        <v>21</v>
      </c>
      <c r="D107" s="51">
        <v>1</v>
      </c>
      <c r="E107" s="51"/>
      <c r="F107" s="48"/>
      <c r="G107" s="64">
        <f>ROUND(F107*D107,2)</f>
        <v>0</v>
      </c>
      <c r="K107" s="65"/>
    </row>
    <row r="108" spans="1:11" x14ac:dyDescent="0.2">
      <c r="A108" s="38"/>
      <c r="B108" s="39"/>
      <c r="C108" s="40"/>
      <c r="D108" s="40"/>
      <c r="E108" s="40"/>
      <c r="F108" s="40"/>
      <c r="G108" s="40"/>
      <c r="K108" s="65"/>
    </row>
    <row r="109" spans="1:11" ht="25.5" customHeight="1" x14ac:dyDescent="0.25">
      <c r="A109" s="69" t="s">
        <v>67</v>
      </c>
      <c r="B109" s="66" t="s">
        <v>111</v>
      </c>
      <c r="C109" s="68" t="s">
        <v>3</v>
      </c>
      <c r="D109" s="51">
        <v>1</v>
      </c>
      <c r="E109" s="51"/>
      <c r="F109" s="48"/>
      <c r="G109" s="64">
        <f>ROUND(F109*D109,2)</f>
        <v>0</v>
      </c>
      <c r="K109" s="65"/>
    </row>
    <row r="110" spans="1:11" x14ac:dyDescent="0.2">
      <c r="A110" s="38"/>
      <c r="B110" s="39"/>
      <c r="C110" s="40"/>
      <c r="D110" s="40"/>
      <c r="E110" s="40"/>
      <c r="F110" s="40"/>
      <c r="G110" s="40"/>
      <c r="K110" s="65"/>
    </row>
    <row r="111" spans="1:11" x14ac:dyDescent="0.2">
      <c r="A111" s="38"/>
      <c r="B111" s="53" t="s">
        <v>107</v>
      </c>
      <c r="C111" s="40"/>
      <c r="D111" s="40"/>
      <c r="E111" s="40"/>
      <c r="F111" s="40"/>
      <c r="G111" s="53">
        <f>SUM(G101:G109)</f>
        <v>0</v>
      </c>
      <c r="H111" s="6"/>
      <c r="K111" s="65"/>
    </row>
    <row r="112" spans="1:11" ht="14.25" thickBot="1" x14ac:dyDescent="0.3">
      <c r="A112" s="49"/>
      <c r="B112" s="49"/>
      <c r="C112" s="49"/>
      <c r="D112" s="49"/>
      <c r="E112" s="49"/>
      <c r="F112" s="49"/>
      <c r="G112" s="49"/>
      <c r="H112" s="6"/>
      <c r="K112" s="65"/>
    </row>
    <row r="113" spans="1:11" ht="14.25" thickBot="1" x14ac:dyDescent="0.3">
      <c r="A113" s="49"/>
      <c r="B113" s="52" t="s">
        <v>93</v>
      </c>
      <c r="C113" s="49"/>
      <c r="D113" s="49"/>
      <c r="E113" s="49"/>
      <c r="F113" s="49"/>
      <c r="G113" s="52">
        <f>G111+G97+G89+G59</f>
        <v>0</v>
      </c>
      <c r="H113" s="6"/>
      <c r="K113" s="65"/>
    </row>
    <row r="114" spans="1:11" ht="13.5" x14ac:dyDescent="0.25">
      <c r="A114" s="54"/>
      <c r="B114" s="55"/>
      <c r="C114" s="55"/>
      <c r="D114" s="55"/>
      <c r="E114" s="55"/>
      <c r="F114" s="55"/>
      <c r="G114" s="55"/>
      <c r="H114"/>
    </row>
    <row r="115" spans="1:11" ht="13.5" x14ac:dyDescent="0.25">
      <c r="A115" s="54"/>
      <c r="B115" s="56" t="s">
        <v>68</v>
      </c>
      <c r="C115" s="55"/>
      <c r="D115" s="55"/>
      <c r="E115" s="55"/>
      <c r="F115" s="55"/>
      <c r="G115" s="57">
        <f>G47+G113</f>
        <v>0</v>
      </c>
      <c r="H115"/>
    </row>
    <row r="116" spans="1:11" ht="13.5" x14ac:dyDescent="0.25">
      <c r="A116" s="54"/>
      <c r="B116" s="56" t="s">
        <v>104</v>
      </c>
      <c r="C116" s="55"/>
      <c r="D116" s="55"/>
      <c r="E116" s="55"/>
      <c r="F116" s="55"/>
      <c r="G116" s="58">
        <f>G47*5.5%</f>
        <v>0</v>
      </c>
      <c r="H116"/>
    </row>
    <row r="117" spans="1:11" ht="13.5" x14ac:dyDescent="0.25">
      <c r="A117" s="54"/>
      <c r="B117" s="56" t="s">
        <v>105</v>
      </c>
      <c r="C117" s="55"/>
      <c r="D117" s="55"/>
      <c r="E117" s="55"/>
      <c r="F117" s="55"/>
      <c r="G117" s="58">
        <f>G113*10%</f>
        <v>0</v>
      </c>
      <c r="H117"/>
    </row>
    <row r="118" spans="1:11" ht="13.5" x14ac:dyDescent="0.25">
      <c r="A118" s="59"/>
      <c r="B118" s="70" t="s">
        <v>69</v>
      </c>
      <c r="C118" s="60"/>
      <c r="D118" s="60"/>
      <c r="E118" s="60"/>
      <c r="F118" s="60"/>
      <c r="G118" s="71">
        <f>SUM(G115:G117)</f>
        <v>0</v>
      </c>
      <c r="H118"/>
    </row>
    <row r="125" spans="1:11" x14ac:dyDescent="0.2">
      <c r="I125" s="72"/>
    </row>
    <row r="127" spans="1:11" x14ac:dyDescent="0.2">
      <c r="I127" s="72"/>
    </row>
  </sheetData>
  <mergeCells count="1">
    <mergeCell ref="C8:D8"/>
  </mergeCells>
  <pageMargins left="0.23622047244094491" right="0.23622047244094491" top="0.74803149606299213" bottom="0.74803149606299213" header="0.31496062992125984" footer="0.31496062992125984"/>
  <pageSetup paperSize="9" scale="91" fitToHeight="0" orientation="portrait" r:id="rId1"/>
  <headerFooter>
    <oddHeader>&amp;L78 - Saint-Germain-en-Laye-MELH 
Rénovation dortoir Nicole&amp;CPHASE : PRO
IND : A
DPGF LOT 02&amp;RCOEFFICIENT
&amp;D</oddHeader>
    <oddFooter>&amp;RPage &amp;P de &amp;N</oddFooter>
  </headerFooter>
  <rowBreaks count="3" manualBreakCount="3">
    <brk id="33" max="5" man="1"/>
    <brk id="60" max="5" man="1"/>
    <brk id="98" max="5" man="1"/>
  </rowBreaks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86d808e-7d65-4851-bed4-963f75f0674b" xsi:nil="true"/>
    <lcf76f155ced4ddcb4097134ff3c332f xmlns="ecaf0c58-7bcb-4e43-aa37-9d2efd3b1df9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CD16BD16F48848BDACFC32AF2351B6" ma:contentTypeVersion="15" ma:contentTypeDescription="Crée un document." ma:contentTypeScope="" ma:versionID="cb35b37067edce3220cf376f34144358">
  <xsd:schema xmlns:xsd="http://www.w3.org/2001/XMLSchema" xmlns:xs="http://www.w3.org/2001/XMLSchema" xmlns:p="http://schemas.microsoft.com/office/2006/metadata/properties" xmlns:ns2="ecaf0c58-7bcb-4e43-aa37-9d2efd3b1df9" xmlns:ns3="686d808e-7d65-4851-bed4-963f75f0674b" targetNamespace="http://schemas.microsoft.com/office/2006/metadata/properties" ma:root="true" ma:fieldsID="b358d376d3fe63b92ee4165daa0e1e5b" ns2:_="" ns3:_="">
    <xsd:import namespace="ecaf0c58-7bcb-4e43-aa37-9d2efd3b1df9"/>
    <xsd:import namespace="686d808e-7d65-4851-bed4-963f75f0674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  <xsd:element ref="ns3:TaxCatchAll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af0c58-7bcb-4e43-aa37-9d2efd3b1df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16" nillable="true" ma:displayName="MediaServiceBillingMetadata" ma:hidden="true" ma:internalName="MediaServiceBillingMetadata" ma:readOnly="true">
      <xsd:simpleType>
        <xsd:restriction base="dms:Note"/>
      </xsd:simpleType>
    </xsd:element>
    <xsd:element name="lcf76f155ced4ddcb4097134ff3c332f" ma:index="19" nillable="true" ma:taxonomy="true" ma:internalName="lcf76f155ced4ddcb4097134ff3c332f" ma:taxonomyFieldName="MediaServiceImageTags" ma:displayName="Balises d’images" ma:readOnly="false" ma:fieldId="{5cf76f15-5ced-4ddc-b409-7134ff3c332f}" ma:taxonomyMulti="true" ma:sspId="b0c98fbe-d717-46b2-9985-08ce94e7ec4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86d808e-7d65-4851-bed4-963f75f0674b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fb6546a2-34cf-48bc-ac77-5aab174b0d89}" ma:internalName="TaxCatchAll" ma:showField="CatchAllData" ma:web="686d808e-7d65-4851-bed4-963f75f0674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2844D1F-CEEA-4D79-A53D-008A54E763B9}">
  <ds:schemaRefs>
    <ds:schemaRef ds:uri="http://schemas.microsoft.com/office/2006/metadata/properties"/>
    <ds:schemaRef ds:uri="http://schemas.microsoft.com/office/infopath/2007/PartnerControls"/>
    <ds:schemaRef ds:uri="77bf6714-0ef4-416c-9841-fc8d22d8bfe5"/>
    <ds:schemaRef ds:uri="b0582ac1-af7c-4124-84b1-f763d74ca6a6"/>
  </ds:schemaRefs>
</ds:datastoreItem>
</file>

<file path=customXml/itemProps2.xml><?xml version="1.0" encoding="utf-8"?>
<ds:datastoreItem xmlns:ds="http://schemas.openxmlformats.org/officeDocument/2006/customXml" ds:itemID="{238FE5BB-576C-4F68-B03D-C24F242E102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161703-E788-4F51-862B-07B6DB7C7F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5</vt:i4>
      </vt:variant>
    </vt:vector>
  </HeadingPairs>
  <TitlesOfParts>
    <vt:vector size="8" baseType="lpstr">
      <vt:lpstr>Page de Garde</vt:lpstr>
      <vt:lpstr>RECAPITULATION</vt:lpstr>
      <vt:lpstr>DPGF - LOT 02</vt:lpstr>
      <vt:lpstr>'DPGF - LOT 02'!deb_devis</vt:lpstr>
      <vt:lpstr>'DPGF - LOT 02'!Impression_des_titres</vt:lpstr>
      <vt:lpstr>'DPGF - LOT 02'!Zone_d_impression</vt:lpstr>
      <vt:lpstr>'Page de Garde'!Zone_d_impression</vt:lpstr>
      <vt:lpstr>RECAPITULATION!Zone_d_impression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Florian GIROT</dc:creator>
  <cp:lastModifiedBy>Florian GIROT</cp:lastModifiedBy>
  <cp:lastPrinted>2025-09-22T09:50:45Z</cp:lastPrinted>
  <dcterms:created xsi:type="dcterms:W3CDTF">2023-12-04T10:20:12Z</dcterms:created>
  <dcterms:modified xsi:type="dcterms:W3CDTF">2025-10-13T13:33:52Z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0x01010084CD16BD16F48848BDACFC32AF2351B6</vt:lpwstr>
  </property>
  <property fmtid="{D5CDD505-2E9C-101B-9397-08002B2CF9AE}" pid="3" name="MediaServiceImageTags">
    <vt:lpwstr/>
  </property>
</Properties>
</file>