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defaultThemeVersion="166925"/>
  <mc:AlternateContent xmlns:mc="http://schemas.openxmlformats.org/markup-compatibility/2006">
    <mc:Choice Requires="x15">
      <x15ac:absPath xmlns:x15ac="http://schemas.microsoft.com/office/spreadsheetml/2010/11/ac" url="https://adcoefficient.sharepoint.com/paris/Documents partages/PUBLIC/MOE/78 - St-Germain-en-Laye - Dortoir Nicole/PRO/RETOUR-25-09-2025/"/>
    </mc:Choice>
  </mc:AlternateContent>
  <xr:revisionPtr revIDLastSave="69" documentId="8_{4839DBD9-E90F-41B0-926F-4D120C54CA3C}" xr6:coauthVersionLast="47" xr6:coauthVersionMax="47" xr10:uidLastSave="{238FF195-16CA-43A2-850D-377F6BE8C9A1}"/>
  <bookViews>
    <workbookView xWindow="14295" yWindow="0" windowWidth="14610" windowHeight="15585" activeTab="2" xr2:uid="{55DE17D0-39FE-423D-B407-32F483BF8263}"/>
  </bookViews>
  <sheets>
    <sheet name="Page de Garde" sheetId="3" r:id="rId1"/>
    <sheet name="RECAPITULATION" sheetId="1" r:id="rId2"/>
    <sheet name="DPGF - LOT 01" sheetId="4" r:id="rId3"/>
  </sheets>
  <externalReferences>
    <externalReference r:id="rId4"/>
    <externalReference r:id="rId5"/>
    <externalReference r:id="rId6"/>
    <externalReference r:id="rId7"/>
    <externalReference r:id="rId8"/>
    <externalReference r:id="rId9"/>
    <externalReference r:id="rId10"/>
    <externalReference r:id="rId11"/>
  </externalReferences>
  <definedNames>
    <definedName name="__IntlFixup" hidden="1">TRUE</definedName>
    <definedName name="__IntlFixupTable" localSheetId="0" hidden="1">#REF!</definedName>
    <definedName name="__IntlFixupTable" hidden="1">#REF!</definedName>
    <definedName name="a" hidden="1">#REF!</definedName>
    <definedName name="aa">[1]SAISIE!$D$14</definedName>
    <definedName name="adresse" localSheetId="0">[2]SAISIE!$D$14</definedName>
    <definedName name="adresse">[3]SAISIE!$D$14</definedName>
    <definedName name="cb_suiviBPU" localSheetId="0">'[1]FICHE BUDGETAIRE'!$B$36</definedName>
    <definedName name="cb_suiviBPU">'[3]FICHE BUDGETAIRE'!$B$36</definedName>
    <definedName name="cb_suiviDPGF" localSheetId="0">'[1]FICHE BUDGETAIRE'!$B$35</definedName>
    <definedName name="cb_suiviDPGF">'[3]FICHE BUDGETAIRE'!$B$35</definedName>
    <definedName name="cb_suivimixte" localSheetId="0">'[1]FICHE BUDGETAIRE'!$A$39</definedName>
    <definedName name="cb_suivimixte">'[3]FICHE BUDGETAIRE'!$A$39</definedName>
    <definedName name="CLIENT" localSheetId="0">[2]SAISIE!$D$12</definedName>
    <definedName name="CLIENT">[3]SAISIE!$D$12</definedName>
    <definedName name="coeff" localSheetId="2">'DPGF - LOT 01'!#REF!</definedName>
    <definedName name="coeff_aff" localSheetId="0">'[2]FICHE BUDGETAIRE'!$C$48</definedName>
    <definedName name="coeff_aff">'[3]FICHE BUDGETAIRE'!$C$49</definedName>
    <definedName name="coeff_F" localSheetId="2">'DPGF - LOT 01'!#REF!</definedName>
    <definedName name="coeff_F">#REF!</definedName>
    <definedName name="coeff_M" localSheetId="2">'DPGF - LOT 01'!#REF!</definedName>
    <definedName name="coeff_M">#REF!</definedName>
    <definedName name="coeff_S" localSheetId="2">'DPGF - LOT 01'!#REF!</definedName>
    <definedName name="coeff_S">#REF!</definedName>
    <definedName name="coeff_st1" localSheetId="0">'[2]FICHE BUDGETAIRE'!$D$48</definedName>
    <definedName name="coeff_st1">[3]SD!$M$2</definedName>
    <definedName name="coeff_st2" localSheetId="0">'[2]FICHE BUDGETAIRE'!$E$48</definedName>
    <definedName name="coeff_st2">[3]SD!$N$2</definedName>
    <definedName name="coeff_st3" localSheetId="0">'[2]FICHE BUDGETAIRE'!$G$48</definedName>
    <definedName name="coeff_st3">[3]SD!$O$2</definedName>
    <definedName name="conversion" localSheetId="2">'DPGF - LOT 01'!#REF!</definedName>
    <definedName name="conversion">#REF!</definedName>
    <definedName name="DATE_DEVIS" localSheetId="0">[2]SAISIE!$K$5</definedName>
    <definedName name="DATE_DEVIS">[3]SAISIE!$K$5</definedName>
    <definedName name="deb_devis" localSheetId="2">'DPGF - LOT 01'!$B$2</definedName>
    <definedName name="deb_devis">#REF!</definedName>
    <definedName name="FCch" localSheetId="0">'[2]FRAIS DE CHANTIER'!$J$449</definedName>
    <definedName name="FCch">'[3]FRAIS DE CHANTIER'!$J$449</definedName>
    <definedName name="FChono" localSheetId="0">'[2]FRAIS DE CHANTIER'!$J$472</definedName>
    <definedName name="FChono">'[3]FRAIS DE CHANTIER'!$J$472</definedName>
    <definedName name="FCmatl" localSheetId="0">'[2]FRAIS DE CHANTIER'!$J$413</definedName>
    <definedName name="FCmatl">'[3]FRAIS DE CHANTIER'!$J$413</definedName>
    <definedName name="FCmatx" localSheetId="0">'[2]FRAIS DE CHANTIER'!$J$168</definedName>
    <definedName name="FCmatx">'[3]FRAIS DE CHANTIER'!$J$168</definedName>
    <definedName name="FCmoch" localSheetId="0">'[2]FRAIS DE CHANTIER'!$J$55</definedName>
    <definedName name="FCmoch">'[3]FRAIS DE CHANTIER'!$J$55</definedName>
    <definedName name="FCmoenc" localSheetId="0">'[2]FRAIS DE CHANTIER'!$J$428</definedName>
    <definedName name="FCmoenc">'[3]FRAIS DE CHANTIER'!$J$428</definedName>
    <definedName name="FIN">[3]METRE!#REF!</definedName>
    <definedName name="FIN_DEVIS" localSheetId="2">'DPGF - LOT 01'!#REF!</definedName>
    <definedName name="FIN_DEVIS" localSheetId="0">[4]DEVIS!#REF!</definedName>
    <definedName name="FIN_DEVIS">#REF!</definedName>
    <definedName name="_xlnm.Print_Titles" localSheetId="2">'DPGF - LOT 01'!$1:$2</definedName>
    <definedName name="libdevis" localSheetId="0">[2]SAISIE!$D$6</definedName>
    <definedName name="libdevis">[3]SAISIE!$D$6</definedName>
    <definedName name="libdevis2" localSheetId="0">[2]SAISIE!$D$7</definedName>
    <definedName name="libdevis2">[3]SAISIE!$D$7</definedName>
    <definedName name="metreur" localSheetId="0">[2]SAISIE!$D$28</definedName>
    <definedName name="metreur">[3]SAISIE!$D$28</definedName>
    <definedName name="Montant" localSheetId="2">'DPGF - LOT 01'!#REF!</definedName>
    <definedName name="Montant" localSheetId="0">[5]DEVIS!$F$388</definedName>
    <definedName name="Montant">#REF!</definedName>
    <definedName name="montantHtEtude">'[2]FICHE BUDGETAIRE'!$C$53</definedName>
    <definedName name="No_Devis" localSheetId="0">[2]SAISIE!$D$5</definedName>
    <definedName name="No_Devis">[3]SAISIE!$D$5</definedName>
    <definedName name="NOM" localSheetId="0">[2]SAISIE!$D$13</definedName>
    <definedName name="NOM">[3]SAISIE!$D$13</definedName>
    <definedName name="pu_imp_mo01" localSheetId="0">'[2]FICHE BUDGETAIRE'!$B$11</definedName>
    <definedName name="pu_imp_mo01">'[3]FICHE BUDGETAIRE'!$B$11</definedName>
    <definedName name="pu_imp_mo01app">'[2]FICHE BUDGETAIRE'!$B$17</definedName>
    <definedName name="pu_imp_mo01cdt">'[2]FICHE BUDGETAIRE'!$C$17</definedName>
    <definedName name="PX">[3]MATERX!#REF!</definedName>
    <definedName name="REPML1">[2]METRE!$N$519</definedName>
    <definedName name="REPS1">[2]METRE!$N$199</definedName>
    <definedName name="REPS2">[2]METRE!$N$240</definedName>
    <definedName name="REPS3">[2]METRE!$N$347</definedName>
    <definedName name="REPS4">[2]METRE!$N$358</definedName>
    <definedName name="REPS5">[2]METRE!$N$398</definedName>
    <definedName name="REPS6">[2]METRE!$N$558</definedName>
    <definedName name="REPS7">[2]METRE!$N$2083</definedName>
    <definedName name="REPS8">[2]METRE!$N$2159</definedName>
    <definedName name="REPS9">[2]METRE!$N$2227</definedName>
    <definedName name="REPscloi">[6]METRE!#REF!</definedName>
    <definedName name="REPSD1">[2]METRE!$N$961</definedName>
    <definedName name="REPsdsol">[6]METRE!#REF!</definedName>
    <definedName name="REPsfpdort">[6]METRE!#REF!</definedName>
    <definedName name="REPsmext2">[6]METRE!#REF!</definedName>
    <definedName name="REPSS1">[2]METRE!$N$937</definedName>
    <definedName name="REPssani">[6]METRE!#REF!</definedName>
    <definedName name="taux_util" localSheetId="0">[2]SAISIE!$K$20</definedName>
    <definedName name="taux_util">[3]SAISIE!$K$20</definedName>
    <definedName name="Tot_MO" localSheetId="0">'[2]FICHE BUDGETAIRE'!$M$13</definedName>
    <definedName name="Tot_MO">'[3]FICHE BUDGETAIRE'!$M$13</definedName>
    <definedName name="tot_st1" localSheetId="0">'[2]FICHE BUDGETAIRE'!$K$11</definedName>
    <definedName name="tot_st1">[3]SD!$P$1</definedName>
    <definedName name="tot_st2" localSheetId="0">'[2]FICHE BUDGETAIRE'!$K$12</definedName>
    <definedName name="tot_st2">[3]SD!$Q$1</definedName>
    <definedName name="tot_st3" localSheetId="0">'[2]FICHE BUDGETAIRE'!$K$13</definedName>
    <definedName name="tot_st3">[3]SD!$R$1</definedName>
    <definedName name="total_sec" localSheetId="0">'[2]FICHE BUDGETAIRE'!$M$11</definedName>
    <definedName name="total_sec">'[3]FICHE BUDGETAIRE'!$M$11</definedName>
    <definedName name="totfo" localSheetId="0">'[2]FICHE BUDGETAIRE'!$M$10</definedName>
    <definedName name="totfo">'[3]FICHE BUDGETAIRE'!$M$10</definedName>
    <definedName name="totHtAvantSuivi" localSheetId="0">'[2]FICHE BUDGETAIRE'!#REF!</definedName>
    <definedName name="totHtAvantSuivi">'[3]FICHE BUDGETAIRE'!$B$33</definedName>
    <definedName name="totvteent" localSheetId="0">'[2]ETUDE DE PRIX'!$F$32</definedName>
    <definedName name="totvteent">'[3]ETUDE DE PRIX'!$F$32</definedName>
    <definedName name="tps_enc" localSheetId="0">'[2]FRAIS DE CHANTIER'!$G$428</definedName>
    <definedName name="tps_enc">'[3]FRAIS DE CHANTIER'!$G$428</definedName>
    <definedName name="tps_instal" localSheetId="0">'[2]FRAIS DE CHANTIER'!$G$55</definedName>
    <definedName name="tps_instal">'[3]FRAIS DE CHANTIER'!$G$55</definedName>
    <definedName name="tps_total" localSheetId="0">'[2]FICHE BUDGETAIRE'!$M$12</definedName>
    <definedName name="tps_total">'[3]FICHE BUDGETAIRE'!$M$12</definedName>
    <definedName name="TVA_DEVIS" localSheetId="2">'DPGF - LOT 01'!#REF!</definedName>
    <definedName name="TVA_DEVIS">#REF!</definedName>
    <definedName name="VILLE" localSheetId="0">[2]SAISIE!$D$15</definedName>
    <definedName name="VILLE">[3]SAISIE!$D$15</definedName>
    <definedName name="Z_EF14E697_3ED1_4A1C_B138_DC3034836D59_.wvu.PrintArea" localSheetId="2" hidden="1">'DPGF - LOT 01'!$A:$G</definedName>
    <definedName name="Z_EF14E697_3ED1_4A1C_B138_DC3034836D59_.wvu.PrintArea" localSheetId="1" hidden="1">RECAPITULATION!$A$1:$G$4</definedName>
    <definedName name="Z_EF14E697_3ED1_4A1C_B138_DC3034836D59_.wvu.PrintTitles" localSheetId="2" hidden="1">'DPGF - LOT 01'!$1:$2</definedName>
    <definedName name="_xlnm.Print_Area" localSheetId="2">'DPGF - LOT 01'!$A$1:$G$369</definedName>
    <definedName name="_xlnm.Print_Area" localSheetId="0">'Page de Garde'!$A$1:$G$60</definedName>
    <definedName name="_xlnm.Print_Area" localSheetId="1">RECAPITULATION!$A$1:$E$26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16" i="4" l="1"/>
  <c r="G314" i="4"/>
  <c r="G282" i="4"/>
  <c r="G322" i="4"/>
  <c r="B10" i="1"/>
  <c r="B9" i="1"/>
  <c r="B8" i="1"/>
  <c r="B7" i="1"/>
  <c r="G360" i="4"/>
  <c r="G362" i="4" s="1"/>
  <c r="G354" i="4"/>
  <c r="D332" i="4"/>
  <c r="G332" i="4" s="1"/>
  <c r="D326" i="4"/>
  <c r="G326" i="4" s="1"/>
  <c r="D301" i="4"/>
  <c r="G301" i="4" s="1"/>
  <c r="G352" i="4"/>
  <c r="G348" i="4"/>
  <c r="D344" i="4"/>
  <c r="G344" i="4" s="1"/>
  <c r="D342" i="4"/>
  <c r="G342" i="4" s="1"/>
  <c r="G312" i="4"/>
  <c r="G320" i="4"/>
  <c r="D274" i="4"/>
  <c r="G274" i="4" s="1"/>
  <c r="D272" i="4"/>
  <c r="G272" i="4" s="1"/>
  <c r="D268" i="4"/>
  <c r="G268" i="4" s="1"/>
  <c r="D266" i="4"/>
  <c r="G266" i="4" s="1"/>
  <c r="D264" i="4"/>
  <c r="G264" i="4" s="1"/>
  <c r="D262" i="4"/>
  <c r="G262" i="4" s="1"/>
  <c r="D260" i="4"/>
  <c r="G260" i="4" s="1"/>
  <c r="D258" i="4"/>
  <c r="G258" i="4" s="1"/>
  <c r="D256" i="4"/>
  <c r="G256" i="4" s="1"/>
  <c r="G254" i="4"/>
  <c r="D252" i="4"/>
  <c r="G252" i="4" s="1"/>
  <c r="D246" i="4"/>
  <c r="G246" i="4" s="1"/>
  <c r="D244" i="4"/>
  <c r="G244" i="4" s="1"/>
  <c r="D240" i="4"/>
  <c r="G240" i="4" s="1"/>
  <c r="D234" i="4"/>
  <c r="G234" i="4" s="1"/>
  <c r="D232" i="4"/>
  <c r="G232" i="4" s="1"/>
  <c r="G227" i="4"/>
  <c r="G225" i="4"/>
  <c r="G223" i="4"/>
  <c r="D221" i="4"/>
  <c r="G221" i="4" s="1"/>
  <c r="D219" i="4"/>
  <c r="G219" i="4" s="1"/>
  <c r="G217" i="4"/>
  <c r="G215" i="4"/>
  <c r="D213" i="4"/>
  <c r="G213" i="4" s="1"/>
  <c r="D211" i="4"/>
  <c r="G211" i="4" s="1"/>
  <c r="D205" i="4"/>
  <c r="G205" i="4" s="1"/>
  <c r="D203" i="4"/>
  <c r="G203" i="4" s="1"/>
  <c r="G297" i="4"/>
  <c r="D200" i="4"/>
  <c r="G200" i="4" s="1"/>
  <c r="D198" i="4"/>
  <c r="G198" i="4" s="1"/>
  <c r="G196" i="4"/>
  <c r="G194" i="4"/>
  <c r="G192" i="4"/>
  <c r="G190" i="4"/>
  <c r="G188" i="4"/>
  <c r="G186" i="4"/>
  <c r="G176" i="4"/>
  <c r="G178" i="4" s="1"/>
  <c r="D170" i="4"/>
  <c r="G170" i="4" s="1"/>
  <c r="D168" i="4"/>
  <c r="G168" i="4" s="1"/>
  <c r="D166" i="4"/>
  <c r="G166" i="4" s="1"/>
  <c r="D164" i="4"/>
  <c r="G164" i="4" s="1"/>
  <c r="D162" i="4"/>
  <c r="G162" i="4" s="1"/>
  <c r="D155" i="4"/>
  <c r="G155" i="4" s="1"/>
  <c r="D153" i="4"/>
  <c r="G153" i="4" s="1"/>
  <c r="D151" i="4"/>
  <c r="G151" i="4" s="1"/>
  <c r="D143" i="4"/>
  <c r="G143" i="4" s="1"/>
  <c r="D141" i="4"/>
  <c r="G141" i="4" s="1"/>
  <c r="D139" i="4"/>
  <c r="G139" i="4" s="1"/>
  <c r="D137" i="4"/>
  <c r="G137" i="4" s="1"/>
  <c r="D135" i="4"/>
  <c r="G135" i="4" s="1"/>
  <c r="D133" i="4"/>
  <c r="G133" i="4" s="1"/>
  <c r="D126" i="4"/>
  <c r="G126" i="4" s="1"/>
  <c r="D124" i="4"/>
  <c r="G124" i="4" s="1"/>
  <c r="D122" i="4"/>
  <c r="G122" i="4" s="1"/>
  <c r="D120" i="4"/>
  <c r="G120" i="4" s="1"/>
  <c r="B115" i="4"/>
  <c r="D113" i="4"/>
  <c r="G113" i="4" s="1"/>
  <c r="G115" i="4" s="1"/>
  <c r="B108" i="4"/>
  <c r="D106" i="4"/>
  <c r="G106" i="4" s="1"/>
  <c r="D100" i="4"/>
  <c r="G100" i="4" s="1"/>
  <c r="G98" i="4"/>
  <c r="D96" i="4"/>
  <c r="G96" i="4" s="1"/>
  <c r="D94" i="4"/>
  <c r="G94" i="4" s="1"/>
  <c r="G92" i="4"/>
  <c r="G90" i="4"/>
  <c r="D88" i="4"/>
  <c r="G88" i="4" s="1"/>
  <c r="D77" i="4"/>
  <c r="G77" i="4" s="1"/>
  <c r="D73" i="4"/>
  <c r="G73" i="4" s="1"/>
  <c r="D71" i="4"/>
  <c r="G71" i="4" s="1"/>
  <c r="D69" i="4"/>
  <c r="G69" i="4" s="1"/>
  <c r="D67" i="4"/>
  <c r="G67" i="4" s="1"/>
  <c r="D65" i="4"/>
  <c r="G65" i="4" s="1"/>
  <c r="D61" i="4"/>
  <c r="G61" i="4" s="1"/>
  <c r="D59" i="4"/>
  <c r="G59" i="4" s="1"/>
  <c r="G55" i="4"/>
  <c r="D53" i="4"/>
  <c r="G53" i="4" s="1"/>
  <c r="D49" i="4"/>
  <c r="G49" i="4" s="1"/>
  <c r="D47" i="4"/>
  <c r="G47" i="4" s="1"/>
  <c r="D45" i="4"/>
  <c r="G45" i="4" s="1"/>
  <c r="D41" i="4"/>
  <c r="G41" i="4" s="1"/>
  <c r="D39" i="4"/>
  <c r="G39" i="4" s="1"/>
  <c r="D37" i="4"/>
  <c r="G37" i="4" s="1"/>
  <c r="D33" i="4"/>
  <c r="G33" i="4" s="1"/>
  <c r="D31" i="4"/>
  <c r="G31" i="4" s="1"/>
  <c r="D29" i="4"/>
  <c r="G29" i="4" s="1"/>
  <c r="D25" i="4"/>
  <c r="G25" i="4" s="1"/>
  <c r="D23" i="4"/>
  <c r="G23" i="4" s="1"/>
  <c r="D21" i="4"/>
  <c r="G21" i="4" s="1"/>
  <c r="D15" i="4"/>
  <c r="G15" i="4" s="1"/>
  <c r="D13" i="4"/>
  <c r="G13" i="4" s="1"/>
  <c r="G248" i="4" l="1"/>
  <c r="G356" i="4"/>
  <c r="G236" i="4"/>
  <c r="G172" i="4"/>
  <c r="G276" i="4"/>
  <c r="G284" i="4" s="1"/>
  <c r="G157" i="4"/>
  <c r="G128" i="4"/>
  <c r="G146" i="4"/>
  <c r="G304" i="4"/>
  <c r="G328" i="4"/>
  <c r="G207" i="4"/>
  <c r="G334" i="4"/>
  <c r="G104" i="4"/>
  <c r="G79" i="4"/>
  <c r="D7" i="1" l="1"/>
  <c r="G364" i="4"/>
  <c r="D10" i="1" s="1"/>
  <c r="G108" i="4"/>
  <c r="G180" i="4" s="1"/>
  <c r="D8" i="1" s="1"/>
  <c r="G287" i="4"/>
  <c r="D9" i="1" l="1"/>
  <c r="G366" i="4"/>
  <c r="G367" i="4" s="1"/>
  <c r="G368" i="4" l="1"/>
  <c r="E6" i="1"/>
  <c r="B24" i="1"/>
  <c r="E16" i="1" l="1"/>
  <c r="E12" i="1"/>
  <c r="E22" i="1" l="1"/>
  <c r="E23" i="1" s="1"/>
  <c r="E24"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FLORIAN GIROT</author>
  </authors>
  <commentList>
    <comment ref="A4" authorId="0" shapeId="0" xr:uid="{6C3FF9BA-460A-450F-B4E3-D2F845EB7D3A}">
      <text>
        <r>
          <rPr>
            <sz val="9"/>
            <color indexed="81"/>
            <rFont val="Tahoma"/>
            <family val="2"/>
          </rPr>
          <t>coeff=1.00
code=2
bibliothèque=SANS</t>
        </r>
      </text>
    </comment>
    <comment ref="A6" authorId="0" shapeId="0" xr:uid="{16200247-B3F4-4A44-B02F-0657DE994E0A}">
      <text>
        <r>
          <rPr>
            <sz val="9"/>
            <color indexed="81"/>
            <rFont val="Tahoma"/>
            <family val="2"/>
          </rPr>
          <t>coeff=1.00
code=2.1
bibliothèque=SANS</t>
        </r>
      </text>
    </comment>
    <comment ref="A8" authorId="0" shapeId="0" xr:uid="{0D8E86EA-1408-47E2-8C1B-10F27EF6A1B4}">
      <text>
        <r>
          <rPr>
            <sz val="9"/>
            <color indexed="81"/>
            <rFont val="Tahoma"/>
            <family val="2"/>
          </rPr>
          <t>coeff=1.00
code=2.1.1
bibliothèque=SANS</t>
        </r>
      </text>
    </comment>
    <comment ref="A13" authorId="0" shapeId="0" xr:uid="{D4B76B6F-8B71-43EE-9131-84DD85BFD998}">
      <text>
        <r>
          <rPr>
            <sz val="9"/>
            <color indexed="81"/>
            <rFont val="Tahoma"/>
            <family val="2"/>
          </rPr>
          <t>coeff=1.00
code=1      
bibliothèque=SANS</t>
        </r>
      </text>
    </comment>
    <comment ref="F13" authorId="0" shapeId="0" xr:uid="{D6F33FC4-7C8D-4034-998A-60FA5994BFA0}">
      <text>
        <r>
          <rPr>
            <sz val="9"/>
            <color indexed="81"/>
            <rFont val="Tahoma"/>
            <family val="2"/>
          </rPr>
          <t>PU bib=</t>
        </r>
      </text>
    </comment>
    <comment ref="A15" authorId="0" shapeId="0" xr:uid="{8BE37FE5-8339-4157-995A-F04F24763EB7}">
      <text>
        <r>
          <rPr>
            <sz val="9"/>
            <color indexed="81"/>
            <rFont val="Tahoma"/>
            <family val="2"/>
          </rPr>
          <t>coeff=1.00
code=2      
bibliothèque=SANS</t>
        </r>
      </text>
    </comment>
    <comment ref="F15" authorId="0" shapeId="0" xr:uid="{98A93C24-1DE4-4A5A-9D29-D176D7C4B2FC}">
      <text>
        <r>
          <rPr>
            <sz val="9"/>
            <color indexed="81"/>
            <rFont val="Tahoma"/>
            <family val="2"/>
          </rPr>
          <t>PU bib=</t>
        </r>
      </text>
    </comment>
    <comment ref="A21" authorId="0" shapeId="0" xr:uid="{B7259A43-2378-4C06-91F1-D98F65B79EC6}">
      <text>
        <r>
          <rPr>
            <sz val="9"/>
            <color indexed="81"/>
            <rFont val="Tahoma"/>
            <family val="2"/>
          </rPr>
          <t>coeff=1.00
code=3      
bibliothèque=SANS</t>
        </r>
      </text>
    </comment>
    <comment ref="F21" authorId="0" shapeId="0" xr:uid="{F9B07CC3-C664-4B11-9BDA-AC158461623F}">
      <text>
        <r>
          <rPr>
            <sz val="9"/>
            <color indexed="81"/>
            <rFont val="Tahoma"/>
            <family val="2"/>
          </rPr>
          <t>PU bib=</t>
        </r>
      </text>
    </comment>
    <comment ref="A23" authorId="0" shapeId="0" xr:uid="{47859B48-E0E2-4EA1-BF5D-611C07058880}">
      <text>
        <r>
          <rPr>
            <sz val="9"/>
            <color indexed="81"/>
            <rFont val="Tahoma"/>
            <family val="2"/>
          </rPr>
          <t>coeff=1.00
code=4      
bibliothèque=SANS</t>
        </r>
      </text>
    </comment>
    <comment ref="F23" authorId="0" shapeId="0" xr:uid="{9D071A61-6E11-4703-ABCC-22F7661EED6C}">
      <text>
        <r>
          <rPr>
            <sz val="9"/>
            <color indexed="81"/>
            <rFont val="Tahoma"/>
            <family val="2"/>
          </rPr>
          <t>PU bib=</t>
        </r>
      </text>
    </comment>
    <comment ref="A25" authorId="0" shapeId="0" xr:uid="{E838BC51-D7EE-4B34-A2AD-C298FE7DCDEE}">
      <text>
        <r>
          <rPr>
            <sz val="9"/>
            <color indexed="81"/>
            <rFont val="Tahoma"/>
            <family val="2"/>
          </rPr>
          <t>coeff=1.00
code=5      
bibliothèque=SANS</t>
        </r>
      </text>
    </comment>
    <comment ref="F25" authorId="0" shapeId="0" xr:uid="{4BF1884E-2D62-413D-BB74-4AFE8B318FC1}">
      <text>
        <r>
          <rPr>
            <sz val="9"/>
            <color indexed="81"/>
            <rFont val="Tahoma"/>
            <family val="2"/>
          </rPr>
          <t>PU bib=</t>
        </r>
      </text>
    </comment>
    <comment ref="A29" authorId="0" shapeId="0" xr:uid="{70B6830C-58CA-4F1E-B374-54F242FAA06E}">
      <text>
        <r>
          <rPr>
            <sz val="9"/>
            <color indexed="81"/>
            <rFont val="Tahoma"/>
            <family val="2"/>
          </rPr>
          <t>coeff=1.00
code=3      
bibliothèque=SANS</t>
        </r>
      </text>
    </comment>
    <comment ref="F29" authorId="0" shapeId="0" xr:uid="{9805C38D-9F29-4AC2-8A6E-E575C1775841}">
      <text>
        <r>
          <rPr>
            <sz val="9"/>
            <color indexed="81"/>
            <rFont val="Tahoma"/>
            <family val="2"/>
          </rPr>
          <t>PU bib=</t>
        </r>
      </text>
    </comment>
    <comment ref="A31" authorId="0" shapeId="0" xr:uid="{C98AB447-840D-432C-A0B9-704AC72E5398}">
      <text>
        <r>
          <rPr>
            <sz val="9"/>
            <color indexed="81"/>
            <rFont val="Tahoma"/>
            <family val="2"/>
          </rPr>
          <t>coeff=1.00
code=4      
bibliothèque=SANS</t>
        </r>
      </text>
    </comment>
    <comment ref="F31" authorId="0" shapeId="0" xr:uid="{B2DE9B0C-AF37-4C90-B399-18F5197D5834}">
      <text>
        <r>
          <rPr>
            <sz val="9"/>
            <color indexed="81"/>
            <rFont val="Tahoma"/>
            <family val="2"/>
          </rPr>
          <t>PU bib=</t>
        </r>
      </text>
    </comment>
    <comment ref="A33" authorId="0" shapeId="0" xr:uid="{B9CEBC96-5D60-4C41-809D-9936715AA0EB}">
      <text>
        <r>
          <rPr>
            <sz val="9"/>
            <color indexed="81"/>
            <rFont val="Tahoma"/>
            <family val="2"/>
          </rPr>
          <t>coeff=1.00
code=5      
bibliothèque=SANS</t>
        </r>
      </text>
    </comment>
    <comment ref="F33" authorId="0" shapeId="0" xr:uid="{0B48D017-AEDB-4A3C-956D-BC8BA4FBAC10}">
      <text>
        <r>
          <rPr>
            <sz val="9"/>
            <color indexed="81"/>
            <rFont val="Tahoma"/>
            <family val="2"/>
          </rPr>
          <t>PU bib=</t>
        </r>
      </text>
    </comment>
    <comment ref="A37" authorId="0" shapeId="0" xr:uid="{7EE5D252-D14B-4121-8F16-D6F668860D12}">
      <text>
        <r>
          <rPr>
            <sz val="9"/>
            <color indexed="81"/>
            <rFont val="Tahoma"/>
            <family val="2"/>
          </rPr>
          <t>coeff=1.00
code=6      
bibliothèque=SANS</t>
        </r>
      </text>
    </comment>
    <comment ref="F37" authorId="0" shapeId="0" xr:uid="{49A96D5A-A636-4224-A925-B87008E76F0E}">
      <text>
        <r>
          <rPr>
            <sz val="9"/>
            <color indexed="81"/>
            <rFont val="Tahoma"/>
            <family val="2"/>
          </rPr>
          <t>PU bib=</t>
        </r>
      </text>
    </comment>
    <comment ref="A39" authorId="0" shapeId="0" xr:uid="{742CEBAF-8514-49CF-9EE2-ACA289A24FAA}">
      <text>
        <r>
          <rPr>
            <sz val="9"/>
            <color indexed="81"/>
            <rFont val="Tahoma"/>
            <family val="2"/>
          </rPr>
          <t>coeff=1.00
code=7      
bibliothèque=SANS</t>
        </r>
      </text>
    </comment>
    <comment ref="F39" authorId="0" shapeId="0" xr:uid="{97434977-3A0C-4617-A090-587680ECEC97}">
      <text>
        <r>
          <rPr>
            <sz val="9"/>
            <color indexed="81"/>
            <rFont val="Tahoma"/>
            <family val="2"/>
          </rPr>
          <t>PU bib=</t>
        </r>
      </text>
    </comment>
    <comment ref="A41" authorId="0" shapeId="0" xr:uid="{B9693A7D-1711-4DD0-956A-46D24594594E}">
      <text>
        <r>
          <rPr>
            <sz val="9"/>
            <color indexed="81"/>
            <rFont val="Tahoma"/>
            <family val="2"/>
          </rPr>
          <t>coeff=1.00
code=8      
bibliothèque=SANS</t>
        </r>
      </text>
    </comment>
    <comment ref="F41" authorId="0" shapeId="0" xr:uid="{11ED92FA-497D-4F9A-8DA7-4B30F867C637}">
      <text>
        <r>
          <rPr>
            <sz val="9"/>
            <color indexed="81"/>
            <rFont val="Tahoma"/>
            <family val="2"/>
          </rPr>
          <t>PU bib=</t>
        </r>
      </text>
    </comment>
    <comment ref="A45" authorId="0" shapeId="0" xr:uid="{93F69C36-A42A-4746-B8A5-4627F05349F0}">
      <text>
        <r>
          <rPr>
            <sz val="9"/>
            <color indexed="81"/>
            <rFont val="Tahoma"/>
            <family val="2"/>
          </rPr>
          <t>coeff=1.00
code=9      
bibliothèque=SANS</t>
        </r>
      </text>
    </comment>
    <comment ref="F45" authorId="0" shapeId="0" xr:uid="{0AF6DAD3-0AC3-4F20-A9E3-E061B23203E7}">
      <text>
        <r>
          <rPr>
            <sz val="9"/>
            <color indexed="81"/>
            <rFont val="Tahoma"/>
            <family val="2"/>
          </rPr>
          <t>PU bib=</t>
        </r>
      </text>
    </comment>
    <comment ref="A47" authorId="0" shapeId="0" xr:uid="{9EF82006-744A-4D2D-AB72-59C196113739}">
      <text>
        <r>
          <rPr>
            <sz val="9"/>
            <color indexed="81"/>
            <rFont val="Tahoma"/>
            <family val="2"/>
          </rPr>
          <t>coeff=1.00
code=10     
bibliothèque=SANS</t>
        </r>
      </text>
    </comment>
    <comment ref="F47" authorId="0" shapeId="0" xr:uid="{EB7FB0B8-ED43-43FE-8166-12EF61C6E9C8}">
      <text>
        <r>
          <rPr>
            <sz val="9"/>
            <color indexed="81"/>
            <rFont val="Tahoma"/>
            <family val="2"/>
          </rPr>
          <t>PU bib=</t>
        </r>
      </text>
    </comment>
    <comment ref="A49" authorId="0" shapeId="0" xr:uid="{B36D0D0E-5EB3-4E13-B715-63DDBE94ABC3}">
      <text>
        <r>
          <rPr>
            <sz val="9"/>
            <color indexed="81"/>
            <rFont val="Tahoma"/>
            <family val="2"/>
          </rPr>
          <t>coeff=1.00
code=11     
bibliothèque=SANS</t>
        </r>
      </text>
    </comment>
    <comment ref="F49" authorId="0" shapeId="0" xr:uid="{5CB2673A-80B3-46D5-BF48-FA0042E3AF4B}">
      <text>
        <r>
          <rPr>
            <sz val="9"/>
            <color indexed="81"/>
            <rFont val="Tahoma"/>
            <family val="2"/>
          </rPr>
          <t>PU bib=</t>
        </r>
      </text>
    </comment>
    <comment ref="A53" authorId="0" shapeId="0" xr:uid="{34173CE9-A944-4667-B0CD-93BB8801322D}">
      <text>
        <r>
          <rPr>
            <sz val="9"/>
            <color indexed="81"/>
            <rFont val="Tahoma"/>
            <family val="2"/>
          </rPr>
          <t>coeff=1.00
code=12     
bibliothèque=SANS</t>
        </r>
      </text>
    </comment>
    <comment ref="F53" authorId="0" shapeId="0" xr:uid="{DA814B15-3920-40FE-AB7A-3C76AAE185F6}">
      <text>
        <r>
          <rPr>
            <sz val="9"/>
            <color indexed="81"/>
            <rFont val="Tahoma"/>
            <family val="2"/>
          </rPr>
          <t>PU bib=</t>
        </r>
      </text>
    </comment>
    <comment ref="A55" authorId="0" shapeId="0" xr:uid="{04C173FD-EF14-4AF8-8818-7C745FB1A857}">
      <text>
        <r>
          <rPr>
            <sz val="9"/>
            <color indexed="81"/>
            <rFont val="Tahoma"/>
            <family val="2"/>
          </rPr>
          <t>coeff=1.00
code=13     
bibliothèque=SANS</t>
        </r>
      </text>
    </comment>
    <comment ref="F55" authorId="0" shapeId="0" xr:uid="{4DEFA0C9-076C-4C83-85E2-AD9716243162}">
      <text>
        <r>
          <rPr>
            <sz val="9"/>
            <color indexed="81"/>
            <rFont val="Tahoma"/>
            <family val="2"/>
          </rPr>
          <t>PU bib=</t>
        </r>
      </text>
    </comment>
    <comment ref="A59" authorId="0" shapeId="0" xr:uid="{EEEACB8A-880C-4F64-9853-A5FD49467374}">
      <text>
        <r>
          <rPr>
            <sz val="9"/>
            <color indexed="81"/>
            <rFont val="Tahoma"/>
            <family val="2"/>
          </rPr>
          <t>coeff=1.00
code=14     
bibliothèque=SANS</t>
        </r>
      </text>
    </comment>
    <comment ref="F59" authorId="0" shapeId="0" xr:uid="{E5C1593E-61A1-4B75-BE65-19E591C1FFDE}">
      <text>
        <r>
          <rPr>
            <sz val="9"/>
            <color indexed="81"/>
            <rFont val="Tahoma"/>
            <family val="2"/>
          </rPr>
          <t>PU bib=</t>
        </r>
      </text>
    </comment>
    <comment ref="A61" authorId="0" shapeId="0" xr:uid="{506529CC-9BEE-4628-B0BC-4F4DC2E6D277}">
      <text>
        <r>
          <rPr>
            <sz val="9"/>
            <color indexed="81"/>
            <rFont val="Tahoma"/>
            <family val="2"/>
          </rPr>
          <t>coeff=1.00
code=15     
bibliothèque=SANS</t>
        </r>
      </text>
    </comment>
    <comment ref="F61" authorId="0" shapeId="0" xr:uid="{B7830B2E-44B3-4F46-8AA3-F3C69DC8708E}">
      <text>
        <r>
          <rPr>
            <sz val="9"/>
            <color indexed="81"/>
            <rFont val="Tahoma"/>
            <family val="2"/>
          </rPr>
          <t>PU bib=</t>
        </r>
      </text>
    </comment>
    <comment ref="A65" authorId="0" shapeId="0" xr:uid="{7629E9DE-42A3-474F-B9E2-3DCEA93FB411}">
      <text>
        <r>
          <rPr>
            <sz val="9"/>
            <color indexed="81"/>
            <rFont val="Tahoma"/>
            <family val="2"/>
          </rPr>
          <t>coeff=1.00
code=16     
bibliothèque=SANS</t>
        </r>
      </text>
    </comment>
    <comment ref="F65" authorId="0" shapeId="0" xr:uid="{FB3D5AEE-F931-4DE7-80A9-39A1FAFB6C89}">
      <text>
        <r>
          <rPr>
            <sz val="9"/>
            <color indexed="81"/>
            <rFont val="Tahoma"/>
            <family val="2"/>
          </rPr>
          <t>PU bib=</t>
        </r>
      </text>
    </comment>
    <comment ref="A67" authorId="0" shapeId="0" xr:uid="{6CEABC4D-AF6B-4757-8595-02451F326B67}">
      <text>
        <r>
          <rPr>
            <sz val="9"/>
            <color indexed="81"/>
            <rFont val="Tahoma"/>
            <family val="2"/>
          </rPr>
          <t>coeff=1.00
code=17     
bibliothèque=SANS</t>
        </r>
      </text>
    </comment>
    <comment ref="F67" authorId="0" shapeId="0" xr:uid="{5FB6AE2A-352A-4098-91E2-F868D3766ED4}">
      <text>
        <r>
          <rPr>
            <sz val="9"/>
            <color indexed="81"/>
            <rFont val="Tahoma"/>
            <family val="2"/>
          </rPr>
          <t>PU bib=</t>
        </r>
      </text>
    </comment>
    <comment ref="A69" authorId="0" shapeId="0" xr:uid="{906D4744-51CB-42B7-BD27-207DBFF952D3}">
      <text>
        <r>
          <rPr>
            <sz val="9"/>
            <color indexed="81"/>
            <rFont val="Tahoma"/>
            <family val="2"/>
          </rPr>
          <t>coeff=1.00
code=18     
bibliothèque=SANS</t>
        </r>
      </text>
    </comment>
    <comment ref="F69" authorId="0" shapeId="0" xr:uid="{3B122269-D826-4ACF-8208-5C8A1C9290AA}">
      <text>
        <r>
          <rPr>
            <sz val="9"/>
            <color indexed="81"/>
            <rFont val="Tahoma"/>
            <family val="2"/>
          </rPr>
          <t>PU bib=</t>
        </r>
      </text>
    </comment>
    <comment ref="A71" authorId="0" shapeId="0" xr:uid="{867BF877-6892-4304-B636-BDAE4AF49F23}">
      <text>
        <r>
          <rPr>
            <sz val="9"/>
            <color indexed="81"/>
            <rFont val="Tahoma"/>
            <family val="2"/>
          </rPr>
          <t>coeff=1.00
code=19     
bibliothèque=SANS</t>
        </r>
      </text>
    </comment>
    <comment ref="F71" authorId="0" shapeId="0" xr:uid="{79A1053B-2776-4386-8BA2-7D665C9848D3}">
      <text>
        <r>
          <rPr>
            <sz val="9"/>
            <color indexed="81"/>
            <rFont val="Tahoma"/>
            <family val="2"/>
          </rPr>
          <t>PU bib=</t>
        </r>
      </text>
    </comment>
    <comment ref="A73" authorId="0" shapeId="0" xr:uid="{C50184CF-3333-408A-B2B1-89FD0D644D4F}">
      <text>
        <r>
          <rPr>
            <sz val="9"/>
            <color indexed="81"/>
            <rFont val="Tahoma"/>
            <family val="2"/>
          </rPr>
          <t>coeff=1.00
code=19     
bibliothèque=SANS</t>
        </r>
      </text>
    </comment>
    <comment ref="F73" authorId="0" shapeId="0" xr:uid="{0F33D9B3-319E-426F-A98B-95C026463E13}">
      <text>
        <r>
          <rPr>
            <sz val="9"/>
            <color indexed="81"/>
            <rFont val="Tahoma"/>
            <family val="2"/>
          </rPr>
          <t>PU bib=</t>
        </r>
      </text>
    </comment>
    <comment ref="A77" authorId="0" shapeId="0" xr:uid="{DFEF74D1-8D16-4F04-A474-86C0A9F8E857}">
      <text>
        <r>
          <rPr>
            <sz val="9"/>
            <color indexed="81"/>
            <rFont val="Tahoma"/>
            <family val="2"/>
          </rPr>
          <t>coeff=1.00
code=22     
bibliothèque=SANS</t>
        </r>
      </text>
    </comment>
    <comment ref="F77" authorId="0" shapeId="0" xr:uid="{2DDFFB36-0906-428A-A0B7-3BDC6B9225B9}">
      <text>
        <r>
          <rPr>
            <sz val="9"/>
            <color indexed="81"/>
            <rFont val="Tahoma"/>
            <family val="2"/>
          </rPr>
          <t>PU bib=</t>
        </r>
      </text>
    </comment>
    <comment ref="A81" authorId="0" shapeId="0" xr:uid="{20D9F405-450F-40C8-851C-097088D816F6}">
      <text>
        <r>
          <rPr>
            <sz val="9"/>
            <color indexed="81"/>
            <rFont val="Tahoma"/>
            <family val="2"/>
          </rPr>
          <t>coeff=1.00
code=
bibliothèque=SANS</t>
        </r>
      </text>
    </comment>
    <comment ref="A85" authorId="0" shapeId="0" xr:uid="{BF7F17D7-5AE2-4507-A8F9-B0C685D7AB9D}">
      <text>
        <r>
          <rPr>
            <sz val="9"/>
            <color indexed="81"/>
            <rFont val="Tahoma"/>
            <family val="2"/>
          </rPr>
          <t>coeff=1.00
code=
bibliothèque=SANS</t>
        </r>
      </text>
    </comment>
    <comment ref="A88" authorId="0" shapeId="0" xr:uid="{DCADC9B0-61B2-4E91-970A-62E4A4ECB14D}">
      <text>
        <r>
          <rPr>
            <sz val="9"/>
            <color indexed="81"/>
            <rFont val="Tahoma"/>
            <family val="2"/>
          </rPr>
          <t>coeff=1.00
code=20     
bibliothèque=SANS</t>
        </r>
      </text>
    </comment>
    <comment ref="F88" authorId="0" shapeId="0" xr:uid="{59FDFFE0-AF47-47AB-B0A2-B652C2A92C4E}">
      <text>
        <r>
          <rPr>
            <sz val="9"/>
            <color indexed="81"/>
            <rFont val="Tahoma"/>
            <family val="2"/>
          </rPr>
          <t>PU bib=</t>
        </r>
      </text>
    </comment>
    <comment ref="A90" authorId="0" shapeId="0" xr:uid="{0DD077E8-7750-4C58-B080-7731D31DD46E}">
      <text>
        <r>
          <rPr>
            <sz val="9"/>
            <color indexed="81"/>
            <rFont val="Tahoma"/>
            <family val="2"/>
          </rPr>
          <t>coeff=1.00
code=21     
bibliothèque=SANS</t>
        </r>
      </text>
    </comment>
    <comment ref="F90" authorId="0" shapeId="0" xr:uid="{B5D6AF44-A01A-4E45-BB5A-46663B0AFC7A}">
      <text>
        <r>
          <rPr>
            <sz val="9"/>
            <color indexed="81"/>
            <rFont val="Tahoma"/>
            <family val="2"/>
          </rPr>
          <t>PU bib=</t>
        </r>
      </text>
    </comment>
    <comment ref="A92" authorId="0" shapeId="0" xr:uid="{9588AFBD-CBB5-434F-8F8A-469A80F6C1FF}">
      <text>
        <r>
          <rPr>
            <sz val="9"/>
            <color indexed="81"/>
            <rFont val="Tahoma"/>
            <family val="2"/>
          </rPr>
          <t>coeff=1.00
code=23     
bibliothèque=SANS</t>
        </r>
      </text>
    </comment>
    <comment ref="F92" authorId="0" shapeId="0" xr:uid="{E66B39BD-C511-4804-A074-867A28018042}">
      <text>
        <r>
          <rPr>
            <sz val="9"/>
            <color indexed="81"/>
            <rFont val="Tahoma"/>
            <family val="2"/>
          </rPr>
          <t>PU bib=</t>
        </r>
      </text>
    </comment>
    <comment ref="A94" authorId="0" shapeId="0" xr:uid="{8B30D862-50ED-47B2-8B29-A1AEA01DA61B}">
      <text>
        <r>
          <rPr>
            <sz val="9"/>
            <color indexed="81"/>
            <rFont val="Tahoma"/>
            <family val="2"/>
          </rPr>
          <t>coeff=1.00
code=
bibliothèque=SANS</t>
        </r>
      </text>
    </comment>
    <comment ref="F94" authorId="0" shapeId="0" xr:uid="{AF73403B-32C2-4A93-9C3E-BF408E534D47}">
      <text>
        <r>
          <rPr>
            <sz val="9"/>
            <color indexed="81"/>
            <rFont val="Tahoma"/>
            <family val="2"/>
          </rPr>
          <t>PU bib=</t>
        </r>
      </text>
    </comment>
    <comment ref="A96" authorId="0" shapeId="0" xr:uid="{24E37F11-A108-4322-B6F8-F14B659AC329}">
      <text>
        <r>
          <rPr>
            <sz val="9"/>
            <color indexed="81"/>
            <rFont val="Tahoma"/>
            <family val="2"/>
          </rPr>
          <t>coeff=1.00
code=28     
bibliothèque=SANS</t>
        </r>
      </text>
    </comment>
    <comment ref="F96" authorId="0" shapeId="0" xr:uid="{605DDD3E-BEA0-4771-924B-A91202DD7DC6}">
      <text>
        <r>
          <rPr>
            <sz val="9"/>
            <color indexed="81"/>
            <rFont val="Tahoma"/>
            <family val="2"/>
          </rPr>
          <t>PU bib=</t>
        </r>
      </text>
    </comment>
    <comment ref="A98" authorId="0" shapeId="0" xr:uid="{FE76156B-8E2E-40AF-855B-3A63C0C287FF}">
      <text>
        <r>
          <rPr>
            <sz val="9"/>
            <color indexed="81"/>
            <rFont val="Tahoma"/>
            <family val="2"/>
          </rPr>
          <t>coeff=1.00
code=
bibliothèque=SANS</t>
        </r>
      </text>
    </comment>
    <comment ref="F98" authorId="0" shapeId="0" xr:uid="{AD08D07A-8038-4A7E-831E-0EF9E8C85D62}">
      <text>
        <r>
          <rPr>
            <sz val="9"/>
            <color indexed="81"/>
            <rFont val="Tahoma"/>
            <family val="2"/>
          </rPr>
          <t>PU bib=</t>
        </r>
      </text>
    </comment>
    <comment ref="A100" authorId="0" shapeId="0" xr:uid="{73CA88C7-AF29-4FCA-9ED8-8310CD0AD165}">
      <text>
        <r>
          <rPr>
            <sz val="9"/>
            <color indexed="81"/>
            <rFont val="Tahoma"/>
            <family val="2"/>
          </rPr>
          <t>coeff=1.00
code=28     
bibliothèque=SANS</t>
        </r>
      </text>
    </comment>
    <comment ref="F100" authorId="0" shapeId="0" xr:uid="{9EB63BC5-15DA-4AB9-B8F4-19330C99B039}">
      <text>
        <r>
          <rPr>
            <sz val="9"/>
            <color indexed="81"/>
            <rFont val="Tahoma"/>
            <family val="2"/>
          </rPr>
          <t>PU bib=</t>
        </r>
      </text>
    </comment>
    <comment ref="A104" authorId="0" shapeId="0" xr:uid="{04177821-7E4F-4867-AEC3-B4CCEA64A96B}">
      <text>
        <r>
          <rPr>
            <sz val="9"/>
            <color indexed="81"/>
            <rFont val="Tahoma"/>
            <family val="2"/>
          </rPr>
          <t>coeff=1.00
code=20     
bibliothèque=SANS</t>
        </r>
      </text>
    </comment>
    <comment ref="F104" authorId="0" shapeId="0" xr:uid="{98A821F5-175D-404C-8080-CEB79AC60F60}">
      <text>
        <r>
          <rPr>
            <sz val="9"/>
            <color indexed="81"/>
            <rFont val="Tahoma"/>
            <family val="2"/>
          </rPr>
          <t>PU bib=</t>
        </r>
      </text>
    </comment>
    <comment ref="A106" authorId="0" shapeId="0" xr:uid="{E4FB0145-3801-4E73-8F7E-0C4F8FCC0F7A}">
      <text>
        <r>
          <rPr>
            <sz val="9"/>
            <color indexed="81"/>
            <rFont val="Tahoma"/>
            <family val="2"/>
          </rPr>
          <t>coeff=1.00
code=20     
bibliothèque=SANS</t>
        </r>
      </text>
    </comment>
    <comment ref="F106" authorId="0" shapeId="0" xr:uid="{BBC0D679-B8E6-4B85-B64C-19DC37BBC579}">
      <text>
        <r>
          <rPr>
            <sz val="9"/>
            <color indexed="81"/>
            <rFont val="Tahoma"/>
            <family val="2"/>
          </rPr>
          <t>PU bib=</t>
        </r>
      </text>
    </comment>
    <comment ref="A110" authorId="0" shapeId="0" xr:uid="{9E2F9B0D-C7DF-4BDC-AE63-DAD7E7E68E8A}">
      <text>
        <r>
          <rPr>
            <sz val="9"/>
            <color indexed="81"/>
            <rFont val="Tahoma"/>
            <family val="2"/>
          </rPr>
          <t>coeff=1.00
code=
bibliothèque=SANS</t>
        </r>
      </text>
    </comment>
    <comment ref="A113" authorId="0" shapeId="0" xr:uid="{00F1703F-1574-4D6A-864B-D1AE107A6108}">
      <text>
        <r>
          <rPr>
            <sz val="9"/>
            <color indexed="81"/>
            <rFont val="Tahoma"/>
            <family val="2"/>
          </rPr>
          <t>coeff=1.00
code=20     
bibliothèque=SANS</t>
        </r>
      </text>
    </comment>
    <comment ref="F113" authorId="0" shapeId="0" xr:uid="{072A8E65-6983-4ED9-A7AA-367844F2AD8E}">
      <text>
        <r>
          <rPr>
            <sz val="9"/>
            <color indexed="81"/>
            <rFont val="Tahoma"/>
            <family val="2"/>
          </rPr>
          <t>PU bib=</t>
        </r>
      </text>
    </comment>
    <comment ref="A117" authorId="0" shapeId="0" xr:uid="{F430B212-7622-4840-9EE9-0C399360AAC0}">
      <text>
        <r>
          <rPr>
            <sz val="9"/>
            <color indexed="81"/>
            <rFont val="Tahoma"/>
            <family val="2"/>
          </rPr>
          <t>coeff=1.00
code=
bibliothèque=SANS</t>
        </r>
      </text>
    </comment>
    <comment ref="A120" authorId="0" shapeId="0" xr:uid="{29D1FE04-47DD-437B-8786-2E6BD0B34E01}">
      <text>
        <r>
          <rPr>
            <sz val="9"/>
            <color indexed="81"/>
            <rFont val="Tahoma"/>
            <family val="2"/>
          </rPr>
          <t>coeff=1.00
code=21     
bibliothèque=SANS</t>
        </r>
      </text>
    </comment>
    <comment ref="F120" authorId="0" shapeId="0" xr:uid="{A4059691-980E-4397-B7BF-D167F5B8EC37}">
      <text>
        <r>
          <rPr>
            <sz val="9"/>
            <color indexed="81"/>
            <rFont val="Tahoma"/>
            <family val="2"/>
          </rPr>
          <t>PU bib=</t>
        </r>
      </text>
    </comment>
    <comment ref="A122" authorId="0" shapeId="0" xr:uid="{D79416BF-5FCA-4538-A7C3-670A10D95C46}">
      <text>
        <r>
          <rPr>
            <sz val="9"/>
            <color indexed="81"/>
            <rFont val="Tahoma"/>
            <family val="2"/>
          </rPr>
          <t>coeff=1.00
code=23     
bibliothèque=SANS</t>
        </r>
      </text>
    </comment>
    <comment ref="F122" authorId="0" shapeId="0" xr:uid="{61ECC679-225B-42BD-B38D-8BC0865BD445}">
      <text>
        <r>
          <rPr>
            <sz val="9"/>
            <color indexed="81"/>
            <rFont val="Tahoma"/>
            <family val="2"/>
          </rPr>
          <t>PU bib=</t>
        </r>
      </text>
    </comment>
    <comment ref="A124" authorId="0" shapeId="0" xr:uid="{C68E1E8C-A1AD-4BC9-A3FE-E660ABDE6AC8}">
      <text>
        <r>
          <rPr>
            <sz val="9"/>
            <color indexed="81"/>
            <rFont val="Tahoma"/>
            <family val="2"/>
          </rPr>
          <t>coeff=1.00
code=
bibliothèque=SANS</t>
        </r>
      </text>
    </comment>
    <comment ref="F124" authorId="0" shapeId="0" xr:uid="{F388E082-CC4E-46FC-A668-AD536A238EF8}">
      <text>
        <r>
          <rPr>
            <sz val="9"/>
            <color indexed="81"/>
            <rFont val="Tahoma"/>
            <family val="2"/>
          </rPr>
          <t>PU bib=</t>
        </r>
      </text>
    </comment>
    <comment ref="A126" authorId="0" shapeId="0" xr:uid="{89EC6133-2E79-4DF3-9705-A7708ED03C06}">
      <text>
        <r>
          <rPr>
            <sz val="9"/>
            <color indexed="81"/>
            <rFont val="Tahoma"/>
            <family val="2"/>
          </rPr>
          <t>coeff=1.00
code=28     
bibliothèque=SANS</t>
        </r>
      </text>
    </comment>
    <comment ref="F126" authorId="0" shapeId="0" xr:uid="{E6517B38-C94E-435D-8E22-091F795A88AE}">
      <text>
        <r>
          <rPr>
            <sz val="9"/>
            <color indexed="81"/>
            <rFont val="Tahoma"/>
            <family val="2"/>
          </rPr>
          <t>PU bib=</t>
        </r>
      </text>
    </comment>
    <comment ref="A130" authorId="0" shapeId="0" xr:uid="{CC5144A7-1720-4227-A49D-115C5B005D5D}">
      <text>
        <r>
          <rPr>
            <sz val="9"/>
            <color indexed="81"/>
            <rFont val="Tahoma"/>
            <family val="2"/>
          </rPr>
          <t>coeff=1.00
code=
bibliothèque=SANS</t>
        </r>
      </text>
    </comment>
    <comment ref="A133" authorId="0" shapeId="0" xr:uid="{94590DFA-A671-4E43-BBA7-52BE4E17EBC9}">
      <text>
        <r>
          <rPr>
            <sz val="9"/>
            <color indexed="81"/>
            <rFont val="Tahoma"/>
            <family val="2"/>
          </rPr>
          <t>coeff=1.00
code=21     
bibliothèque=SANS</t>
        </r>
      </text>
    </comment>
    <comment ref="F133" authorId="0" shapeId="0" xr:uid="{7D1B558F-4C33-444F-8390-CE9353CA21EB}">
      <text>
        <r>
          <rPr>
            <sz val="9"/>
            <color indexed="81"/>
            <rFont val="Tahoma"/>
            <family val="2"/>
          </rPr>
          <t>PU bib=</t>
        </r>
      </text>
    </comment>
    <comment ref="A135" authorId="0" shapeId="0" xr:uid="{09A478AF-0048-4BC4-955F-608A5515B658}">
      <text>
        <r>
          <rPr>
            <sz val="9"/>
            <color indexed="81"/>
            <rFont val="Tahoma"/>
            <family val="2"/>
          </rPr>
          <t>coeff=1.00
code=23     
bibliothèque=SANS</t>
        </r>
      </text>
    </comment>
    <comment ref="F135" authorId="0" shapeId="0" xr:uid="{D46BF25E-52A9-440B-90D5-D5092785FCD1}">
      <text>
        <r>
          <rPr>
            <sz val="9"/>
            <color indexed="81"/>
            <rFont val="Tahoma"/>
            <family val="2"/>
          </rPr>
          <t>PU bib=</t>
        </r>
      </text>
    </comment>
    <comment ref="A137" authorId="0" shapeId="0" xr:uid="{3CC2F6E3-8219-4FF4-968D-314F21B51C72}">
      <text>
        <r>
          <rPr>
            <sz val="9"/>
            <color indexed="81"/>
            <rFont val="Tahoma"/>
            <family val="2"/>
          </rPr>
          <t>coeff=1.00
code=24     
bibliothèque=SANS</t>
        </r>
      </text>
    </comment>
    <comment ref="F137" authorId="0" shapeId="0" xr:uid="{B0EEF990-A956-4070-8065-5595F00FEA70}">
      <text>
        <r>
          <rPr>
            <sz val="9"/>
            <color indexed="81"/>
            <rFont val="Tahoma"/>
            <family val="2"/>
          </rPr>
          <t>PU bib=</t>
        </r>
      </text>
    </comment>
    <comment ref="A139" authorId="0" shapeId="0" xr:uid="{7EA0460F-A959-42E3-830A-2EAA6E090484}">
      <text>
        <r>
          <rPr>
            <sz val="9"/>
            <color indexed="81"/>
            <rFont val="Tahoma"/>
            <family val="2"/>
          </rPr>
          <t>coeff=1.00
code=25     
bibliothèque=SANS</t>
        </r>
      </text>
    </comment>
    <comment ref="F139" authorId="0" shapeId="0" xr:uid="{AC7E279F-4790-42D9-B539-41B0817E475C}">
      <text>
        <r>
          <rPr>
            <sz val="9"/>
            <color indexed="81"/>
            <rFont val="Tahoma"/>
            <family val="2"/>
          </rPr>
          <t>PU bib=</t>
        </r>
      </text>
    </comment>
    <comment ref="A141" authorId="0" shapeId="0" xr:uid="{024AB3C6-AEE2-461F-842C-3C295BE1BFB2}">
      <text>
        <r>
          <rPr>
            <sz val="9"/>
            <color indexed="81"/>
            <rFont val="Tahoma"/>
            <family val="2"/>
          </rPr>
          <t>coeff=1.00
code=26     
bibliothèque=SANS</t>
        </r>
      </text>
    </comment>
    <comment ref="F141" authorId="0" shapeId="0" xr:uid="{E3BC6E44-43A5-4DB8-9994-46E2ACF8ABC2}">
      <text>
        <r>
          <rPr>
            <sz val="9"/>
            <color indexed="81"/>
            <rFont val="Tahoma"/>
            <family val="2"/>
          </rPr>
          <t>PU bib=</t>
        </r>
      </text>
    </comment>
    <comment ref="A143" authorId="0" shapeId="0" xr:uid="{CF0ACA2B-BF31-4142-BDB5-39B1605AD8EE}">
      <text>
        <r>
          <rPr>
            <sz val="9"/>
            <color indexed="81"/>
            <rFont val="Tahoma"/>
            <family val="2"/>
          </rPr>
          <t>coeff=1.00
code=28     
bibliothèque=SANS</t>
        </r>
      </text>
    </comment>
    <comment ref="F143" authorId="0" shapeId="0" xr:uid="{51716BC5-4D46-40BA-8766-D8861B79C6EE}">
      <text>
        <r>
          <rPr>
            <sz val="9"/>
            <color indexed="81"/>
            <rFont val="Tahoma"/>
            <family val="2"/>
          </rPr>
          <t>PU bib=</t>
        </r>
      </text>
    </comment>
    <comment ref="A148" authorId="0" shapeId="0" xr:uid="{CD0DF15B-D926-46DC-A3DE-65E6262AD060}">
      <text>
        <r>
          <rPr>
            <sz val="9"/>
            <color indexed="81"/>
            <rFont val="Tahoma"/>
            <family val="2"/>
          </rPr>
          <t>coeff=1.00
code=
bibliothèque=SANS</t>
        </r>
      </text>
    </comment>
    <comment ref="A151" authorId="0" shapeId="0" xr:uid="{D9B37BF5-4610-4831-A99E-94A493A1FF23}">
      <text>
        <r>
          <rPr>
            <sz val="9"/>
            <color indexed="81"/>
            <rFont val="Tahoma"/>
            <family val="2"/>
          </rPr>
          <t>coeff=1.00
code=21     
bibliothèque=SANS</t>
        </r>
      </text>
    </comment>
    <comment ref="F151" authorId="0" shapeId="0" xr:uid="{561DC04F-9F6A-4207-817E-9B0AD97E5D4A}">
      <text>
        <r>
          <rPr>
            <sz val="9"/>
            <color indexed="81"/>
            <rFont val="Tahoma"/>
            <family val="2"/>
          </rPr>
          <t>PU bib=</t>
        </r>
      </text>
    </comment>
    <comment ref="A153" authorId="0" shapeId="0" xr:uid="{B508923C-FA93-4A8E-8826-0CF242E3AE6C}">
      <text>
        <r>
          <rPr>
            <sz val="9"/>
            <color indexed="81"/>
            <rFont val="Tahoma"/>
            <family val="2"/>
          </rPr>
          <t>coeff=1.00
code=
bibliothèque=SANS</t>
        </r>
      </text>
    </comment>
    <comment ref="F153" authorId="0" shapeId="0" xr:uid="{E4A7FA01-6DDF-46D1-8EE8-9634BF33609A}">
      <text>
        <r>
          <rPr>
            <sz val="9"/>
            <color indexed="81"/>
            <rFont val="Tahoma"/>
            <family val="2"/>
          </rPr>
          <t>PU bib=</t>
        </r>
      </text>
    </comment>
    <comment ref="A155" authorId="0" shapeId="0" xr:uid="{F7DF3271-FE70-4D52-B848-7686A919A2BF}">
      <text>
        <r>
          <rPr>
            <sz val="9"/>
            <color indexed="81"/>
            <rFont val="Tahoma"/>
            <family val="2"/>
          </rPr>
          <t>coeff=1.00
code=28     
bibliothèque=SANS</t>
        </r>
      </text>
    </comment>
    <comment ref="F155" authorId="0" shapeId="0" xr:uid="{AEBDF4CE-C8C8-4471-A056-B15E8018EAD7}">
      <text>
        <r>
          <rPr>
            <sz val="9"/>
            <color indexed="81"/>
            <rFont val="Tahoma"/>
            <family val="2"/>
          </rPr>
          <t>PU bib=</t>
        </r>
      </text>
    </comment>
    <comment ref="A159" authorId="0" shapeId="0" xr:uid="{9BCA3D1D-44B9-4331-B354-10582CBB9297}">
      <text>
        <r>
          <rPr>
            <sz val="9"/>
            <color indexed="81"/>
            <rFont val="Tahoma"/>
            <family val="2"/>
          </rPr>
          <t>coeff=1.00
code=
bibliothèque=SANS</t>
        </r>
      </text>
    </comment>
    <comment ref="A162" authorId="0" shapeId="0" xr:uid="{29E60F0C-F0F7-4338-9A58-9EE8C5B3F2D7}">
      <text>
        <r>
          <rPr>
            <sz val="9"/>
            <color indexed="81"/>
            <rFont val="Tahoma"/>
            <family val="2"/>
          </rPr>
          <t>coeff=1.00
code=
bibliothèque=SANS</t>
        </r>
      </text>
    </comment>
    <comment ref="F162" authorId="0" shapeId="0" xr:uid="{85B442CE-0F18-4042-848C-C115A2B5312B}">
      <text>
        <r>
          <rPr>
            <sz val="9"/>
            <color indexed="81"/>
            <rFont val="Tahoma"/>
            <family val="2"/>
          </rPr>
          <t>PU bib=</t>
        </r>
      </text>
    </comment>
    <comment ref="A164" authorId="0" shapeId="0" xr:uid="{46585323-63F0-4E55-848E-20BF5F63BD56}">
      <text>
        <r>
          <rPr>
            <sz val="9"/>
            <color indexed="81"/>
            <rFont val="Tahoma"/>
            <family val="2"/>
          </rPr>
          <t>coeff=1.00
code=21     
bibliothèque=SANS</t>
        </r>
      </text>
    </comment>
    <comment ref="F164" authorId="0" shapeId="0" xr:uid="{B5AA58BA-02F4-49C1-A83E-C1D5D75C5798}">
      <text>
        <r>
          <rPr>
            <sz val="9"/>
            <color indexed="81"/>
            <rFont val="Tahoma"/>
            <family val="2"/>
          </rPr>
          <t>PU bib=</t>
        </r>
      </text>
    </comment>
    <comment ref="A166" authorId="0" shapeId="0" xr:uid="{B197085E-DA85-4D5F-9D9E-0AED3277A65F}">
      <text>
        <r>
          <rPr>
            <sz val="9"/>
            <color indexed="81"/>
            <rFont val="Tahoma"/>
            <family val="2"/>
          </rPr>
          <t>coeff=1.00
code=23     
bibliothèque=SANS</t>
        </r>
      </text>
    </comment>
    <comment ref="F166" authorId="0" shapeId="0" xr:uid="{3255F60A-890D-49FF-AE98-05A907CE4A03}">
      <text>
        <r>
          <rPr>
            <sz val="9"/>
            <color indexed="81"/>
            <rFont val="Tahoma"/>
            <family val="2"/>
          </rPr>
          <t>PU bib=</t>
        </r>
      </text>
    </comment>
    <comment ref="A168" authorId="0" shapeId="0" xr:uid="{72731549-DAF4-4D33-BA74-EAD07E5AB333}">
      <text>
        <r>
          <rPr>
            <sz val="9"/>
            <color indexed="81"/>
            <rFont val="Tahoma"/>
            <family val="2"/>
          </rPr>
          <t>coeff=1.00
code=26     
bibliothèque=SANS</t>
        </r>
      </text>
    </comment>
    <comment ref="F168" authorId="0" shapeId="0" xr:uid="{51B4BC5F-0E55-4DE3-82A8-5F78868A12EB}">
      <text>
        <r>
          <rPr>
            <sz val="9"/>
            <color indexed="81"/>
            <rFont val="Tahoma"/>
            <family val="2"/>
          </rPr>
          <t>PU bib=</t>
        </r>
      </text>
    </comment>
    <comment ref="A170" authorId="0" shapeId="0" xr:uid="{27D55FDE-654C-4DE5-9C41-1810BFAFC424}">
      <text>
        <r>
          <rPr>
            <sz val="9"/>
            <color indexed="81"/>
            <rFont val="Tahoma"/>
            <family val="2"/>
          </rPr>
          <t>coeff=1.00
code=28     
bibliothèque=SANS</t>
        </r>
      </text>
    </comment>
    <comment ref="F170" authorId="0" shapeId="0" xr:uid="{B3CEE4DF-F17F-4179-BFB6-D7BD4AD2373F}">
      <text>
        <r>
          <rPr>
            <sz val="9"/>
            <color indexed="81"/>
            <rFont val="Tahoma"/>
            <family val="2"/>
          </rPr>
          <t>PU bib=</t>
        </r>
      </text>
    </comment>
    <comment ref="A174" authorId="0" shapeId="0" xr:uid="{8D1ABD8E-86AB-4DD1-8FD2-6BE53E44EA4D}">
      <text>
        <r>
          <rPr>
            <sz val="9"/>
            <color indexed="81"/>
            <rFont val="Tahoma"/>
            <family val="2"/>
          </rPr>
          <t>coeff=1.00
code=
bibliothèque=SANS</t>
        </r>
      </text>
    </comment>
    <comment ref="A176" authorId="0" shapeId="0" xr:uid="{46811EBF-B462-4556-9966-B11BE4A36C0B}">
      <text>
        <r>
          <rPr>
            <sz val="9"/>
            <color indexed="81"/>
            <rFont val="Tahoma"/>
            <family val="2"/>
          </rPr>
          <t>coeff=1.00
code=21     
bibliothèque=SANS</t>
        </r>
      </text>
    </comment>
    <comment ref="F176" authorId="0" shapeId="0" xr:uid="{26604A9E-D771-4FBB-9484-B06E08A47682}">
      <text>
        <r>
          <rPr>
            <sz val="9"/>
            <color indexed="81"/>
            <rFont val="Tahoma"/>
            <family val="2"/>
          </rPr>
          <t>PU bib=</t>
        </r>
      </text>
    </comment>
    <comment ref="A182" authorId="0" shapeId="0" xr:uid="{7AA2ED2F-A66D-4A00-9BA4-2D84ACB10053}">
      <text>
        <r>
          <rPr>
            <sz val="9"/>
            <color indexed="81"/>
            <rFont val="Tahoma"/>
            <family val="2"/>
          </rPr>
          <t>coeff=1.00
code=
bibliothèque=SANS</t>
        </r>
      </text>
    </comment>
    <comment ref="A184" authorId="0" shapeId="0" xr:uid="{838DFCF3-1532-48FA-97DC-78D2DA75471E}">
      <text>
        <r>
          <rPr>
            <sz val="9"/>
            <color indexed="81"/>
            <rFont val="Tahoma"/>
            <family val="2"/>
          </rPr>
          <t>coeff=1.00
code=
bibliothèque=SANS</t>
        </r>
      </text>
    </comment>
    <comment ref="A186" authorId="0" shapeId="0" xr:uid="{7BA164C4-790C-476C-9BB3-A8A5E856797E}">
      <text>
        <r>
          <rPr>
            <sz val="9"/>
            <color indexed="81"/>
            <rFont val="Tahoma"/>
            <family val="2"/>
          </rPr>
          <t>coeff=1.00
code=36     
bibliothèque=SANS</t>
        </r>
      </text>
    </comment>
    <comment ref="F186" authorId="0" shapeId="0" xr:uid="{1178F4DB-B5FE-435D-8990-716A3C8F8369}">
      <text>
        <r>
          <rPr>
            <sz val="9"/>
            <color indexed="81"/>
            <rFont val="Tahoma"/>
            <family val="2"/>
          </rPr>
          <t>PU bib=</t>
        </r>
      </text>
    </comment>
    <comment ref="A188" authorId="0" shapeId="0" xr:uid="{737F8187-5747-4173-B2FE-FDD6FF33E159}">
      <text>
        <r>
          <rPr>
            <sz val="9"/>
            <color indexed="81"/>
            <rFont val="Tahoma"/>
            <family val="2"/>
          </rPr>
          <t>coeff=1.00
code=
bibliothèque=SANS</t>
        </r>
      </text>
    </comment>
    <comment ref="F188" authorId="0" shapeId="0" xr:uid="{F254678A-2052-4CBB-9A93-392CAAF8FBCD}">
      <text>
        <r>
          <rPr>
            <sz val="9"/>
            <color indexed="81"/>
            <rFont val="Tahoma"/>
            <family val="2"/>
          </rPr>
          <t>PU bib=</t>
        </r>
      </text>
    </comment>
    <comment ref="A190" authorId="0" shapeId="0" xr:uid="{8DB3C12B-E99F-465F-95FA-0CFE376123A4}">
      <text>
        <r>
          <rPr>
            <sz val="9"/>
            <color indexed="81"/>
            <rFont val="Tahoma"/>
            <family val="2"/>
          </rPr>
          <t>coeff=1.00
code=
bibliothèque=SANS</t>
        </r>
      </text>
    </comment>
    <comment ref="F190" authorId="0" shapeId="0" xr:uid="{5CED23C8-9164-47CE-8B91-1903962B3378}">
      <text>
        <r>
          <rPr>
            <sz val="9"/>
            <color indexed="81"/>
            <rFont val="Tahoma"/>
            <family val="2"/>
          </rPr>
          <t>PU bib=</t>
        </r>
      </text>
    </comment>
    <comment ref="A192" authorId="0" shapeId="0" xr:uid="{7D3B0478-4644-4899-9B8D-32D026DB44E6}">
      <text>
        <r>
          <rPr>
            <sz val="9"/>
            <color indexed="81"/>
            <rFont val="Tahoma"/>
            <family val="2"/>
          </rPr>
          <t>coeff=1.00
code=39     
bibliothèque=SANS</t>
        </r>
      </text>
    </comment>
    <comment ref="F192" authorId="0" shapeId="0" xr:uid="{BF16F690-9182-47C4-951A-3D5F5FBEBFBB}">
      <text>
        <r>
          <rPr>
            <sz val="9"/>
            <color indexed="81"/>
            <rFont val="Tahoma"/>
            <family val="2"/>
          </rPr>
          <t>PU bib=</t>
        </r>
      </text>
    </comment>
    <comment ref="A194" authorId="0" shapeId="0" xr:uid="{00741B97-C768-434C-978E-440F1B6E0D06}">
      <text>
        <r>
          <rPr>
            <sz val="9"/>
            <color indexed="81"/>
            <rFont val="Tahoma"/>
            <family val="2"/>
          </rPr>
          <t>coeff=1.00
code=40     
bibliothèque=SANS</t>
        </r>
      </text>
    </comment>
    <comment ref="F194" authorId="0" shapeId="0" xr:uid="{1EEA56AA-F851-40E9-BCD6-01D734C3424F}">
      <text>
        <r>
          <rPr>
            <sz val="9"/>
            <color indexed="81"/>
            <rFont val="Tahoma"/>
            <family val="2"/>
          </rPr>
          <t>PU bib=</t>
        </r>
      </text>
    </comment>
    <comment ref="A196" authorId="0" shapeId="0" xr:uid="{35657E79-F984-4E42-A8F7-658DCA79DB60}">
      <text>
        <r>
          <rPr>
            <sz val="9"/>
            <color indexed="81"/>
            <rFont val="Tahoma"/>
            <family val="2"/>
          </rPr>
          <t>coeff=1.00
code=41     
bibliothèque=SANS</t>
        </r>
      </text>
    </comment>
    <comment ref="F196" authorId="0" shapeId="0" xr:uid="{BCF78F79-15FC-46E6-AE6E-8D3B01D73124}">
      <text>
        <r>
          <rPr>
            <sz val="9"/>
            <color indexed="81"/>
            <rFont val="Tahoma"/>
            <family val="2"/>
          </rPr>
          <t>PU bib=</t>
        </r>
      </text>
    </comment>
    <comment ref="A198" authorId="0" shapeId="0" xr:uid="{614699A7-1355-4D3A-B12C-03259F3C8BD4}">
      <text>
        <r>
          <rPr>
            <sz val="9"/>
            <color indexed="81"/>
            <rFont val="Tahoma"/>
            <family val="2"/>
          </rPr>
          <t>coeff=1.00
code=
bibliothèque=SANS</t>
        </r>
      </text>
    </comment>
    <comment ref="F198" authorId="0" shapeId="0" xr:uid="{B590619F-5F18-4AD8-B8DF-2F98DD3B543E}">
      <text>
        <r>
          <rPr>
            <sz val="9"/>
            <color indexed="81"/>
            <rFont val="Tahoma"/>
            <family val="2"/>
          </rPr>
          <t>PU bib=</t>
        </r>
      </text>
    </comment>
    <comment ref="A200" authorId="0" shapeId="0" xr:uid="{E8684736-7E78-4E76-8046-B30EBC2079D4}">
      <text>
        <r>
          <rPr>
            <sz val="9"/>
            <color indexed="81"/>
            <rFont val="Tahoma"/>
            <family val="2"/>
          </rPr>
          <t>coeff=1.00
code=42     
bibliothèque=SANS</t>
        </r>
      </text>
    </comment>
    <comment ref="F200" authorId="0" shapeId="0" xr:uid="{43FC1412-FD08-4325-905A-5D55F59BBA42}">
      <text>
        <r>
          <rPr>
            <sz val="9"/>
            <color indexed="81"/>
            <rFont val="Tahoma"/>
            <family val="2"/>
          </rPr>
          <t>PU bib=</t>
        </r>
      </text>
    </comment>
    <comment ref="A203" authorId="0" shapeId="0" xr:uid="{3732F4B5-1820-4D30-BE78-CD95208ACD0D}">
      <text>
        <r>
          <rPr>
            <sz val="9"/>
            <color indexed="81"/>
            <rFont val="Tahoma"/>
            <family val="2"/>
          </rPr>
          <t>coeff=1.00
code=
bibliothèque=SANS</t>
        </r>
      </text>
    </comment>
    <comment ref="F203" authorId="0" shapeId="0" xr:uid="{A43DBF7A-6574-4B25-83AA-E821815163FC}">
      <text>
        <r>
          <rPr>
            <sz val="9"/>
            <color indexed="81"/>
            <rFont val="Tahoma"/>
            <family val="2"/>
          </rPr>
          <t>PU bib=</t>
        </r>
      </text>
    </comment>
    <comment ref="A205" authorId="0" shapeId="0" xr:uid="{723BBA06-2DEA-4B67-9ECF-A5AFE5173384}">
      <text>
        <r>
          <rPr>
            <sz val="9"/>
            <color indexed="81"/>
            <rFont val="Tahoma"/>
            <family val="2"/>
          </rPr>
          <t>coeff=1.00
code=
bibliothèque=SANS</t>
        </r>
      </text>
    </comment>
    <comment ref="F205" authorId="0" shapeId="0" xr:uid="{94C532F9-9051-4200-B69A-98F53FC73CC5}">
      <text>
        <r>
          <rPr>
            <sz val="9"/>
            <color indexed="81"/>
            <rFont val="Tahoma"/>
            <family val="2"/>
          </rPr>
          <t>PU bib=</t>
        </r>
      </text>
    </comment>
    <comment ref="A209" authorId="0" shapeId="0" xr:uid="{211F8B94-0AEB-4E67-B532-25BD3D11253C}">
      <text>
        <r>
          <rPr>
            <sz val="9"/>
            <color indexed="81"/>
            <rFont val="Tahoma"/>
            <family val="2"/>
          </rPr>
          <t>coeff=1.00
code=
bibliothèque=SANS</t>
        </r>
      </text>
    </comment>
    <comment ref="A211" authorId="0" shapeId="0" xr:uid="{1E8EA394-97B2-437A-921D-F266BE491FAC}">
      <text>
        <r>
          <rPr>
            <sz val="9"/>
            <color indexed="81"/>
            <rFont val="Tahoma"/>
            <family val="2"/>
          </rPr>
          <t>coeff=1.00
code=36     
bibliothèque=SANS</t>
        </r>
      </text>
    </comment>
    <comment ref="F211" authorId="0" shapeId="0" xr:uid="{23ECAAD0-5108-4221-B1CC-AE0AA4CB462B}">
      <text>
        <r>
          <rPr>
            <sz val="9"/>
            <color indexed="81"/>
            <rFont val="Tahoma"/>
            <family val="2"/>
          </rPr>
          <t>PU bib=</t>
        </r>
      </text>
    </comment>
    <comment ref="A213" authorId="0" shapeId="0" xr:uid="{AF7E74BB-B69F-4460-9F69-249062C91214}">
      <text>
        <r>
          <rPr>
            <sz val="9"/>
            <color indexed="81"/>
            <rFont val="Tahoma"/>
            <family val="2"/>
          </rPr>
          <t>coeff=1.00
code=37     
bibliothèque=SANS</t>
        </r>
      </text>
    </comment>
    <comment ref="F213" authorId="0" shapeId="0" xr:uid="{5B85C0BB-33A7-4A75-8ECE-8197178BC16F}">
      <text>
        <r>
          <rPr>
            <sz val="9"/>
            <color indexed="81"/>
            <rFont val="Tahoma"/>
            <family val="2"/>
          </rPr>
          <t>PU bib=</t>
        </r>
      </text>
    </comment>
    <comment ref="A215" authorId="0" shapeId="0" xr:uid="{6FE12109-6790-4275-9A1E-7B2E90EDA760}">
      <text>
        <r>
          <rPr>
            <sz val="9"/>
            <color indexed="81"/>
            <rFont val="Tahoma"/>
            <family val="2"/>
          </rPr>
          <t>coeff=1.00
code=
bibliothèque=SANS</t>
        </r>
      </text>
    </comment>
    <comment ref="F215" authorId="0" shapeId="0" xr:uid="{C7AAA1D6-01C4-45D3-99A8-6EF0A9178508}">
      <text>
        <r>
          <rPr>
            <sz val="9"/>
            <color indexed="81"/>
            <rFont val="Tahoma"/>
            <family val="2"/>
          </rPr>
          <t>PU bib=</t>
        </r>
      </text>
    </comment>
    <comment ref="A217" authorId="0" shapeId="0" xr:uid="{B456FE94-394D-4A0B-B101-26D8AB99C5A0}">
      <text>
        <r>
          <rPr>
            <sz val="9"/>
            <color indexed="81"/>
            <rFont val="Tahoma"/>
            <family val="2"/>
          </rPr>
          <t>coeff=1.00
code=
bibliothèque=SANS</t>
        </r>
      </text>
    </comment>
    <comment ref="F217" authorId="0" shapeId="0" xr:uid="{2F54D98D-4DD1-4296-A05C-7BFD5DA887AF}">
      <text>
        <r>
          <rPr>
            <sz val="9"/>
            <color indexed="81"/>
            <rFont val="Tahoma"/>
            <family val="2"/>
          </rPr>
          <t>PU bib=</t>
        </r>
      </text>
    </comment>
    <comment ref="A219" authorId="0" shapeId="0" xr:uid="{1EFEEF09-41DC-4460-8E64-C77BE3D0286E}">
      <text>
        <r>
          <rPr>
            <sz val="9"/>
            <color indexed="81"/>
            <rFont val="Tahoma"/>
            <family val="2"/>
          </rPr>
          <t>coeff=1.00
code=39     
bibliothèque=SANS</t>
        </r>
      </text>
    </comment>
    <comment ref="F219" authorId="0" shapeId="0" xr:uid="{B2954F3B-CCE8-4A44-A0A1-3D3D89E4FD4F}">
      <text>
        <r>
          <rPr>
            <sz val="9"/>
            <color indexed="81"/>
            <rFont val="Tahoma"/>
            <family val="2"/>
          </rPr>
          <t>PU bib=</t>
        </r>
      </text>
    </comment>
    <comment ref="A221" authorId="0" shapeId="0" xr:uid="{234F5F63-B0DE-435F-9330-1C57D0BC7D86}">
      <text>
        <r>
          <rPr>
            <sz val="9"/>
            <color indexed="81"/>
            <rFont val="Tahoma"/>
            <family val="2"/>
          </rPr>
          <t>coeff=1.00
code=40     
bibliothèque=SANS</t>
        </r>
      </text>
    </comment>
    <comment ref="F221" authorId="0" shapeId="0" xr:uid="{678AEAB2-46BD-46B1-87DB-FE1A248B6721}">
      <text>
        <r>
          <rPr>
            <sz val="9"/>
            <color indexed="81"/>
            <rFont val="Tahoma"/>
            <family val="2"/>
          </rPr>
          <t>PU bib=</t>
        </r>
      </text>
    </comment>
    <comment ref="A223" authorId="0" shapeId="0" xr:uid="{1C033ACF-F07A-4482-BE98-04C3E8DBCCCB}">
      <text>
        <r>
          <rPr>
            <sz val="9"/>
            <color indexed="81"/>
            <rFont val="Tahoma"/>
            <family val="2"/>
          </rPr>
          <t>coeff=1.00
code=41     
bibliothèque=SANS</t>
        </r>
      </text>
    </comment>
    <comment ref="F223" authorId="0" shapeId="0" xr:uid="{42904D79-6BC6-4372-9590-24436C3F07A3}">
      <text>
        <r>
          <rPr>
            <sz val="9"/>
            <color indexed="81"/>
            <rFont val="Tahoma"/>
            <family val="2"/>
          </rPr>
          <t>PU bib=</t>
        </r>
      </text>
    </comment>
    <comment ref="A225" authorId="0" shapeId="0" xr:uid="{F2E771CA-B6BE-459F-B0E5-04DF31A5B84D}">
      <text>
        <r>
          <rPr>
            <sz val="9"/>
            <color indexed="81"/>
            <rFont val="Tahoma"/>
            <family val="2"/>
          </rPr>
          <t>coeff=1.00
code=42     
bibliothèque=SANS</t>
        </r>
      </text>
    </comment>
    <comment ref="F225" authorId="0" shapeId="0" xr:uid="{4D6E44EA-5160-4E4B-AD90-4A3418881B91}">
      <text>
        <r>
          <rPr>
            <sz val="9"/>
            <color indexed="81"/>
            <rFont val="Tahoma"/>
            <family val="2"/>
          </rPr>
          <t>PU bib=</t>
        </r>
      </text>
    </comment>
    <comment ref="A227" authorId="0" shapeId="0" xr:uid="{C81E5BC2-FA95-433D-BA8B-8DBBDA314EA4}">
      <text>
        <r>
          <rPr>
            <sz val="9"/>
            <color indexed="81"/>
            <rFont val="Tahoma"/>
            <family val="2"/>
          </rPr>
          <t>coeff=1.00
code=43     
bibliothèque=SANS</t>
        </r>
      </text>
    </comment>
    <comment ref="F227" authorId="0" shapeId="0" xr:uid="{A5D19C59-A80F-46FC-B35F-F1C6FFFD3B5A}">
      <text>
        <r>
          <rPr>
            <sz val="9"/>
            <color indexed="81"/>
            <rFont val="Tahoma"/>
            <family val="2"/>
          </rPr>
          <t>PU bib=</t>
        </r>
      </text>
    </comment>
    <comment ref="A232" authorId="0" shapeId="0" xr:uid="{12FBA9AF-34BF-4013-A2F1-513B96104FE3}">
      <text>
        <r>
          <rPr>
            <sz val="9"/>
            <color indexed="81"/>
            <rFont val="Tahoma"/>
            <family val="2"/>
          </rPr>
          <t>coeff=1.00
code=
bibliothèque=SANS</t>
        </r>
      </text>
    </comment>
    <comment ref="F232" authorId="0" shapeId="0" xr:uid="{2A786A41-22E1-479F-B80A-55B65FA5CAE3}">
      <text>
        <r>
          <rPr>
            <sz val="9"/>
            <color indexed="81"/>
            <rFont val="Tahoma"/>
            <family val="2"/>
          </rPr>
          <t>PU bib=</t>
        </r>
      </text>
    </comment>
    <comment ref="A234" authorId="0" shapeId="0" xr:uid="{834D656C-D41F-490C-BC07-CD0892D7997A}">
      <text>
        <r>
          <rPr>
            <sz val="9"/>
            <color indexed="81"/>
            <rFont val="Tahoma"/>
            <family val="2"/>
          </rPr>
          <t>coeff=1.00
code=
bibliothèque=SANS</t>
        </r>
      </text>
    </comment>
    <comment ref="F234" authorId="0" shapeId="0" xr:uid="{7CFC8B1B-7B3E-493A-99DF-36A3C7F1B352}">
      <text>
        <r>
          <rPr>
            <sz val="9"/>
            <color indexed="81"/>
            <rFont val="Tahoma"/>
            <family val="2"/>
          </rPr>
          <t>PU bib=</t>
        </r>
      </text>
    </comment>
    <comment ref="A238" authorId="0" shapeId="0" xr:uid="{DCC89127-6716-4AE0-ABD1-2CC9F5E52957}">
      <text>
        <r>
          <rPr>
            <sz val="9"/>
            <color indexed="81"/>
            <rFont val="Tahoma"/>
            <family val="2"/>
          </rPr>
          <t>coeff=1.00
code=
bibliothèque=SANS</t>
        </r>
      </text>
    </comment>
    <comment ref="A240" authorId="0" shapeId="0" xr:uid="{57C1E784-DEE6-4271-8A48-5A93C4DCEA56}">
      <text>
        <r>
          <rPr>
            <sz val="9"/>
            <color indexed="81"/>
            <rFont val="Tahoma"/>
            <family val="2"/>
          </rPr>
          <t>coeff=1.00
code=36     
bibliothèque=SANS</t>
        </r>
      </text>
    </comment>
    <comment ref="F240" authorId="0" shapeId="0" xr:uid="{92471920-1DBD-44FE-9403-AD5989D71994}">
      <text>
        <r>
          <rPr>
            <sz val="9"/>
            <color indexed="81"/>
            <rFont val="Tahoma"/>
            <family val="2"/>
          </rPr>
          <t>PU bib=</t>
        </r>
      </text>
    </comment>
    <comment ref="A244" authorId="0" shapeId="0" xr:uid="{F4FA19CC-460A-432C-833C-22022BC706B8}">
      <text>
        <r>
          <rPr>
            <sz val="9"/>
            <color indexed="81"/>
            <rFont val="Tahoma"/>
            <family val="2"/>
          </rPr>
          <t>coeff=1.00
code=
bibliothèque=SANS</t>
        </r>
      </text>
    </comment>
    <comment ref="F244" authorId="0" shapeId="0" xr:uid="{A450466F-168F-44BD-A0A1-C184142808BF}">
      <text>
        <r>
          <rPr>
            <sz val="9"/>
            <color indexed="81"/>
            <rFont val="Tahoma"/>
            <family val="2"/>
          </rPr>
          <t>PU bib=</t>
        </r>
      </text>
    </comment>
    <comment ref="A246" authorId="0" shapeId="0" xr:uid="{AD0E269C-A72C-450F-89DE-735BDAAE2972}">
      <text>
        <r>
          <rPr>
            <sz val="9"/>
            <color indexed="81"/>
            <rFont val="Tahoma"/>
            <family val="2"/>
          </rPr>
          <t>coeff=1.00
code=
bibliothèque=SANS</t>
        </r>
      </text>
    </comment>
    <comment ref="F246" authorId="0" shapeId="0" xr:uid="{937C5A06-A28D-40D9-AC37-631BC6EC802A}">
      <text>
        <r>
          <rPr>
            <sz val="9"/>
            <color indexed="81"/>
            <rFont val="Tahoma"/>
            <family val="2"/>
          </rPr>
          <t>PU bib=</t>
        </r>
      </text>
    </comment>
    <comment ref="A250" authorId="0" shapeId="0" xr:uid="{BE88BBC6-DB9C-4C12-8CB7-D3464C9642A0}">
      <text>
        <r>
          <rPr>
            <sz val="9"/>
            <color indexed="81"/>
            <rFont val="Tahoma"/>
            <family val="2"/>
          </rPr>
          <t>coeff=1.00
code=
bibliothèque=SANS</t>
        </r>
      </text>
    </comment>
    <comment ref="A252" authorId="0" shapeId="0" xr:uid="{C8215C67-F82C-4C2D-B925-B820B684D5A1}">
      <text>
        <r>
          <rPr>
            <sz val="9"/>
            <color indexed="81"/>
            <rFont val="Tahoma"/>
            <family val="2"/>
          </rPr>
          <t>coeff=1.00
code=36     
bibliothèque=SANS</t>
        </r>
      </text>
    </comment>
    <comment ref="F252" authorId="0" shapeId="0" xr:uid="{AD8AA948-A58A-4EAB-9BC7-9DA87CF6D1E0}">
      <text>
        <r>
          <rPr>
            <sz val="9"/>
            <color indexed="81"/>
            <rFont val="Tahoma"/>
            <family val="2"/>
          </rPr>
          <t>PU bib=</t>
        </r>
      </text>
    </comment>
    <comment ref="A254" authorId="0" shapeId="0" xr:uid="{4A148A1A-8B3B-41F1-9AFD-988E64DAA8C2}">
      <text>
        <r>
          <rPr>
            <sz val="9"/>
            <color indexed="81"/>
            <rFont val="Tahoma"/>
            <family val="2"/>
          </rPr>
          <t>coeff=1.00
code=36     
bibliothèque=SANS</t>
        </r>
      </text>
    </comment>
    <comment ref="F254" authorId="0" shapeId="0" xr:uid="{2B9CA231-4859-4E41-89E4-F64FA2716F28}">
      <text>
        <r>
          <rPr>
            <sz val="9"/>
            <color indexed="81"/>
            <rFont val="Tahoma"/>
            <family val="2"/>
          </rPr>
          <t>PU bib=</t>
        </r>
      </text>
    </comment>
    <comment ref="A256" authorId="0" shapeId="0" xr:uid="{B807C20E-FC96-4FD0-A5CF-95A145672ACB}">
      <text>
        <r>
          <rPr>
            <sz val="9"/>
            <color indexed="81"/>
            <rFont val="Tahoma"/>
            <family val="2"/>
          </rPr>
          <t>coeff=1.00
code=37     
bibliothèque=SANS</t>
        </r>
      </text>
    </comment>
    <comment ref="F256" authorId="0" shapeId="0" xr:uid="{695F806E-0620-4A88-BBAB-E22E8E019375}">
      <text>
        <r>
          <rPr>
            <sz val="9"/>
            <color indexed="81"/>
            <rFont val="Tahoma"/>
            <family val="2"/>
          </rPr>
          <t>PU bib=</t>
        </r>
      </text>
    </comment>
    <comment ref="A258" authorId="0" shapeId="0" xr:uid="{3C4CBB85-4516-4120-AAB4-E999B5763DEB}">
      <text>
        <r>
          <rPr>
            <sz val="9"/>
            <color indexed="81"/>
            <rFont val="Tahoma"/>
            <family val="2"/>
          </rPr>
          <t>coeff=1.00
code=
bibliothèque=SANS</t>
        </r>
      </text>
    </comment>
    <comment ref="F258" authorId="0" shapeId="0" xr:uid="{7ABF6EF8-017F-408F-827B-E2BCDDBA556A}">
      <text>
        <r>
          <rPr>
            <sz val="9"/>
            <color indexed="81"/>
            <rFont val="Tahoma"/>
            <family val="2"/>
          </rPr>
          <t>PU bib=</t>
        </r>
      </text>
    </comment>
    <comment ref="A260" authorId="0" shapeId="0" xr:uid="{D5ABA97F-A19E-4FA4-B913-BEA5B2D042C6}">
      <text>
        <r>
          <rPr>
            <sz val="9"/>
            <color indexed="81"/>
            <rFont val="Tahoma"/>
            <family val="2"/>
          </rPr>
          <t>coeff=1.00
code=
bibliothèque=SANS</t>
        </r>
      </text>
    </comment>
    <comment ref="F260" authorId="0" shapeId="0" xr:uid="{6DFD9701-2372-4838-B19F-91960C002D6D}">
      <text>
        <r>
          <rPr>
            <sz val="9"/>
            <color indexed="81"/>
            <rFont val="Tahoma"/>
            <family val="2"/>
          </rPr>
          <t>PU bib=</t>
        </r>
      </text>
    </comment>
    <comment ref="A262" authorId="0" shapeId="0" xr:uid="{B5FBD632-9027-4650-A5A2-F2A26B3024B2}">
      <text>
        <r>
          <rPr>
            <sz val="9"/>
            <color indexed="81"/>
            <rFont val="Tahoma"/>
            <family val="2"/>
          </rPr>
          <t>coeff=1.00
code=39     
bibliothèque=SANS</t>
        </r>
      </text>
    </comment>
    <comment ref="F262" authorId="0" shapeId="0" xr:uid="{5A774874-C251-45DC-AF37-40BEDDE497FA}">
      <text>
        <r>
          <rPr>
            <sz val="9"/>
            <color indexed="81"/>
            <rFont val="Tahoma"/>
            <family val="2"/>
          </rPr>
          <t>PU bib=</t>
        </r>
      </text>
    </comment>
    <comment ref="A264" authorId="0" shapeId="0" xr:uid="{891A0DC0-609E-4D9A-92D3-D2AF9D89BCB7}">
      <text>
        <r>
          <rPr>
            <sz val="9"/>
            <color indexed="81"/>
            <rFont val="Tahoma"/>
            <family val="2"/>
          </rPr>
          <t>coeff=1.00
code=40     
bibliothèque=SANS</t>
        </r>
      </text>
    </comment>
    <comment ref="F264" authorId="0" shapeId="0" xr:uid="{9FE161C8-6DE5-4C4E-AFB4-8843481E6890}">
      <text>
        <r>
          <rPr>
            <sz val="9"/>
            <color indexed="81"/>
            <rFont val="Tahoma"/>
            <family val="2"/>
          </rPr>
          <t>PU bib=</t>
        </r>
      </text>
    </comment>
    <comment ref="A266" authorId="0" shapeId="0" xr:uid="{9F281FE0-A3B6-4243-9511-5E7E340602FB}">
      <text>
        <r>
          <rPr>
            <sz val="9"/>
            <color indexed="81"/>
            <rFont val="Tahoma"/>
            <family val="2"/>
          </rPr>
          <t>coeff=1.00
code=41     
bibliothèque=SANS</t>
        </r>
      </text>
    </comment>
    <comment ref="F266" authorId="0" shapeId="0" xr:uid="{66D9F569-452E-40A1-8ECB-F4AF9BE9F698}">
      <text>
        <r>
          <rPr>
            <sz val="9"/>
            <color indexed="81"/>
            <rFont val="Tahoma"/>
            <family val="2"/>
          </rPr>
          <t>PU bib=</t>
        </r>
      </text>
    </comment>
    <comment ref="A268" authorId="0" shapeId="0" xr:uid="{CFEB54C1-A7B7-4374-A604-D29F92EA6DAA}">
      <text>
        <r>
          <rPr>
            <sz val="9"/>
            <color indexed="81"/>
            <rFont val="Tahoma"/>
            <family val="2"/>
          </rPr>
          <t>coeff=1.00
code=43     
bibliothèque=SANS</t>
        </r>
      </text>
    </comment>
    <comment ref="F268" authorId="0" shapeId="0" xr:uid="{C5D68208-997D-4D79-BE59-BC46D1B30401}">
      <text>
        <r>
          <rPr>
            <sz val="9"/>
            <color indexed="81"/>
            <rFont val="Tahoma"/>
            <family val="2"/>
          </rPr>
          <t>PU bib=</t>
        </r>
      </text>
    </comment>
    <comment ref="A272" authorId="0" shapeId="0" xr:uid="{E1AAD06A-6EA6-42BA-9CEB-5F4B81C41F38}">
      <text>
        <r>
          <rPr>
            <sz val="9"/>
            <color indexed="81"/>
            <rFont val="Tahoma"/>
            <family val="2"/>
          </rPr>
          <t>coeff=1.00
code=
bibliothèque=SANS</t>
        </r>
      </text>
    </comment>
    <comment ref="F272" authorId="0" shapeId="0" xr:uid="{A41118EB-69C0-4AB2-B21B-2A273BDC0253}">
      <text>
        <r>
          <rPr>
            <sz val="9"/>
            <color indexed="81"/>
            <rFont val="Tahoma"/>
            <family val="2"/>
          </rPr>
          <t>PU bib=</t>
        </r>
      </text>
    </comment>
    <comment ref="A274" authorId="0" shapeId="0" xr:uid="{3A0DC9EC-CFD3-4015-9D15-7146E7FDFF41}">
      <text>
        <r>
          <rPr>
            <sz val="9"/>
            <color indexed="81"/>
            <rFont val="Tahoma"/>
            <family val="2"/>
          </rPr>
          <t>coeff=1.00
code=
bibliothèque=SANS</t>
        </r>
      </text>
    </comment>
    <comment ref="F274" authorId="0" shapeId="0" xr:uid="{050F18E8-E3DB-46E6-979E-932704861AE0}">
      <text>
        <r>
          <rPr>
            <sz val="9"/>
            <color indexed="81"/>
            <rFont val="Tahoma"/>
            <family val="2"/>
          </rPr>
          <t>PU bib=</t>
        </r>
      </text>
    </comment>
    <comment ref="A278" authorId="0" shapeId="0" xr:uid="{DD470B6E-7C58-416F-95B1-757EE8D721D9}">
      <text>
        <r>
          <rPr>
            <sz val="9"/>
            <color indexed="81"/>
            <rFont val="Tahoma"/>
            <family val="2"/>
          </rPr>
          <t>coeff=1.00
code=
bibliothèque=SANS</t>
        </r>
      </text>
    </comment>
    <comment ref="A282" authorId="0" shapeId="0" xr:uid="{35FE130C-B913-4E9E-8DF9-1A766B7ACAC7}">
      <text>
        <r>
          <rPr>
            <sz val="9"/>
            <color indexed="81"/>
            <rFont val="Tahoma"/>
            <family val="2"/>
          </rPr>
          <t>coeff=1.00
code=
bibliothèque=SANS</t>
        </r>
      </text>
    </comment>
    <comment ref="F282" authorId="0" shapeId="0" xr:uid="{2F0C0794-17BF-4313-B62F-BE1341B425DF}">
      <text>
        <r>
          <rPr>
            <sz val="9"/>
            <color indexed="81"/>
            <rFont val="Tahoma"/>
            <family val="2"/>
          </rPr>
          <t>PU bib=</t>
        </r>
      </text>
    </comment>
    <comment ref="A289" authorId="0" shapeId="0" xr:uid="{1CE30CB8-AD90-494B-BF4B-EA2F0AF7BAE0}">
      <text>
        <r>
          <rPr>
            <sz val="9"/>
            <color indexed="81"/>
            <rFont val="Tahoma"/>
            <family val="2"/>
          </rPr>
          <t>coeff=1.00
code=
bibliothèque=SANS</t>
        </r>
      </text>
    </comment>
    <comment ref="A291" authorId="0" shapeId="0" xr:uid="{1270AE8E-70EE-486B-8072-5B22F8C1992F}">
      <text>
        <r>
          <rPr>
            <sz val="9"/>
            <color indexed="81"/>
            <rFont val="Tahoma"/>
            <family val="2"/>
          </rPr>
          <t>coeff=1.00
code=
bibliothèque=SANS</t>
        </r>
      </text>
    </comment>
    <comment ref="A297" authorId="0" shapeId="0" xr:uid="{54335BF0-8870-4DBB-9D45-8A10B751BE66}">
      <text>
        <r>
          <rPr>
            <sz val="9"/>
            <color indexed="81"/>
            <rFont val="Tahoma"/>
            <family val="2"/>
          </rPr>
          <t>coeff=1.00
code=
bibliothèque=SANS</t>
        </r>
      </text>
    </comment>
    <comment ref="F297" authorId="0" shapeId="0" xr:uid="{224BEA76-6998-40A8-93C6-B272A7A87108}">
      <text>
        <r>
          <rPr>
            <sz val="9"/>
            <color indexed="81"/>
            <rFont val="Tahoma"/>
            <family val="2"/>
          </rPr>
          <t>PU bib=</t>
        </r>
      </text>
    </comment>
    <comment ref="A301" authorId="0" shapeId="0" xr:uid="{DA995596-E318-45E8-9D2C-4511D92FEC69}">
      <text>
        <r>
          <rPr>
            <sz val="9"/>
            <color indexed="81"/>
            <rFont val="Tahoma"/>
            <family val="2"/>
          </rPr>
          <t>coeff=1.00
code=54     
bibliothèque=SANS</t>
        </r>
      </text>
    </comment>
    <comment ref="F301" authorId="0" shapeId="0" xr:uid="{582C9E75-8265-400A-B999-FB11B304CC40}">
      <text>
        <r>
          <rPr>
            <sz val="9"/>
            <color indexed="81"/>
            <rFont val="Tahoma"/>
            <family val="2"/>
          </rPr>
          <t>PU bib=</t>
        </r>
      </text>
    </comment>
    <comment ref="A306" authorId="0" shapeId="0" xr:uid="{75159372-8612-48AA-91A9-983A26D8D1BD}">
      <text>
        <r>
          <rPr>
            <sz val="9"/>
            <color indexed="81"/>
            <rFont val="Tahoma"/>
            <family val="2"/>
          </rPr>
          <t>coeff=1.00
code=
bibliothèque=SANS</t>
        </r>
      </text>
    </comment>
    <comment ref="A312" authorId="0" shapeId="0" xr:uid="{D1A7D333-0731-400A-8B03-9989DF41F0EF}">
      <text>
        <r>
          <rPr>
            <sz val="9"/>
            <color indexed="81"/>
            <rFont val="Tahoma"/>
            <family val="2"/>
          </rPr>
          <t>coeff=1.00
code=
bibliothèque=SANS</t>
        </r>
      </text>
    </comment>
    <comment ref="F312" authorId="0" shapeId="0" xr:uid="{5B58C773-6727-4891-B989-0A4FEED27587}">
      <text>
        <r>
          <rPr>
            <sz val="9"/>
            <color indexed="81"/>
            <rFont val="Tahoma"/>
            <family val="2"/>
          </rPr>
          <t>PU bib=</t>
        </r>
      </text>
    </comment>
    <comment ref="A314" authorId="0" shapeId="0" xr:uid="{974D0D99-40BD-48CE-AF0D-907C28B98E2E}">
      <text>
        <r>
          <rPr>
            <sz val="9"/>
            <color indexed="81"/>
            <rFont val="Tahoma"/>
            <family val="2"/>
          </rPr>
          <t>coeff=1.00
code=
bibliothèque=SANS</t>
        </r>
      </text>
    </comment>
    <comment ref="F314" authorId="0" shapeId="0" xr:uid="{EB991ABE-D753-4956-9CF3-D7D0ED52B344}">
      <text>
        <r>
          <rPr>
            <sz val="9"/>
            <color indexed="81"/>
            <rFont val="Tahoma"/>
            <family val="2"/>
          </rPr>
          <t>PU bib=</t>
        </r>
      </text>
    </comment>
    <comment ref="A316" authorId="0" shapeId="0" xr:uid="{0BCE49BD-836A-4DDC-991B-BE55B43402DD}">
      <text>
        <r>
          <rPr>
            <sz val="9"/>
            <color indexed="81"/>
            <rFont val="Tahoma"/>
            <family val="2"/>
          </rPr>
          <t>coeff=1.00
code=
bibliothèque=SANS</t>
        </r>
      </text>
    </comment>
    <comment ref="F316" authorId="0" shapeId="0" xr:uid="{A3172804-E3A3-4770-A742-F6B1A856BDE9}">
      <text>
        <r>
          <rPr>
            <sz val="9"/>
            <color indexed="81"/>
            <rFont val="Tahoma"/>
            <family val="2"/>
          </rPr>
          <t>PU bib=</t>
        </r>
      </text>
    </comment>
    <comment ref="A320" authorId="0" shapeId="0" xr:uid="{372171CB-B4D9-47A0-81AD-E71745F9C80A}">
      <text>
        <r>
          <rPr>
            <sz val="9"/>
            <color indexed="81"/>
            <rFont val="Tahoma"/>
            <family val="2"/>
          </rPr>
          <t>coeff=1.00
code=88     
bibliothèque=SANS</t>
        </r>
      </text>
    </comment>
    <comment ref="F320" authorId="0" shapeId="0" xr:uid="{BFE9D856-29AD-44FA-A3C0-D2693DE3586D}">
      <text>
        <r>
          <rPr>
            <sz val="9"/>
            <color indexed="81"/>
            <rFont val="Tahoma"/>
            <family val="2"/>
          </rPr>
          <t>PU bib=</t>
        </r>
      </text>
    </comment>
    <comment ref="A322" authorId="0" shapeId="0" xr:uid="{D822EA56-4272-4FC0-84EB-E4329F15DBCD}">
      <text>
        <r>
          <rPr>
            <sz val="9"/>
            <color indexed="81"/>
            <rFont val="Tahoma"/>
            <family val="2"/>
          </rPr>
          <t>coeff=1.00
code=88     
bibliothèque=SANS</t>
        </r>
      </text>
    </comment>
    <comment ref="F322" authorId="0" shapeId="0" xr:uid="{3CF8E1C3-3012-443C-96FB-FA70357D7CAA}">
      <text>
        <r>
          <rPr>
            <sz val="9"/>
            <color indexed="81"/>
            <rFont val="Tahoma"/>
            <family val="2"/>
          </rPr>
          <t>PU bib=</t>
        </r>
      </text>
    </comment>
    <comment ref="A326" authorId="0" shapeId="0" xr:uid="{0247B2A9-A267-44AC-99DF-85912E8BF739}">
      <text>
        <r>
          <rPr>
            <sz val="9"/>
            <color indexed="81"/>
            <rFont val="Tahoma"/>
            <family val="2"/>
          </rPr>
          <t>coeff=1.00
code=54     
bibliothèque=SANS</t>
        </r>
      </text>
    </comment>
    <comment ref="F326" authorId="0" shapeId="0" xr:uid="{E72DF32F-EF9A-4D8E-8995-39222E5A6135}">
      <text>
        <r>
          <rPr>
            <sz val="9"/>
            <color indexed="81"/>
            <rFont val="Tahoma"/>
            <family val="2"/>
          </rPr>
          <t>PU bib=</t>
        </r>
      </text>
    </comment>
    <comment ref="A330" authorId="0" shapeId="0" xr:uid="{2A98D0BF-7167-443E-A33F-7D749D602B61}">
      <text>
        <r>
          <rPr>
            <sz val="9"/>
            <color indexed="81"/>
            <rFont val="Tahoma"/>
            <family val="2"/>
          </rPr>
          <t>coeff=1.00
code=
bibliothèque=SANS</t>
        </r>
      </text>
    </comment>
    <comment ref="A332" authorId="0" shapeId="0" xr:uid="{A51FA71F-4456-4270-95CA-1BCF9F4FAE8E}">
      <text>
        <r>
          <rPr>
            <sz val="9"/>
            <color indexed="81"/>
            <rFont val="Tahoma"/>
            <family val="2"/>
          </rPr>
          <t>coeff=1.00
code=54     
bibliothèque=SANS</t>
        </r>
      </text>
    </comment>
    <comment ref="F332" authorId="0" shapeId="0" xr:uid="{76F639A5-2F52-4ACF-8A1D-0E8001B544FE}">
      <text>
        <r>
          <rPr>
            <sz val="9"/>
            <color indexed="81"/>
            <rFont val="Tahoma"/>
            <family val="2"/>
          </rPr>
          <t>PU bib=</t>
        </r>
      </text>
    </comment>
    <comment ref="A336" authorId="0" shapeId="0" xr:uid="{0BCC209E-D902-4FBF-948A-986DAA4C7FC5}">
      <text>
        <r>
          <rPr>
            <sz val="9"/>
            <color indexed="81"/>
            <rFont val="Tahoma"/>
            <family val="2"/>
          </rPr>
          <t>coeff=1.00
code=
bibliothèque=SANS</t>
        </r>
      </text>
    </comment>
    <comment ref="A342" authorId="0" shapeId="0" xr:uid="{FA71300C-1295-4D26-AC7E-12A8BF5386C0}">
      <text>
        <r>
          <rPr>
            <sz val="9"/>
            <color indexed="81"/>
            <rFont val="Tahoma"/>
            <family val="2"/>
          </rPr>
          <t>coeff=1.00
code=
bibliothèque=SANS</t>
        </r>
      </text>
    </comment>
    <comment ref="F342" authorId="0" shapeId="0" xr:uid="{F5984438-8D41-4C2D-A097-43CF1D66E60A}">
      <text>
        <r>
          <rPr>
            <sz val="9"/>
            <color indexed="81"/>
            <rFont val="Tahoma"/>
            <family val="2"/>
          </rPr>
          <t>PU bib=</t>
        </r>
      </text>
    </comment>
    <comment ref="A344" authorId="0" shapeId="0" xr:uid="{0F5F6F53-C5EB-49EC-9832-EB5E414C60AB}">
      <text>
        <r>
          <rPr>
            <sz val="9"/>
            <color indexed="81"/>
            <rFont val="Tahoma"/>
            <family val="2"/>
          </rPr>
          <t>coeff=1.00
code=
bibliothèque=SANS</t>
        </r>
      </text>
    </comment>
    <comment ref="F344" authorId="0" shapeId="0" xr:uid="{68B5C4B8-83DA-4507-A032-4B64E5FD358E}">
      <text>
        <r>
          <rPr>
            <sz val="9"/>
            <color indexed="81"/>
            <rFont val="Tahoma"/>
            <family val="2"/>
          </rPr>
          <t>PU bib=</t>
        </r>
      </text>
    </comment>
    <comment ref="A348" authorId="0" shapeId="0" xr:uid="{CCAF9E21-C994-4A45-89E7-432928796809}">
      <text>
        <r>
          <rPr>
            <sz val="9"/>
            <color indexed="81"/>
            <rFont val="Tahoma"/>
            <family val="2"/>
          </rPr>
          <t>coeff=1.00
code=54     
bibliothèque=SANS</t>
        </r>
      </text>
    </comment>
    <comment ref="F348" authorId="0" shapeId="0" xr:uid="{FA11AA14-9863-48F9-81B3-DE0EAD244C6E}">
      <text>
        <r>
          <rPr>
            <sz val="9"/>
            <color indexed="81"/>
            <rFont val="Tahoma"/>
            <family val="2"/>
          </rPr>
          <t>PU bib=</t>
        </r>
      </text>
    </comment>
    <comment ref="A352" authorId="0" shapeId="0" xr:uid="{B3D7EF2B-2584-4AC6-9016-35C085FA173D}">
      <text>
        <r>
          <rPr>
            <sz val="9"/>
            <color indexed="81"/>
            <rFont val="Tahoma"/>
            <family val="2"/>
          </rPr>
          <t>coeff=1.00
code=54     
bibliothèque=SANS</t>
        </r>
      </text>
    </comment>
    <comment ref="F352" authorId="0" shapeId="0" xr:uid="{3741D315-BBAB-4AE3-9377-4A89BF069BBF}">
      <text>
        <r>
          <rPr>
            <sz val="9"/>
            <color indexed="81"/>
            <rFont val="Tahoma"/>
            <family val="2"/>
          </rPr>
          <t>PU bib=</t>
        </r>
      </text>
    </comment>
    <comment ref="A354" authorId="0" shapeId="0" xr:uid="{5FAA4385-21F6-44F9-9968-5B438C0F19E2}">
      <text>
        <r>
          <rPr>
            <sz val="9"/>
            <color indexed="81"/>
            <rFont val="Tahoma"/>
            <family val="2"/>
          </rPr>
          <t>coeff=1.00
code=54     
bibliothèque=SANS</t>
        </r>
      </text>
    </comment>
    <comment ref="F354" authorId="0" shapeId="0" xr:uid="{806D67A4-C263-4953-80E0-47671AB793A4}">
      <text>
        <r>
          <rPr>
            <sz val="9"/>
            <color indexed="81"/>
            <rFont val="Tahoma"/>
            <family val="2"/>
          </rPr>
          <t>PU bib=</t>
        </r>
      </text>
    </comment>
    <comment ref="A358" authorId="0" shapeId="0" xr:uid="{26A40E3E-FE84-4481-8000-9889FA8FEF7F}">
      <text>
        <r>
          <rPr>
            <sz val="9"/>
            <color indexed="81"/>
            <rFont val="Tahoma"/>
            <family val="2"/>
          </rPr>
          <t>coeff=1.00
code=
bibliothèque=SANS</t>
        </r>
      </text>
    </comment>
    <comment ref="A360" authorId="0" shapeId="0" xr:uid="{0C069104-B99B-4B0F-AE6F-1738FDF16EED}">
      <text>
        <r>
          <rPr>
            <sz val="9"/>
            <color indexed="81"/>
            <rFont val="Tahoma"/>
            <family val="2"/>
          </rPr>
          <t>coeff=1.00
code=21     
bibliothèque=SANS</t>
        </r>
      </text>
    </comment>
    <comment ref="F360" authorId="0" shapeId="0" xr:uid="{3DC793DE-B9A9-4E0E-8862-05048554BD8D}">
      <text>
        <r>
          <rPr>
            <sz val="9"/>
            <color indexed="81"/>
            <rFont val="Tahoma"/>
            <family val="2"/>
          </rPr>
          <t>PU bib=</t>
        </r>
      </text>
    </comment>
  </commentList>
</comments>
</file>

<file path=xl/sharedStrings.xml><?xml version="1.0" encoding="utf-8"?>
<sst xmlns="http://schemas.openxmlformats.org/spreadsheetml/2006/main" count="433" uniqueCount="280">
  <si>
    <t>TOTAL Général H.T</t>
  </si>
  <si>
    <t>N°</t>
  </si>
  <si>
    <t>Libellé</t>
  </si>
  <si>
    <t>U</t>
  </si>
  <si>
    <t>Quantité</t>
  </si>
  <si>
    <t>Montant</t>
  </si>
  <si>
    <t>2</t>
  </si>
  <si>
    <t>2.1</t>
  </si>
  <si>
    <t>Mois</t>
  </si>
  <si>
    <t>M2</t>
  </si>
  <si>
    <t>ML</t>
  </si>
  <si>
    <t>2.2</t>
  </si>
  <si>
    <t>2.3</t>
  </si>
  <si>
    <t>Maître D'ouvrage</t>
  </si>
  <si>
    <t>Maître d'œuvre</t>
  </si>
  <si>
    <t>Économiste de la construction</t>
  </si>
  <si>
    <t>26 rue Bénard</t>
  </si>
  <si>
    <t>75014 PARIS</t>
  </si>
  <si>
    <t xml:space="preserve">GRANDE CHANCELLERIE DE LA LEGION D’HONNEUR </t>
  </si>
  <si>
    <t>Bureau des bâtiments, des jardins et de la logistique</t>
  </si>
  <si>
    <t>1, rue de Solferino 75700 Paris 07 SP</t>
  </si>
  <si>
    <t>Architectes</t>
  </si>
  <si>
    <t>71, rue du Faubourg Saint-Antoine</t>
  </si>
  <si>
    <t>750011 Paris</t>
  </si>
  <si>
    <t>Maison d’éducation de la Légion d’honneur  des Loges (Saint-Germain-en-Laye)</t>
  </si>
  <si>
    <t xml:space="preserve">RENOVATION DU DORTOIR NICOLE A LA MELH DES LOGES </t>
  </si>
  <si>
    <t>INSTALLATION COMMUNES DE CHANTIER</t>
  </si>
  <si>
    <t>Etablissement d'un état des lieux préalable contradictoire.</t>
  </si>
  <si>
    <t>Ens</t>
  </si>
  <si>
    <t>Panneau de chantier, posé préalablement au travaux.</t>
  </si>
  <si>
    <t>Ft</t>
  </si>
  <si>
    <t>Base vie chantier</t>
  </si>
  <si>
    <t>Bureau de chantier :</t>
  </si>
  <si>
    <t>Bureau de chantier :
- installation</t>
  </si>
  <si>
    <t>2.4</t>
  </si>
  <si>
    <t>Bureau de chantier :
- Location mensuelle</t>
  </si>
  <si>
    <t>2.5</t>
  </si>
  <si>
    <t>Bureau de chantier :
- Dépose repli.</t>
  </si>
  <si>
    <t>Vestiaire de chantier :</t>
  </si>
  <si>
    <t>2.6</t>
  </si>
  <si>
    <t>Vestiaire de chantier :
- installation</t>
  </si>
  <si>
    <t>2.7</t>
  </si>
  <si>
    <t>Vestiaire de chantier :
- Location mensuelle</t>
  </si>
  <si>
    <t>Vestiaire de chantier :
- Dépose repli.</t>
  </si>
  <si>
    <t>Réfectoire de chantier :</t>
  </si>
  <si>
    <t>Réfectoire de chantier :
- installation</t>
  </si>
  <si>
    <t>Réfectoire de chantier :
- Location mensuelle</t>
  </si>
  <si>
    <t>Refectoire de chantier :
- Dépose repli.</t>
  </si>
  <si>
    <t>Sanitaires de chantier :</t>
  </si>
  <si>
    <t>Sanitaires de chantier :
- installation</t>
  </si>
  <si>
    <t>Sanitaires de chantier :
- Location mensuelle</t>
  </si>
  <si>
    <t>Sanitaires de chantier :
- Dépose repli.</t>
  </si>
  <si>
    <t xml:space="preserve">Branchement en fluides pour les besoin du chantier </t>
  </si>
  <si>
    <t>Branchement d'une alimentation en électricité.
Installation, entretien (mensuels), dépose, repli
en fin de chantier.
• A la charge de l'électricien</t>
  </si>
  <si>
    <t>PM</t>
  </si>
  <si>
    <t>Nota : Les consomations en eaux et éléctricités sont réputées à la charge du Maître d'ouvrage.</t>
  </si>
  <si>
    <t>Aire de stockage des matériaux, emplacement bennes à gravats.
Nettoyage, remise en état des abords du chantier, réengazonnement des parties de pelouses abimées, en fin de travaux.</t>
  </si>
  <si>
    <t>Clôture de chantier au pourtour de la base vie et aire de stockage des matériaux, fermeture en pied des échafaudages</t>
  </si>
  <si>
    <t>Sapine d'approvisionnement</t>
  </si>
  <si>
    <t xml:space="preserve"> - Apport et mise en place compris treuils de levage</t>
  </si>
  <si>
    <t xml:space="preserve"> - Location sapine</t>
  </si>
  <si>
    <t>M</t>
  </si>
  <si>
    <t xml:space="preserve"> - Dépose et repli</t>
  </si>
  <si>
    <t>TOTAL INSTALLATION COMMUNES DE CHANTIER</t>
  </si>
  <si>
    <t>3</t>
  </si>
  <si>
    <t>NOTA: Déplacement et évacuation du mobilier à la charge du maître d'ouvrage</t>
  </si>
  <si>
    <t>3.1</t>
  </si>
  <si>
    <t>3.1.1</t>
  </si>
  <si>
    <t>Echafaudages roulants pour accès au plafonds</t>
  </si>
  <si>
    <t>3.1.2</t>
  </si>
  <si>
    <t>3.2</t>
  </si>
  <si>
    <t>SANITAIRE</t>
  </si>
  <si>
    <t>3.2.1</t>
  </si>
  <si>
    <t>3.2.2</t>
  </si>
  <si>
    <t>Dépose de faux-plafond et ossatures</t>
  </si>
  <si>
    <t>3.2.3</t>
  </si>
  <si>
    <t>Démolition de cloisons compris revêtements muraux attenants et châssis vitrés fixes</t>
  </si>
  <si>
    <t>3.2.4</t>
  </si>
  <si>
    <t>Chargement et évacuation des gravats/déchets en centre de tri pour l'ensemble des travaux ci-avant</t>
  </si>
  <si>
    <t>TOTAL SANITAIRE</t>
  </si>
  <si>
    <t>3.3</t>
  </si>
  <si>
    <t>SALLE D'EAU</t>
  </si>
  <si>
    <t>3.3.2</t>
  </si>
  <si>
    <t>3.3.3</t>
  </si>
  <si>
    <t>Démolition des paillasses et placards en périphérie.</t>
  </si>
  <si>
    <t>Démolition des receveurs bac à douche</t>
  </si>
  <si>
    <t>Démolition du revêtement de sol carrelage et de la chape, décaissement jusquà l'arase supérieur des poutres maîtresses.</t>
  </si>
  <si>
    <t>TOTAL SALLE D'EAU</t>
  </si>
  <si>
    <t>3.4</t>
  </si>
  <si>
    <t>DORTOIR</t>
  </si>
  <si>
    <t>3.4.1</t>
  </si>
  <si>
    <t>TOTAL DORTOIR</t>
  </si>
  <si>
    <t>TOTAL DEMOLITIONS-CURAGE-OUVERTURE</t>
  </si>
  <si>
    <t>4</t>
  </si>
  <si>
    <t>GROS ŒUVRE - CHAPE/RAGREAGE - CARRELAGE</t>
  </si>
  <si>
    <t>4.1</t>
  </si>
  <si>
    <t>4.1.1</t>
  </si>
  <si>
    <t>Préparation et réalisation d'un ragréage autonivellant</t>
  </si>
  <si>
    <t>4.1.2</t>
  </si>
  <si>
    <t>Plinthes à gorges et à bords vifs 30x10</t>
  </si>
  <si>
    <t>Provision pour saigné dans dallage et passage de réseaux pour création siphon de sol</t>
  </si>
  <si>
    <t>Siphon de sol inox</t>
  </si>
  <si>
    <t>4.2</t>
  </si>
  <si>
    <t>SALLE D'EAU - 6 BACS</t>
  </si>
  <si>
    <t>Préparation et réalisation d'une chape neuve</t>
  </si>
  <si>
    <t>4.2.3</t>
  </si>
  <si>
    <t>Façon de socle au droit des bacs à douche</t>
  </si>
  <si>
    <t>4.2.4</t>
  </si>
  <si>
    <t>Habillage socle bac à douche</t>
  </si>
  <si>
    <t>TOTAL SALLE D'EAU - 6 BACS</t>
  </si>
  <si>
    <t>4.3</t>
  </si>
  <si>
    <t>4.3.1</t>
  </si>
  <si>
    <t>4.4</t>
  </si>
  <si>
    <t>4.4.2</t>
  </si>
  <si>
    <t>4.4.3</t>
  </si>
  <si>
    <t>4.4.4</t>
  </si>
  <si>
    <t>TOTAL GROS ŒUVRE - CHAPE/RAGREAGE - CARRELAGE</t>
  </si>
  <si>
    <t>SANITAIRES</t>
  </si>
  <si>
    <t>TOTAL SANITAIRES</t>
  </si>
  <si>
    <t>FAUX-PLAFOND</t>
  </si>
  <si>
    <t>Founiture et pose de faux-plafond démontable en dalle hygiène 600x600mm, compris ossatures</t>
  </si>
  <si>
    <t>TOTAL Général H.T.</t>
  </si>
  <si>
    <t>TOTAL Général T.T.C.</t>
  </si>
  <si>
    <t>Sous-Total (H.T €)</t>
  </si>
  <si>
    <t>Total (H.T €)</t>
  </si>
  <si>
    <t>ECHAFAUDAGE ROULANT</t>
  </si>
  <si>
    <t>3.1.3</t>
  </si>
  <si>
    <t>3.1.4</t>
  </si>
  <si>
    <t>3.2.5</t>
  </si>
  <si>
    <t>3.2.6</t>
  </si>
  <si>
    <t>3.4.3</t>
  </si>
  <si>
    <t>3.4.4</t>
  </si>
  <si>
    <t>3.4.5</t>
  </si>
  <si>
    <t>Protection à l'eau sous carrelage (SEPI/SPEC) type natte d'étanchéité</t>
  </si>
  <si>
    <t xml:space="preserve">Protection à l'eau sous faïence ( SPEC) </t>
  </si>
  <si>
    <t>Fourniture et pose de carrelage anti-dérapant 30x30 compris jointoiement</t>
  </si>
  <si>
    <t>Fourniture et pose de revêtement mural compris jointoiement et baguettes d'angle</t>
  </si>
  <si>
    <t>CLOISON MACONNNES</t>
  </si>
  <si>
    <t>Fourniture et pose de cloison en brique creuse, type carrobric, compris enduit plâtre sur toutes surfaces avant peinture et faïences</t>
  </si>
  <si>
    <t>4.2.1</t>
  </si>
  <si>
    <t>Fourniture et pose de carrelage anti-dérapant 30x30 compris jointoiement.</t>
  </si>
  <si>
    <t>4.4.1</t>
  </si>
  <si>
    <t>Contre cloison sur ossature métallique
 → fond de la douche du box surveillante</t>
  </si>
  <si>
    <t>CLOISON</t>
  </si>
  <si>
    <t>Démolition du carrelage et des plinthe, y compris grattage des résidus</t>
  </si>
  <si>
    <t>Dépose en démolition des châssis et bâtis. Chargement et évacuation au centre de tri des déchets.</t>
  </si>
  <si>
    <t>3.1.6</t>
  </si>
  <si>
    <t>3.2.8</t>
  </si>
  <si>
    <t>3.4.7</t>
  </si>
  <si>
    <t>Accompagnement changement menuiseries</t>
  </si>
  <si>
    <t>Nettoyage, dépoussiérage et reprofilage des 
feuillures.</t>
  </si>
  <si>
    <t>Création de rejingot sur appuis de baie</t>
  </si>
  <si>
    <t>RECAPITULATION - SCÉNARIO 01 - BASE</t>
  </si>
  <si>
    <t xml:space="preserve">Protection à l'eau sous faïence (SPEC) </t>
  </si>
  <si>
    <t>Branchement d'alimentation en eau potable.
Installation, entretien (mensuels), dépose, repli
en fin de chantier.
• A la charge lot plomberie</t>
  </si>
  <si>
    <t>Dépose en démolition des allèges en condition amiante comprenant : périmètre de sécurité et d'isolement, mise sous dépression de la zone, sas d'accès, EPI pour collaborateur, démolition des ouvrages contenants de l'amiante, collecte des gravats, chargement et évacuation en centre spécialisé.</t>
  </si>
  <si>
    <t>Passivation des aciers composant le plancher de la salle d'eau.</t>
  </si>
  <si>
    <t>Valeur SEPTEMBRE 2025</t>
  </si>
  <si>
    <t>3.1.5</t>
  </si>
  <si>
    <t>Protections des existants (escalier sud, blocs-portes conservés), réalisation de cloisons étanches intérieures pour fermeture du chantier</t>
  </si>
  <si>
    <t>Mise sous protection du mobilier de la salle MONDRIAN et enlèvement des protections en fin de chantier.</t>
  </si>
  <si>
    <t xml:space="preserve"> Démarches administratives, élaboration et diffusion du PPSPS spécifique au risque d'exposition des compagnons aux poussières de plomb.
-  Suivi médical des opérateurs.
- Etablissement d'un protocole.</t>
  </si>
  <si>
    <t xml:space="preserve"> Mesures (lingettes) initiales et de réception, rapports.</t>
  </si>
  <si>
    <t xml:space="preserve"> EPI sécifique aux travaux en présence de plomb. 
(combinaison, chausson, masque ventilé, gants).
 Ensachage des déchets dans sacs.
 Manutention, chargement et enlèvement des 
déchets plomb, compris transport et droit de 
décharges.</t>
  </si>
  <si>
    <t xml:space="preserve"> Sas  de décontamination pour opérateurs à 3 
compartiments.
Apport et mise en œuvre du matériel.
Location et entretien.
Dépose et repli.</t>
  </si>
  <si>
    <t>Mise en place d'une zone tampon étanche.
 Dépose et repli
 → entre zone sale et sas de décontamination</t>
  </si>
  <si>
    <t>Mise en place de pédiluvre.
 Dépose et repli</t>
  </si>
  <si>
    <t>TRAVAUX DE DEPOSE</t>
  </si>
  <si>
    <t xml:space="preserve"> Arrachage de la toile de verre au droit des murs
 → Murs en partie haute du dortoir, compris 
embrasures des fenêtres</t>
  </si>
  <si>
    <t>3.1.7</t>
  </si>
  <si>
    <t>3.1.8</t>
  </si>
  <si>
    <t>3.1.9</t>
  </si>
  <si>
    <t>AMIANTE</t>
  </si>
  <si>
    <t>PLOMB</t>
  </si>
  <si>
    <t>Confinement en cloisons étanches compris mise en place.
Dépose et repli en fin de chantier</t>
  </si>
  <si>
    <t>Ensachage, enlèvement des déchets plombés, évacuation en centre de tri agrée, y compris bordereaux de suivis de traitement des déchets.</t>
  </si>
  <si>
    <t>Founiture et pose de faux-plafond démontable en dalle  600x600mm, compris ossatures</t>
  </si>
  <si>
    <t>SALLE MONDRIAN</t>
  </si>
  <si>
    <t>Founiture et pose de faux-plafond démontable en dalle 600x600mm, compris ossatures</t>
  </si>
  <si>
    <t>Démolition de cloisons compris revêtements muraux attenants et châssis</t>
  </si>
  <si>
    <t>Fourniture et pose de cloison plaque de plâtre de 98cm épaisseur, compris isolant phonique.
• Entre bagagerie et salle d'eau
• Entre SDE PMR et salle d'eau</t>
  </si>
  <si>
    <t>TOTAL CLOISONS  - FAUX PLAFOND</t>
  </si>
  <si>
    <t>Fourniture et pose de cloison plaque de plâtre type SAD 180
 → Séparation salle d'eau box surveillante</t>
  </si>
  <si>
    <t>TOTAL SALLE MONDRIAN</t>
  </si>
  <si>
    <t xml:space="preserve">LOT 01) Installation de chantier – Démolition – gros œuvre – plâtrerie – sol dur - faux plafond </t>
  </si>
  <si>
    <t>CURAGE- DESAMIANTAGE - DEPLOMBAGE</t>
  </si>
  <si>
    <t>CLOISONS - FAUX-PLAFOND</t>
  </si>
  <si>
    <t>LOT 02) Menuiserie</t>
  </si>
  <si>
    <t>LOT 03 ) Peinture - Revetement de sol souple</t>
  </si>
  <si>
    <t>1</t>
  </si>
  <si>
    <t>1.1</t>
  </si>
  <si>
    <t>1.2</t>
  </si>
  <si>
    <t>1.3</t>
  </si>
  <si>
    <t>1.4</t>
  </si>
  <si>
    <t>1.5</t>
  </si>
  <si>
    <t>1.6</t>
  </si>
  <si>
    <t>1.7</t>
  </si>
  <si>
    <t>1.8</t>
  </si>
  <si>
    <t>1.9</t>
  </si>
  <si>
    <t>1.10</t>
  </si>
  <si>
    <t>1.11</t>
  </si>
  <si>
    <t>1.12</t>
  </si>
  <si>
    <t>1.13</t>
  </si>
  <si>
    <t>1.14</t>
  </si>
  <si>
    <t>1.15</t>
  </si>
  <si>
    <t>1.16</t>
  </si>
  <si>
    <t>1.17</t>
  </si>
  <si>
    <t>1.18</t>
  </si>
  <si>
    <t>1.19</t>
  </si>
  <si>
    <t>1.20</t>
  </si>
  <si>
    <t>1.21</t>
  </si>
  <si>
    <t>1.22</t>
  </si>
  <si>
    <t>1.23</t>
  </si>
  <si>
    <t>1.24</t>
  </si>
  <si>
    <t>2.1.1</t>
  </si>
  <si>
    <t>2.1.2</t>
  </si>
  <si>
    <t>2.1.3</t>
  </si>
  <si>
    <t>2.1.4</t>
  </si>
  <si>
    <t>2.1.5</t>
  </si>
  <si>
    <t>2.1.6</t>
  </si>
  <si>
    <t>2.1.7</t>
  </si>
  <si>
    <t>2.1.8</t>
  </si>
  <si>
    <t>2.1.9</t>
  </si>
  <si>
    <t>2.2.1</t>
  </si>
  <si>
    <t>2.3.1</t>
  </si>
  <si>
    <t>2.3.2</t>
  </si>
  <si>
    <t>2.3.3</t>
  </si>
  <si>
    <t>2.3.4</t>
  </si>
  <si>
    <t>2.4.1</t>
  </si>
  <si>
    <t>2.4.2</t>
  </si>
  <si>
    <t>2.4.3</t>
  </si>
  <si>
    <t>2.4.4</t>
  </si>
  <si>
    <t>2.4.5</t>
  </si>
  <si>
    <t>2.4.6</t>
  </si>
  <si>
    <t>2.5.1</t>
  </si>
  <si>
    <t>2.5.2</t>
  </si>
  <si>
    <t>2.5.3</t>
  </si>
  <si>
    <t>2.6.1</t>
  </si>
  <si>
    <t>2.6.2</t>
  </si>
  <si>
    <t>2.6.3</t>
  </si>
  <si>
    <t>2.6.4</t>
  </si>
  <si>
    <t>2.6.5</t>
  </si>
  <si>
    <t>3.1.10</t>
  </si>
  <si>
    <t>3.2.7</t>
  </si>
  <si>
    <t>3.2.9</t>
  </si>
  <si>
    <t>3.2.10</t>
  </si>
  <si>
    <t>3.2.11</t>
  </si>
  <si>
    <t>3.3.1</t>
  </si>
  <si>
    <t>3.4.2</t>
  </si>
  <si>
    <t>3.4.6</t>
  </si>
  <si>
    <t>3.4.8</t>
  </si>
  <si>
    <t>3.4.9</t>
  </si>
  <si>
    <t>3.4.10</t>
  </si>
  <si>
    <t>3.4.11</t>
  </si>
  <si>
    <t>4.5</t>
  </si>
  <si>
    <t>4.5.1</t>
  </si>
  <si>
    <t>Quantité
Entreprise</t>
  </si>
  <si>
    <t>P.U</t>
  </si>
  <si>
    <t>PHASE PRO - DPGF LOT 01</t>
  </si>
  <si>
    <t>TVA 10.00%</t>
  </si>
  <si>
    <t>T.V.A. 10.00 % - Rénovation</t>
  </si>
  <si>
    <t>4.2.5</t>
  </si>
  <si>
    <t>Plus-Value pour plaque de plâtre hydrofuge</t>
  </si>
  <si>
    <t>4.4.5</t>
  </si>
  <si>
    <t>3.5</t>
  </si>
  <si>
    <t>3.5.1</t>
  </si>
  <si>
    <t>Sous-Face du plancher haut de la Salle Mondrian</t>
  </si>
  <si>
    <t>BOX SURVEILLANTE</t>
  </si>
  <si>
    <t>Démolition du revêtement de sol carrelage et de la chape, décaissement jusquà l'arase supérieur des poutres maîtresses.
→ Salle d'eau du box surveillante</t>
  </si>
  <si>
    <t>BOX SURVEILLANTE - SALLE D'EAU</t>
  </si>
  <si>
    <t>TOTAL BOX SURVEILLANTE</t>
  </si>
  <si>
    <t>TOTAL BOX SURVEILLANTE - SALLE D'EAU</t>
  </si>
  <si>
    <t>70 mm éps
• 2.10 ht</t>
  </si>
  <si>
    <t>4.2.2</t>
  </si>
  <si>
    <t>70 mm éps
• 2.10 ht / parois</t>
  </si>
  <si>
    <t>50 mm éps
• 2.10 ht</t>
  </si>
  <si>
    <t>100 mm éps
• 2.10 ht</t>
  </si>
  <si>
    <t>150 mm éps
• 2.10 ht</t>
  </si>
  <si>
    <t>2.7.1</t>
  </si>
  <si>
    <t>4.2.6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</si>
</sst>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4" formatCode="_-* #,##0.00\ &quot;€&quot;_-;\-* #,##0.00\ &quot;€&quot;_-;_-* &quot;-&quot;??\ &quot;€&quot;_-;_-@_-"/>
    <numFmt numFmtId="164" formatCode="#,##0.00\ [$€-1]"/>
    <numFmt numFmtId="165" formatCode="0.000"/>
    <numFmt numFmtId="166" formatCode="_-* #,##0.00\ [$€-40C]_-;\-* #,##0.00\ [$€-40C]_-;_-* &quot;-&quot;??\ [$€-40C]_-;_-@_-"/>
    <numFmt numFmtId="167" formatCode="_-* #,##0.00\ &quot;F&quot;_-;\-* #,##0.00\ &quot;F&quot;_-;_-* &quot;-&quot;??\ &quot;F&quot;_-;_-@_-"/>
    <numFmt numFmtId="168" formatCode="_-* #,##0.00\ _F_-;\-* #,##0.00\ _F_-;_-* &quot;-&quot;??\ _F_-;_-@_-"/>
    <numFmt numFmtId="169" formatCode="#,##0.000"/>
    <numFmt numFmtId="170" formatCode="_ &quot;kr&quot;\ * #,##0_ ;_ &quot;kr&quot;\ * \-#,##0_ ;_ &quot;kr&quot;\ * &quot;-&quot;_ ;_ @_ "/>
    <numFmt numFmtId="171" formatCode="_ * #,##0_ ;_ * \-#,##0_ ;_ * &quot;-&quot;_ ;_ @_ "/>
    <numFmt numFmtId="172" formatCode="#,##0&quot;F/m2 &quot;"/>
    <numFmt numFmtId="173" formatCode="#,##0&quot; m2 &quot;"/>
    <numFmt numFmtId="174" formatCode="#,##0&quot; ml &quot;"/>
    <numFmt numFmtId="175" formatCode="#,##0&quot; u&quot;"/>
    <numFmt numFmtId="176" formatCode="#,##0&quot; h&quot;"/>
    <numFmt numFmtId="177" formatCode="#,##0&quot;u/j &quot;"/>
    <numFmt numFmtId="178" formatCode="#,##0&quot; j &quot;"/>
    <numFmt numFmtId="179" formatCode="#,##0&quot;m3/j &quot;"/>
    <numFmt numFmtId="180" formatCode="#,##0&quot;m2/j &quot;"/>
    <numFmt numFmtId="181" formatCode="#,##0&quot;ml/j &quot;"/>
    <numFmt numFmtId="182" formatCode="#,##0&quot;h/j &quot;"/>
  </numFmts>
  <fonts count="65" x14ac:knownFonts="1">
    <font>
      <sz val="10"/>
      <name val="Century Gothic"/>
      <family val="2"/>
    </font>
    <font>
      <sz val="10"/>
      <name val="Century Gothic"/>
      <family val="2"/>
    </font>
    <font>
      <b/>
      <sz val="11"/>
      <name val="Times New Roman"/>
      <family val="1"/>
    </font>
    <font>
      <sz val="10"/>
      <name val="Times New Roman"/>
      <family val="1"/>
    </font>
    <font>
      <b/>
      <sz val="12"/>
      <name val="Times New Roman"/>
      <family val="1"/>
    </font>
    <font>
      <sz val="10"/>
      <name val="Arial"/>
      <family val="2"/>
    </font>
    <font>
      <b/>
      <sz val="10"/>
      <name val="Arial"/>
      <family val="2"/>
    </font>
    <font>
      <b/>
      <sz val="10"/>
      <name val="Century Gothic"/>
      <family val="2"/>
    </font>
    <font>
      <b/>
      <sz val="14"/>
      <name val="Times New Roman"/>
      <family val="1"/>
    </font>
    <font>
      <sz val="10"/>
      <color indexed="50"/>
      <name val="Century Gothic"/>
      <family val="2"/>
    </font>
    <font>
      <i/>
      <u/>
      <sz val="9"/>
      <name val="Century Gothic"/>
      <family val="2"/>
    </font>
    <font>
      <sz val="9"/>
      <color indexed="81"/>
      <name val="Tahoma"/>
      <family val="2"/>
    </font>
    <font>
      <b/>
      <u/>
      <sz val="12"/>
      <name val="Arial Nova Light"/>
      <family val="2"/>
    </font>
    <font>
      <b/>
      <sz val="10"/>
      <name val="Arial Nova Light"/>
      <family val="2"/>
    </font>
    <font>
      <b/>
      <sz val="8"/>
      <name val="Arial Nova Light"/>
      <family val="2"/>
    </font>
    <font>
      <sz val="8"/>
      <name val="Century Gothic"/>
      <family val="2"/>
    </font>
    <font>
      <sz val="8"/>
      <name val="Arial Nova Light"/>
      <family val="2"/>
    </font>
    <font>
      <sz val="10"/>
      <name val="Arial Nova Light"/>
      <family val="2"/>
    </font>
    <font>
      <b/>
      <sz val="16"/>
      <name val="Arial Nova Light"/>
      <family val="2"/>
    </font>
    <font>
      <sz val="12"/>
      <name val="Century Gothic"/>
      <family val="2"/>
    </font>
    <font>
      <b/>
      <sz val="12"/>
      <color rgb="FFFF0000"/>
      <name val="Century Gothic"/>
      <family val="2"/>
    </font>
    <font>
      <i/>
      <sz val="10"/>
      <name val="Times New Roman"/>
      <family val="1"/>
    </font>
    <font>
      <b/>
      <sz val="10"/>
      <color indexed="9"/>
      <name val="Arial"/>
      <family val="2"/>
    </font>
    <font>
      <b/>
      <sz val="12"/>
      <name val="Arial"/>
      <family val="2"/>
    </font>
    <font>
      <sz val="10"/>
      <color indexed="9"/>
      <name val="Arial"/>
      <family val="2"/>
    </font>
    <font>
      <b/>
      <sz val="10"/>
      <color indexed="8"/>
      <name val="Arial"/>
      <family val="2"/>
    </font>
    <font>
      <b/>
      <sz val="11"/>
      <name val="Arial"/>
      <family val="2"/>
    </font>
    <font>
      <sz val="10"/>
      <color indexed="12"/>
      <name val="Arial"/>
      <family val="2"/>
    </font>
    <font>
      <sz val="8"/>
      <name val="Arial"/>
      <family val="2"/>
    </font>
    <font>
      <b/>
      <sz val="10"/>
      <color indexed="10"/>
      <name val="Arial"/>
      <family val="2"/>
    </font>
    <font>
      <i/>
      <sz val="10"/>
      <name val="Arial"/>
      <family val="2"/>
    </font>
    <font>
      <sz val="10"/>
      <color indexed="10"/>
      <name val="Arial"/>
      <family val="2"/>
    </font>
    <font>
      <i/>
      <sz val="10"/>
      <color indexed="61"/>
      <name val="Arial"/>
      <family val="2"/>
    </font>
    <font>
      <b/>
      <sz val="10"/>
      <color indexed="33"/>
      <name val="Helv"/>
    </font>
    <font>
      <b/>
      <sz val="10"/>
      <color indexed="8"/>
      <name val="Century Gothic"/>
      <family val="2"/>
    </font>
    <font>
      <b/>
      <sz val="10"/>
      <color indexed="21"/>
      <name val="Arial"/>
      <family val="2"/>
    </font>
    <font>
      <sz val="10"/>
      <color indexed="57"/>
      <name val="Arial"/>
      <family val="2"/>
    </font>
    <font>
      <i/>
      <sz val="10"/>
      <name val="MS Sans Serif"/>
      <family val="2"/>
    </font>
    <font>
      <sz val="12"/>
      <name val="Arial"/>
      <family val="2"/>
    </font>
    <font>
      <b/>
      <sz val="10"/>
      <color indexed="46"/>
      <name val="Arial"/>
      <family val="2"/>
    </font>
    <font>
      <sz val="10"/>
      <name val="MS Sans Serif"/>
    </font>
    <font>
      <sz val="5"/>
      <name val="Arial"/>
      <family val="2"/>
    </font>
    <font>
      <b/>
      <sz val="10"/>
      <name val="MS Sans Serif"/>
    </font>
    <font>
      <b/>
      <sz val="10"/>
      <color indexed="10"/>
      <name val="Century Gothic"/>
      <family val="2"/>
    </font>
    <font>
      <b/>
      <sz val="12"/>
      <name val="MS Sans Serif"/>
    </font>
    <font>
      <u/>
      <sz val="12"/>
      <name val="Arial"/>
      <family val="2"/>
    </font>
    <font>
      <i/>
      <u/>
      <sz val="10"/>
      <name val="Arial"/>
      <family val="2"/>
    </font>
    <font>
      <b/>
      <sz val="10"/>
      <color indexed="8"/>
      <name val="Helv"/>
    </font>
    <font>
      <b/>
      <sz val="10"/>
      <color indexed="13"/>
      <name val="Century Gothic"/>
      <family val="2"/>
    </font>
    <font>
      <b/>
      <sz val="10"/>
      <color indexed="15"/>
      <name val="Arial"/>
      <family val="2"/>
    </font>
    <font>
      <b/>
      <sz val="10"/>
      <color indexed="11"/>
      <name val="Arial"/>
      <family val="2"/>
    </font>
    <font>
      <sz val="11"/>
      <name val="Arial"/>
      <family val="2"/>
    </font>
    <font>
      <b/>
      <i/>
      <u/>
      <sz val="10"/>
      <name val="Arial"/>
      <family val="2"/>
    </font>
    <font>
      <b/>
      <u/>
      <sz val="12"/>
      <name val="Times New Roman"/>
      <family val="1"/>
    </font>
    <font>
      <i/>
      <sz val="9"/>
      <name val="Arial"/>
      <family val="2"/>
    </font>
    <font>
      <b/>
      <sz val="11"/>
      <color indexed="9"/>
      <name val="Arial"/>
      <family val="2"/>
    </font>
    <font>
      <sz val="10"/>
      <color indexed="18"/>
      <name val="Tahoma"/>
      <family val="2"/>
    </font>
    <font>
      <b/>
      <sz val="13"/>
      <name val="Tahoma"/>
      <family val="2"/>
    </font>
    <font>
      <b/>
      <sz val="10"/>
      <color indexed="10"/>
      <name val="Tahoma"/>
      <family val="2"/>
    </font>
    <font>
      <sz val="9"/>
      <name val="Times New Roman"/>
      <family val="1"/>
    </font>
    <font>
      <b/>
      <sz val="11"/>
      <color indexed="12"/>
      <name val="Times New Roman"/>
      <family val="1"/>
    </font>
    <font>
      <sz val="8"/>
      <name val="Times New Roman"/>
      <family val="1"/>
    </font>
    <font>
      <sz val="8"/>
      <name val="MS Sans Serif"/>
    </font>
    <font>
      <sz val="9"/>
      <color indexed="10"/>
      <name val="Times New Roman"/>
      <family val="1"/>
    </font>
    <font>
      <b/>
      <sz val="10"/>
      <name val="Times New Roman"/>
      <family val="1"/>
    </font>
  </fonts>
  <fills count="32">
    <fill>
      <patternFill patternType="none"/>
    </fill>
    <fill>
      <patternFill patternType="gray125"/>
    </fill>
    <fill>
      <patternFill patternType="solid">
        <fgColor indexed="26"/>
        <bgColor indexed="64"/>
      </patternFill>
    </fill>
    <fill>
      <patternFill patternType="solid">
        <fgColor indexed="26"/>
        <bgColor indexed="22"/>
      </patternFill>
    </fill>
    <fill>
      <patternFill patternType="solid">
        <fgColor indexed="40"/>
        <bgColor indexed="64"/>
      </patternFill>
    </fill>
    <fill>
      <patternFill patternType="solid">
        <fgColor indexed="14"/>
        <bgColor indexed="8"/>
      </patternFill>
    </fill>
    <fill>
      <patternFill patternType="solid">
        <fgColor indexed="11"/>
        <bgColor indexed="64"/>
      </patternFill>
    </fill>
    <fill>
      <patternFill patternType="lightUp"/>
    </fill>
    <fill>
      <patternFill patternType="solid">
        <fgColor indexed="45"/>
        <bgColor indexed="64"/>
      </patternFill>
    </fill>
    <fill>
      <patternFill patternType="solid">
        <fgColor indexed="42"/>
        <bgColor indexed="64"/>
      </patternFill>
    </fill>
    <fill>
      <patternFill patternType="solid">
        <fgColor indexed="31"/>
        <bgColor indexed="64"/>
      </patternFill>
    </fill>
    <fill>
      <patternFill patternType="solid">
        <fgColor indexed="22"/>
        <bgColor indexed="64"/>
      </patternFill>
    </fill>
    <fill>
      <patternFill patternType="solid">
        <fgColor indexed="41"/>
        <bgColor indexed="64"/>
      </patternFill>
    </fill>
    <fill>
      <patternFill patternType="solid">
        <fgColor indexed="19"/>
        <bgColor indexed="64"/>
      </patternFill>
    </fill>
    <fill>
      <patternFill patternType="solid">
        <fgColor indexed="35"/>
        <bgColor indexed="64"/>
      </patternFill>
    </fill>
    <fill>
      <patternFill patternType="solid">
        <fgColor indexed="15"/>
      </patternFill>
    </fill>
    <fill>
      <patternFill patternType="solid">
        <fgColor indexed="10"/>
        <bgColor indexed="64"/>
      </patternFill>
    </fill>
    <fill>
      <patternFill patternType="solid">
        <fgColor indexed="13"/>
        <bgColor indexed="64"/>
      </patternFill>
    </fill>
    <fill>
      <patternFill patternType="solid">
        <fgColor indexed="30"/>
        <bgColor indexed="64"/>
      </patternFill>
    </fill>
    <fill>
      <patternFill patternType="solid">
        <fgColor indexed="11"/>
        <bgColor indexed="8"/>
      </patternFill>
    </fill>
    <fill>
      <patternFill patternType="solid">
        <fgColor indexed="23"/>
        <bgColor indexed="9"/>
      </patternFill>
    </fill>
    <fill>
      <patternFill patternType="solid">
        <fgColor indexed="43"/>
        <bgColor indexed="64"/>
      </patternFill>
    </fill>
    <fill>
      <patternFill patternType="solid">
        <fgColor indexed="21"/>
        <bgColor indexed="64"/>
      </patternFill>
    </fill>
    <fill>
      <patternFill patternType="solid">
        <fgColor indexed="10"/>
        <bgColor indexed="9"/>
      </patternFill>
    </fill>
    <fill>
      <patternFill patternType="solid">
        <fgColor indexed="15"/>
        <bgColor indexed="64"/>
      </patternFill>
    </fill>
    <fill>
      <patternFill patternType="solid">
        <fgColor indexed="34"/>
        <bgColor indexed="64"/>
      </patternFill>
    </fill>
    <fill>
      <patternFill patternType="solid">
        <fgColor indexed="12"/>
        <bgColor indexed="8"/>
      </patternFill>
    </fill>
    <fill>
      <patternFill patternType="solid">
        <fgColor indexed="22"/>
        <bgColor indexed="9"/>
      </patternFill>
    </fill>
    <fill>
      <patternFill patternType="solid">
        <fgColor indexed="47"/>
        <bgColor indexed="64"/>
      </patternFill>
    </fill>
    <fill>
      <patternFill patternType="solid">
        <fgColor indexed="44"/>
        <bgColor indexed="64"/>
      </patternFill>
    </fill>
    <fill>
      <patternFill patternType="solid">
        <fgColor indexed="8"/>
        <bgColor indexed="64"/>
      </patternFill>
    </fill>
    <fill>
      <patternFill patternType="solid">
        <fgColor indexed="65"/>
        <bgColor indexed="64"/>
      </patternFill>
    </fill>
  </fills>
  <borders count="48">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ck">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hair">
        <color indexed="64"/>
      </left>
      <right style="hair">
        <color indexed="64"/>
      </right>
      <top/>
      <bottom/>
      <diagonal/>
    </border>
    <border>
      <left style="hair">
        <color indexed="64"/>
      </left>
      <right style="hair">
        <color indexed="64"/>
      </right>
      <top style="medium">
        <color indexed="57"/>
      </top>
      <bottom style="medium">
        <color indexed="57"/>
      </bottom>
      <diagonal/>
    </border>
    <border>
      <left style="thin">
        <color indexed="64"/>
      </left>
      <right style="thin">
        <color indexed="64"/>
      </right>
      <top style="medium">
        <color indexed="57"/>
      </top>
      <bottom style="medium">
        <color indexed="57"/>
      </bottom>
      <diagonal/>
    </border>
    <border>
      <left style="hair">
        <color indexed="64"/>
      </left>
      <right style="hair">
        <color indexed="64"/>
      </right>
      <top style="thin">
        <color indexed="47"/>
      </top>
      <bottom style="thin">
        <color indexed="47"/>
      </bottom>
      <diagonal/>
    </border>
    <border>
      <left style="thin">
        <color indexed="64"/>
      </left>
      <right style="thin">
        <color indexed="64"/>
      </right>
      <top style="thin">
        <color indexed="47"/>
      </top>
      <bottom style="thin">
        <color indexed="47"/>
      </bottom>
      <diagonal/>
    </border>
    <border>
      <left style="thin">
        <color indexed="64"/>
      </left>
      <right style="thin">
        <color indexed="64"/>
      </right>
      <top/>
      <bottom style="thin">
        <color indexed="64"/>
      </bottom>
      <diagonal/>
    </border>
    <border>
      <left style="hair">
        <color indexed="64"/>
      </left>
      <right style="hair">
        <color indexed="64"/>
      </right>
      <top style="thin">
        <color indexed="64"/>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right/>
      <top/>
      <bottom style="thick">
        <color indexed="64"/>
      </bottom>
      <diagonal/>
    </border>
    <border>
      <left style="thin">
        <color indexed="64"/>
      </left>
      <right style="thin">
        <color indexed="64"/>
      </right>
      <top style="medium">
        <color indexed="12"/>
      </top>
      <bottom/>
      <diagonal/>
    </border>
    <border>
      <left/>
      <right/>
      <top style="thin">
        <color indexed="64"/>
      </top>
      <bottom/>
      <diagonal/>
    </border>
    <border>
      <left/>
      <right/>
      <top style="double">
        <color indexed="64"/>
      </top>
      <bottom/>
      <diagonal/>
    </border>
    <border>
      <left/>
      <right/>
      <top style="medium">
        <color indexed="64"/>
      </top>
      <bottom style="medium">
        <color indexed="64"/>
      </bottom>
      <diagonal/>
    </border>
    <border>
      <left/>
      <right style="thin">
        <color indexed="64"/>
      </right>
      <top style="dotted">
        <color indexed="64"/>
      </top>
      <bottom style="dotted">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style="thin">
        <color indexed="64"/>
      </right>
      <top style="medium">
        <color indexed="10"/>
      </top>
      <bottom/>
      <diagonal/>
    </border>
    <border>
      <left style="thin">
        <color indexed="64"/>
      </left>
      <right style="thin">
        <color indexed="64"/>
      </right>
      <top style="dotted">
        <color indexed="10"/>
      </top>
      <bottom/>
      <diagonal/>
    </border>
    <border>
      <left style="thin">
        <color indexed="64"/>
      </left>
      <right/>
      <top style="thin">
        <color indexed="64"/>
      </top>
      <bottom style="medium">
        <color indexed="64"/>
      </bottom>
      <diagonal/>
    </border>
    <border>
      <left style="hair">
        <color indexed="64"/>
      </left>
      <right style="hair">
        <color indexed="64"/>
      </right>
      <top style="hair">
        <color indexed="64"/>
      </top>
      <bottom style="hair">
        <color indexed="64"/>
      </bottom>
      <diagonal/>
    </border>
    <border>
      <left style="thin">
        <color indexed="64"/>
      </left>
      <right/>
      <top/>
      <bottom/>
      <diagonal/>
    </border>
    <border>
      <left style="thin">
        <color indexed="64"/>
      </left>
      <right style="thin">
        <color indexed="64"/>
      </right>
      <top style="medium">
        <color indexed="33"/>
      </top>
      <bottom/>
      <diagonal/>
    </border>
    <border>
      <left style="thin">
        <color indexed="64"/>
      </left>
      <right style="thin">
        <color indexed="64"/>
      </right>
      <top style="dotted">
        <color indexed="51"/>
      </top>
      <bottom/>
      <diagonal/>
    </border>
    <border>
      <left style="thin">
        <color indexed="64"/>
      </left>
      <right style="thin">
        <color indexed="64"/>
      </right>
      <top style="thick">
        <color indexed="10"/>
      </top>
      <bottom style="thick">
        <color indexed="10"/>
      </bottom>
      <diagonal/>
    </border>
    <border>
      <left style="thin">
        <color indexed="64"/>
      </left>
      <right style="thin">
        <color indexed="64"/>
      </right>
      <top style="thick">
        <color indexed="15"/>
      </top>
      <bottom style="thick">
        <color indexed="35"/>
      </bottom>
      <diagonal/>
    </border>
    <border>
      <left style="thin">
        <color indexed="64"/>
      </left>
      <right style="thin">
        <color indexed="64"/>
      </right>
      <top style="thick">
        <color indexed="11"/>
      </top>
      <bottom style="thick">
        <color indexed="11"/>
      </bottom>
      <diagonal/>
    </border>
    <border>
      <left style="thin">
        <color indexed="10"/>
      </left>
      <right style="thin">
        <color indexed="10"/>
      </right>
      <top style="thin">
        <color indexed="10"/>
      </top>
      <bottom style="thin">
        <color indexed="10"/>
      </bottom>
      <diagonal/>
    </border>
    <border>
      <left style="thin">
        <color indexed="64"/>
      </left>
      <right style="thin">
        <color indexed="64"/>
      </right>
      <top style="dotted">
        <color indexed="46"/>
      </top>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style="thick">
        <color indexed="64"/>
      </top>
      <bottom style="thick">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medium">
        <color indexed="64"/>
      </top>
      <bottom style="medium">
        <color indexed="64"/>
      </bottom>
      <diagonal/>
    </border>
    <border>
      <left style="medium">
        <color indexed="64"/>
      </left>
      <right style="hair">
        <color indexed="64"/>
      </right>
      <top/>
      <bottom/>
      <diagonal/>
    </border>
  </borders>
  <cellStyleXfs count="176">
    <xf numFmtId="0" fontId="0" fillId="0" borderId="0"/>
    <xf numFmtId="0" fontId="5" fillId="0" borderId="0">
      <alignment horizontal="left" indent="4"/>
    </xf>
    <xf numFmtId="0" fontId="6" fillId="0" borderId="0">
      <alignment horizontal="left" indent="3"/>
    </xf>
    <xf numFmtId="164" fontId="2" fillId="0" borderId="0" applyFill="0" applyBorder="0" applyAlignment="0"/>
    <xf numFmtId="49" fontId="7" fillId="0" borderId="7">
      <alignment horizontal="left" vertical="center" indent="2"/>
    </xf>
    <xf numFmtId="0" fontId="7" fillId="0" borderId="8" applyNumberFormat="0">
      <alignment horizontal="center" vertical="top" wrapText="1"/>
    </xf>
    <xf numFmtId="49" fontId="7" fillId="0" borderId="7">
      <alignment horizontal="left" vertical="center" indent="1"/>
    </xf>
    <xf numFmtId="0" fontId="7" fillId="0" borderId="10">
      <alignment vertical="center" wrapText="1"/>
    </xf>
    <xf numFmtId="49" fontId="7" fillId="0" borderId="7">
      <alignment horizontal="left" vertical="center" indent="1"/>
    </xf>
    <xf numFmtId="0" fontId="7" fillId="0" borderId="7">
      <alignment wrapText="1"/>
    </xf>
    <xf numFmtId="2" fontId="9" fillId="0" borderId="7">
      <alignment wrapText="1"/>
    </xf>
    <xf numFmtId="0" fontId="10" fillId="0" borderId="7">
      <alignment horizontal="left" wrapText="1" indent="1"/>
    </xf>
    <xf numFmtId="49" fontId="1" fillId="0" borderId="7">
      <alignment horizontal="center" vertical="top"/>
    </xf>
    <xf numFmtId="0" fontId="1" fillId="0" borderId="7" applyNumberFormat="0">
      <alignment vertical="top" wrapText="1"/>
    </xf>
    <xf numFmtId="0" fontId="1" fillId="0" borderId="7" applyNumberFormat="0">
      <alignment horizontal="center"/>
    </xf>
    <xf numFmtId="4" fontId="1" fillId="0" borderId="7"/>
    <xf numFmtId="4" fontId="1" fillId="0" borderId="7"/>
    <xf numFmtId="4" fontId="1" fillId="0" borderId="7"/>
    <xf numFmtId="0" fontId="7" fillId="0" borderId="13">
      <alignment horizontal="right" wrapText="1"/>
    </xf>
    <xf numFmtId="4" fontId="7" fillId="0" borderId="10">
      <alignment horizontal="right" vertical="center" wrapText="1"/>
    </xf>
    <xf numFmtId="0" fontId="5" fillId="0" borderId="7">
      <alignment vertical="top" wrapText="1"/>
    </xf>
    <xf numFmtId="4" fontId="7" fillId="3" borderId="7">
      <alignment horizontal="right" wrapText="1"/>
    </xf>
    <xf numFmtId="44" fontId="1" fillId="0" borderId="0" applyFont="0" applyFill="0" applyBorder="0" applyAlignment="0" applyProtection="0"/>
    <xf numFmtId="0" fontId="1" fillId="0" borderId="7" applyNumberFormat="0">
      <alignment vertical="top" wrapText="1"/>
    </xf>
    <xf numFmtId="4" fontId="1" fillId="0" borderId="7"/>
    <xf numFmtId="4" fontId="7" fillId="0" borderId="8">
      <alignment horizontal="right" vertical="center" wrapText="1"/>
    </xf>
    <xf numFmtId="169" fontId="56" fillId="4" borderId="22">
      <alignment horizontal="center" wrapText="1"/>
    </xf>
    <xf numFmtId="0" fontId="23" fillId="0" borderId="6">
      <alignment horizontal="center" wrapText="1"/>
    </xf>
    <xf numFmtId="165" fontId="41" fillId="0" borderId="6">
      <alignment horizontal="left" vertical="top"/>
    </xf>
    <xf numFmtId="0" fontId="24" fillId="0" borderId="6"/>
    <xf numFmtId="165" fontId="5" fillId="0" borderId="6">
      <alignment horizontal="left" wrapText="1"/>
    </xf>
    <xf numFmtId="0" fontId="40" fillId="0" borderId="23">
      <alignment horizontal="left" wrapText="1"/>
    </xf>
    <xf numFmtId="0" fontId="42" fillId="0" borderId="24">
      <alignment horizontal="right" wrapText="1"/>
    </xf>
    <xf numFmtId="165" fontId="43" fillId="0" borderId="6">
      <alignment horizontal="left" vertical="top" wrapText="1"/>
    </xf>
    <xf numFmtId="49" fontId="25" fillId="5" borderId="25" applyNumberFormat="0" applyAlignment="0" applyProtection="0">
      <alignment vertical="top" wrapText="1"/>
    </xf>
    <xf numFmtId="0" fontId="44" fillId="0" borderId="26">
      <alignment wrapText="1"/>
    </xf>
    <xf numFmtId="165" fontId="25" fillId="0" borderId="25">
      <alignment horizontal="left" vertical="top" wrapText="1"/>
    </xf>
    <xf numFmtId="0" fontId="45" fillId="0" borderId="27"/>
    <xf numFmtId="165" fontId="27" fillId="0" borderId="0"/>
    <xf numFmtId="0" fontId="5" fillId="0" borderId="6" applyNumberFormat="0" applyAlignment="0">
      <alignment horizontal="center"/>
    </xf>
    <xf numFmtId="0" fontId="52" fillId="0" borderId="0"/>
    <xf numFmtId="0" fontId="53" fillId="0" borderId="0">
      <alignment horizontal="left" indent="4"/>
    </xf>
    <xf numFmtId="0" fontId="30" fillId="0" borderId="28"/>
    <xf numFmtId="165" fontId="36" fillId="0" borderId="6">
      <alignment wrapText="1"/>
    </xf>
    <xf numFmtId="0" fontId="6" fillId="6" borderId="6">
      <alignment horizontal="center"/>
    </xf>
    <xf numFmtId="0" fontId="28" fillId="7" borderId="0"/>
    <xf numFmtId="0" fontId="57" fillId="8" borderId="29"/>
    <xf numFmtId="0" fontId="59" fillId="0" borderId="6" applyNumberFormat="0" applyFont="0" applyFill="0" applyBorder="0" applyAlignment="0" applyProtection="0">
      <alignment horizontal="left"/>
    </xf>
    <xf numFmtId="0" fontId="58" fillId="0" borderId="30">
      <alignment horizontal="center"/>
    </xf>
    <xf numFmtId="0" fontId="30" fillId="11" borderId="0">
      <alignment wrapText="1"/>
    </xf>
    <xf numFmtId="0" fontId="30" fillId="0" borderId="0">
      <alignment wrapText="1"/>
    </xf>
    <xf numFmtId="0" fontId="1" fillId="0" borderId="6">
      <alignment wrapText="1"/>
    </xf>
    <xf numFmtId="0" fontId="30" fillId="0" borderId="27">
      <alignment horizontal="left" vertical="top" wrapText="1"/>
    </xf>
    <xf numFmtId="0" fontId="6" fillId="12" borderId="2">
      <alignment wrapText="1"/>
    </xf>
    <xf numFmtId="0" fontId="30" fillId="0" borderId="0">
      <alignment horizontal="left" wrapText="1"/>
    </xf>
    <xf numFmtId="0" fontId="54" fillId="0" borderId="7">
      <alignment horizontal="left" indent="2"/>
    </xf>
    <xf numFmtId="165" fontId="5" fillId="0" borderId="0">
      <alignment horizontal="left"/>
    </xf>
    <xf numFmtId="0" fontId="6" fillId="0" borderId="31">
      <alignment horizontal="right" wrapText="1"/>
    </xf>
    <xf numFmtId="0" fontId="59" fillId="0" borderId="6" applyNumberFormat="0" applyFont="0" applyFill="0" applyBorder="0" applyAlignment="0" applyProtection="0">
      <alignment horizontal="center"/>
    </xf>
    <xf numFmtId="49" fontId="30" fillId="0" borderId="0">
      <alignment vertical="top" wrapText="1"/>
    </xf>
    <xf numFmtId="165" fontId="5" fillId="13" borderId="6" applyBorder="0" applyProtection="0">
      <alignment vertical="top"/>
    </xf>
    <xf numFmtId="0" fontId="5" fillId="0" borderId="27">
      <alignment vertical="top" wrapText="1"/>
    </xf>
    <xf numFmtId="0" fontId="5" fillId="0" borderId="0">
      <alignment horizontal="right" vertical="top"/>
    </xf>
    <xf numFmtId="165" fontId="6" fillId="14" borderId="6">
      <alignment horizontal="left" vertical="top"/>
    </xf>
    <xf numFmtId="0" fontId="7" fillId="15" borderId="28">
      <alignment vertical="top" wrapText="1"/>
    </xf>
    <xf numFmtId="0" fontId="6" fillId="0" borderId="28">
      <alignment vertical="top" wrapText="1"/>
    </xf>
    <xf numFmtId="0" fontId="59" fillId="9" borderId="6">
      <alignment horizontal="right"/>
    </xf>
    <xf numFmtId="172" fontId="3" fillId="0" borderId="0"/>
    <xf numFmtId="0" fontId="24" fillId="16" borderId="6">
      <alignment horizontal="center"/>
    </xf>
    <xf numFmtId="0" fontId="6" fillId="0" borderId="28">
      <alignment vertical="top" wrapText="1"/>
    </xf>
    <xf numFmtId="0" fontId="31" fillId="0" borderId="6">
      <alignment wrapText="1"/>
    </xf>
    <xf numFmtId="0" fontId="6" fillId="0" borderId="27">
      <alignment horizontal="left" indent="1"/>
    </xf>
    <xf numFmtId="2" fontId="40" fillId="17" borderId="2"/>
    <xf numFmtId="2" fontId="32" fillId="0" borderId="7">
      <alignment vertical="top" wrapText="1"/>
    </xf>
    <xf numFmtId="176" fontId="61" fillId="16" borderId="0">
      <alignment horizontal="right"/>
      <protection locked="0"/>
    </xf>
    <xf numFmtId="182" fontId="59" fillId="0" borderId="0">
      <alignment horizontal="center"/>
    </xf>
    <xf numFmtId="0" fontId="5" fillId="11" borderId="32" applyNumberFormat="0" applyFont="0" applyAlignment="0" applyProtection="0"/>
    <xf numFmtId="49" fontId="5" fillId="0" borderId="0">
      <alignment horizontal="left" wrapText="1"/>
    </xf>
    <xf numFmtId="165" fontId="33" fillId="0" borderId="34">
      <alignment horizontal="right" vertical="top"/>
    </xf>
    <xf numFmtId="165" fontId="22" fillId="18" borderId="6" applyBorder="0" applyProtection="0">
      <alignment horizontal="left" vertical="top"/>
    </xf>
    <xf numFmtId="165" fontId="6" fillId="0" borderId="28">
      <alignment horizontal="left" vertical="top"/>
    </xf>
    <xf numFmtId="0" fontId="62" fillId="0" borderId="6"/>
    <xf numFmtId="178" fontId="63" fillId="0" borderId="6">
      <alignment wrapText="1"/>
    </xf>
    <xf numFmtId="0" fontId="62" fillId="0" borderId="6"/>
    <xf numFmtId="0" fontId="46" fillId="0" borderId="0"/>
    <xf numFmtId="165" fontId="34" fillId="19" borderId="6">
      <alignment vertical="top" wrapText="1"/>
    </xf>
    <xf numFmtId="0" fontId="35" fillId="2" borderId="35"/>
    <xf numFmtId="165" fontId="47" fillId="0" borderId="6">
      <alignment vertical="top" wrapText="1"/>
    </xf>
    <xf numFmtId="173" fontId="61" fillId="0" borderId="0" applyBorder="0">
      <alignment horizontal="right"/>
      <protection locked="0"/>
    </xf>
    <xf numFmtId="180" fontId="59" fillId="0" borderId="6">
      <alignment horizontal="center"/>
    </xf>
    <xf numFmtId="179" fontId="59" fillId="0" borderId="6">
      <alignment horizontal="center"/>
    </xf>
    <xf numFmtId="0" fontId="36" fillId="0" borderId="6">
      <alignment vertical="top" wrapText="1"/>
    </xf>
    <xf numFmtId="165" fontId="48" fillId="20" borderId="6">
      <alignment vertical="top" wrapText="1"/>
    </xf>
    <xf numFmtId="165" fontId="6" fillId="0" borderId="6">
      <alignment vertical="top" wrapText="1"/>
    </xf>
    <xf numFmtId="0" fontId="28" fillId="21" borderId="0" applyNumberFormat="0" applyBorder="0" applyProtection="0">
      <alignment horizontal="center" vertical="center"/>
    </xf>
    <xf numFmtId="0" fontId="28" fillId="21" borderId="0" applyNumberFormat="0" applyBorder="0" applyProtection="0">
      <alignment vertical="center"/>
    </xf>
    <xf numFmtId="165" fontId="37" fillId="0" borderId="6">
      <alignment horizontal="right" vertical="top"/>
    </xf>
    <xf numFmtId="168" fontId="5" fillId="0" borderId="0" applyFont="0" applyFill="0" applyBorder="0" applyAlignment="0" applyProtection="0"/>
    <xf numFmtId="171"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68" fontId="5" fillId="0" borderId="0" applyFont="0" applyFill="0" applyBorder="0" applyAlignment="0" applyProtection="0"/>
    <xf numFmtId="174" fontId="64" fillId="0" borderId="0"/>
    <xf numFmtId="181" fontId="59" fillId="0" borderId="6">
      <alignment horizontal="center"/>
    </xf>
    <xf numFmtId="165" fontId="31" fillId="0" borderId="0" applyBorder="0">
      <alignment vertical="top"/>
    </xf>
    <xf numFmtId="167" fontId="5" fillId="0" borderId="0" applyFont="0" applyFill="0" applyBorder="0" applyAlignment="0" applyProtection="0"/>
    <xf numFmtId="170" fontId="5" fillId="0" borderId="0" applyFont="0" applyFill="0" applyBorder="0" applyAlignment="0" applyProtection="0"/>
    <xf numFmtId="0" fontId="23" fillId="0" borderId="0"/>
    <xf numFmtId="0" fontId="38" fillId="0" borderId="0"/>
    <xf numFmtId="0" fontId="30" fillId="0" borderId="0"/>
    <xf numFmtId="49" fontId="55" fillId="22" borderId="0" applyBorder="0">
      <alignment horizontal="left" indent="1"/>
    </xf>
    <xf numFmtId="165" fontId="25" fillId="23" borderId="6">
      <alignment horizontal="center" vertical="top" wrapText="1"/>
    </xf>
    <xf numFmtId="165" fontId="5" fillId="24" borderId="6">
      <alignment horizontal="left" vertical="top" wrapText="1"/>
    </xf>
    <xf numFmtId="165" fontId="6" fillId="25" borderId="6">
      <alignment vertical="top"/>
    </xf>
    <xf numFmtId="165" fontId="6" fillId="0" borderId="6">
      <alignment vertical="top"/>
    </xf>
    <xf numFmtId="165" fontId="24" fillId="26" borderId="6">
      <alignment vertical="top" wrapText="1"/>
    </xf>
    <xf numFmtId="165" fontId="29" fillId="26" borderId="36">
      <alignment vertical="top" wrapText="1"/>
    </xf>
    <xf numFmtId="165" fontId="5" fillId="0" borderId="6">
      <alignment horizontal="left" vertical="top"/>
    </xf>
    <xf numFmtId="165" fontId="49" fillId="26" borderId="37">
      <alignment vertical="top" wrapText="1"/>
    </xf>
    <xf numFmtId="165" fontId="5" fillId="0" borderId="6">
      <alignment horizontal="left" vertical="top"/>
    </xf>
    <xf numFmtId="165" fontId="50" fillId="26" borderId="38">
      <alignment vertical="top" wrapText="1"/>
    </xf>
    <xf numFmtId="165" fontId="5" fillId="0" borderId="6">
      <alignment horizontal="left" vertical="top"/>
    </xf>
    <xf numFmtId="165" fontId="6" fillId="0" borderId="6">
      <alignment vertical="top" wrapText="1"/>
    </xf>
    <xf numFmtId="1" fontId="30" fillId="0" borderId="6">
      <alignment horizontal="left"/>
    </xf>
    <xf numFmtId="165" fontId="34" fillId="27" borderId="6">
      <alignment vertical="top" wrapText="1"/>
    </xf>
    <xf numFmtId="165" fontId="6" fillId="0" borderId="6">
      <alignment vertical="top" wrapText="1"/>
    </xf>
    <xf numFmtId="9" fontId="15" fillId="0" borderId="0" applyFill="0" applyBorder="0" applyProtection="0">
      <alignment horizontal="center" vertical="center"/>
    </xf>
    <xf numFmtId="0" fontId="31" fillId="0" borderId="39"/>
    <xf numFmtId="0" fontId="60" fillId="0" borderId="0">
      <alignment wrapText="1"/>
    </xf>
    <xf numFmtId="0" fontId="5" fillId="0" borderId="0"/>
    <xf numFmtId="0" fontId="23" fillId="0" borderId="0"/>
    <xf numFmtId="4" fontId="5" fillId="0" borderId="0"/>
    <xf numFmtId="4" fontId="5" fillId="0" borderId="0" applyBorder="0"/>
    <xf numFmtId="165" fontId="5" fillId="0" borderId="6">
      <alignment horizontal="center" vertical="top"/>
    </xf>
    <xf numFmtId="0" fontId="39" fillId="0" borderId="40">
      <alignment horizontal="center"/>
    </xf>
    <xf numFmtId="165" fontId="5" fillId="0" borderId="6">
      <alignment vertical="top" wrapText="1"/>
    </xf>
    <xf numFmtId="0" fontId="23" fillId="0" borderId="23"/>
    <xf numFmtId="0" fontId="23" fillId="0" borderId="41"/>
    <xf numFmtId="0" fontId="23" fillId="0" borderId="0"/>
    <xf numFmtId="4" fontId="23" fillId="0" borderId="5"/>
    <xf numFmtId="4" fontId="23" fillId="0" borderId="41"/>
    <xf numFmtId="4" fontId="23" fillId="0" borderId="6"/>
    <xf numFmtId="0" fontId="38" fillId="0" borderId="42"/>
    <xf numFmtId="0" fontId="38" fillId="0" borderId="43"/>
    <xf numFmtId="0" fontId="38" fillId="0" borderId="33"/>
    <xf numFmtId="2" fontId="5" fillId="28" borderId="6">
      <alignment vertical="top"/>
    </xf>
    <xf numFmtId="0" fontId="7" fillId="8" borderId="0">
      <alignment horizontal="left" vertical="center" indent="1"/>
    </xf>
    <xf numFmtId="0" fontId="7" fillId="9" borderId="0">
      <alignment horizontal="left" vertical="center" indent="1"/>
    </xf>
    <xf numFmtId="0" fontId="7" fillId="10" borderId="0">
      <alignment horizontal="left" vertical="center" indent="1"/>
    </xf>
    <xf numFmtId="0" fontId="7" fillId="29" borderId="0">
      <alignment horizontal="left" vertical="center" indent="1"/>
    </xf>
    <xf numFmtId="165" fontId="29" fillId="30" borderId="6">
      <alignment vertical="top" wrapText="1"/>
    </xf>
    <xf numFmtId="165" fontId="6" fillId="0" borderId="6">
      <alignment vertical="top" wrapText="1"/>
    </xf>
    <xf numFmtId="0" fontId="24" fillId="16" borderId="6">
      <alignment wrapText="1"/>
    </xf>
    <xf numFmtId="0" fontId="28" fillId="31" borderId="44"/>
    <xf numFmtId="0" fontId="27" fillId="0" borderId="6">
      <alignment wrapText="1"/>
    </xf>
    <xf numFmtId="2" fontId="6" fillId="24" borderId="27">
      <alignment vertical="top" wrapText="1"/>
    </xf>
    <xf numFmtId="2" fontId="6" fillId="0" borderId="27">
      <alignment vertical="top" wrapText="1"/>
    </xf>
    <xf numFmtId="0" fontId="2" fillId="0" borderId="0"/>
    <xf numFmtId="49" fontId="26" fillId="0" borderId="6">
      <alignment horizontal="left" vertical="top"/>
    </xf>
    <xf numFmtId="49" fontId="5" fillId="0" borderId="6">
      <alignment horizontal="left" vertical="top"/>
    </xf>
    <xf numFmtId="165" fontId="23" fillId="0" borderId="6">
      <alignment horizontal="left" vertical="top"/>
    </xf>
    <xf numFmtId="165" fontId="38" fillId="0" borderId="6">
      <alignment horizontal="left" vertical="top"/>
    </xf>
    <xf numFmtId="165" fontId="26" fillId="0" borderId="6">
      <alignment horizontal="left" vertical="top"/>
    </xf>
    <xf numFmtId="165" fontId="51" fillId="0" borderId="6">
      <alignment horizontal="left" vertical="top"/>
    </xf>
    <xf numFmtId="165" fontId="5" fillId="0" borderId="6">
      <alignment horizontal="left" vertical="top"/>
    </xf>
    <xf numFmtId="0" fontId="5" fillId="9" borderId="5">
      <alignment horizontal="right" wrapText="1"/>
    </xf>
    <xf numFmtId="0" fontId="23" fillId="0" borderId="45">
      <alignment wrapText="1"/>
    </xf>
    <xf numFmtId="2" fontId="23" fillId="0" borderId="46">
      <alignment wrapText="1"/>
    </xf>
    <xf numFmtId="175" fontId="61" fillId="0" borderId="47" applyBorder="0">
      <alignment horizontal="right"/>
      <protection locked="0"/>
    </xf>
    <xf numFmtId="177" fontId="59" fillId="0" borderId="6">
      <alignment horizontal="center"/>
    </xf>
    <xf numFmtId="0" fontId="59" fillId="0" borderId="6">
      <alignment horizontal="center"/>
    </xf>
    <xf numFmtId="4" fontId="5" fillId="28" borderId="7" applyNumberFormat="0" applyFont="0" applyAlignment="0"/>
    <xf numFmtId="0" fontId="40" fillId="0" borderId="7"/>
    <xf numFmtId="0" fontId="5" fillId="0" borderId="0"/>
  </cellStyleXfs>
  <cellXfs count="91">
    <xf numFmtId="0" fontId="0" fillId="0" borderId="0" xfId="0"/>
    <xf numFmtId="0" fontId="3" fillId="0" borderId="0" xfId="0" applyFont="1" applyAlignment="1">
      <alignment horizontal="center"/>
    </xf>
    <xf numFmtId="0" fontId="5" fillId="0" borderId="0" xfId="1">
      <alignment horizontal="left" indent="4"/>
    </xf>
    <xf numFmtId="0" fontId="3" fillId="0" borderId="0" xfId="0" applyFont="1"/>
    <xf numFmtId="0" fontId="3" fillId="0" borderId="0" xfId="0" applyFont="1" applyAlignment="1">
      <alignment wrapText="1"/>
    </xf>
    <xf numFmtId="49" fontId="3" fillId="0" borderId="0" xfId="0" applyNumberFormat="1" applyFont="1"/>
    <xf numFmtId="9" fontId="3" fillId="0" borderId="0" xfId="0" applyNumberFormat="1" applyFont="1"/>
    <xf numFmtId="164" fontId="2" fillId="0" borderId="15" xfId="3" applyBorder="1"/>
    <xf numFmtId="164" fontId="2" fillId="0" borderId="0" xfId="3" applyBorder="1"/>
    <xf numFmtId="164" fontId="2" fillId="0" borderId="18" xfId="3" applyBorder="1"/>
    <xf numFmtId="164" fontId="2" fillId="0" borderId="14" xfId="3" applyBorder="1" applyAlignment="1">
      <alignment horizontal="right"/>
    </xf>
    <xf numFmtId="164" fontId="2" fillId="0" borderId="16" xfId="3" applyBorder="1" applyAlignment="1">
      <alignment horizontal="right"/>
    </xf>
    <xf numFmtId="164" fontId="2" fillId="0" borderId="17" xfId="3" applyBorder="1" applyAlignment="1">
      <alignment horizontal="right"/>
    </xf>
    <xf numFmtId="0" fontId="6" fillId="0" borderId="0" xfId="2" applyAlignment="1">
      <alignment horizontal="left" vertical="center"/>
    </xf>
    <xf numFmtId="0" fontId="13" fillId="0" borderId="0" xfId="0" applyFont="1" applyAlignment="1">
      <alignment horizontal="centerContinuous"/>
    </xf>
    <xf numFmtId="0" fontId="0" fillId="0" borderId="0" xfId="0" applyAlignment="1">
      <alignment horizontal="centerContinuous"/>
    </xf>
    <xf numFmtId="0" fontId="16" fillId="0" borderId="0" xfId="0" applyFont="1" applyAlignment="1">
      <alignment horizontal="center"/>
    </xf>
    <xf numFmtId="0" fontId="17" fillId="0" borderId="0" xfId="0" applyFont="1" applyAlignment="1">
      <alignment horizontal="centerContinuous"/>
    </xf>
    <xf numFmtId="0" fontId="18" fillId="0" borderId="0" xfId="0" applyFont="1" applyAlignment="1">
      <alignment horizontal="centerContinuous"/>
    </xf>
    <xf numFmtId="0" fontId="7" fillId="0" borderId="0" xfId="0" applyFont="1" applyAlignment="1">
      <alignment horizontal="centerContinuous"/>
    </xf>
    <xf numFmtId="0" fontId="19" fillId="0" borderId="0" xfId="0" applyFont="1"/>
    <xf numFmtId="166" fontId="2" fillId="0" borderId="20" xfId="3" applyNumberFormat="1" applyBorder="1"/>
    <xf numFmtId="166" fontId="0" fillId="0" borderId="0" xfId="0" applyNumberFormat="1" applyAlignment="1">
      <alignment horizontal="right"/>
    </xf>
    <xf numFmtId="166" fontId="2" fillId="0" borderId="0" xfId="22" applyNumberFormat="1" applyFont="1" applyAlignment="1">
      <alignment horizontal="right"/>
    </xf>
    <xf numFmtId="166" fontId="2" fillId="0" borderId="0" xfId="3" applyNumberFormat="1" applyBorder="1"/>
    <xf numFmtId="166" fontId="3" fillId="0" borderId="0" xfId="0" applyNumberFormat="1" applyFont="1" applyAlignment="1">
      <alignment horizontal="center"/>
    </xf>
    <xf numFmtId="166" fontId="0" fillId="0" borderId="0" xfId="0" applyNumberFormat="1" applyAlignment="1">
      <alignment horizontal="center"/>
    </xf>
    <xf numFmtId="166" fontId="2" fillId="0" borderId="15" xfId="3" applyNumberFormat="1" applyBorder="1"/>
    <xf numFmtId="166" fontId="0" fillId="0" borderId="0" xfId="0" applyNumberFormat="1"/>
    <xf numFmtId="0" fontId="7" fillId="0" borderId="0" xfId="0" applyFont="1"/>
    <xf numFmtId="0" fontId="21" fillId="0" borderId="0" xfId="0" applyFont="1"/>
    <xf numFmtId="49" fontId="3" fillId="0" borderId="21" xfId="0" applyNumberFormat="1" applyFont="1" applyBorder="1"/>
    <xf numFmtId="0" fontId="3" fillId="0" borderId="21" xfId="0" applyFont="1" applyBorder="1" applyAlignment="1">
      <alignment wrapText="1"/>
    </xf>
    <xf numFmtId="0" fontId="3" fillId="0" borderId="21" xfId="0" applyFont="1" applyBorder="1"/>
    <xf numFmtId="49" fontId="3" fillId="0" borderId="4" xfId="0" applyNumberFormat="1" applyFont="1" applyBorder="1"/>
    <xf numFmtId="0" fontId="3" fillId="0" borderId="4" xfId="0" applyFont="1" applyBorder="1" applyAlignment="1">
      <alignment wrapText="1"/>
    </xf>
    <xf numFmtId="0" fontId="3" fillId="0" borderId="4" xfId="0" applyFont="1" applyBorder="1"/>
    <xf numFmtId="0" fontId="1" fillId="2" borderId="5" xfId="0" applyFont="1" applyFill="1" applyBorder="1" applyAlignment="1">
      <alignment horizontal="center" vertical="center"/>
    </xf>
    <xf numFmtId="49" fontId="3" fillId="0" borderId="6" xfId="0" applyNumberFormat="1" applyFont="1" applyBorder="1"/>
    <xf numFmtId="0" fontId="3" fillId="0" borderId="6" xfId="0" applyFont="1" applyBorder="1" applyAlignment="1">
      <alignment wrapText="1"/>
    </xf>
    <xf numFmtId="0" fontId="3" fillId="0" borderId="6" xfId="0" applyFont="1" applyBorder="1"/>
    <xf numFmtId="49" fontId="7" fillId="0" borderId="6" xfId="4" applyBorder="1" applyAlignment="1">
      <alignment horizontal="left" vertical="top" indent="2"/>
    </xf>
    <xf numFmtId="0" fontId="7" fillId="0" borderId="9" xfId="5" applyBorder="1">
      <alignment horizontal="center" vertical="top" wrapText="1"/>
    </xf>
    <xf numFmtId="49" fontId="7" fillId="0" borderId="6" xfId="6" applyBorder="1" applyAlignment="1">
      <alignment horizontal="left" vertical="top" indent="1"/>
    </xf>
    <xf numFmtId="0" fontId="7" fillId="0" borderId="11" xfId="7" applyBorder="1">
      <alignment vertical="center" wrapText="1"/>
    </xf>
    <xf numFmtId="0" fontId="1" fillId="0" borderId="6" xfId="14" applyBorder="1">
      <alignment horizontal="center"/>
    </xf>
    <xf numFmtId="1" fontId="1" fillId="0" borderId="6" xfId="15" applyNumberFormat="1" applyBorder="1"/>
    <xf numFmtId="4" fontId="1" fillId="0" borderId="6" xfId="16" applyBorder="1"/>
    <xf numFmtId="165" fontId="1" fillId="0" borderId="6" xfId="15" applyNumberFormat="1" applyBorder="1"/>
    <xf numFmtId="2" fontId="9" fillId="0" borderId="6" xfId="10" applyBorder="1">
      <alignment wrapText="1"/>
    </xf>
    <xf numFmtId="0" fontId="10" fillId="0" borderId="6" xfId="11" applyBorder="1">
      <alignment horizontal="left" wrapText="1" indent="1"/>
    </xf>
    <xf numFmtId="2" fontId="1" fillId="0" borderId="6" xfId="15" applyNumberFormat="1" applyBorder="1"/>
    <xf numFmtId="4" fontId="7" fillId="0" borderId="9" xfId="25" applyBorder="1">
      <alignment horizontal="right" vertical="center" wrapText="1"/>
    </xf>
    <xf numFmtId="4" fontId="7" fillId="0" borderId="11" xfId="19" applyBorder="1">
      <alignment horizontal="right" vertical="center" wrapText="1"/>
    </xf>
    <xf numFmtId="0" fontId="5" fillId="0" borderId="6" xfId="20" quotePrefix="1" applyBorder="1">
      <alignment vertical="top" wrapText="1"/>
    </xf>
    <xf numFmtId="0" fontId="5" fillId="0" borderId="6" xfId="20" applyBorder="1">
      <alignment vertical="top" wrapText="1"/>
    </xf>
    <xf numFmtId="4" fontId="7" fillId="3" borderId="6" xfId="21" applyBorder="1" applyAlignment="1">
      <alignment horizontal="right" wrapText="1" indent="1"/>
    </xf>
    <xf numFmtId="4" fontId="7" fillId="3" borderId="5" xfId="21" applyBorder="1">
      <alignment horizontal="right" wrapText="1"/>
    </xf>
    <xf numFmtId="4" fontId="7" fillId="3" borderId="6" xfId="21" applyBorder="1">
      <alignment horizontal="right" wrapText="1"/>
    </xf>
    <xf numFmtId="0" fontId="5" fillId="0" borderId="12" xfId="20" quotePrefix="1" applyBorder="1">
      <alignment vertical="top" wrapText="1"/>
    </xf>
    <xf numFmtId="0" fontId="5" fillId="0" borderId="12" xfId="20" applyBorder="1">
      <alignment vertical="top" wrapText="1"/>
    </xf>
    <xf numFmtId="166" fontId="2" fillId="0" borderId="19" xfId="3" applyNumberFormat="1" applyBorder="1"/>
    <xf numFmtId="166" fontId="2" fillId="0" borderId="18" xfId="3" applyNumberFormat="1" applyBorder="1"/>
    <xf numFmtId="0" fontId="1" fillId="0" borderId="6" xfId="13" applyBorder="1">
      <alignment vertical="top" wrapText="1"/>
    </xf>
    <xf numFmtId="4" fontId="1" fillId="0" borderId="6" xfId="17" applyBorder="1"/>
    <xf numFmtId="2" fontId="3" fillId="0" borderId="0" xfId="0" applyNumberFormat="1" applyFont="1"/>
    <xf numFmtId="0" fontId="0" fillId="0" borderId="6" xfId="13" applyFont="1" applyBorder="1">
      <alignment vertical="top" wrapText="1"/>
    </xf>
    <xf numFmtId="164" fontId="2" fillId="0" borderId="0" xfId="3" applyBorder="1" applyAlignment="1">
      <alignment horizontal="right"/>
    </xf>
    <xf numFmtId="0" fontId="0" fillId="0" borderId="6" xfId="14" applyFont="1" applyBorder="1">
      <alignment horizontal="center"/>
    </xf>
    <xf numFmtId="49" fontId="0" fillId="0" borderId="6" xfId="12" quotePrefix="1" applyFont="1" applyBorder="1">
      <alignment horizontal="center" vertical="top"/>
    </xf>
    <xf numFmtId="4" fontId="7" fillId="3" borderId="12" xfId="21" applyBorder="1" applyAlignment="1">
      <alignment horizontal="right" wrapText="1" indent="1"/>
    </xf>
    <xf numFmtId="4" fontId="7" fillId="3" borderId="28" xfId="21" applyBorder="1">
      <alignment horizontal="right" wrapText="1"/>
    </xf>
    <xf numFmtId="4" fontId="7" fillId="0" borderId="6" xfId="25" applyBorder="1">
      <alignment horizontal="right" vertical="center" wrapText="1"/>
    </xf>
    <xf numFmtId="4" fontId="3" fillId="0" borderId="0" xfId="0" applyNumberFormat="1" applyFont="1"/>
    <xf numFmtId="0" fontId="7" fillId="0" borderId="6" xfId="7" applyBorder="1">
      <alignment vertical="center" wrapText="1"/>
    </xf>
    <xf numFmtId="0" fontId="8" fillId="0" borderId="0" xfId="0" applyFont="1" applyAlignment="1">
      <alignment horizontal="left" vertical="center"/>
    </xf>
    <xf numFmtId="0" fontId="0" fillId="2" borderId="5" xfId="0" applyFill="1" applyBorder="1" applyAlignment="1">
      <alignment horizontal="center" vertical="center" wrapText="1"/>
    </xf>
    <xf numFmtId="0" fontId="0" fillId="2" borderId="5" xfId="0" applyFill="1" applyBorder="1" applyAlignment="1">
      <alignment horizontal="center" vertical="center"/>
    </xf>
    <xf numFmtId="0" fontId="12" fillId="0" borderId="0" xfId="0" applyFont="1" applyAlignment="1">
      <alignment horizontal="center"/>
    </xf>
    <xf numFmtId="0" fontId="14" fillId="0" borderId="0" xfId="0" applyFont="1" applyAlignment="1">
      <alignment horizontal="center" wrapText="1"/>
    </xf>
    <xf numFmtId="0" fontId="14" fillId="0" borderId="0" xfId="0" applyFont="1" applyAlignment="1">
      <alignment horizontal="center"/>
    </xf>
    <xf numFmtId="0" fontId="15" fillId="0" borderId="0" xfId="0" applyFont="1" applyAlignment="1">
      <alignment horizontal="center"/>
    </xf>
    <xf numFmtId="0" fontId="7" fillId="0" borderId="0" xfId="0" applyFont="1" applyAlignment="1">
      <alignment horizontal="center"/>
    </xf>
    <xf numFmtId="0" fontId="20" fillId="0" borderId="0" xfId="0" applyFont="1" applyAlignment="1">
      <alignment horizontal="center"/>
    </xf>
    <xf numFmtId="0" fontId="16" fillId="0" borderId="0" xfId="0" applyFont="1" applyAlignment="1">
      <alignment horizontal="center"/>
    </xf>
    <xf numFmtId="0" fontId="13" fillId="0" borderId="0" xfId="0" applyFont="1" applyAlignment="1">
      <alignment horizontal="center"/>
    </xf>
    <xf numFmtId="0" fontId="0" fillId="0" borderId="0" xfId="0" applyAlignment="1">
      <alignment horizontal="center"/>
    </xf>
    <xf numFmtId="0" fontId="4" fillId="0" borderId="1" xfId="0" applyFont="1" applyBorder="1" applyAlignment="1">
      <alignment horizontal="center"/>
    </xf>
    <xf numFmtId="0" fontId="3" fillId="0" borderId="2" xfId="0" applyFont="1" applyBorder="1" applyAlignment="1">
      <alignment horizontal="center"/>
    </xf>
    <xf numFmtId="0" fontId="3" fillId="0" borderId="3" xfId="0" applyFont="1" applyBorder="1" applyAlignment="1">
      <alignment horizontal="center"/>
    </xf>
    <xf numFmtId="0" fontId="8" fillId="0" borderId="0" xfId="0" applyFont="1" applyAlignment="1">
      <alignment horizontal="left" vertical="center"/>
    </xf>
  </cellXfs>
  <cellStyles count="176">
    <cellStyle name="ARTICLE" xfId="26" xr:uid="{9B6F3312-D410-49EF-97C7-E175BE191C42}"/>
    <cellStyle name="biblio" xfId="27" xr:uid="{4690BE05-E750-4A5C-99CA-16C14CCFA3AD}"/>
    <cellStyle name="blanc" xfId="28" xr:uid="{6FCAAB4F-F2FA-4A9D-9927-1343B87CC712}"/>
    <cellStyle name="cache" xfId="29" xr:uid="{E00F720F-058D-46FE-889B-E2ACECE191FD}"/>
    <cellStyle name="CALCULS" xfId="30" xr:uid="{A5D02968-4A92-40C3-AC0C-A5532F2899BB}"/>
    <cellStyle name="calculs2" xfId="31" xr:uid="{6B9F5B61-B5D2-4CFD-9244-BE81EBF07E1E}"/>
    <cellStyle name="calculs3" xfId="32" xr:uid="{690AFF87-3C40-4B24-99DF-7C2C715E6FD4}"/>
    <cellStyle name="calculsm" xfId="33" xr:uid="{EF3874C8-E80E-4AC6-9EE0-47E2849F4FF3}"/>
    <cellStyle name="Chap" xfId="34" xr:uid="{1C70C575-499F-4C91-83C4-30A803C7A8CF}"/>
    <cellStyle name="CHAP1" xfId="35" xr:uid="{F1D587EE-6109-4E7C-A9EC-6AAF3127EDA3}"/>
    <cellStyle name="chap2" xfId="7" xr:uid="{DBB43A9E-0427-480C-9D8E-6C1804D792DD}"/>
    <cellStyle name="chap3" xfId="9" xr:uid="{F7B4718A-6B9B-4609-AC49-4D0309F931F1}"/>
    <cellStyle name="chapitre" xfId="5" xr:uid="{7470F6A8-BEDE-4686-BC16-CFF7291F680C}"/>
    <cellStyle name="Chapnb" xfId="36" xr:uid="{D5F18118-85CA-4262-A730-42A01D2CEC90}"/>
    <cellStyle name="chapnouv" xfId="37" xr:uid="{2D3357A8-5B9B-479E-9B24-22517ABEE748}"/>
    <cellStyle name="coeff_etude" xfId="38" xr:uid="{85D934E0-D94E-4F40-9E1F-F8762344ECFF}"/>
    <cellStyle name="COMMENT" xfId="39" xr:uid="{DFA53BC3-3A5A-465D-9895-96E7E4CE9C34}"/>
    <cellStyle name="comment1" xfId="40" xr:uid="{DF8B462A-5363-4977-9055-CCDCD195F7FF}"/>
    <cellStyle name="comment2" xfId="41" xr:uid="{8BED9FB3-6DD6-4F80-8606-838C303DDBDE}"/>
    <cellStyle name="comp_men" xfId="42" xr:uid="{6F79439E-D96A-4AD2-844A-7C68B6BC4111}"/>
    <cellStyle name="composant" xfId="43" xr:uid="{DB61A505-5377-4B7F-A64C-0D734477E10E}"/>
    <cellStyle name="compris" xfId="44" xr:uid="{790FABAF-9287-4A6E-9198-A5C27C2125B5}"/>
    <cellStyle name="congés" xfId="45" xr:uid="{F21D79B2-845A-402F-B3BF-ADBC591DC7DE}"/>
    <cellStyle name="deb_chap" xfId="46" xr:uid="{355A0397-E091-4C6C-84C9-E9C859C43D2C}"/>
    <cellStyle name="debourse" xfId="47" xr:uid="{B3B0AA42-4EBD-4E02-B13F-1C9E1922EDD0}"/>
    <cellStyle name="DEDUIRE" xfId="48" xr:uid="{A10670C7-5C41-429C-8986-30E5B23D7E7C}"/>
    <cellStyle name="desc" xfId="49" xr:uid="{79FA8AE2-4C38-4EBE-B190-D22D64F31BB2}"/>
    <cellStyle name="descnb" xfId="50" xr:uid="{78D5AD8B-ABB3-44CB-AC6B-E9F6D4575ED5}"/>
    <cellStyle name="descript" xfId="51" xr:uid="{D5394459-85EE-423C-B85E-2333004AE977}"/>
    <cellStyle name="Descriptif" xfId="52" xr:uid="{B3758BDC-D669-4826-9505-B35627971393}"/>
    <cellStyle name="det_article" xfId="53" xr:uid="{7AA83F42-D49E-4577-B974-D3C61BAF7286}"/>
    <cellStyle name="detloc_dpgf" xfId="54" xr:uid="{3FA7E672-D482-433D-BE7E-B91A2C030AC7}"/>
    <cellStyle name="devis_loc" xfId="55" xr:uid="{88814AB8-AAC5-434C-A717-D39B7D8AEBA0}"/>
    <cellStyle name="dpgf_calc" xfId="56" xr:uid="{9F399531-328A-47C3-9789-2376A1E858F5}"/>
    <cellStyle name="dpgfdqe_totc" xfId="57" xr:uid="{7FDE670F-BF0A-471C-B640-5B8408DBD974}"/>
    <cellStyle name="dqeclient" xfId="58" xr:uid="{59D14F31-B754-4A4D-B0CD-0E94F90ABCBD}"/>
    <cellStyle name="edit_timbre" xfId="59" xr:uid="{21E56F64-FB6B-4FEA-9746-7F74F15A33AC}"/>
    <cellStyle name="element" xfId="60" xr:uid="{B9F4999D-0377-494B-92BD-1860DEEFC71D}"/>
    <cellStyle name="elementnb" xfId="61" xr:uid="{85114218-264B-4C90-82C2-9D38EF57E066}"/>
    <cellStyle name="enonce_dpgf" xfId="62" xr:uid="{DCC5ABB0-81DD-47A2-B55B-D1C19DF84C4B}"/>
    <cellStyle name="ensemble" xfId="63" xr:uid="{B166C10C-E6F3-4686-95D0-241D75419D7E}"/>
    <cellStyle name="ENTETE" xfId="64" xr:uid="{27AB8398-A5C6-49DF-9E84-C2C8C6BFF232}"/>
    <cellStyle name="ENTETENB" xfId="65" xr:uid="{71205DEC-1FDC-446C-808E-0F81E99DA916}"/>
    <cellStyle name="euros" xfId="66" xr:uid="{61F39D92-E01B-4F5E-B119-3BF657E5DF83}"/>
    <cellStyle name="f/m2" xfId="67" xr:uid="{6D7FFB36-C0DB-437A-9F65-C2BB019D00FE}"/>
    <cellStyle name="FIN" xfId="68" xr:uid="{B3BD040D-8D15-467D-BD18-998407BF39A2}"/>
    <cellStyle name="finnb" xfId="69" xr:uid="{E3143DB9-2DD0-4E6B-A241-EBB7ABB65FBF}"/>
    <cellStyle name="FOURNITURES" xfId="70" xr:uid="{90CFE2DE-FDF4-4C41-A07A-EBDE0527DF21}"/>
    <cellStyle name="generique" xfId="71" xr:uid="{88769FD4-4756-402A-A22A-AF17BDAC7F80}"/>
    <cellStyle name="GEOMPIECE" xfId="72" xr:uid="{CD3A9CFB-406F-44CD-89CD-A6815B117DE8}"/>
    <cellStyle name="groupe" xfId="73" xr:uid="{EE9F1C97-1D63-429C-8A93-627C083FEA09}"/>
    <cellStyle name="h" xfId="74" xr:uid="{6483E990-FE88-426D-B51D-068A11B2C462}"/>
    <cellStyle name="h/j" xfId="75" xr:uid="{85CBE0A8-25F9-440E-924A-5E95AEB4A3A6}"/>
    <cellStyle name="Helligdag" xfId="76" xr:uid="{CED0D6F1-8BFD-4567-951E-E1F97D1D7F96}"/>
    <cellStyle name="imp_calculs" xfId="77" xr:uid="{09374DC3-6D4D-4C9C-ABB8-CA711C94E408}"/>
    <cellStyle name="interm" xfId="78" xr:uid="{0EF2CD10-E10A-45B1-B57A-B639640F78CF}"/>
    <cellStyle name="interrog" xfId="79" xr:uid="{08A16ECB-1A49-4C58-920E-36CC6924DCA3}"/>
    <cellStyle name="interrognb" xfId="80" xr:uid="{1C77BDB3-55A7-467B-BAC7-0FA0CD125363}"/>
    <cellStyle name="italique" xfId="81" xr:uid="{C9AA77FF-72B2-44AE-B063-E62221E57ECC}"/>
    <cellStyle name="j" xfId="82" xr:uid="{10A9A50F-D28A-4216-BBD3-F5CBA1EC6C38}"/>
    <cellStyle name="lhll" xfId="83" xr:uid="{DFBD48E1-FD62-44BE-80FE-67E8F8DA236F}"/>
    <cellStyle name="lig_blanche" xfId="10" xr:uid="{957A6DDD-B121-466C-9E6D-07405D4EFC82}"/>
    <cellStyle name="lig_inseree" xfId="20" xr:uid="{E91D6094-8668-4D68-A810-D340B404BE9B}"/>
    <cellStyle name="loc_dpgf" xfId="84" xr:uid="{4D6AC66A-5B94-435D-9107-00367BAA67D7}"/>
    <cellStyle name="localis" xfId="85" xr:uid="{DCE7909F-1296-4FF1-89A9-6EC1C320BDBD}"/>
    <cellStyle name="LOCALISATION" xfId="86" xr:uid="{F4DFE535-DBEF-4ABB-A1D1-15AFC73A6BA4}"/>
    <cellStyle name="localisnb" xfId="87" xr:uid="{247D42B6-BDDA-4835-A40F-8E3CB323D978}"/>
    <cellStyle name="m2" xfId="88" xr:uid="{1E244856-2B84-428C-91B5-49DB91322F11}"/>
    <cellStyle name="m2 / j" xfId="89" xr:uid="{AC01FA39-08F8-4AF0-9BC6-281F68066FDD}"/>
    <cellStyle name="m3/j" xfId="90" xr:uid="{1138F9B2-9C11-4875-9F7E-264CF08F4E96}"/>
    <cellStyle name="MAIN_OEUVRE" xfId="91" xr:uid="{5014C60C-6314-4960-AD67-DD898D6BA20F}"/>
    <cellStyle name="memo" xfId="11" xr:uid="{17B11C38-F99A-4576-AC03-AB4712F99A39}"/>
    <cellStyle name="mémoire" xfId="92" xr:uid="{E3A02AFF-8439-4040-A396-E3540A8D9C36}"/>
    <cellStyle name="mémoirenb" xfId="93" xr:uid="{13F95C01-9978-4DC1-8B48-5D286FE26EE6}"/>
    <cellStyle name="MerkTall" xfId="94" xr:uid="{2BFE8DE5-6063-4CED-A2FD-4EACDBD24586}"/>
    <cellStyle name="MerkTekst" xfId="95" xr:uid="{39C16669-E703-4E8B-A1D4-ED44AC3E519E}"/>
    <cellStyle name="métré" xfId="96" xr:uid="{D2B4C3A6-04F0-4C13-80D8-9C80E52EE92E}"/>
    <cellStyle name="Milliers [0] 2" xfId="98" xr:uid="{BFB8D02D-1623-42A3-90D6-BEA78A0179CD}"/>
    <cellStyle name="Milliers 2" xfId="99" xr:uid="{F4274ED3-8E16-43E7-98AA-4C3533D080D1}"/>
    <cellStyle name="Milliers 3" xfId="100" xr:uid="{5754B70A-F18E-4AAA-9430-04A2F95ECE3B}"/>
    <cellStyle name="Milliers 4" xfId="97" xr:uid="{3787B82F-E833-4F3C-A8DC-075BC1F9F31F}"/>
    <cellStyle name="Milliers 5" xfId="101" xr:uid="{D2E450C2-84FE-4BD9-A853-25DF1A845FC0}"/>
    <cellStyle name="Milliers 7" xfId="102" xr:uid="{1D8E97D0-5875-47E9-9F9C-EB0587B1004A}"/>
    <cellStyle name="Milliers 8" xfId="103" xr:uid="{B062E120-AC5B-4CC9-9146-9AED80BB6DED}"/>
    <cellStyle name="ml" xfId="104" xr:uid="{7B45A3B5-EAD8-48D7-A3A7-D98524FA7265}"/>
    <cellStyle name="ml / j" xfId="105" xr:uid="{AE25A66D-F63D-4BCF-A4FE-778EB7FFBA29}"/>
    <cellStyle name="MO" xfId="106" xr:uid="{4A0560A4-20CC-47AF-8468-073D8E932133}"/>
    <cellStyle name="Monétaire" xfId="22" builtinId="4"/>
    <cellStyle name="Monétaire [0] 2" xfId="108" xr:uid="{E14C8FFB-2440-423F-9395-86EA1A9E7614}"/>
    <cellStyle name="Monétaire 2" xfId="107" xr:uid="{0818ABA8-63E9-4544-AD76-6927919FA57E}"/>
    <cellStyle name="niv1" xfId="109" xr:uid="{A404B013-6886-457E-A39A-6AE460403B93}"/>
    <cellStyle name="niv2" xfId="110" xr:uid="{73A7DCF9-5A2B-419E-A3FA-44105513D026}"/>
    <cellStyle name="niv3" xfId="111" xr:uid="{AF6BDB6F-3411-431D-BC06-8F595BEC8FB1}"/>
    <cellStyle name="niveau0" xfId="112" xr:uid="{9A3E3B48-C076-4024-AD61-52810DA57205}"/>
    <cellStyle name="noncompris" xfId="113" xr:uid="{25DC0180-7C82-4EB7-9C68-413DFE382E5C}"/>
    <cellStyle name="Normal" xfId="0" builtinId="0"/>
    <cellStyle name="numero" xfId="12" xr:uid="{C7BDC2E3-DB39-4D31-B781-CA0317D62C4D}"/>
    <cellStyle name="numerochap" xfId="4" xr:uid="{6D4A0463-B497-4099-95DB-075A7066FA85}"/>
    <cellStyle name="numerochap2" xfId="6" xr:uid="{4379DA63-2D72-4112-B11F-1F0D811364B9}"/>
    <cellStyle name="numerochap3" xfId="8" xr:uid="{2446526A-C71B-4444-A32F-E2E495543D55}"/>
    <cellStyle name="numimpo" xfId="114" xr:uid="{D586773C-F2A3-401E-985D-3CE0BF62E18F}"/>
    <cellStyle name="OUVCOMP" xfId="115" xr:uid="{010BC814-39C6-462A-B1A0-83A9919CC2F9}"/>
    <cellStyle name="OUVCOMPnb" xfId="116" xr:uid="{9CE723AF-A4F6-42BE-8421-080002ABE041}"/>
    <cellStyle name="Ouvrages" xfId="117" xr:uid="{8712A5FB-8E71-4C97-A441-BA9599CA59D3}"/>
    <cellStyle name="Ouvrages1" xfId="118" xr:uid="{B17534FB-8AF5-40E5-97AE-27C469E259F1}"/>
    <cellStyle name="Ouvrages1nb" xfId="119" xr:uid="{B613B80D-E0E7-4822-933F-C607C613B499}"/>
    <cellStyle name="Ouvrages2" xfId="120" xr:uid="{D8512050-622A-45B0-9413-D511833841E5}"/>
    <cellStyle name="Ouvrages2nb" xfId="121" xr:uid="{C8877FB2-A8C9-4817-A5EF-9D0D5CA359FB}"/>
    <cellStyle name="Ouvrages3" xfId="122" xr:uid="{2115BD68-3061-4CD4-9108-39C46B2CB93C}"/>
    <cellStyle name="Ouvrages3nb" xfId="123" xr:uid="{20FB30BA-3CDB-4F2E-9BA4-A0A5334ED9C0}"/>
    <cellStyle name="Ouvragesnb" xfId="124" xr:uid="{25FAC4BD-8E33-488F-B40A-E7FD4C861A6D}"/>
    <cellStyle name="parametre" xfId="125" xr:uid="{34602E98-D3FA-4352-A852-008FD786E08C}"/>
    <cellStyle name="paramètres" xfId="126" xr:uid="{DCC817EB-2967-4E6E-93E9-533457C053CD}"/>
    <cellStyle name="paramètresnb" xfId="127" xr:uid="{4CBD67FF-1C27-4E19-BA9E-F9260DD722BD}"/>
    <cellStyle name="Pourcentage 2" xfId="128" xr:uid="{0B07B024-FF79-45EB-A85B-C368DC590FAB}"/>
    <cellStyle name="pu" xfId="16" xr:uid="{4383248B-9002-4084-B2EA-D1D9B77C66D3}"/>
    <cellStyle name="qte" xfId="15" xr:uid="{26CD0727-8AC1-46C8-8EE5-BB5E93C17828}"/>
    <cellStyle name="rdt" xfId="129" xr:uid="{D44ECAFD-E5D0-4EB8-8316-59D8EE2C4CDC}"/>
    <cellStyle name="recap_chap" xfId="130" xr:uid="{1C3DA0A0-A732-423F-86B1-ABBD5767C2CB}"/>
    <cellStyle name="recap_chap2" xfId="2" xr:uid="{A4926439-270F-407A-88C1-E34A41F12874}"/>
    <cellStyle name="recap_chap3" xfId="1" xr:uid="{93CD46C2-12BE-4D87-9751-9D7C6C133624}"/>
    <cellStyle name="recchap" xfId="131" xr:uid="{3DCDF7E6-4EFF-41B6-93E9-2C06756E12D1}"/>
    <cellStyle name="rectitre" xfId="132" xr:uid="{ECF1E749-A332-4258-BF32-C693B4A1EBF4}"/>
    <cellStyle name="rectotchap" xfId="133" xr:uid="{E3A247C9-1995-4999-9CA0-39BE37A5FC62}"/>
    <cellStyle name="rectotgen" xfId="134" xr:uid="{BFC5BA32-41F7-40AD-9FAC-B3A1C3DAB55C}"/>
    <cellStyle name="reports" xfId="135" xr:uid="{D5B4B7C3-3AC8-49D4-AD5F-223F935E4F19}"/>
    <cellStyle name="REPRENDRE" xfId="136" xr:uid="{A74EF1CB-591B-4375-82BF-5B7939492CCE}"/>
    <cellStyle name="res_calculs" xfId="137" xr:uid="{01605830-9491-4C21-B984-A4AA395CBB4E}"/>
    <cellStyle name="resultatht" xfId="138" xr:uid="{8BFF4AE1-9B60-4B25-8F9F-3738D2DA4B1A}"/>
    <cellStyle name="resultatttc" xfId="139" xr:uid="{0435876E-57FF-4995-BA74-D0CEEAC92A2F}"/>
    <cellStyle name="resultattva" xfId="140" xr:uid="{5515A6AB-1084-4102-A0D4-0F866B291ABB}"/>
    <cellStyle name="resultdht" xfId="141" xr:uid="{0869E49C-476F-4078-BD9F-5F3EF3D7403E}"/>
    <cellStyle name="resultdttc" xfId="142" xr:uid="{14316E77-6F29-4A39-9B1E-6E8B127729D7}"/>
    <cellStyle name="resultdtva" xfId="143" xr:uid="{1D531AB6-80FC-4926-AA8D-149C74A2B35E}"/>
    <cellStyle name="resultght" xfId="144" xr:uid="{33B6C5A0-B3E8-4694-9C81-3398CD45A051}"/>
    <cellStyle name="resultgttc" xfId="145" xr:uid="{6C79AAA2-FB01-44ED-84DA-41E90F6DCD63}"/>
    <cellStyle name="resultgtva" xfId="146" xr:uid="{38B11A12-8698-42FA-9DB6-330287E06450}"/>
    <cellStyle name="saisie" xfId="147" xr:uid="{6ACBCB71-7A6D-46FD-BD5B-7FAAAD642436}"/>
    <cellStyle name="SousTotalChap1_SD" xfId="148" xr:uid="{09A63B63-039C-4E87-9F6E-BAB24D7C8456}"/>
    <cellStyle name="SousTotalChap2_SD" xfId="149" xr:uid="{2E73AEBE-6A0D-4F8A-AC3D-26D74A681126}"/>
    <cellStyle name="SousTotalChap3_SD" xfId="150" xr:uid="{0018CDDB-5EF5-40EA-B189-26DA4E0CEC02}"/>
    <cellStyle name="SousTotalGeneral_SD" xfId="151" xr:uid="{3B863F9F-FA46-4168-80C4-1F940C3A88EE}"/>
    <cellStyle name="STYLEV" xfId="152" xr:uid="{EFCBE616-D559-44A0-94A0-DDED8351CC63}"/>
    <cellStyle name="STYLEVNB" xfId="153" xr:uid="{1E7AA1F3-7733-4AC4-AAEA-79E776A3FDD1}"/>
    <cellStyle name="suspendu" xfId="154" xr:uid="{D18A3C19-EDF3-4AE9-91BA-43D3FA3CE94E}"/>
    <cellStyle name="taches" xfId="155" xr:uid="{9BB4686D-31F4-4EC9-8F17-BAFFACE9659C}"/>
    <cellStyle name="texte" xfId="156" xr:uid="{7CCEDB6A-4FE3-4B84-B111-FC751233E325}"/>
    <cellStyle name="timbre" xfId="157" xr:uid="{ED4EA7B6-F5C8-4BCA-A1F2-BAA677B26B16}"/>
    <cellStyle name="timbrenb" xfId="158" xr:uid="{A225F328-37F0-4DC3-82DE-58E020029284}"/>
    <cellStyle name="tit_cctp" xfId="159" xr:uid="{6FE4BC97-5651-40E3-B189-E3268FC12DCF}"/>
    <cellStyle name="titre 2" xfId="13" xr:uid="{D4E7CA51-F3CD-4B98-AC16-5D59EEA6A0AB}"/>
    <cellStyle name="Titre 3" xfId="23" xr:uid="{1CEF82CF-040A-422B-8FE5-9DCE0FF165AE}"/>
    <cellStyle name="titre1" xfId="160" xr:uid="{28E6D13B-174C-4920-A06C-0D28F7212075}"/>
    <cellStyle name="titre2" xfId="161" xr:uid="{22500161-1AA8-4C5D-B8F6-884AA747B16B}"/>
    <cellStyle name="titre3" xfId="162" xr:uid="{05A18717-ECBD-464D-972D-26B1BB95212D}"/>
    <cellStyle name="titre4" xfId="163" xr:uid="{5A2484A9-35E3-4557-8050-CDDCA2319F49}"/>
    <cellStyle name="titre5" xfId="164" xr:uid="{134EA39D-B8FA-4350-A114-657679818807}"/>
    <cellStyle name="titre6" xfId="165" xr:uid="{BE664766-1630-4B6D-9D33-051AC0529FFD}"/>
    <cellStyle name="titre7" xfId="166" xr:uid="{DB68FFF0-7830-42DF-95EE-0C68716B0F67}"/>
    <cellStyle name="tot_bord" xfId="167" xr:uid="{D86FB587-E7E4-4478-9269-9E5CA39AEE32}"/>
    <cellStyle name="total 2" xfId="17" xr:uid="{25D6C21E-34A5-4B80-A61E-C1516303CB73}"/>
    <cellStyle name="Total 3" xfId="24" xr:uid="{31E499F5-CBE9-4905-A12E-2FC75EC01CDA}"/>
    <cellStyle name="total1" xfId="168" xr:uid="{ADD73DA9-9F00-4EFC-898A-5612C3FC271A}"/>
    <cellStyle name="total2" xfId="169" xr:uid="{D86DB78D-8C21-4993-8F90-6DDA87D0BFD3}"/>
    <cellStyle name="totalchap" xfId="25" xr:uid="{655D9A63-56DC-4F7F-9CDA-5E37531D2BBE}"/>
    <cellStyle name="totchap2" xfId="19" xr:uid="{A091E8E0-2CC4-401A-86BA-AF165530D50A}"/>
    <cellStyle name="totchap3" xfId="18" xr:uid="{4D4112EC-FA92-4E2A-9A1D-16421BED3EF3}"/>
    <cellStyle name="totfin" xfId="3" xr:uid="{6758B418-76FA-4487-AFB1-96F160306A57}"/>
    <cellStyle name="TTC" xfId="21" xr:uid="{46BC4013-1938-44E4-BE0D-D9C670FB00F0}"/>
    <cellStyle name="u" xfId="170" xr:uid="{150D31C3-822B-40E6-A08F-CACD91141AFB}"/>
    <cellStyle name="u / j" xfId="171" xr:uid="{D6353849-8F37-4EAE-81CB-1F334267C089}"/>
    <cellStyle name="u / j*" xfId="172" xr:uid="{67354B8B-ED9B-4679-8A45-44DB30774A66}"/>
    <cellStyle name="unite" xfId="14" xr:uid="{C6F4BCCF-C14F-4452-8B00-F92AD51B4129}"/>
    <cellStyle name="variante" xfId="173" xr:uid="{7B3F6966-5997-4DCA-89CC-A96DA65F7ED2}"/>
    <cellStyle name="version1" xfId="174" xr:uid="{D01CF6FF-8F6E-47E9-955E-688C70BEB903}"/>
    <cellStyle name="Version2" xfId="175" xr:uid="{13AC9E82-E4B4-43BF-B3C3-D13EAACFC18C}"/>
  </cellStyles>
  <dxfs count="0"/>
  <tableStyles count="0" defaultTableStyle="TableStyleMedium2" defaultPivotStyle="PivotStyleLight16"/>
  <colors>
    <mruColors>
      <color rgb="FF4472C4"/>
      <color rgb="FF66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5.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externalLink" Target="externalLinks/externalLink4.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externalLink" Target="externalLinks/externalLink8.xml"/><Relationship Id="rId5" Type="http://schemas.openxmlformats.org/officeDocument/2006/relationships/externalLink" Target="externalLinks/externalLink2.xml"/><Relationship Id="rId15" Type="http://schemas.openxmlformats.org/officeDocument/2006/relationships/calcChain" Target="calcChain.xml"/><Relationship Id="rId10" Type="http://schemas.openxmlformats.org/officeDocument/2006/relationships/externalLink" Target="externalLinks/externalLink7.xml"/><Relationship Id="rId4" Type="http://schemas.openxmlformats.org/officeDocument/2006/relationships/externalLink" Target="externalLinks/externalLink1.xml"/><Relationship Id="rId9" Type="http://schemas.openxmlformats.org/officeDocument/2006/relationships/externalLink" Target="externalLinks/externalLink6.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2</xdr:col>
      <xdr:colOff>216</xdr:colOff>
      <xdr:row>13</xdr:row>
      <xdr:rowOff>11634</xdr:rowOff>
    </xdr:from>
    <xdr:to>
      <xdr:col>4</xdr:col>
      <xdr:colOff>871387</xdr:colOff>
      <xdr:row>16</xdr:row>
      <xdr:rowOff>2670</xdr:rowOff>
    </xdr:to>
    <xdr:pic>
      <xdr:nvPicPr>
        <xdr:cNvPr id="2" name="Image 1">
          <a:extLst>
            <a:ext uri="{FF2B5EF4-FFF2-40B4-BE49-F238E27FC236}">
              <a16:creationId xmlns:a16="http://schemas.microsoft.com/office/drawing/2014/main" id="{2B92CA12-D296-405E-B90E-9264941EED6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37128" y="2420899"/>
          <a:ext cx="2395171" cy="495300"/>
        </a:xfrm>
        <a:prstGeom prst="rect">
          <a:avLst/>
        </a:prstGeom>
        <a:noFill/>
        <a:ln>
          <a:noFill/>
        </a:ln>
      </xdr:spPr>
    </xdr:pic>
    <xdr:clientData/>
  </xdr:twoCellAnchor>
  <xdr:twoCellAnchor editAs="oneCell">
    <xdr:from>
      <xdr:col>0</xdr:col>
      <xdr:colOff>750794</xdr:colOff>
      <xdr:row>2</xdr:row>
      <xdr:rowOff>78441</xdr:rowOff>
    </xdr:from>
    <xdr:to>
      <xdr:col>1</xdr:col>
      <xdr:colOff>635644</xdr:colOff>
      <xdr:row>8</xdr:row>
      <xdr:rowOff>112058</xdr:rowOff>
    </xdr:to>
    <xdr:pic>
      <xdr:nvPicPr>
        <xdr:cNvPr id="3" name="Image 2">
          <a:extLst>
            <a:ext uri="{FF2B5EF4-FFF2-40B4-BE49-F238E27FC236}">
              <a16:creationId xmlns:a16="http://schemas.microsoft.com/office/drawing/2014/main" id="{43B9C70E-CD09-4F52-A2A9-AABB29F91A77}"/>
            </a:ext>
          </a:extLst>
        </xdr:cNvPr>
        <xdr:cNvPicPr>
          <a:picLocks noChangeAspect="1"/>
        </xdr:cNvPicPr>
      </xdr:nvPicPr>
      <xdr:blipFill>
        <a:blip xmlns:r="http://schemas.openxmlformats.org/officeDocument/2006/relationships" r:embed="rId2"/>
        <a:stretch>
          <a:fillRect/>
        </a:stretch>
      </xdr:blipFill>
      <xdr:spPr>
        <a:xfrm>
          <a:off x="750794" y="448235"/>
          <a:ext cx="646850" cy="1042147"/>
        </a:xfrm>
        <a:prstGeom prst="rect">
          <a:avLst/>
        </a:prstGeom>
      </xdr:spPr>
    </xdr:pic>
    <xdr:clientData/>
  </xdr:twoCellAnchor>
  <xdr:twoCellAnchor editAs="oneCell">
    <xdr:from>
      <xdr:col>0</xdr:col>
      <xdr:colOff>382602</xdr:colOff>
      <xdr:row>22</xdr:row>
      <xdr:rowOff>8004</xdr:rowOff>
    </xdr:from>
    <xdr:to>
      <xdr:col>6</xdr:col>
      <xdr:colOff>390166</xdr:colOff>
      <xdr:row>52</xdr:row>
      <xdr:rowOff>13607</xdr:rowOff>
    </xdr:to>
    <xdr:pic>
      <xdr:nvPicPr>
        <xdr:cNvPr id="8" name="Image 7">
          <a:extLst>
            <a:ext uri="{FF2B5EF4-FFF2-40B4-BE49-F238E27FC236}">
              <a16:creationId xmlns:a16="http://schemas.microsoft.com/office/drawing/2014/main" id="{467506CE-38C8-A5E7-79B3-16C88B356031}"/>
            </a:ext>
          </a:extLst>
        </xdr:cNvPr>
        <xdr:cNvPicPr>
          <a:picLocks noChangeAspect="1"/>
        </xdr:cNvPicPr>
      </xdr:nvPicPr>
      <xdr:blipFill>
        <a:blip xmlns:r="http://schemas.openxmlformats.org/officeDocument/2006/relationships" r:embed="rId3"/>
        <a:stretch>
          <a:fillRect/>
        </a:stretch>
      </xdr:blipFill>
      <xdr:spPr>
        <a:xfrm>
          <a:off x="382602" y="4267040"/>
          <a:ext cx="5083028" cy="5638960"/>
        </a:xfrm>
        <a:prstGeom prst="rect">
          <a:avLst/>
        </a:prstGeom>
      </xdr:spPr>
    </xdr:pic>
    <xdr:clientData/>
  </xdr:twoCellAnchor>
  <xdr:twoCellAnchor>
    <xdr:from>
      <xdr:col>2</xdr:col>
      <xdr:colOff>197069</xdr:colOff>
      <xdr:row>24</xdr:row>
      <xdr:rowOff>78828</xdr:rowOff>
    </xdr:from>
    <xdr:to>
      <xdr:col>2</xdr:col>
      <xdr:colOff>216776</xdr:colOff>
      <xdr:row>26</xdr:row>
      <xdr:rowOff>0</xdr:rowOff>
    </xdr:to>
    <xdr:cxnSp macro="">
      <xdr:nvCxnSpPr>
        <xdr:cNvPr id="15" name="Connecteur droit 14">
          <a:extLst>
            <a:ext uri="{FF2B5EF4-FFF2-40B4-BE49-F238E27FC236}">
              <a16:creationId xmlns:a16="http://schemas.microsoft.com/office/drawing/2014/main" id="{218BB0AA-FFEE-975F-79D1-7FCF714D1DE4}"/>
            </a:ext>
          </a:extLst>
        </xdr:cNvPr>
        <xdr:cNvCxnSpPr/>
      </xdr:nvCxnSpPr>
      <xdr:spPr>
        <a:xfrm>
          <a:off x="1931276" y="4572000"/>
          <a:ext cx="19707" cy="262759"/>
        </a:xfrm>
        <a:prstGeom prst="line">
          <a:avLst/>
        </a:prstGeom>
        <a:ln w="19050" cap="flat" cmpd="sng" algn="ctr">
          <a:solidFill>
            <a:schemeClr val="accent4"/>
          </a:solidFill>
          <a:prstDash val="dash"/>
          <a:round/>
          <a:headEnd type="none" w="med" len="med"/>
          <a:tailEnd type="none" w="med" len="med"/>
        </a:ln>
      </xdr:spPr>
      <xdr:style>
        <a:lnRef idx="0">
          <a:scrgbClr r="0" g="0" b="0"/>
        </a:lnRef>
        <a:fillRef idx="0">
          <a:scrgbClr r="0" g="0" b="0"/>
        </a:fillRef>
        <a:effectRef idx="0">
          <a:scrgbClr r="0" g="0" b="0"/>
        </a:effectRef>
        <a:fontRef idx="minor">
          <a:schemeClr val="tx1"/>
        </a:fontRef>
      </xdr:style>
    </xdr:cxnSp>
    <xdr:clientData/>
  </xdr:twoCellAnchor>
  <xdr:twoCellAnchor>
    <xdr:from>
      <xdr:col>2</xdr:col>
      <xdr:colOff>210207</xdr:colOff>
      <xdr:row>25</xdr:row>
      <xdr:rowOff>164224</xdr:rowOff>
    </xdr:from>
    <xdr:to>
      <xdr:col>4</xdr:col>
      <xdr:colOff>525517</xdr:colOff>
      <xdr:row>26</xdr:row>
      <xdr:rowOff>19707</xdr:rowOff>
    </xdr:to>
    <xdr:cxnSp macro="">
      <xdr:nvCxnSpPr>
        <xdr:cNvPr id="16" name="Connecteur droit 15">
          <a:extLst>
            <a:ext uri="{FF2B5EF4-FFF2-40B4-BE49-F238E27FC236}">
              <a16:creationId xmlns:a16="http://schemas.microsoft.com/office/drawing/2014/main" id="{467683AA-7185-483C-B543-C459EB0282C4}"/>
            </a:ext>
          </a:extLst>
        </xdr:cNvPr>
        <xdr:cNvCxnSpPr/>
      </xdr:nvCxnSpPr>
      <xdr:spPr>
        <a:xfrm>
          <a:off x="1944414" y="4828190"/>
          <a:ext cx="1839310" cy="26276"/>
        </a:xfrm>
        <a:prstGeom prst="line">
          <a:avLst/>
        </a:prstGeom>
        <a:ln w="19050" cap="flat" cmpd="sng" algn="ctr">
          <a:solidFill>
            <a:schemeClr val="accent4"/>
          </a:solidFill>
          <a:prstDash val="dash"/>
          <a:round/>
          <a:headEnd type="none" w="med" len="med"/>
          <a:tailEnd type="none" w="med" len="med"/>
        </a:ln>
      </xdr:spPr>
      <xdr:style>
        <a:lnRef idx="0">
          <a:scrgbClr r="0" g="0" b="0"/>
        </a:lnRef>
        <a:fillRef idx="0">
          <a:scrgbClr r="0" g="0" b="0"/>
        </a:fillRef>
        <a:effectRef idx="0">
          <a:scrgbClr r="0" g="0" b="0"/>
        </a:effectRef>
        <a:fontRef idx="minor">
          <a:schemeClr val="tx1"/>
        </a:fontRef>
      </xdr:style>
    </xdr:cxnSp>
    <xdr:clientData/>
  </xdr:twoCellAnchor>
  <xdr:twoCellAnchor>
    <xdr:from>
      <xdr:col>2</xdr:col>
      <xdr:colOff>204848</xdr:colOff>
      <xdr:row>24</xdr:row>
      <xdr:rowOff>115822</xdr:rowOff>
    </xdr:from>
    <xdr:to>
      <xdr:col>4</xdr:col>
      <xdr:colOff>520158</xdr:colOff>
      <xdr:row>24</xdr:row>
      <xdr:rowOff>141752</xdr:rowOff>
    </xdr:to>
    <xdr:cxnSp macro="">
      <xdr:nvCxnSpPr>
        <xdr:cNvPr id="19" name="Connecteur droit 18">
          <a:extLst>
            <a:ext uri="{FF2B5EF4-FFF2-40B4-BE49-F238E27FC236}">
              <a16:creationId xmlns:a16="http://schemas.microsoft.com/office/drawing/2014/main" id="{B752BDAD-034F-4804-BF41-E87FFDFF4588}"/>
            </a:ext>
          </a:extLst>
        </xdr:cNvPr>
        <xdr:cNvCxnSpPr/>
      </xdr:nvCxnSpPr>
      <xdr:spPr>
        <a:xfrm>
          <a:off x="1939401" y="4597585"/>
          <a:ext cx="1839310" cy="25930"/>
        </a:xfrm>
        <a:prstGeom prst="line">
          <a:avLst/>
        </a:prstGeom>
        <a:ln w="19050" cap="flat" cmpd="sng" algn="ctr">
          <a:solidFill>
            <a:schemeClr val="accent4"/>
          </a:solidFill>
          <a:prstDash val="dash"/>
          <a:round/>
          <a:headEnd type="none" w="med" len="med"/>
          <a:tailEnd type="none" w="med" len="med"/>
        </a:ln>
      </xdr:spPr>
      <xdr:style>
        <a:lnRef idx="0">
          <a:scrgbClr r="0" g="0" b="0"/>
        </a:lnRef>
        <a:fillRef idx="0">
          <a:scrgbClr r="0" g="0" b="0"/>
        </a:fillRef>
        <a:effectRef idx="0">
          <a:scrgbClr r="0" g="0" b="0"/>
        </a:effectRef>
        <a:fontRef idx="minor">
          <a:schemeClr val="tx1"/>
        </a:fontRef>
      </xdr:style>
    </xdr:cxnSp>
    <xdr:clientData/>
  </xdr:twoCellAnchor>
  <xdr:twoCellAnchor>
    <xdr:from>
      <xdr:col>4</xdr:col>
      <xdr:colOff>511342</xdr:colOff>
      <xdr:row>24</xdr:row>
      <xdr:rowOff>145382</xdr:rowOff>
    </xdr:from>
    <xdr:to>
      <xdr:col>4</xdr:col>
      <xdr:colOff>522578</xdr:colOff>
      <xdr:row>26</xdr:row>
      <xdr:rowOff>15039</xdr:rowOff>
    </xdr:to>
    <xdr:cxnSp macro="">
      <xdr:nvCxnSpPr>
        <xdr:cNvPr id="20" name="Connecteur droit 19">
          <a:extLst>
            <a:ext uri="{FF2B5EF4-FFF2-40B4-BE49-F238E27FC236}">
              <a16:creationId xmlns:a16="http://schemas.microsoft.com/office/drawing/2014/main" id="{FDBE8BC2-A9D9-4957-B1B3-B0613E886A5C}"/>
            </a:ext>
          </a:extLst>
        </xdr:cNvPr>
        <xdr:cNvCxnSpPr/>
      </xdr:nvCxnSpPr>
      <xdr:spPr>
        <a:xfrm flipH="1">
          <a:off x="3769895" y="4627145"/>
          <a:ext cx="11236" cy="210552"/>
        </a:xfrm>
        <a:prstGeom prst="line">
          <a:avLst/>
        </a:prstGeom>
        <a:ln w="19050" cap="flat" cmpd="sng" algn="ctr">
          <a:solidFill>
            <a:schemeClr val="accent4"/>
          </a:solidFill>
          <a:prstDash val="dash"/>
          <a:round/>
          <a:headEnd type="none" w="med" len="med"/>
          <a:tailEnd type="none" w="med" len="med"/>
        </a:ln>
      </xdr:spPr>
      <xdr:style>
        <a:lnRef idx="0">
          <a:scrgbClr r="0" g="0" b="0"/>
        </a:lnRef>
        <a:fillRef idx="0">
          <a:scrgbClr r="0" g="0" b="0"/>
        </a:fillRef>
        <a:effectRef idx="0">
          <a:scrgbClr r="0" g="0" b="0"/>
        </a:effectRef>
        <a:fontRef idx="minor">
          <a:schemeClr val="tx1"/>
        </a:fontRef>
      </xdr:style>
    </xdr:cxnSp>
    <xdr:clientData/>
  </xdr:twoCellAnchor>
  <xdr:twoCellAnchor editAs="oneCell">
    <xdr:from>
      <xdr:col>4</xdr:col>
      <xdr:colOff>56418</xdr:colOff>
      <xdr:row>3</xdr:row>
      <xdr:rowOff>20921</xdr:rowOff>
    </xdr:from>
    <xdr:to>
      <xdr:col>6</xdr:col>
      <xdr:colOff>637691</xdr:colOff>
      <xdr:row>8</xdr:row>
      <xdr:rowOff>98546</xdr:rowOff>
    </xdr:to>
    <xdr:pic>
      <xdr:nvPicPr>
        <xdr:cNvPr id="5" name="Image 4" descr="Une image contenant texte, Police, logo, Graphique&#10;&#10;Le contenu généré par l’IA peut être incorrect.">
          <a:extLst>
            <a:ext uri="{FF2B5EF4-FFF2-40B4-BE49-F238E27FC236}">
              <a16:creationId xmlns:a16="http://schemas.microsoft.com/office/drawing/2014/main" id="{D4BB8550-F3BC-6870-F84F-B71141BCB573}"/>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3301376" y="561747"/>
          <a:ext cx="2397480" cy="925189"/>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FLORIAN%20GIROT\Desktop\Affaire%20finalis&#233;\75%20-%20PAARIS%20-%20Square%20de%20la%20butte%20du%20chapeau%20rouge%20-%20BTW.xls" TargetMode="External"/><Relationship Id="rId1" Type="http://schemas.openxmlformats.org/officeDocument/2006/relationships/externalLinkPath" Target="file:///C:\Users\FLORIAN%20GIROT\Desktop\Affaire%20finalis&#233;\75%20-%20PAARIS%20-%20Square%20de%20la%20butte%20du%20chapeau%20rouge%20-%20BTW.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aris/Documents%20partages/PUBLIC/MATHIAS%20EXPERTISE/21%20-%20CHENOVE%20-%20CCAS/&#201;tude/21-CHENOVE-%20INCENDIE%20CCAS%20-%2011-22%20(1)%20-%20Finalis&#233;.xls"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https://adcoefficient.sharepoint.com/paris/Documents%20partages/PUBLIC/MOE/75%20-%20PARIS%20-%20Salpetriere%20-%202023/Etude/12_2023)%20Travaux%20urgence/Chapelle_St_Louis_Trvx-Urgence_V1.xls" TargetMode="External"/><Relationship Id="rId1" Type="http://schemas.openxmlformats.org/officeDocument/2006/relationships/externalLinkPath" Target="/paris/Documents%20partages/PUBLIC/MOE/78%20-%20St-Germain-en-Laye%20-%20Dortoir%20Nicole/ESQ/V0/Chapelle_St_Louis_Trvx-Urgence_V1.xls"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https://adcoefficient.sharepoint.com/paris/Documents%20partages/PUBLIC/MOE/75%20-%20PARIS%20-%20St%20C&#244;me/ETUDE/APD%20PROVISOIRE%20%20-%20MH/Estim%20-%20TCE%20-%20MH%20-%20EXCEL%20-%20V1.01.xlsx" TargetMode="External"/><Relationship Id="rId1" Type="http://schemas.openxmlformats.org/officeDocument/2006/relationships/externalLinkPath" Target="/paris/Documents%20partages/PUBLIC/MOE/75%20-%20PARIS%20-%20St%20C&#244;me/REDEMARRAGE-%2004_24/ETUDE%20-%20COEFFICIENT/APD%20-%20PROVISOIRE%20-%20TCE/Estim%20-%20TCE%20-%20MH%20-%20EXCEL%20-%20V1.01.xlsx" TargetMode="External"/></Relationships>
</file>

<file path=xl/externalLinks/_rels/externalLink5.xml.rels><?xml version="1.0" encoding="UTF-8" standalone="yes"?>
<Relationships xmlns="http://schemas.openxmlformats.org/package/2006/relationships"><Relationship Id="rId2" Type="http://schemas.openxmlformats.org/officeDocument/2006/relationships/externalLinkPath" Target="https://adcoefficient.sharepoint.com/paris/Documents%20partages/PUBLIC/MATHIAS%20EXPERTISE/21%20-%20CHENOVE%20-%20CCAS/Offre%20commercial/Chenove%20-%20CCAS%20-%20R&#233;habilitation%20suite%20&#224;%20incendie..xlsx" TargetMode="External"/><Relationship Id="rId1" Type="http://schemas.openxmlformats.org/officeDocument/2006/relationships/externalLinkPath" Target="/paris/Documents%20partages/PUBLIC/MATHIAS%20EXPERTISE/21%20-%20CHENOVE%20-%20CCAS/Offre%20commercial/Chenove%20-%20CCAS%20-%20R&#233;habilitation%20suite%20&#224;%20incendie..xlsx" TargetMode="External"/></Relationships>
</file>

<file path=xl/externalLinks/_rels/externalLink6.xml.rels><?xml version="1.0" encoding="UTF-8" standalone="yes"?>
<Relationships xmlns="http://schemas.openxmlformats.org/package/2006/relationships"><Relationship Id="rId2" Type="http://schemas.openxmlformats.org/officeDocument/2006/relationships/externalLinkPath" Target="https://adcoefficient.sharepoint.com/paris/Documents%20partages/PUBLIC/MOE/78%20-%20St-Germain-en-Laye%20-%20Dortoir%20Nicole/ESQ/V0/78%20-%20St%20Germain%20En%20Laye%20-%20Dortoir%20Nicole%20-%20ESQ%20-%205%20BACS.xls" TargetMode="External"/><Relationship Id="rId1" Type="http://schemas.openxmlformats.org/officeDocument/2006/relationships/externalLinkPath" Target="/paris/Documents%20partages/PUBLIC/MOE/78%20-%20St-Germain-en-Laye%20-%20Dortoir%20Nicole/ESQ/V0/78%20-%20St%20Germain%20En%20Laye%20-%20Dortoir%20Nicole%20-%20ESQ%20-%205%20BACS.xls" TargetMode="External"/></Relationships>
</file>

<file path=xl/externalLinks/_rels/externalLink7.xml.rels><?xml version="1.0" encoding="UTF-8" standalone="yes"?>
<Relationships xmlns="http://schemas.openxmlformats.org/package/2006/relationships"><Relationship Id="rId2" Type="http://schemas.openxmlformats.org/officeDocument/2006/relationships/externalLinkPath" Target="https://adcoefficient.sharepoint.com/paris/Documents%20partages/PUBLIC/MOE/78%20-%20St-Germain-en-Laye%20-%20Dortoir%20Nicole/ESQ/V1/78%20-%20St%20Germain%20En%20Laye%20-%20Dortoir%20Nicole%20-%20ESQ%20-%206%20BACS%20-%20INDB.xls" TargetMode="External"/><Relationship Id="rId1" Type="http://schemas.openxmlformats.org/officeDocument/2006/relationships/externalLinkPath" Target="/paris/Documents%20partages/PUBLIC/MOE/78%20-%20St-Germain-en-Laye%20-%20Dortoir%20Nicole/PRO/DPGF/78%20-%20St%20Germain%20En%20Laye%20-%20Dortoir%20Nicole%20-%20ESQ%20-%206%20BACS%20-%20INDB.xls" TargetMode="External"/></Relationships>
</file>

<file path=xl/externalLinks/_rels/externalLink8.xml.rels><?xml version="1.0" encoding="UTF-8" standalone="yes"?>
<Relationships xmlns="http://schemas.openxmlformats.org/package/2006/relationships"><Relationship Id="rId2" Type="http://schemas.openxmlformats.org/officeDocument/2006/relationships/externalLinkPath" Target="https://adcoefficient.sharepoint.com/paris/Documents%20partages/PUBLIC/MOE/78%20-%20St-Germain-en-Laye%20-%20Dortoir%20Nicole/ESQ/V1/78%20-%20St%20Germain%20En%20Laye%20-%20Dortoir%20Nicole%20-%20ESQ%20-%206%20BACS.xls" TargetMode="External"/><Relationship Id="rId1" Type="http://schemas.openxmlformats.org/officeDocument/2006/relationships/externalLinkPath" Target="/paris/Documents%20partages/PUBLIC/MOE/78%20-%20St-Germain-en-Laye%20-%20Dortoir%20Nicole/ESQ/V1/78%20-%20St%20Germain%20En%20Laye%20-%20Dortoir%20Nicole%20-%20ESQ%20-%206%20BAC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ORDURES"/>
      <sheetName val="GEOMETRIE"/>
      <sheetName val="SAISIE"/>
      <sheetName val="METRE"/>
      <sheetName val="Style"/>
      <sheetName val="FICHE BUDGETAIRE"/>
      <sheetName val="RECAP"/>
      <sheetName val="RECAPITULATION"/>
      <sheetName val="MATERX"/>
      <sheetName val="DEVIS"/>
      <sheetName val="FRAIS DE CHANTIER"/>
      <sheetName val="SD"/>
      <sheetName val="DEP CHANT"/>
      <sheetName val="DEP ATELIER"/>
      <sheetName val="MINUTE"/>
      <sheetName val="ETUDE DE PRIX"/>
    </sheetNames>
    <sheetDataSet>
      <sheetData sheetId="0"/>
      <sheetData sheetId="1"/>
      <sheetData sheetId="2">
        <row r="5">
          <cell r="D5" t="str">
            <v>Numéro du dossier</v>
          </cell>
        </row>
        <row r="14">
          <cell r="D14" t="str">
            <v>AAA</v>
          </cell>
        </row>
      </sheetData>
      <sheetData sheetId="3">
        <row r="14">
          <cell r="F14">
            <v>1</v>
          </cell>
        </row>
      </sheetData>
      <sheetData sheetId="4"/>
      <sheetData sheetId="5">
        <row r="10">
          <cell r="M10">
            <v>0</v>
          </cell>
        </row>
        <row r="35">
          <cell r="B35" t="b">
            <v>0</v>
          </cell>
        </row>
        <row r="36">
          <cell r="B36" t="b">
            <v>0</v>
          </cell>
        </row>
        <row r="39">
          <cell r="A39" t="b">
            <v>0</v>
          </cell>
        </row>
      </sheetData>
      <sheetData sheetId="6"/>
      <sheetData sheetId="7"/>
      <sheetData sheetId="8"/>
      <sheetData sheetId="9"/>
      <sheetData sheetId="10">
        <row r="55">
          <cell r="G55">
            <v>8</v>
          </cell>
        </row>
      </sheetData>
      <sheetData sheetId="11"/>
      <sheetData sheetId="12"/>
      <sheetData sheetId="13"/>
      <sheetData sheetId="14"/>
      <sheetData sheetId="15">
        <row r="32">
          <cell r="F32" t="e">
            <v>#DIV/0!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RDURES"/>
      <sheetName val="GEOMETRIE"/>
      <sheetName val="SAISIE"/>
      <sheetName val="METRE"/>
      <sheetName val="Style"/>
      <sheetName val="DEVIS"/>
      <sheetName val="MATERX"/>
      <sheetName val="FICHE BUDGETAIRE"/>
      <sheetName val="FRAIS DE CHANTIER"/>
      <sheetName val="DEP CHANT"/>
      <sheetName val="DEP ATELIER"/>
      <sheetName val="SD"/>
      <sheetName val="RECAP"/>
      <sheetName val="RECAPITULATION"/>
      <sheetName val="MINUTE"/>
      <sheetName val="ETUDE DE PRIX"/>
    </sheetNames>
    <sheetDataSet>
      <sheetData sheetId="0"/>
      <sheetData sheetId="1"/>
      <sheetData sheetId="2">
        <row r="5">
          <cell r="D5" t="str">
            <v>DEVIS - 0017</v>
          </cell>
          <cell r="K5">
            <v>44890</v>
          </cell>
        </row>
        <row r="6">
          <cell r="D6" t="str">
            <v>21 - CHENOVE - CCAS</v>
          </cell>
        </row>
        <row r="7">
          <cell r="D7" t="str">
            <v>Travaux de réhabilitation suite  à un incendie</v>
          </cell>
        </row>
        <row r="12">
          <cell r="D12" t="str">
            <v>Client</v>
          </cell>
        </row>
        <row r="13">
          <cell r="D13" t="str">
            <v>adresse du client</v>
          </cell>
        </row>
        <row r="14">
          <cell r="D14" t="str">
            <v>adresse du client suite</v>
          </cell>
        </row>
        <row r="15">
          <cell r="D15" t="str">
            <v>ville du client</v>
          </cell>
        </row>
        <row r="20">
          <cell r="K20">
            <v>20</v>
          </cell>
        </row>
        <row r="28">
          <cell r="D28" t="str">
            <v>FOURNIGAULT Jean-Luc</v>
          </cell>
        </row>
      </sheetData>
      <sheetData sheetId="3">
        <row r="199">
          <cell r="N199">
            <v>193.64</v>
          </cell>
        </row>
        <row r="240">
          <cell r="N240">
            <v>111.94</v>
          </cell>
        </row>
        <row r="347">
          <cell r="N347">
            <v>71.849999999999994</v>
          </cell>
        </row>
        <row r="358">
          <cell r="N358">
            <v>4.12</v>
          </cell>
        </row>
        <row r="398">
          <cell r="N398">
            <v>25.52</v>
          </cell>
        </row>
        <row r="961">
          <cell r="N961">
            <v>259.8</v>
          </cell>
        </row>
      </sheetData>
      <sheetData sheetId="4"/>
      <sheetData sheetId="5"/>
      <sheetData sheetId="6"/>
      <sheetData sheetId="7">
        <row r="10">
          <cell r="M10">
            <v>0</v>
          </cell>
        </row>
        <row r="11">
          <cell r="B11">
            <v>21</v>
          </cell>
          <cell r="K11">
            <v>0</v>
          </cell>
          <cell r="M11">
            <v>0</v>
          </cell>
        </row>
        <row r="12">
          <cell r="K12">
            <v>0</v>
          </cell>
          <cell r="M12">
            <v>0</v>
          </cell>
        </row>
        <row r="13">
          <cell r="K13">
            <v>0</v>
          </cell>
          <cell r="M13">
            <v>0</v>
          </cell>
        </row>
        <row r="17">
          <cell r="B17">
            <v>30.1</v>
          </cell>
          <cell r="C17">
            <v>32.25</v>
          </cell>
        </row>
        <row r="48">
          <cell r="C48" t="e">
            <v>#DIV/0!</v>
          </cell>
          <cell r="D48">
            <v>1.56</v>
          </cell>
          <cell r="E48">
            <v>1.56</v>
          </cell>
          <cell r="G48">
            <v>1</v>
          </cell>
        </row>
        <row r="53">
          <cell r="C53" t="e">
            <v>#DIV/0!</v>
          </cell>
        </row>
      </sheetData>
      <sheetData sheetId="8">
        <row r="55">
          <cell r="G55">
            <v>0</v>
          </cell>
          <cell r="J55">
            <v>0</v>
          </cell>
        </row>
        <row r="168">
          <cell r="J168">
            <v>0</v>
          </cell>
        </row>
        <row r="413">
          <cell r="J413">
            <v>0</v>
          </cell>
        </row>
        <row r="428">
          <cell r="G428">
            <v>0</v>
          </cell>
          <cell r="J428">
            <v>0</v>
          </cell>
        </row>
        <row r="449">
          <cell r="J449">
            <v>0</v>
          </cell>
        </row>
        <row r="472">
          <cell r="J472">
            <v>0</v>
          </cell>
        </row>
      </sheetData>
      <sheetData sheetId="9"/>
      <sheetData sheetId="10"/>
      <sheetData sheetId="11"/>
      <sheetData sheetId="12"/>
      <sheetData sheetId="13"/>
      <sheetData sheetId="14"/>
      <sheetData sheetId="15">
        <row r="32">
          <cell r="F32" t="e">
            <v>#DIV/0!</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ORDURES"/>
      <sheetName val="GEOMETRIE"/>
      <sheetName val="SAISIE"/>
      <sheetName val="METRE"/>
      <sheetName val="Style"/>
      <sheetName val="FICHE BUDGETAIRE"/>
      <sheetName val="RECAP"/>
      <sheetName val="RECAPITULATION"/>
      <sheetName val="MATERX"/>
      <sheetName val="DEVIS"/>
      <sheetName val="FRAIS DE CHANTIER"/>
      <sheetName val="SD"/>
      <sheetName val="DEP CHANT"/>
      <sheetName val="DEP ATELIER"/>
      <sheetName val="MINUTE"/>
      <sheetName val="ETUDE DE PRIX"/>
    </sheetNames>
    <sheetDataSet>
      <sheetData sheetId="0" refreshError="1"/>
      <sheetData sheetId="1" refreshError="1"/>
      <sheetData sheetId="2" refreshError="1">
        <row r="5">
          <cell r="D5" t="str">
            <v>Numéro du dossier</v>
          </cell>
          <cell r="K5">
            <v>45209</v>
          </cell>
        </row>
        <row r="6">
          <cell r="D6" t="str">
            <v>75 - PARIS- HÔPITAL DE LA PITIÉ - SALPÉTRIÈRE</v>
          </cell>
        </row>
        <row r="7">
          <cell r="D7" t="str">
            <v>DIAGNOSTIC : CHAPELLE SAINT-LOUIS - RESTAURATION CLOS ET COUVERT</v>
          </cell>
        </row>
        <row r="20">
          <cell r="K20">
            <v>20</v>
          </cell>
        </row>
        <row r="28">
          <cell r="D28" t="str">
            <v>CORREIA Gabriel</v>
          </cell>
        </row>
      </sheetData>
      <sheetData sheetId="3" refreshError="1"/>
      <sheetData sheetId="4" refreshError="1"/>
      <sheetData sheetId="5" refreshError="1">
        <row r="10">
          <cell r="M10">
            <v>0</v>
          </cell>
        </row>
        <row r="11">
          <cell r="B11">
            <v>28.5</v>
          </cell>
          <cell r="M11">
            <v>0</v>
          </cell>
        </row>
        <row r="12">
          <cell r="M12">
            <v>0</v>
          </cell>
        </row>
        <row r="13">
          <cell r="M13">
            <v>0</v>
          </cell>
        </row>
        <row r="35">
          <cell r="B35" t="b">
            <v>0</v>
          </cell>
        </row>
        <row r="36">
          <cell r="B36" t="b">
            <v>0</v>
          </cell>
        </row>
        <row r="39">
          <cell r="A39" t="b">
            <v>0</v>
          </cell>
        </row>
        <row r="49">
          <cell r="C49" t="e">
            <v>#DIV/0!</v>
          </cell>
        </row>
      </sheetData>
      <sheetData sheetId="6" refreshError="1"/>
      <sheetData sheetId="7" refreshError="1"/>
      <sheetData sheetId="8" refreshError="1"/>
      <sheetData sheetId="9" refreshError="1">
        <row r="34">
          <cell r="F34" t="str">
            <v>2 500.00</v>
          </cell>
        </row>
        <row r="220">
          <cell r="B220" t="str">
            <v>TOTAL Général TTC</v>
          </cell>
        </row>
      </sheetData>
      <sheetData sheetId="10" refreshError="1">
        <row r="55">
          <cell r="G55">
            <v>8</v>
          </cell>
          <cell r="J55">
            <v>228</v>
          </cell>
        </row>
        <row r="168">
          <cell r="J168">
            <v>0</v>
          </cell>
        </row>
        <row r="413">
          <cell r="J413">
            <v>1909.44</v>
          </cell>
        </row>
        <row r="428">
          <cell r="G428">
            <v>91.26</v>
          </cell>
          <cell r="J428">
            <v>4140.47</v>
          </cell>
        </row>
        <row r="449">
          <cell r="J449">
            <v>1500</v>
          </cell>
        </row>
        <row r="472">
          <cell r="J472">
            <v>0</v>
          </cell>
        </row>
      </sheetData>
      <sheetData sheetId="11" refreshError="1">
        <row r="1">
          <cell r="P1">
            <v>0</v>
          </cell>
          <cell r="Q1">
            <v>0</v>
          </cell>
          <cell r="R1">
            <v>0</v>
          </cell>
        </row>
        <row r="2">
          <cell r="M2">
            <v>1</v>
          </cell>
          <cell r="N2">
            <v>1</v>
          </cell>
          <cell r="O2">
            <v>1</v>
          </cell>
        </row>
      </sheetData>
      <sheetData sheetId="12" refreshError="1"/>
      <sheetData sheetId="13" refreshError="1"/>
      <sheetData sheetId="14" refreshError="1"/>
      <sheetData sheetId="15" refreshError="1">
        <row r="32">
          <cell r="F32" t="e">
            <v>#DIV/0!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age de Garde"/>
      <sheetName val="RECAPITULATION"/>
      <sheetName val="DEVIS"/>
    </sheetNames>
    <sheetDataSet>
      <sheetData sheetId="0"/>
      <sheetData sheetId="1"/>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age de Garde"/>
      <sheetName val="DEVIS"/>
      <sheetName val="Feuil1"/>
    </sheetNames>
    <sheetDataSet>
      <sheetData sheetId="0"/>
      <sheetData sheetId="1">
        <row r="388">
          <cell r="F388">
            <v>693630.29</v>
          </cell>
        </row>
      </sheetData>
      <sheetData sheetId="2"/>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ORDURES"/>
      <sheetName val="GEOMETRIE"/>
      <sheetName val="SAISIE"/>
      <sheetName val="METRE"/>
      <sheetName val="Style"/>
      <sheetName val="FICHE BUDGETAIRE"/>
      <sheetName val="RECAP"/>
      <sheetName val="RECAPITULATION"/>
      <sheetName val="MATERX"/>
      <sheetName val="MINUTE SANS PRIX"/>
      <sheetName val="DEVIS"/>
      <sheetName val="FRAIS DE CHANTIER"/>
      <sheetName val="SD"/>
      <sheetName val="DEP CHANT"/>
      <sheetName val="DEP ATELIER"/>
      <sheetName val="MINUTE"/>
      <sheetName val="ETUDE DE PRIX"/>
    </sheetNames>
    <sheetDataSet>
      <sheetData sheetId="0"/>
      <sheetData sheetId="1"/>
      <sheetData sheetId="2">
        <row r="5">
          <cell r="D5" t="str">
            <v>Numéro du dossier</v>
          </cell>
        </row>
      </sheetData>
      <sheetData sheetId="3"/>
      <sheetData sheetId="4"/>
      <sheetData sheetId="5">
        <row r="10">
          <cell r="M10">
            <v>0</v>
          </cell>
        </row>
      </sheetData>
      <sheetData sheetId="6"/>
      <sheetData sheetId="7"/>
      <sheetData sheetId="8"/>
      <sheetData sheetId="9"/>
      <sheetData sheetId="10"/>
      <sheetData sheetId="11">
        <row r="55">
          <cell r="G55">
            <v>8</v>
          </cell>
        </row>
      </sheetData>
      <sheetData sheetId="12">
        <row r="1">
          <cell r="P1">
            <v>0</v>
          </cell>
        </row>
      </sheetData>
      <sheetData sheetId="13"/>
      <sheetData sheetId="14"/>
      <sheetData sheetId="15"/>
      <sheetData sheetId="16">
        <row r="32">
          <cell r="F32" t="e">
            <v>#DIV/0!</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ORDURES"/>
      <sheetName val="GEOMETRIE"/>
      <sheetName val="SAISIE"/>
      <sheetName val="METRE"/>
      <sheetName val="Style"/>
      <sheetName val="FICHE BUDGETAIRE"/>
      <sheetName val="RECAP"/>
      <sheetName val="RECAPITULATION"/>
      <sheetName val="MATERX"/>
      <sheetName val="MINUTE SANS PRIX"/>
      <sheetName val="DEVIS"/>
      <sheetName val="FRAIS DE CHANTIER"/>
      <sheetName val="SD"/>
      <sheetName val="DEP CHANT"/>
      <sheetName val="DEP ATELIER"/>
      <sheetName val="MINUTE"/>
      <sheetName val="ETUDE DE PRIX"/>
      <sheetName val="78 - St Germain En Laye - Dorto"/>
    </sheetNames>
    <sheetDataSet>
      <sheetData sheetId="0"/>
      <sheetData sheetId="1"/>
      <sheetData sheetId="2"/>
      <sheetData sheetId="3">
        <row r="13">
          <cell r="F13">
            <v>1</v>
          </cell>
        </row>
        <row r="16">
          <cell r="F16">
            <v>1</v>
          </cell>
        </row>
        <row r="23">
          <cell r="F23">
            <v>1</v>
          </cell>
        </row>
        <row r="26">
          <cell r="F26">
            <v>4</v>
          </cell>
        </row>
        <row r="29">
          <cell r="F29">
            <v>1</v>
          </cell>
        </row>
        <row r="34">
          <cell r="F34">
            <v>1</v>
          </cell>
        </row>
        <row r="37">
          <cell r="F37">
            <v>4</v>
          </cell>
        </row>
        <row r="40">
          <cell r="F40">
            <v>1</v>
          </cell>
        </row>
        <row r="44">
          <cell r="F44">
            <v>1</v>
          </cell>
        </row>
        <row r="48">
          <cell r="F48">
            <v>4</v>
          </cell>
        </row>
        <row r="51">
          <cell r="F51">
            <v>1</v>
          </cell>
        </row>
        <row r="56">
          <cell r="F56">
            <v>1</v>
          </cell>
        </row>
        <row r="59">
          <cell r="F59">
            <v>4</v>
          </cell>
        </row>
        <row r="62">
          <cell r="F62">
            <v>1</v>
          </cell>
        </row>
        <row r="68">
          <cell r="F68">
            <v>0</v>
          </cell>
        </row>
        <row r="76">
          <cell r="F76">
            <v>1</v>
          </cell>
        </row>
        <row r="79">
          <cell r="F79">
            <v>1</v>
          </cell>
        </row>
        <row r="85">
          <cell r="F85">
            <v>15</v>
          </cell>
        </row>
        <row r="88">
          <cell r="F88">
            <v>4</v>
          </cell>
        </row>
        <row r="91">
          <cell r="F91">
            <v>15</v>
          </cell>
        </row>
        <row r="94">
          <cell r="F94">
            <v>1</v>
          </cell>
        </row>
        <row r="107">
          <cell r="F107">
            <v>1</v>
          </cell>
        </row>
        <row r="119">
          <cell r="F119">
            <v>1</v>
          </cell>
        </row>
        <row r="123">
          <cell r="F123">
            <v>20</v>
          </cell>
        </row>
        <row r="129">
          <cell r="F129">
            <v>22</v>
          </cell>
        </row>
        <row r="137">
          <cell r="F137">
            <v>20</v>
          </cell>
        </row>
        <row r="144">
          <cell r="F144">
            <v>1</v>
          </cell>
        </row>
        <row r="171">
          <cell r="F171">
            <v>79</v>
          </cell>
        </row>
        <row r="175">
          <cell r="F175">
            <v>85</v>
          </cell>
        </row>
        <row r="186">
          <cell r="F186">
            <v>24</v>
          </cell>
        </row>
        <row r="191">
          <cell r="F191">
            <v>5</v>
          </cell>
        </row>
        <row r="194">
          <cell r="F194">
            <v>79</v>
          </cell>
        </row>
        <row r="202">
          <cell r="F202">
            <v>1</v>
          </cell>
        </row>
        <row r="232">
          <cell r="F232">
            <v>210</v>
          </cell>
        </row>
        <row r="239">
          <cell r="F239">
            <v>19</v>
          </cell>
        </row>
        <row r="242">
          <cell r="F242">
            <v>1</v>
          </cell>
        </row>
        <row r="262">
          <cell r="F262">
            <v>15</v>
          </cell>
        </row>
        <row r="270">
          <cell r="F270">
            <v>15</v>
          </cell>
        </row>
        <row r="276">
          <cell r="F276">
            <v>25</v>
          </cell>
        </row>
        <row r="287">
          <cell r="F287">
            <v>7</v>
          </cell>
        </row>
        <row r="294">
          <cell r="F294">
            <v>1</v>
          </cell>
        </row>
        <row r="355">
          <cell r="F355">
            <v>10</v>
          </cell>
        </row>
        <row r="358">
          <cell r="F358">
            <v>1</v>
          </cell>
        </row>
        <row r="370">
          <cell r="F370">
            <v>20</v>
          </cell>
        </row>
        <row r="374">
          <cell r="F374">
            <v>3</v>
          </cell>
        </row>
        <row r="379">
          <cell r="F379">
            <v>79</v>
          </cell>
        </row>
        <row r="383">
          <cell r="F383">
            <v>6</v>
          </cell>
        </row>
        <row r="458">
          <cell r="F458">
            <v>40</v>
          </cell>
        </row>
        <row r="462">
          <cell r="F462">
            <v>6</v>
          </cell>
        </row>
        <row r="467">
          <cell r="F467">
            <v>210</v>
          </cell>
        </row>
        <row r="473">
          <cell r="F473">
            <v>125</v>
          </cell>
        </row>
        <row r="477">
          <cell r="F477">
            <v>19</v>
          </cell>
        </row>
        <row r="483">
          <cell r="F483">
            <v>7</v>
          </cell>
        </row>
        <row r="490">
          <cell r="F490">
            <v>1</v>
          </cell>
        </row>
        <row r="494">
          <cell r="F494">
            <v>7</v>
          </cell>
        </row>
        <row r="497">
          <cell r="F497">
            <v>19</v>
          </cell>
        </row>
        <row r="500">
          <cell r="F500">
            <v>7</v>
          </cell>
        </row>
        <row r="510">
          <cell r="F510">
            <v>9</v>
          </cell>
        </row>
        <row r="514">
          <cell r="F514">
            <v>19</v>
          </cell>
        </row>
        <row r="532">
          <cell r="F532">
            <v>1</v>
          </cell>
        </row>
        <row r="538">
          <cell r="F538">
            <v>4</v>
          </cell>
        </row>
        <row r="546">
          <cell r="F546">
            <v>4</v>
          </cell>
        </row>
        <row r="557">
          <cell r="F557">
            <v>14.83</v>
          </cell>
        </row>
        <row r="561">
          <cell r="F561">
            <v>2</v>
          </cell>
        </row>
        <row r="1029">
          <cell r="F1029">
            <v>20</v>
          </cell>
        </row>
        <row r="1036">
          <cell r="F1036">
            <v>79</v>
          </cell>
        </row>
        <row r="1043">
          <cell r="F1043">
            <v>210</v>
          </cell>
        </row>
      </sheetData>
      <sheetData sheetId="4"/>
      <sheetData sheetId="5"/>
      <sheetData sheetId="6"/>
      <sheetData sheetId="7"/>
      <sheetData sheetId="8"/>
      <sheetData sheetId="9"/>
      <sheetData sheetId="10">
        <row r="546">
          <cell r="F546">
            <v>435536.6</v>
          </cell>
        </row>
      </sheetData>
      <sheetData sheetId="11"/>
      <sheetData sheetId="12"/>
      <sheetData sheetId="13"/>
      <sheetData sheetId="14"/>
      <sheetData sheetId="15"/>
      <sheetData sheetId="16"/>
      <sheetData sheetId="1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ORDURES"/>
      <sheetName val="GEOMETRIE"/>
      <sheetName val="SAISIE"/>
      <sheetName val="METRE"/>
      <sheetName val="Style"/>
      <sheetName val="FICHE BUDGETAIRE"/>
      <sheetName val="RECAP"/>
      <sheetName val="RECAPITULATION"/>
      <sheetName val="MATERX"/>
      <sheetName val="MINUTE SANS PRIX"/>
      <sheetName val="DEVIS"/>
      <sheetName val="FRAIS DE CHANTIER"/>
      <sheetName val="SD"/>
      <sheetName val="DEP CHANT"/>
      <sheetName val="DEP ATELIER"/>
      <sheetName val="MINUTE"/>
      <sheetName val="ETUDE DE PRIX"/>
    </sheetNames>
    <sheetDataSet>
      <sheetData sheetId="0"/>
      <sheetData sheetId="1"/>
      <sheetData sheetId="2"/>
      <sheetData sheetId="3">
        <row r="214">
          <cell r="F214">
            <v>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122A8F-66D5-4C85-95E2-99BFC00B7316}">
  <sheetPr>
    <pageSetUpPr fitToPage="1"/>
  </sheetPr>
  <dimension ref="A2:G65"/>
  <sheetViews>
    <sheetView view="pageBreakPreview" topLeftCell="A23" zoomScale="94" zoomScaleNormal="100" zoomScaleSheetLayoutView="85" workbookViewId="0">
      <selection activeCell="L48" sqref="L48"/>
    </sheetView>
  </sheetViews>
  <sheetFormatPr baseColWidth="10" defaultRowHeight="13.5" x14ac:dyDescent="0.25"/>
  <cols>
    <col min="2" max="2" width="14.5703125" customWidth="1"/>
    <col min="5" max="5" width="15.85546875" customWidth="1"/>
  </cols>
  <sheetData>
    <row r="2" spans="1:7" ht="15.75" x14ac:dyDescent="0.25">
      <c r="A2" s="78" t="s">
        <v>13</v>
      </c>
      <c r="B2" s="78"/>
      <c r="C2" s="78"/>
      <c r="E2" s="78" t="s">
        <v>14</v>
      </c>
      <c r="F2" s="78"/>
      <c r="G2" s="78"/>
    </row>
    <row r="5" spans="1:7" x14ac:dyDescent="0.25">
      <c r="A5" s="14"/>
      <c r="B5" s="15"/>
      <c r="C5" s="15"/>
      <c r="E5" s="15"/>
      <c r="F5" s="15"/>
      <c r="G5" s="15"/>
    </row>
    <row r="6" spans="1:7" x14ac:dyDescent="0.25">
      <c r="D6" s="15"/>
    </row>
    <row r="9" spans="1:7" x14ac:dyDescent="0.25">
      <c r="D9" s="15"/>
    </row>
    <row r="10" spans="1:7" ht="27" customHeight="1" x14ac:dyDescent="0.25">
      <c r="A10" s="79" t="s">
        <v>18</v>
      </c>
      <c r="B10" s="79"/>
      <c r="C10" s="79"/>
      <c r="E10" s="80" t="s">
        <v>21</v>
      </c>
      <c r="F10" s="80"/>
      <c r="G10" s="80"/>
    </row>
    <row r="11" spans="1:7" ht="14.25" x14ac:dyDescent="0.3">
      <c r="A11" s="81" t="s">
        <v>19</v>
      </c>
      <c r="B11" s="81"/>
      <c r="C11" s="81"/>
      <c r="E11" s="81" t="s">
        <v>22</v>
      </c>
      <c r="F11" s="81"/>
      <c r="G11" s="81"/>
    </row>
    <row r="12" spans="1:7" x14ac:dyDescent="0.25">
      <c r="A12" s="84" t="s">
        <v>20</v>
      </c>
      <c r="B12" s="84"/>
      <c r="C12" s="84"/>
      <c r="E12" s="84" t="s">
        <v>23</v>
      </c>
      <c r="F12" s="84"/>
      <c r="G12" s="84"/>
    </row>
    <row r="13" spans="1:7" x14ac:dyDescent="0.25">
      <c r="A13" s="16"/>
      <c r="B13" s="16"/>
      <c r="C13" s="16"/>
      <c r="E13" s="16"/>
      <c r="F13" s="16"/>
      <c r="G13" s="16"/>
    </row>
    <row r="14" spans="1:7" x14ac:dyDescent="0.25">
      <c r="C14" s="85"/>
      <c r="D14" s="86"/>
      <c r="E14" s="86"/>
    </row>
    <row r="17" spans="1:7" x14ac:dyDescent="0.25">
      <c r="C17" s="80" t="s">
        <v>15</v>
      </c>
      <c r="D17" s="80"/>
      <c r="E17" s="80"/>
    </row>
    <row r="18" spans="1:7" ht="14.25" x14ac:dyDescent="0.3">
      <c r="C18" s="81" t="s">
        <v>16</v>
      </c>
      <c r="D18" s="81"/>
      <c r="E18" s="81"/>
    </row>
    <row r="19" spans="1:7" x14ac:dyDescent="0.25">
      <c r="C19" s="84" t="s">
        <v>17</v>
      </c>
      <c r="D19" s="84"/>
      <c r="E19" s="84"/>
    </row>
    <row r="21" spans="1:7" x14ac:dyDescent="0.25">
      <c r="A21" s="82" t="s">
        <v>24</v>
      </c>
      <c r="B21" s="82"/>
      <c r="C21" s="82"/>
      <c r="D21" s="82"/>
      <c r="E21" s="82"/>
      <c r="F21" s="82"/>
      <c r="G21" s="82"/>
    </row>
    <row r="22" spans="1:7" x14ac:dyDescent="0.25">
      <c r="A22" s="17"/>
      <c r="B22" s="15"/>
      <c r="F22" s="15"/>
      <c r="G22" s="15"/>
    </row>
    <row r="23" spans="1:7" x14ac:dyDescent="0.25">
      <c r="B23" s="15"/>
      <c r="F23" s="15"/>
      <c r="G23" s="15"/>
    </row>
    <row r="37" spans="1:7" ht="20.25" x14ac:dyDescent="0.3">
      <c r="A37" s="18"/>
      <c r="B37" s="15"/>
      <c r="C37" s="15"/>
      <c r="D37" s="15"/>
      <c r="E37" s="15"/>
      <c r="F37" s="15"/>
      <c r="G37" s="15"/>
    </row>
    <row r="38" spans="1:7" ht="20.25" x14ac:dyDescent="0.3">
      <c r="A38" s="18"/>
      <c r="B38" s="15"/>
      <c r="C38" s="15"/>
      <c r="D38" s="15"/>
      <c r="E38" s="15"/>
      <c r="F38" s="15"/>
      <c r="G38" s="15"/>
    </row>
    <row r="45" spans="1:7" ht="20.25" x14ac:dyDescent="0.3">
      <c r="A45" s="18"/>
      <c r="B45" s="15"/>
      <c r="C45" s="15"/>
      <c r="D45" s="15"/>
      <c r="E45" s="15"/>
      <c r="F45" s="15"/>
      <c r="G45" s="15"/>
    </row>
    <row r="46" spans="1:7" ht="20.25" x14ac:dyDescent="0.3">
      <c r="A46" s="18"/>
      <c r="B46" s="15"/>
      <c r="C46" s="15"/>
      <c r="D46" s="15"/>
      <c r="E46" s="15"/>
      <c r="F46" s="15"/>
      <c r="G46" s="15"/>
    </row>
    <row r="48" spans="1:7" x14ac:dyDescent="0.25">
      <c r="A48" s="19"/>
      <c r="B48" s="15"/>
      <c r="C48" s="15"/>
      <c r="D48" s="15"/>
      <c r="E48" s="15"/>
      <c r="F48" s="15"/>
      <c r="G48" s="15"/>
    </row>
    <row r="50" spans="1:7" x14ac:dyDescent="0.25">
      <c r="C50" s="82"/>
      <c r="D50" s="82"/>
      <c r="E50" s="82"/>
    </row>
    <row r="55" spans="1:7" x14ac:dyDescent="0.25">
      <c r="A55" s="82" t="s">
        <v>25</v>
      </c>
      <c r="B55" s="82"/>
      <c r="C55" s="82"/>
      <c r="D55" s="82"/>
      <c r="E55" s="82"/>
      <c r="F55" s="82"/>
      <c r="G55" s="82"/>
    </row>
    <row r="56" spans="1:7" ht="17.25" x14ac:dyDescent="0.3">
      <c r="A56" s="20"/>
      <c r="B56" s="20"/>
      <c r="C56" s="20"/>
      <c r="D56" s="20"/>
      <c r="E56" s="20"/>
      <c r="F56" s="20"/>
      <c r="G56" s="20"/>
    </row>
    <row r="57" spans="1:7" ht="17.25" x14ac:dyDescent="0.3">
      <c r="A57" s="20"/>
      <c r="B57" s="20"/>
      <c r="C57" s="83" t="s">
        <v>258</v>
      </c>
      <c r="D57" s="83"/>
      <c r="E57" s="83"/>
      <c r="F57" s="20"/>
      <c r="G57" s="20"/>
    </row>
    <row r="59" spans="1:7" ht="15.75" x14ac:dyDescent="0.25">
      <c r="C59" s="83" t="s">
        <v>157</v>
      </c>
      <c r="D59" s="83"/>
      <c r="E59" s="83"/>
    </row>
    <row r="65" ht="19.5" customHeight="1" x14ac:dyDescent="0.25"/>
  </sheetData>
  <mergeCells count="17">
    <mergeCell ref="C50:E50"/>
    <mergeCell ref="C57:E57"/>
    <mergeCell ref="C59:E59"/>
    <mergeCell ref="A12:C12"/>
    <mergeCell ref="E12:G12"/>
    <mergeCell ref="C14:E14"/>
    <mergeCell ref="C17:E17"/>
    <mergeCell ref="C18:E18"/>
    <mergeCell ref="C19:E19"/>
    <mergeCell ref="A21:G21"/>
    <mergeCell ref="A55:G55"/>
    <mergeCell ref="A2:C2"/>
    <mergeCell ref="E2:G2"/>
    <mergeCell ref="A10:C10"/>
    <mergeCell ref="E10:G10"/>
    <mergeCell ref="A11:C11"/>
    <mergeCell ref="E11:G11"/>
  </mergeCells>
  <printOptions horizontalCentered="1" verticalCentered="1"/>
  <pageMargins left="0.70866141732283472" right="0.70866141732283472" top="0.74803149606299213" bottom="0.74803149606299213" header="0.31496062992125984" footer="0.31496062992125984"/>
  <pageSetup paperSize="9" scale="88" orientation="portrait" r:id="rId1"/>
  <headerFooter differentFirst="1">
    <oddHeader>&amp;L75 - PARIS - SQUARE DE LA BUTTE DU CHAPEAU ROUGE&amp;REstimation du cabinet COEFFICIENT
&amp;D</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05F9D5-C6A6-4BB9-A874-4D6B6F4F2C9D}">
  <sheetPr codeName="Feuil3">
    <tabColor theme="5"/>
  </sheetPr>
  <dimension ref="B3:G31"/>
  <sheetViews>
    <sheetView view="pageBreakPreview" zoomScale="106" zoomScaleNormal="93" zoomScaleSheetLayoutView="85" workbookViewId="0">
      <selection activeCell="A22" sqref="A22:XFD27"/>
    </sheetView>
  </sheetViews>
  <sheetFormatPr baseColWidth="10" defaultRowHeight="13.5" x14ac:dyDescent="0.25"/>
  <cols>
    <col min="1" max="1" width="2.42578125" customWidth="1"/>
    <col min="2" max="2" width="69.7109375" customWidth="1"/>
    <col min="3" max="3" width="11.7109375" customWidth="1"/>
    <col min="4" max="4" width="21.140625" style="28" bestFit="1" customWidth="1"/>
    <col min="5" max="5" width="14.5703125" style="28" bestFit="1" customWidth="1"/>
    <col min="6" max="6" width="11.7109375" bestFit="1" customWidth="1"/>
    <col min="7" max="7" width="13.28515625" bestFit="1" customWidth="1"/>
    <col min="8" max="8" width="13.140625" bestFit="1" customWidth="1"/>
    <col min="257" max="257" width="2.42578125" customWidth="1"/>
    <col min="258" max="258" width="49.42578125" customWidth="1"/>
    <col min="259" max="259" width="11.7109375" customWidth="1"/>
    <col min="260" max="260" width="13.28515625" bestFit="1" customWidth="1"/>
    <col min="261" max="261" width="13" bestFit="1" customWidth="1"/>
    <col min="262" max="262" width="11.7109375" bestFit="1" customWidth="1"/>
    <col min="263" max="263" width="13.28515625" bestFit="1" customWidth="1"/>
    <col min="513" max="513" width="2.42578125" customWidth="1"/>
    <col min="514" max="514" width="49.42578125" customWidth="1"/>
    <col min="515" max="515" width="11.7109375" customWidth="1"/>
    <col min="516" max="516" width="13.28515625" bestFit="1" customWidth="1"/>
    <col min="517" max="517" width="13" bestFit="1" customWidth="1"/>
    <col min="518" max="518" width="11.7109375" bestFit="1" customWidth="1"/>
    <col min="519" max="519" width="13.28515625" bestFit="1" customWidth="1"/>
    <col min="769" max="769" width="2.42578125" customWidth="1"/>
    <col min="770" max="770" width="49.42578125" customWidth="1"/>
    <col min="771" max="771" width="11.7109375" customWidth="1"/>
    <col min="772" max="772" width="13.28515625" bestFit="1" customWidth="1"/>
    <col min="773" max="773" width="13" bestFit="1" customWidth="1"/>
    <col min="774" max="774" width="11.7109375" bestFit="1" customWidth="1"/>
    <col min="775" max="775" width="13.28515625" bestFit="1" customWidth="1"/>
    <col min="1025" max="1025" width="2.42578125" customWidth="1"/>
    <col min="1026" max="1026" width="49.42578125" customWidth="1"/>
    <col min="1027" max="1027" width="11.7109375" customWidth="1"/>
    <col min="1028" max="1028" width="13.28515625" bestFit="1" customWidth="1"/>
    <col min="1029" max="1029" width="13" bestFit="1" customWidth="1"/>
    <col min="1030" max="1030" width="11.7109375" bestFit="1" customWidth="1"/>
    <col min="1031" max="1031" width="13.28515625" bestFit="1" customWidth="1"/>
    <col min="1281" max="1281" width="2.42578125" customWidth="1"/>
    <col min="1282" max="1282" width="49.42578125" customWidth="1"/>
    <col min="1283" max="1283" width="11.7109375" customWidth="1"/>
    <col min="1284" max="1284" width="13.28515625" bestFit="1" customWidth="1"/>
    <col min="1285" max="1285" width="13" bestFit="1" customWidth="1"/>
    <col min="1286" max="1286" width="11.7109375" bestFit="1" customWidth="1"/>
    <col min="1287" max="1287" width="13.28515625" bestFit="1" customWidth="1"/>
    <col min="1537" max="1537" width="2.42578125" customWidth="1"/>
    <col min="1538" max="1538" width="49.42578125" customWidth="1"/>
    <col min="1539" max="1539" width="11.7109375" customWidth="1"/>
    <col min="1540" max="1540" width="13.28515625" bestFit="1" customWidth="1"/>
    <col min="1541" max="1541" width="13" bestFit="1" customWidth="1"/>
    <col min="1542" max="1542" width="11.7109375" bestFit="1" customWidth="1"/>
    <col min="1543" max="1543" width="13.28515625" bestFit="1" customWidth="1"/>
    <col min="1793" max="1793" width="2.42578125" customWidth="1"/>
    <col min="1794" max="1794" width="49.42578125" customWidth="1"/>
    <col min="1795" max="1795" width="11.7109375" customWidth="1"/>
    <col min="1796" max="1796" width="13.28515625" bestFit="1" customWidth="1"/>
    <col min="1797" max="1797" width="13" bestFit="1" customWidth="1"/>
    <col min="1798" max="1798" width="11.7109375" bestFit="1" customWidth="1"/>
    <col min="1799" max="1799" width="13.28515625" bestFit="1" customWidth="1"/>
    <col min="2049" max="2049" width="2.42578125" customWidth="1"/>
    <col min="2050" max="2050" width="49.42578125" customWidth="1"/>
    <col min="2051" max="2051" width="11.7109375" customWidth="1"/>
    <col min="2052" max="2052" width="13.28515625" bestFit="1" customWidth="1"/>
    <col min="2053" max="2053" width="13" bestFit="1" customWidth="1"/>
    <col min="2054" max="2054" width="11.7109375" bestFit="1" customWidth="1"/>
    <col min="2055" max="2055" width="13.28515625" bestFit="1" customWidth="1"/>
    <col min="2305" max="2305" width="2.42578125" customWidth="1"/>
    <col min="2306" max="2306" width="49.42578125" customWidth="1"/>
    <col min="2307" max="2307" width="11.7109375" customWidth="1"/>
    <col min="2308" max="2308" width="13.28515625" bestFit="1" customWidth="1"/>
    <col min="2309" max="2309" width="13" bestFit="1" customWidth="1"/>
    <col min="2310" max="2310" width="11.7109375" bestFit="1" customWidth="1"/>
    <col min="2311" max="2311" width="13.28515625" bestFit="1" customWidth="1"/>
    <col min="2561" max="2561" width="2.42578125" customWidth="1"/>
    <col min="2562" max="2562" width="49.42578125" customWidth="1"/>
    <col min="2563" max="2563" width="11.7109375" customWidth="1"/>
    <col min="2564" max="2564" width="13.28515625" bestFit="1" customWidth="1"/>
    <col min="2565" max="2565" width="13" bestFit="1" customWidth="1"/>
    <col min="2566" max="2566" width="11.7109375" bestFit="1" customWidth="1"/>
    <col min="2567" max="2567" width="13.28515625" bestFit="1" customWidth="1"/>
    <col min="2817" max="2817" width="2.42578125" customWidth="1"/>
    <col min="2818" max="2818" width="49.42578125" customWidth="1"/>
    <col min="2819" max="2819" width="11.7109375" customWidth="1"/>
    <col min="2820" max="2820" width="13.28515625" bestFit="1" customWidth="1"/>
    <col min="2821" max="2821" width="13" bestFit="1" customWidth="1"/>
    <col min="2822" max="2822" width="11.7109375" bestFit="1" customWidth="1"/>
    <col min="2823" max="2823" width="13.28515625" bestFit="1" customWidth="1"/>
    <col min="3073" max="3073" width="2.42578125" customWidth="1"/>
    <col min="3074" max="3074" width="49.42578125" customWidth="1"/>
    <col min="3075" max="3075" width="11.7109375" customWidth="1"/>
    <col min="3076" max="3076" width="13.28515625" bestFit="1" customWidth="1"/>
    <col min="3077" max="3077" width="13" bestFit="1" customWidth="1"/>
    <col min="3078" max="3078" width="11.7109375" bestFit="1" customWidth="1"/>
    <col min="3079" max="3079" width="13.28515625" bestFit="1" customWidth="1"/>
    <col min="3329" max="3329" width="2.42578125" customWidth="1"/>
    <col min="3330" max="3330" width="49.42578125" customWidth="1"/>
    <col min="3331" max="3331" width="11.7109375" customWidth="1"/>
    <col min="3332" max="3332" width="13.28515625" bestFit="1" customWidth="1"/>
    <col min="3333" max="3333" width="13" bestFit="1" customWidth="1"/>
    <col min="3334" max="3334" width="11.7109375" bestFit="1" customWidth="1"/>
    <col min="3335" max="3335" width="13.28515625" bestFit="1" customWidth="1"/>
    <col min="3585" max="3585" width="2.42578125" customWidth="1"/>
    <col min="3586" max="3586" width="49.42578125" customWidth="1"/>
    <col min="3587" max="3587" width="11.7109375" customWidth="1"/>
    <col min="3588" max="3588" width="13.28515625" bestFit="1" customWidth="1"/>
    <col min="3589" max="3589" width="13" bestFit="1" customWidth="1"/>
    <col min="3590" max="3590" width="11.7109375" bestFit="1" customWidth="1"/>
    <col min="3591" max="3591" width="13.28515625" bestFit="1" customWidth="1"/>
    <col min="3841" max="3841" width="2.42578125" customWidth="1"/>
    <col min="3842" max="3842" width="49.42578125" customWidth="1"/>
    <col min="3843" max="3843" width="11.7109375" customWidth="1"/>
    <col min="3844" max="3844" width="13.28515625" bestFit="1" customWidth="1"/>
    <col min="3845" max="3845" width="13" bestFit="1" customWidth="1"/>
    <col min="3846" max="3846" width="11.7109375" bestFit="1" customWidth="1"/>
    <col min="3847" max="3847" width="13.28515625" bestFit="1" customWidth="1"/>
    <col min="4097" max="4097" width="2.42578125" customWidth="1"/>
    <col min="4098" max="4098" width="49.42578125" customWidth="1"/>
    <col min="4099" max="4099" width="11.7109375" customWidth="1"/>
    <col min="4100" max="4100" width="13.28515625" bestFit="1" customWidth="1"/>
    <col min="4101" max="4101" width="13" bestFit="1" customWidth="1"/>
    <col min="4102" max="4102" width="11.7109375" bestFit="1" customWidth="1"/>
    <col min="4103" max="4103" width="13.28515625" bestFit="1" customWidth="1"/>
    <col min="4353" max="4353" width="2.42578125" customWidth="1"/>
    <col min="4354" max="4354" width="49.42578125" customWidth="1"/>
    <col min="4355" max="4355" width="11.7109375" customWidth="1"/>
    <col min="4356" max="4356" width="13.28515625" bestFit="1" customWidth="1"/>
    <col min="4357" max="4357" width="13" bestFit="1" customWidth="1"/>
    <col min="4358" max="4358" width="11.7109375" bestFit="1" customWidth="1"/>
    <col min="4359" max="4359" width="13.28515625" bestFit="1" customWidth="1"/>
    <col min="4609" max="4609" width="2.42578125" customWidth="1"/>
    <col min="4610" max="4610" width="49.42578125" customWidth="1"/>
    <col min="4611" max="4611" width="11.7109375" customWidth="1"/>
    <col min="4612" max="4612" width="13.28515625" bestFit="1" customWidth="1"/>
    <col min="4613" max="4613" width="13" bestFit="1" customWidth="1"/>
    <col min="4614" max="4614" width="11.7109375" bestFit="1" customWidth="1"/>
    <col min="4615" max="4615" width="13.28515625" bestFit="1" customWidth="1"/>
    <col min="4865" max="4865" width="2.42578125" customWidth="1"/>
    <col min="4866" max="4866" width="49.42578125" customWidth="1"/>
    <col min="4867" max="4867" width="11.7109375" customWidth="1"/>
    <col min="4868" max="4868" width="13.28515625" bestFit="1" customWidth="1"/>
    <col min="4869" max="4869" width="13" bestFit="1" customWidth="1"/>
    <col min="4870" max="4870" width="11.7109375" bestFit="1" customWidth="1"/>
    <col min="4871" max="4871" width="13.28515625" bestFit="1" customWidth="1"/>
    <col min="5121" max="5121" width="2.42578125" customWidth="1"/>
    <col min="5122" max="5122" width="49.42578125" customWidth="1"/>
    <col min="5123" max="5123" width="11.7109375" customWidth="1"/>
    <col min="5124" max="5124" width="13.28515625" bestFit="1" customWidth="1"/>
    <col min="5125" max="5125" width="13" bestFit="1" customWidth="1"/>
    <col min="5126" max="5126" width="11.7109375" bestFit="1" customWidth="1"/>
    <col min="5127" max="5127" width="13.28515625" bestFit="1" customWidth="1"/>
    <col min="5377" max="5377" width="2.42578125" customWidth="1"/>
    <col min="5378" max="5378" width="49.42578125" customWidth="1"/>
    <col min="5379" max="5379" width="11.7109375" customWidth="1"/>
    <col min="5380" max="5380" width="13.28515625" bestFit="1" customWidth="1"/>
    <col min="5381" max="5381" width="13" bestFit="1" customWidth="1"/>
    <col min="5382" max="5382" width="11.7109375" bestFit="1" customWidth="1"/>
    <col min="5383" max="5383" width="13.28515625" bestFit="1" customWidth="1"/>
    <col min="5633" max="5633" width="2.42578125" customWidth="1"/>
    <col min="5634" max="5634" width="49.42578125" customWidth="1"/>
    <col min="5635" max="5635" width="11.7109375" customWidth="1"/>
    <col min="5636" max="5636" width="13.28515625" bestFit="1" customWidth="1"/>
    <col min="5637" max="5637" width="13" bestFit="1" customWidth="1"/>
    <col min="5638" max="5638" width="11.7109375" bestFit="1" customWidth="1"/>
    <col min="5639" max="5639" width="13.28515625" bestFit="1" customWidth="1"/>
    <col min="5889" max="5889" width="2.42578125" customWidth="1"/>
    <col min="5890" max="5890" width="49.42578125" customWidth="1"/>
    <col min="5891" max="5891" width="11.7109375" customWidth="1"/>
    <col min="5892" max="5892" width="13.28515625" bestFit="1" customWidth="1"/>
    <col min="5893" max="5893" width="13" bestFit="1" customWidth="1"/>
    <col min="5894" max="5894" width="11.7109375" bestFit="1" customWidth="1"/>
    <col min="5895" max="5895" width="13.28515625" bestFit="1" customWidth="1"/>
    <col min="6145" max="6145" width="2.42578125" customWidth="1"/>
    <col min="6146" max="6146" width="49.42578125" customWidth="1"/>
    <col min="6147" max="6147" width="11.7109375" customWidth="1"/>
    <col min="6148" max="6148" width="13.28515625" bestFit="1" customWidth="1"/>
    <col min="6149" max="6149" width="13" bestFit="1" customWidth="1"/>
    <col min="6150" max="6150" width="11.7109375" bestFit="1" customWidth="1"/>
    <col min="6151" max="6151" width="13.28515625" bestFit="1" customWidth="1"/>
    <col min="6401" max="6401" width="2.42578125" customWidth="1"/>
    <col min="6402" max="6402" width="49.42578125" customWidth="1"/>
    <col min="6403" max="6403" width="11.7109375" customWidth="1"/>
    <col min="6404" max="6404" width="13.28515625" bestFit="1" customWidth="1"/>
    <col min="6405" max="6405" width="13" bestFit="1" customWidth="1"/>
    <col min="6406" max="6406" width="11.7109375" bestFit="1" customWidth="1"/>
    <col min="6407" max="6407" width="13.28515625" bestFit="1" customWidth="1"/>
    <col min="6657" max="6657" width="2.42578125" customWidth="1"/>
    <col min="6658" max="6658" width="49.42578125" customWidth="1"/>
    <col min="6659" max="6659" width="11.7109375" customWidth="1"/>
    <col min="6660" max="6660" width="13.28515625" bestFit="1" customWidth="1"/>
    <col min="6661" max="6661" width="13" bestFit="1" customWidth="1"/>
    <col min="6662" max="6662" width="11.7109375" bestFit="1" customWidth="1"/>
    <col min="6663" max="6663" width="13.28515625" bestFit="1" customWidth="1"/>
    <col min="6913" max="6913" width="2.42578125" customWidth="1"/>
    <col min="6914" max="6914" width="49.42578125" customWidth="1"/>
    <col min="6915" max="6915" width="11.7109375" customWidth="1"/>
    <col min="6916" max="6916" width="13.28515625" bestFit="1" customWidth="1"/>
    <col min="6917" max="6917" width="13" bestFit="1" customWidth="1"/>
    <col min="6918" max="6918" width="11.7109375" bestFit="1" customWidth="1"/>
    <col min="6919" max="6919" width="13.28515625" bestFit="1" customWidth="1"/>
    <col min="7169" max="7169" width="2.42578125" customWidth="1"/>
    <col min="7170" max="7170" width="49.42578125" customWidth="1"/>
    <col min="7171" max="7171" width="11.7109375" customWidth="1"/>
    <col min="7172" max="7172" width="13.28515625" bestFit="1" customWidth="1"/>
    <col min="7173" max="7173" width="13" bestFit="1" customWidth="1"/>
    <col min="7174" max="7174" width="11.7109375" bestFit="1" customWidth="1"/>
    <col min="7175" max="7175" width="13.28515625" bestFit="1" customWidth="1"/>
    <col min="7425" max="7425" width="2.42578125" customWidth="1"/>
    <col min="7426" max="7426" width="49.42578125" customWidth="1"/>
    <col min="7427" max="7427" width="11.7109375" customWidth="1"/>
    <col min="7428" max="7428" width="13.28515625" bestFit="1" customWidth="1"/>
    <col min="7429" max="7429" width="13" bestFit="1" customWidth="1"/>
    <col min="7430" max="7430" width="11.7109375" bestFit="1" customWidth="1"/>
    <col min="7431" max="7431" width="13.28515625" bestFit="1" customWidth="1"/>
    <col min="7681" max="7681" width="2.42578125" customWidth="1"/>
    <col min="7682" max="7682" width="49.42578125" customWidth="1"/>
    <col min="7683" max="7683" width="11.7109375" customWidth="1"/>
    <col min="7684" max="7684" width="13.28515625" bestFit="1" customWidth="1"/>
    <col min="7685" max="7685" width="13" bestFit="1" customWidth="1"/>
    <col min="7686" max="7686" width="11.7109375" bestFit="1" customWidth="1"/>
    <col min="7687" max="7687" width="13.28515625" bestFit="1" customWidth="1"/>
    <col min="7937" max="7937" width="2.42578125" customWidth="1"/>
    <col min="7938" max="7938" width="49.42578125" customWidth="1"/>
    <col min="7939" max="7939" width="11.7109375" customWidth="1"/>
    <col min="7940" max="7940" width="13.28515625" bestFit="1" customWidth="1"/>
    <col min="7941" max="7941" width="13" bestFit="1" customWidth="1"/>
    <col min="7942" max="7942" width="11.7109375" bestFit="1" customWidth="1"/>
    <col min="7943" max="7943" width="13.28515625" bestFit="1" customWidth="1"/>
    <col min="8193" max="8193" width="2.42578125" customWidth="1"/>
    <col min="8194" max="8194" width="49.42578125" customWidth="1"/>
    <col min="8195" max="8195" width="11.7109375" customWidth="1"/>
    <col min="8196" max="8196" width="13.28515625" bestFit="1" customWidth="1"/>
    <col min="8197" max="8197" width="13" bestFit="1" customWidth="1"/>
    <col min="8198" max="8198" width="11.7109375" bestFit="1" customWidth="1"/>
    <col min="8199" max="8199" width="13.28515625" bestFit="1" customWidth="1"/>
    <col min="8449" max="8449" width="2.42578125" customWidth="1"/>
    <col min="8450" max="8450" width="49.42578125" customWidth="1"/>
    <col min="8451" max="8451" width="11.7109375" customWidth="1"/>
    <col min="8452" max="8452" width="13.28515625" bestFit="1" customWidth="1"/>
    <col min="8453" max="8453" width="13" bestFit="1" customWidth="1"/>
    <col min="8454" max="8454" width="11.7109375" bestFit="1" customWidth="1"/>
    <col min="8455" max="8455" width="13.28515625" bestFit="1" customWidth="1"/>
    <col min="8705" max="8705" width="2.42578125" customWidth="1"/>
    <col min="8706" max="8706" width="49.42578125" customWidth="1"/>
    <col min="8707" max="8707" width="11.7109375" customWidth="1"/>
    <col min="8708" max="8708" width="13.28515625" bestFit="1" customWidth="1"/>
    <col min="8709" max="8709" width="13" bestFit="1" customWidth="1"/>
    <col min="8710" max="8710" width="11.7109375" bestFit="1" customWidth="1"/>
    <col min="8711" max="8711" width="13.28515625" bestFit="1" customWidth="1"/>
    <col min="8961" max="8961" width="2.42578125" customWidth="1"/>
    <col min="8962" max="8962" width="49.42578125" customWidth="1"/>
    <col min="8963" max="8963" width="11.7109375" customWidth="1"/>
    <col min="8964" max="8964" width="13.28515625" bestFit="1" customWidth="1"/>
    <col min="8965" max="8965" width="13" bestFit="1" customWidth="1"/>
    <col min="8966" max="8966" width="11.7109375" bestFit="1" customWidth="1"/>
    <col min="8967" max="8967" width="13.28515625" bestFit="1" customWidth="1"/>
    <col min="9217" max="9217" width="2.42578125" customWidth="1"/>
    <col min="9218" max="9218" width="49.42578125" customWidth="1"/>
    <col min="9219" max="9219" width="11.7109375" customWidth="1"/>
    <col min="9220" max="9220" width="13.28515625" bestFit="1" customWidth="1"/>
    <col min="9221" max="9221" width="13" bestFit="1" customWidth="1"/>
    <col min="9222" max="9222" width="11.7109375" bestFit="1" customWidth="1"/>
    <col min="9223" max="9223" width="13.28515625" bestFit="1" customWidth="1"/>
    <col min="9473" max="9473" width="2.42578125" customWidth="1"/>
    <col min="9474" max="9474" width="49.42578125" customWidth="1"/>
    <col min="9475" max="9475" width="11.7109375" customWidth="1"/>
    <col min="9476" max="9476" width="13.28515625" bestFit="1" customWidth="1"/>
    <col min="9477" max="9477" width="13" bestFit="1" customWidth="1"/>
    <col min="9478" max="9478" width="11.7109375" bestFit="1" customWidth="1"/>
    <col min="9479" max="9479" width="13.28515625" bestFit="1" customWidth="1"/>
    <col min="9729" max="9729" width="2.42578125" customWidth="1"/>
    <col min="9730" max="9730" width="49.42578125" customWidth="1"/>
    <col min="9731" max="9731" width="11.7109375" customWidth="1"/>
    <col min="9732" max="9732" width="13.28515625" bestFit="1" customWidth="1"/>
    <col min="9733" max="9733" width="13" bestFit="1" customWidth="1"/>
    <col min="9734" max="9734" width="11.7109375" bestFit="1" customWidth="1"/>
    <col min="9735" max="9735" width="13.28515625" bestFit="1" customWidth="1"/>
    <col min="9985" max="9985" width="2.42578125" customWidth="1"/>
    <col min="9986" max="9986" width="49.42578125" customWidth="1"/>
    <col min="9987" max="9987" width="11.7109375" customWidth="1"/>
    <col min="9988" max="9988" width="13.28515625" bestFit="1" customWidth="1"/>
    <col min="9989" max="9989" width="13" bestFit="1" customWidth="1"/>
    <col min="9990" max="9990" width="11.7109375" bestFit="1" customWidth="1"/>
    <col min="9991" max="9991" width="13.28515625" bestFit="1" customWidth="1"/>
    <col min="10241" max="10241" width="2.42578125" customWidth="1"/>
    <col min="10242" max="10242" width="49.42578125" customWidth="1"/>
    <col min="10243" max="10243" width="11.7109375" customWidth="1"/>
    <col min="10244" max="10244" width="13.28515625" bestFit="1" customWidth="1"/>
    <col min="10245" max="10245" width="13" bestFit="1" customWidth="1"/>
    <col min="10246" max="10246" width="11.7109375" bestFit="1" customWidth="1"/>
    <col min="10247" max="10247" width="13.28515625" bestFit="1" customWidth="1"/>
    <col min="10497" max="10497" width="2.42578125" customWidth="1"/>
    <col min="10498" max="10498" width="49.42578125" customWidth="1"/>
    <col min="10499" max="10499" width="11.7109375" customWidth="1"/>
    <col min="10500" max="10500" width="13.28515625" bestFit="1" customWidth="1"/>
    <col min="10501" max="10501" width="13" bestFit="1" customWidth="1"/>
    <col min="10502" max="10502" width="11.7109375" bestFit="1" customWidth="1"/>
    <col min="10503" max="10503" width="13.28515625" bestFit="1" customWidth="1"/>
    <col min="10753" max="10753" width="2.42578125" customWidth="1"/>
    <col min="10754" max="10754" width="49.42578125" customWidth="1"/>
    <col min="10755" max="10755" width="11.7109375" customWidth="1"/>
    <col min="10756" max="10756" width="13.28515625" bestFit="1" customWidth="1"/>
    <col min="10757" max="10757" width="13" bestFit="1" customWidth="1"/>
    <col min="10758" max="10758" width="11.7109375" bestFit="1" customWidth="1"/>
    <col min="10759" max="10759" width="13.28515625" bestFit="1" customWidth="1"/>
    <col min="11009" max="11009" width="2.42578125" customWidth="1"/>
    <col min="11010" max="11010" width="49.42578125" customWidth="1"/>
    <col min="11011" max="11011" width="11.7109375" customWidth="1"/>
    <col min="11012" max="11012" width="13.28515625" bestFit="1" customWidth="1"/>
    <col min="11013" max="11013" width="13" bestFit="1" customWidth="1"/>
    <col min="11014" max="11014" width="11.7109375" bestFit="1" customWidth="1"/>
    <col min="11015" max="11015" width="13.28515625" bestFit="1" customWidth="1"/>
    <col min="11265" max="11265" width="2.42578125" customWidth="1"/>
    <col min="11266" max="11266" width="49.42578125" customWidth="1"/>
    <col min="11267" max="11267" width="11.7109375" customWidth="1"/>
    <col min="11268" max="11268" width="13.28515625" bestFit="1" customWidth="1"/>
    <col min="11269" max="11269" width="13" bestFit="1" customWidth="1"/>
    <col min="11270" max="11270" width="11.7109375" bestFit="1" customWidth="1"/>
    <col min="11271" max="11271" width="13.28515625" bestFit="1" customWidth="1"/>
    <col min="11521" max="11521" width="2.42578125" customWidth="1"/>
    <col min="11522" max="11522" width="49.42578125" customWidth="1"/>
    <col min="11523" max="11523" width="11.7109375" customWidth="1"/>
    <col min="11524" max="11524" width="13.28515625" bestFit="1" customWidth="1"/>
    <col min="11525" max="11525" width="13" bestFit="1" customWidth="1"/>
    <col min="11526" max="11526" width="11.7109375" bestFit="1" customWidth="1"/>
    <col min="11527" max="11527" width="13.28515625" bestFit="1" customWidth="1"/>
    <col min="11777" max="11777" width="2.42578125" customWidth="1"/>
    <col min="11778" max="11778" width="49.42578125" customWidth="1"/>
    <col min="11779" max="11779" width="11.7109375" customWidth="1"/>
    <col min="11780" max="11780" width="13.28515625" bestFit="1" customWidth="1"/>
    <col min="11781" max="11781" width="13" bestFit="1" customWidth="1"/>
    <col min="11782" max="11782" width="11.7109375" bestFit="1" customWidth="1"/>
    <col min="11783" max="11783" width="13.28515625" bestFit="1" customWidth="1"/>
    <col min="12033" max="12033" width="2.42578125" customWidth="1"/>
    <col min="12034" max="12034" width="49.42578125" customWidth="1"/>
    <col min="12035" max="12035" width="11.7109375" customWidth="1"/>
    <col min="12036" max="12036" width="13.28515625" bestFit="1" customWidth="1"/>
    <col min="12037" max="12037" width="13" bestFit="1" customWidth="1"/>
    <col min="12038" max="12038" width="11.7109375" bestFit="1" customWidth="1"/>
    <col min="12039" max="12039" width="13.28515625" bestFit="1" customWidth="1"/>
    <col min="12289" max="12289" width="2.42578125" customWidth="1"/>
    <col min="12290" max="12290" width="49.42578125" customWidth="1"/>
    <col min="12291" max="12291" width="11.7109375" customWidth="1"/>
    <col min="12292" max="12292" width="13.28515625" bestFit="1" customWidth="1"/>
    <col min="12293" max="12293" width="13" bestFit="1" customWidth="1"/>
    <col min="12294" max="12294" width="11.7109375" bestFit="1" customWidth="1"/>
    <col min="12295" max="12295" width="13.28515625" bestFit="1" customWidth="1"/>
    <col min="12545" max="12545" width="2.42578125" customWidth="1"/>
    <col min="12546" max="12546" width="49.42578125" customWidth="1"/>
    <col min="12547" max="12547" width="11.7109375" customWidth="1"/>
    <col min="12548" max="12548" width="13.28515625" bestFit="1" customWidth="1"/>
    <col min="12549" max="12549" width="13" bestFit="1" customWidth="1"/>
    <col min="12550" max="12550" width="11.7109375" bestFit="1" customWidth="1"/>
    <col min="12551" max="12551" width="13.28515625" bestFit="1" customWidth="1"/>
    <col min="12801" max="12801" width="2.42578125" customWidth="1"/>
    <col min="12802" max="12802" width="49.42578125" customWidth="1"/>
    <col min="12803" max="12803" width="11.7109375" customWidth="1"/>
    <col min="12804" max="12804" width="13.28515625" bestFit="1" customWidth="1"/>
    <col min="12805" max="12805" width="13" bestFit="1" customWidth="1"/>
    <col min="12806" max="12806" width="11.7109375" bestFit="1" customWidth="1"/>
    <col min="12807" max="12807" width="13.28515625" bestFit="1" customWidth="1"/>
    <col min="13057" max="13057" width="2.42578125" customWidth="1"/>
    <col min="13058" max="13058" width="49.42578125" customWidth="1"/>
    <col min="13059" max="13059" width="11.7109375" customWidth="1"/>
    <col min="13060" max="13060" width="13.28515625" bestFit="1" customWidth="1"/>
    <col min="13061" max="13061" width="13" bestFit="1" customWidth="1"/>
    <col min="13062" max="13062" width="11.7109375" bestFit="1" customWidth="1"/>
    <col min="13063" max="13063" width="13.28515625" bestFit="1" customWidth="1"/>
    <col min="13313" max="13313" width="2.42578125" customWidth="1"/>
    <col min="13314" max="13314" width="49.42578125" customWidth="1"/>
    <col min="13315" max="13315" width="11.7109375" customWidth="1"/>
    <col min="13316" max="13316" width="13.28515625" bestFit="1" customWidth="1"/>
    <col min="13317" max="13317" width="13" bestFit="1" customWidth="1"/>
    <col min="13318" max="13318" width="11.7109375" bestFit="1" customWidth="1"/>
    <col min="13319" max="13319" width="13.28515625" bestFit="1" customWidth="1"/>
    <col min="13569" max="13569" width="2.42578125" customWidth="1"/>
    <col min="13570" max="13570" width="49.42578125" customWidth="1"/>
    <col min="13571" max="13571" width="11.7109375" customWidth="1"/>
    <col min="13572" max="13572" width="13.28515625" bestFit="1" customWidth="1"/>
    <col min="13573" max="13573" width="13" bestFit="1" customWidth="1"/>
    <col min="13574" max="13574" width="11.7109375" bestFit="1" customWidth="1"/>
    <col min="13575" max="13575" width="13.28515625" bestFit="1" customWidth="1"/>
    <col min="13825" max="13825" width="2.42578125" customWidth="1"/>
    <col min="13826" max="13826" width="49.42578125" customWidth="1"/>
    <col min="13827" max="13827" width="11.7109375" customWidth="1"/>
    <col min="13828" max="13828" width="13.28515625" bestFit="1" customWidth="1"/>
    <col min="13829" max="13829" width="13" bestFit="1" customWidth="1"/>
    <col min="13830" max="13830" width="11.7109375" bestFit="1" customWidth="1"/>
    <col min="13831" max="13831" width="13.28515625" bestFit="1" customWidth="1"/>
    <col min="14081" max="14081" width="2.42578125" customWidth="1"/>
    <col min="14082" max="14082" width="49.42578125" customWidth="1"/>
    <col min="14083" max="14083" width="11.7109375" customWidth="1"/>
    <col min="14084" max="14084" width="13.28515625" bestFit="1" customWidth="1"/>
    <col min="14085" max="14085" width="13" bestFit="1" customWidth="1"/>
    <col min="14086" max="14086" width="11.7109375" bestFit="1" customWidth="1"/>
    <col min="14087" max="14087" width="13.28515625" bestFit="1" customWidth="1"/>
    <col min="14337" max="14337" width="2.42578125" customWidth="1"/>
    <col min="14338" max="14338" width="49.42578125" customWidth="1"/>
    <col min="14339" max="14339" width="11.7109375" customWidth="1"/>
    <col min="14340" max="14340" width="13.28515625" bestFit="1" customWidth="1"/>
    <col min="14341" max="14341" width="13" bestFit="1" customWidth="1"/>
    <col min="14342" max="14342" width="11.7109375" bestFit="1" customWidth="1"/>
    <col min="14343" max="14343" width="13.28515625" bestFit="1" customWidth="1"/>
    <col min="14593" max="14593" width="2.42578125" customWidth="1"/>
    <col min="14594" max="14594" width="49.42578125" customWidth="1"/>
    <col min="14595" max="14595" width="11.7109375" customWidth="1"/>
    <col min="14596" max="14596" width="13.28515625" bestFit="1" customWidth="1"/>
    <col min="14597" max="14597" width="13" bestFit="1" customWidth="1"/>
    <col min="14598" max="14598" width="11.7109375" bestFit="1" customWidth="1"/>
    <col min="14599" max="14599" width="13.28515625" bestFit="1" customWidth="1"/>
    <col min="14849" max="14849" width="2.42578125" customWidth="1"/>
    <col min="14850" max="14850" width="49.42578125" customWidth="1"/>
    <col min="14851" max="14851" width="11.7109375" customWidth="1"/>
    <col min="14852" max="14852" width="13.28515625" bestFit="1" customWidth="1"/>
    <col min="14853" max="14853" width="13" bestFit="1" customWidth="1"/>
    <col min="14854" max="14854" width="11.7109375" bestFit="1" customWidth="1"/>
    <col min="14855" max="14855" width="13.28515625" bestFit="1" customWidth="1"/>
    <col min="15105" max="15105" width="2.42578125" customWidth="1"/>
    <col min="15106" max="15106" width="49.42578125" customWidth="1"/>
    <col min="15107" max="15107" width="11.7109375" customWidth="1"/>
    <col min="15108" max="15108" width="13.28515625" bestFit="1" customWidth="1"/>
    <col min="15109" max="15109" width="13" bestFit="1" customWidth="1"/>
    <col min="15110" max="15110" width="11.7109375" bestFit="1" customWidth="1"/>
    <col min="15111" max="15111" width="13.28515625" bestFit="1" customWidth="1"/>
    <col min="15361" max="15361" width="2.42578125" customWidth="1"/>
    <col min="15362" max="15362" width="49.42578125" customWidth="1"/>
    <col min="15363" max="15363" width="11.7109375" customWidth="1"/>
    <col min="15364" max="15364" width="13.28515625" bestFit="1" customWidth="1"/>
    <col min="15365" max="15365" width="13" bestFit="1" customWidth="1"/>
    <col min="15366" max="15366" width="11.7109375" bestFit="1" customWidth="1"/>
    <col min="15367" max="15367" width="13.28515625" bestFit="1" customWidth="1"/>
    <col min="15617" max="15617" width="2.42578125" customWidth="1"/>
    <col min="15618" max="15618" width="49.42578125" customWidth="1"/>
    <col min="15619" max="15619" width="11.7109375" customWidth="1"/>
    <col min="15620" max="15620" width="13.28515625" bestFit="1" customWidth="1"/>
    <col min="15621" max="15621" width="13" bestFit="1" customWidth="1"/>
    <col min="15622" max="15622" width="11.7109375" bestFit="1" customWidth="1"/>
    <col min="15623" max="15623" width="13.28515625" bestFit="1" customWidth="1"/>
    <col min="15873" max="15873" width="2.42578125" customWidth="1"/>
    <col min="15874" max="15874" width="49.42578125" customWidth="1"/>
    <col min="15875" max="15875" width="11.7109375" customWidth="1"/>
    <col min="15876" max="15876" width="13.28515625" bestFit="1" customWidth="1"/>
    <col min="15877" max="15877" width="13" bestFit="1" customWidth="1"/>
    <col min="15878" max="15878" width="11.7109375" bestFit="1" customWidth="1"/>
    <col min="15879" max="15879" width="13.28515625" bestFit="1" customWidth="1"/>
    <col min="16129" max="16129" width="2.42578125" customWidth="1"/>
    <col min="16130" max="16130" width="49.42578125" customWidth="1"/>
    <col min="16131" max="16131" width="11.7109375" customWidth="1"/>
    <col min="16132" max="16132" width="13.28515625" bestFit="1" customWidth="1"/>
    <col min="16133" max="16133" width="13" bestFit="1" customWidth="1"/>
    <col min="16134" max="16134" width="11.7109375" bestFit="1" customWidth="1"/>
    <col min="16135" max="16135" width="13.28515625" bestFit="1" customWidth="1"/>
  </cols>
  <sheetData>
    <row r="3" spans="2:7" ht="19.5" customHeight="1" x14ac:dyDescent="0.25">
      <c r="B3" s="87" t="s">
        <v>152</v>
      </c>
      <c r="C3" s="88"/>
      <c r="D3" s="88"/>
      <c r="E3" s="89"/>
    </row>
    <row r="4" spans="2:7" x14ac:dyDescent="0.25">
      <c r="E4" s="25"/>
      <c r="F4" s="1"/>
      <c r="G4" s="1"/>
    </row>
    <row r="5" spans="2:7" x14ac:dyDescent="0.25">
      <c r="D5" s="26" t="s">
        <v>123</v>
      </c>
      <c r="E5" s="26" t="s">
        <v>124</v>
      </c>
    </row>
    <row r="6" spans="2:7" ht="15" x14ac:dyDescent="0.25">
      <c r="B6" s="13" t="s">
        <v>184</v>
      </c>
      <c r="E6" s="23">
        <f>SUM(D7:D10)</f>
        <v>0</v>
      </c>
    </row>
    <row r="7" spans="2:7" ht="15" x14ac:dyDescent="0.25">
      <c r="B7" s="2" t="str">
        <f>'DPGF - LOT 01'!B11</f>
        <v>INSTALLATION COMMUNES DE CHANTIER</v>
      </c>
      <c r="D7" s="22">
        <f>'DPGF - LOT 01'!G79</f>
        <v>0</v>
      </c>
      <c r="E7" s="23"/>
    </row>
    <row r="8" spans="2:7" ht="15" x14ac:dyDescent="0.25">
      <c r="B8" s="2" t="str">
        <f>'DPGF - LOT 01'!B81</f>
        <v>CURAGE- DESAMIANTAGE - DEPLOMBAGE</v>
      </c>
      <c r="D8" s="22">
        <f>'DPGF - LOT 01'!G180</f>
        <v>0</v>
      </c>
      <c r="E8" s="23"/>
    </row>
    <row r="9" spans="2:7" ht="15" x14ac:dyDescent="0.25">
      <c r="B9" s="2" t="str">
        <f>'DPGF - LOT 01'!B182</f>
        <v>GROS ŒUVRE - CHAPE/RAGREAGE - CARRELAGE</v>
      </c>
      <c r="D9" s="22">
        <f>'DPGF - LOT 01'!G287</f>
        <v>0</v>
      </c>
      <c r="E9" s="23"/>
    </row>
    <row r="10" spans="2:7" ht="15" x14ac:dyDescent="0.25">
      <c r="B10" s="2" t="str">
        <f>'DPGF - LOT 01'!B289</f>
        <v>CLOISONS - FAUX-PLAFOND</v>
      </c>
      <c r="D10" s="22">
        <f>'DPGF - LOT 01'!G364</f>
        <v>0</v>
      </c>
      <c r="E10" s="23"/>
    </row>
    <row r="12" spans="2:7" ht="15" x14ac:dyDescent="0.25">
      <c r="B12" s="13" t="s">
        <v>187</v>
      </c>
      <c r="E12" s="23">
        <f>SUM(D13:D14)</f>
        <v>0</v>
      </c>
    </row>
    <row r="13" spans="2:7" ht="15" x14ac:dyDescent="0.25">
      <c r="B13" s="2"/>
      <c r="D13" s="22"/>
      <c r="E13" s="23"/>
    </row>
    <row r="14" spans="2:7" ht="15" x14ac:dyDescent="0.25">
      <c r="B14" s="2"/>
      <c r="D14" s="22"/>
      <c r="E14" s="23"/>
    </row>
    <row r="16" spans="2:7" ht="15" x14ac:dyDescent="0.25">
      <c r="B16" s="13" t="s">
        <v>188</v>
      </c>
      <c r="E16" s="23">
        <f>SUM(D17:D20)</f>
        <v>0</v>
      </c>
    </row>
    <row r="17" spans="2:5" ht="15" x14ac:dyDescent="0.25">
      <c r="B17" s="2"/>
      <c r="D17" s="22"/>
      <c r="E17" s="23"/>
    </row>
    <row r="18" spans="2:5" ht="15" x14ac:dyDescent="0.25">
      <c r="B18" s="2"/>
      <c r="D18" s="22"/>
      <c r="E18" s="23"/>
    </row>
    <row r="19" spans="2:5" ht="15" x14ac:dyDescent="0.25">
      <c r="B19" s="2"/>
      <c r="D19" s="22"/>
      <c r="E19" s="23"/>
    </row>
    <row r="20" spans="2:5" ht="15" x14ac:dyDescent="0.25">
      <c r="B20" s="2"/>
      <c r="D20" s="22"/>
      <c r="E20" s="23"/>
    </row>
    <row r="21" spans="2:5" ht="14.25" thickBot="1" x14ac:dyDescent="0.3">
      <c r="D21" s="22"/>
    </row>
    <row r="22" spans="2:5" ht="15.75" thickBot="1" x14ac:dyDescent="0.3">
      <c r="B22" s="10" t="s">
        <v>0</v>
      </c>
      <c r="C22" s="7"/>
      <c r="D22" s="27"/>
      <c r="E22" s="21">
        <f>SUM(E6:E21)</f>
        <v>0</v>
      </c>
    </row>
    <row r="23" spans="2:5" ht="15.75" thickBot="1" x14ac:dyDescent="0.3">
      <c r="B23" s="11" t="s">
        <v>259</v>
      </c>
      <c r="C23" s="8"/>
      <c r="D23" s="24"/>
      <c r="E23" s="61">
        <f>E22*20%</f>
        <v>0</v>
      </c>
    </row>
    <row r="24" spans="2:5" ht="15.75" thickBot="1" x14ac:dyDescent="0.3">
      <c r="B24" s="12" t="str">
        <f>[3]DEVIS!$B$220</f>
        <v>TOTAL Général TTC</v>
      </c>
      <c r="C24" s="9"/>
      <c r="D24" s="62"/>
      <c r="E24" s="61">
        <f>SUM(E22:E23)</f>
        <v>0</v>
      </c>
    </row>
    <row r="25" spans="2:5" ht="15" x14ac:dyDescent="0.25">
      <c r="B25" s="67"/>
      <c r="C25" s="8"/>
      <c r="D25" s="24"/>
      <c r="E25" s="24"/>
    </row>
    <row r="31" spans="2:5" ht="19.5" customHeight="1" x14ac:dyDescent="0.25"/>
  </sheetData>
  <mergeCells count="1">
    <mergeCell ref="B3:E3"/>
  </mergeCells>
  <pageMargins left="0.78740157480314965" right="0.78740157480314965" top="0.98425196850393704" bottom="0.98425196850393704" header="0.51181102362204722" footer="0.51181102362204722"/>
  <pageSetup paperSize="9" scale="67" orientation="portrait" horizontalDpi="300" verticalDpi="300" r:id="rId1"/>
  <headerFooter alignWithMargins="0">
    <oddHeader>&amp;L78 - Saint-Germain-en-Laye-MELH 
Rénovation dortoir Nicole&amp;CPhase : PRO
IND : A
RECAP - ESTIM&amp;RCOEFFICIENT
&amp;D</oddHeader>
    <oddFooter>&amp;RPage &amp;P de &amp;N</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11A311-8B35-4BFC-B1CB-3BC8C8BD06BA}">
  <sheetPr>
    <tabColor rgb="FFFFFF00"/>
    <pageSetUpPr fitToPage="1"/>
  </sheetPr>
  <dimension ref="A1:BD377"/>
  <sheetViews>
    <sheetView showGridLines="0" tabSelected="1" view="pageBreakPreview" zoomScale="115" zoomScaleNormal="100" zoomScaleSheetLayoutView="85" workbookViewId="0">
      <selection activeCell="B361" sqref="B361"/>
    </sheetView>
  </sheetViews>
  <sheetFormatPr baseColWidth="10" defaultRowHeight="12.75" x14ac:dyDescent="0.2"/>
  <cols>
    <col min="1" max="1" width="9.42578125" style="5" customWidth="1"/>
    <col min="2" max="2" width="48.42578125" style="4" customWidth="1"/>
    <col min="3" max="3" width="5.7109375" style="3" bestFit="1" customWidth="1"/>
    <col min="4" max="5" width="10.7109375" style="3" customWidth="1"/>
    <col min="6" max="6" width="11.42578125" style="3" customWidth="1"/>
    <col min="7" max="7" width="15" style="3" customWidth="1"/>
    <col min="8" max="10" width="10.7109375" style="3" customWidth="1"/>
    <col min="11" max="257" width="11.42578125" style="3"/>
    <col min="258" max="258" width="9.42578125" style="3" customWidth="1"/>
    <col min="259" max="259" width="48.42578125" style="3" customWidth="1"/>
    <col min="260" max="260" width="4.42578125" style="3" customWidth="1"/>
    <col min="261" max="261" width="10.7109375" style="3" customWidth="1"/>
    <col min="262" max="262" width="11.42578125" style="3"/>
    <col min="263" max="263" width="15" style="3" customWidth="1"/>
    <col min="264" max="266" width="10.7109375" style="3" customWidth="1"/>
    <col min="267" max="513" width="11.42578125" style="3"/>
    <col min="514" max="514" width="9.42578125" style="3" customWidth="1"/>
    <col min="515" max="515" width="48.42578125" style="3" customWidth="1"/>
    <col min="516" max="516" width="4.42578125" style="3" customWidth="1"/>
    <col min="517" max="517" width="10.7109375" style="3" customWidth="1"/>
    <col min="518" max="518" width="11.42578125" style="3"/>
    <col min="519" max="519" width="15" style="3" customWidth="1"/>
    <col min="520" max="522" width="10.7109375" style="3" customWidth="1"/>
    <col min="523" max="769" width="11.42578125" style="3"/>
    <col min="770" max="770" width="9.42578125" style="3" customWidth="1"/>
    <col min="771" max="771" width="48.42578125" style="3" customWidth="1"/>
    <col min="772" max="772" width="4.42578125" style="3" customWidth="1"/>
    <col min="773" max="773" width="10.7109375" style="3" customWidth="1"/>
    <col min="774" max="774" width="11.42578125" style="3"/>
    <col min="775" max="775" width="15" style="3" customWidth="1"/>
    <col min="776" max="778" width="10.7109375" style="3" customWidth="1"/>
    <col min="779" max="1025" width="11.42578125" style="3"/>
    <col min="1026" max="1026" width="9.42578125" style="3" customWidth="1"/>
    <col min="1027" max="1027" width="48.42578125" style="3" customWidth="1"/>
    <col min="1028" max="1028" width="4.42578125" style="3" customWidth="1"/>
    <col min="1029" max="1029" width="10.7109375" style="3" customWidth="1"/>
    <col min="1030" max="1030" width="11.42578125" style="3"/>
    <col min="1031" max="1031" width="15" style="3" customWidth="1"/>
    <col min="1032" max="1034" width="10.7109375" style="3" customWidth="1"/>
    <col min="1035" max="1281" width="11.42578125" style="3"/>
    <col min="1282" max="1282" width="9.42578125" style="3" customWidth="1"/>
    <col min="1283" max="1283" width="48.42578125" style="3" customWidth="1"/>
    <col min="1284" max="1284" width="4.42578125" style="3" customWidth="1"/>
    <col min="1285" max="1285" width="10.7109375" style="3" customWidth="1"/>
    <col min="1286" max="1286" width="11.42578125" style="3"/>
    <col min="1287" max="1287" width="15" style="3" customWidth="1"/>
    <col min="1288" max="1290" width="10.7109375" style="3" customWidth="1"/>
    <col min="1291" max="1537" width="11.42578125" style="3"/>
    <col min="1538" max="1538" width="9.42578125" style="3" customWidth="1"/>
    <col min="1539" max="1539" width="48.42578125" style="3" customWidth="1"/>
    <col min="1540" max="1540" width="4.42578125" style="3" customWidth="1"/>
    <col min="1541" max="1541" width="10.7109375" style="3" customWidth="1"/>
    <col min="1542" max="1542" width="11.42578125" style="3"/>
    <col min="1543" max="1543" width="15" style="3" customWidth="1"/>
    <col min="1544" max="1546" width="10.7109375" style="3" customWidth="1"/>
    <col min="1547" max="1793" width="11.42578125" style="3"/>
    <col min="1794" max="1794" width="9.42578125" style="3" customWidth="1"/>
    <col min="1795" max="1795" width="48.42578125" style="3" customWidth="1"/>
    <col min="1796" max="1796" width="4.42578125" style="3" customWidth="1"/>
    <col min="1797" max="1797" width="10.7109375" style="3" customWidth="1"/>
    <col min="1798" max="1798" width="11.42578125" style="3"/>
    <col min="1799" max="1799" width="15" style="3" customWidth="1"/>
    <col min="1800" max="1802" width="10.7109375" style="3" customWidth="1"/>
    <col min="1803" max="2049" width="11.42578125" style="3"/>
    <col min="2050" max="2050" width="9.42578125" style="3" customWidth="1"/>
    <col min="2051" max="2051" width="48.42578125" style="3" customWidth="1"/>
    <col min="2052" max="2052" width="4.42578125" style="3" customWidth="1"/>
    <col min="2053" max="2053" width="10.7109375" style="3" customWidth="1"/>
    <col min="2054" max="2054" width="11.42578125" style="3"/>
    <col min="2055" max="2055" width="15" style="3" customWidth="1"/>
    <col min="2056" max="2058" width="10.7109375" style="3" customWidth="1"/>
    <col min="2059" max="2305" width="11.42578125" style="3"/>
    <col min="2306" max="2306" width="9.42578125" style="3" customWidth="1"/>
    <col min="2307" max="2307" width="48.42578125" style="3" customWidth="1"/>
    <col min="2308" max="2308" width="4.42578125" style="3" customWidth="1"/>
    <col min="2309" max="2309" width="10.7109375" style="3" customWidth="1"/>
    <col min="2310" max="2310" width="11.42578125" style="3"/>
    <col min="2311" max="2311" width="15" style="3" customWidth="1"/>
    <col min="2312" max="2314" width="10.7109375" style="3" customWidth="1"/>
    <col min="2315" max="2561" width="11.42578125" style="3"/>
    <col min="2562" max="2562" width="9.42578125" style="3" customWidth="1"/>
    <col min="2563" max="2563" width="48.42578125" style="3" customWidth="1"/>
    <col min="2564" max="2564" width="4.42578125" style="3" customWidth="1"/>
    <col min="2565" max="2565" width="10.7109375" style="3" customWidth="1"/>
    <col min="2566" max="2566" width="11.42578125" style="3"/>
    <col min="2567" max="2567" width="15" style="3" customWidth="1"/>
    <col min="2568" max="2570" width="10.7109375" style="3" customWidth="1"/>
    <col min="2571" max="2817" width="11.42578125" style="3"/>
    <col min="2818" max="2818" width="9.42578125" style="3" customWidth="1"/>
    <col min="2819" max="2819" width="48.42578125" style="3" customWidth="1"/>
    <col min="2820" max="2820" width="4.42578125" style="3" customWidth="1"/>
    <col min="2821" max="2821" width="10.7109375" style="3" customWidth="1"/>
    <col min="2822" max="2822" width="11.42578125" style="3"/>
    <col min="2823" max="2823" width="15" style="3" customWidth="1"/>
    <col min="2824" max="2826" width="10.7109375" style="3" customWidth="1"/>
    <col min="2827" max="3073" width="11.42578125" style="3"/>
    <col min="3074" max="3074" width="9.42578125" style="3" customWidth="1"/>
    <col min="3075" max="3075" width="48.42578125" style="3" customWidth="1"/>
    <col min="3076" max="3076" width="4.42578125" style="3" customWidth="1"/>
    <col min="3077" max="3077" width="10.7109375" style="3" customWidth="1"/>
    <col min="3078" max="3078" width="11.42578125" style="3"/>
    <col min="3079" max="3079" width="15" style="3" customWidth="1"/>
    <col min="3080" max="3082" width="10.7109375" style="3" customWidth="1"/>
    <col min="3083" max="3329" width="11.42578125" style="3"/>
    <col min="3330" max="3330" width="9.42578125" style="3" customWidth="1"/>
    <col min="3331" max="3331" width="48.42578125" style="3" customWidth="1"/>
    <col min="3332" max="3332" width="4.42578125" style="3" customWidth="1"/>
    <col min="3333" max="3333" width="10.7109375" style="3" customWidth="1"/>
    <col min="3334" max="3334" width="11.42578125" style="3"/>
    <col min="3335" max="3335" width="15" style="3" customWidth="1"/>
    <col min="3336" max="3338" width="10.7109375" style="3" customWidth="1"/>
    <col min="3339" max="3585" width="11.42578125" style="3"/>
    <col min="3586" max="3586" width="9.42578125" style="3" customWidth="1"/>
    <col min="3587" max="3587" width="48.42578125" style="3" customWidth="1"/>
    <col min="3588" max="3588" width="4.42578125" style="3" customWidth="1"/>
    <col min="3589" max="3589" width="10.7109375" style="3" customWidth="1"/>
    <col min="3590" max="3590" width="11.42578125" style="3"/>
    <col min="3591" max="3591" width="15" style="3" customWidth="1"/>
    <col min="3592" max="3594" width="10.7109375" style="3" customWidth="1"/>
    <col min="3595" max="3841" width="11.42578125" style="3"/>
    <col min="3842" max="3842" width="9.42578125" style="3" customWidth="1"/>
    <col min="3843" max="3843" width="48.42578125" style="3" customWidth="1"/>
    <col min="3844" max="3844" width="4.42578125" style="3" customWidth="1"/>
    <col min="3845" max="3845" width="10.7109375" style="3" customWidth="1"/>
    <col min="3846" max="3846" width="11.42578125" style="3"/>
    <col min="3847" max="3847" width="15" style="3" customWidth="1"/>
    <col min="3848" max="3850" width="10.7109375" style="3" customWidth="1"/>
    <col min="3851" max="4097" width="11.42578125" style="3"/>
    <col min="4098" max="4098" width="9.42578125" style="3" customWidth="1"/>
    <col min="4099" max="4099" width="48.42578125" style="3" customWidth="1"/>
    <col min="4100" max="4100" width="4.42578125" style="3" customWidth="1"/>
    <col min="4101" max="4101" width="10.7109375" style="3" customWidth="1"/>
    <col min="4102" max="4102" width="11.42578125" style="3"/>
    <col min="4103" max="4103" width="15" style="3" customWidth="1"/>
    <col min="4104" max="4106" width="10.7109375" style="3" customWidth="1"/>
    <col min="4107" max="4353" width="11.42578125" style="3"/>
    <col min="4354" max="4354" width="9.42578125" style="3" customWidth="1"/>
    <col min="4355" max="4355" width="48.42578125" style="3" customWidth="1"/>
    <col min="4356" max="4356" width="4.42578125" style="3" customWidth="1"/>
    <col min="4357" max="4357" width="10.7109375" style="3" customWidth="1"/>
    <col min="4358" max="4358" width="11.42578125" style="3"/>
    <col min="4359" max="4359" width="15" style="3" customWidth="1"/>
    <col min="4360" max="4362" width="10.7109375" style="3" customWidth="1"/>
    <col min="4363" max="4609" width="11.42578125" style="3"/>
    <col min="4610" max="4610" width="9.42578125" style="3" customWidth="1"/>
    <col min="4611" max="4611" width="48.42578125" style="3" customWidth="1"/>
    <col min="4612" max="4612" width="4.42578125" style="3" customWidth="1"/>
    <col min="4613" max="4613" width="10.7109375" style="3" customWidth="1"/>
    <col min="4614" max="4614" width="11.42578125" style="3"/>
    <col min="4615" max="4615" width="15" style="3" customWidth="1"/>
    <col min="4616" max="4618" width="10.7109375" style="3" customWidth="1"/>
    <col min="4619" max="4865" width="11.42578125" style="3"/>
    <col min="4866" max="4866" width="9.42578125" style="3" customWidth="1"/>
    <col min="4867" max="4867" width="48.42578125" style="3" customWidth="1"/>
    <col min="4868" max="4868" width="4.42578125" style="3" customWidth="1"/>
    <col min="4869" max="4869" width="10.7109375" style="3" customWidth="1"/>
    <col min="4870" max="4870" width="11.42578125" style="3"/>
    <col min="4871" max="4871" width="15" style="3" customWidth="1"/>
    <col min="4872" max="4874" width="10.7109375" style="3" customWidth="1"/>
    <col min="4875" max="5121" width="11.42578125" style="3"/>
    <col min="5122" max="5122" width="9.42578125" style="3" customWidth="1"/>
    <col min="5123" max="5123" width="48.42578125" style="3" customWidth="1"/>
    <col min="5124" max="5124" width="4.42578125" style="3" customWidth="1"/>
    <col min="5125" max="5125" width="10.7109375" style="3" customWidth="1"/>
    <col min="5126" max="5126" width="11.42578125" style="3"/>
    <col min="5127" max="5127" width="15" style="3" customWidth="1"/>
    <col min="5128" max="5130" width="10.7109375" style="3" customWidth="1"/>
    <col min="5131" max="5377" width="11.42578125" style="3"/>
    <col min="5378" max="5378" width="9.42578125" style="3" customWidth="1"/>
    <col min="5379" max="5379" width="48.42578125" style="3" customWidth="1"/>
    <col min="5380" max="5380" width="4.42578125" style="3" customWidth="1"/>
    <col min="5381" max="5381" width="10.7109375" style="3" customWidth="1"/>
    <col min="5382" max="5382" width="11.42578125" style="3"/>
    <col min="5383" max="5383" width="15" style="3" customWidth="1"/>
    <col min="5384" max="5386" width="10.7109375" style="3" customWidth="1"/>
    <col min="5387" max="5633" width="11.42578125" style="3"/>
    <col min="5634" max="5634" width="9.42578125" style="3" customWidth="1"/>
    <col min="5635" max="5635" width="48.42578125" style="3" customWidth="1"/>
    <col min="5636" max="5636" width="4.42578125" style="3" customWidth="1"/>
    <col min="5637" max="5637" width="10.7109375" style="3" customWidth="1"/>
    <col min="5638" max="5638" width="11.42578125" style="3"/>
    <col min="5639" max="5639" width="15" style="3" customWidth="1"/>
    <col min="5640" max="5642" width="10.7109375" style="3" customWidth="1"/>
    <col min="5643" max="5889" width="11.42578125" style="3"/>
    <col min="5890" max="5890" width="9.42578125" style="3" customWidth="1"/>
    <col min="5891" max="5891" width="48.42578125" style="3" customWidth="1"/>
    <col min="5892" max="5892" width="4.42578125" style="3" customWidth="1"/>
    <col min="5893" max="5893" width="10.7109375" style="3" customWidth="1"/>
    <col min="5894" max="5894" width="11.42578125" style="3"/>
    <col min="5895" max="5895" width="15" style="3" customWidth="1"/>
    <col min="5896" max="5898" width="10.7109375" style="3" customWidth="1"/>
    <col min="5899" max="6145" width="11.42578125" style="3"/>
    <col min="6146" max="6146" width="9.42578125" style="3" customWidth="1"/>
    <col min="6147" max="6147" width="48.42578125" style="3" customWidth="1"/>
    <col min="6148" max="6148" width="4.42578125" style="3" customWidth="1"/>
    <col min="6149" max="6149" width="10.7109375" style="3" customWidth="1"/>
    <col min="6150" max="6150" width="11.42578125" style="3"/>
    <col min="6151" max="6151" width="15" style="3" customWidth="1"/>
    <col min="6152" max="6154" width="10.7109375" style="3" customWidth="1"/>
    <col min="6155" max="6401" width="11.42578125" style="3"/>
    <col min="6402" max="6402" width="9.42578125" style="3" customWidth="1"/>
    <col min="6403" max="6403" width="48.42578125" style="3" customWidth="1"/>
    <col min="6404" max="6404" width="4.42578125" style="3" customWidth="1"/>
    <col min="6405" max="6405" width="10.7109375" style="3" customWidth="1"/>
    <col min="6406" max="6406" width="11.42578125" style="3"/>
    <col min="6407" max="6407" width="15" style="3" customWidth="1"/>
    <col min="6408" max="6410" width="10.7109375" style="3" customWidth="1"/>
    <col min="6411" max="6657" width="11.42578125" style="3"/>
    <col min="6658" max="6658" width="9.42578125" style="3" customWidth="1"/>
    <col min="6659" max="6659" width="48.42578125" style="3" customWidth="1"/>
    <col min="6660" max="6660" width="4.42578125" style="3" customWidth="1"/>
    <col min="6661" max="6661" width="10.7109375" style="3" customWidth="1"/>
    <col min="6662" max="6662" width="11.42578125" style="3"/>
    <col min="6663" max="6663" width="15" style="3" customWidth="1"/>
    <col min="6664" max="6666" width="10.7109375" style="3" customWidth="1"/>
    <col min="6667" max="6913" width="11.42578125" style="3"/>
    <col min="6914" max="6914" width="9.42578125" style="3" customWidth="1"/>
    <col min="6915" max="6915" width="48.42578125" style="3" customWidth="1"/>
    <col min="6916" max="6916" width="4.42578125" style="3" customWidth="1"/>
    <col min="6917" max="6917" width="10.7109375" style="3" customWidth="1"/>
    <col min="6918" max="6918" width="11.42578125" style="3"/>
    <col min="6919" max="6919" width="15" style="3" customWidth="1"/>
    <col min="6920" max="6922" width="10.7109375" style="3" customWidth="1"/>
    <col min="6923" max="7169" width="11.42578125" style="3"/>
    <col min="7170" max="7170" width="9.42578125" style="3" customWidth="1"/>
    <col min="7171" max="7171" width="48.42578125" style="3" customWidth="1"/>
    <col min="7172" max="7172" width="4.42578125" style="3" customWidth="1"/>
    <col min="7173" max="7173" width="10.7109375" style="3" customWidth="1"/>
    <col min="7174" max="7174" width="11.42578125" style="3"/>
    <col min="7175" max="7175" width="15" style="3" customWidth="1"/>
    <col min="7176" max="7178" width="10.7109375" style="3" customWidth="1"/>
    <col min="7179" max="7425" width="11.42578125" style="3"/>
    <col min="7426" max="7426" width="9.42578125" style="3" customWidth="1"/>
    <col min="7427" max="7427" width="48.42578125" style="3" customWidth="1"/>
    <col min="7428" max="7428" width="4.42578125" style="3" customWidth="1"/>
    <col min="7429" max="7429" width="10.7109375" style="3" customWidth="1"/>
    <col min="7430" max="7430" width="11.42578125" style="3"/>
    <col min="7431" max="7431" width="15" style="3" customWidth="1"/>
    <col min="7432" max="7434" width="10.7109375" style="3" customWidth="1"/>
    <col min="7435" max="7681" width="11.42578125" style="3"/>
    <col min="7682" max="7682" width="9.42578125" style="3" customWidth="1"/>
    <col min="7683" max="7683" width="48.42578125" style="3" customWidth="1"/>
    <col min="7684" max="7684" width="4.42578125" style="3" customWidth="1"/>
    <col min="7685" max="7685" width="10.7109375" style="3" customWidth="1"/>
    <col min="7686" max="7686" width="11.42578125" style="3"/>
    <col min="7687" max="7687" width="15" style="3" customWidth="1"/>
    <col min="7688" max="7690" width="10.7109375" style="3" customWidth="1"/>
    <col min="7691" max="7937" width="11.42578125" style="3"/>
    <col min="7938" max="7938" width="9.42578125" style="3" customWidth="1"/>
    <col min="7939" max="7939" width="48.42578125" style="3" customWidth="1"/>
    <col min="7940" max="7940" width="4.42578125" style="3" customWidth="1"/>
    <col min="7941" max="7941" width="10.7109375" style="3" customWidth="1"/>
    <col min="7942" max="7942" width="11.42578125" style="3"/>
    <col min="7943" max="7943" width="15" style="3" customWidth="1"/>
    <col min="7944" max="7946" width="10.7109375" style="3" customWidth="1"/>
    <col min="7947" max="8193" width="11.42578125" style="3"/>
    <col min="8194" max="8194" width="9.42578125" style="3" customWidth="1"/>
    <col min="8195" max="8195" width="48.42578125" style="3" customWidth="1"/>
    <col min="8196" max="8196" width="4.42578125" style="3" customWidth="1"/>
    <col min="8197" max="8197" width="10.7109375" style="3" customWidth="1"/>
    <col min="8198" max="8198" width="11.42578125" style="3"/>
    <col min="8199" max="8199" width="15" style="3" customWidth="1"/>
    <col min="8200" max="8202" width="10.7109375" style="3" customWidth="1"/>
    <col min="8203" max="8449" width="11.42578125" style="3"/>
    <col min="8450" max="8450" width="9.42578125" style="3" customWidth="1"/>
    <col min="8451" max="8451" width="48.42578125" style="3" customWidth="1"/>
    <col min="8452" max="8452" width="4.42578125" style="3" customWidth="1"/>
    <col min="8453" max="8453" width="10.7109375" style="3" customWidth="1"/>
    <col min="8454" max="8454" width="11.42578125" style="3"/>
    <col min="8455" max="8455" width="15" style="3" customWidth="1"/>
    <col min="8456" max="8458" width="10.7109375" style="3" customWidth="1"/>
    <col min="8459" max="8705" width="11.42578125" style="3"/>
    <col min="8706" max="8706" width="9.42578125" style="3" customWidth="1"/>
    <col min="8707" max="8707" width="48.42578125" style="3" customWidth="1"/>
    <col min="8708" max="8708" width="4.42578125" style="3" customWidth="1"/>
    <col min="8709" max="8709" width="10.7109375" style="3" customWidth="1"/>
    <col min="8710" max="8710" width="11.42578125" style="3"/>
    <col min="8711" max="8711" width="15" style="3" customWidth="1"/>
    <col min="8712" max="8714" width="10.7109375" style="3" customWidth="1"/>
    <col min="8715" max="8961" width="11.42578125" style="3"/>
    <col min="8962" max="8962" width="9.42578125" style="3" customWidth="1"/>
    <col min="8963" max="8963" width="48.42578125" style="3" customWidth="1"/>
    <col min="8964" max="8964" width="4.42578125" style="3" customWidth="1"/>
    <col min="8965" max="8965" width="10.7109375" style="3" customWidth="1"/>
    <col min="8966" max="8966" width="11.42578125" style="3"/>
    <col min="8967" max="8967" width="15" style="3" customWidth="1"/>
    <col min="8968" max="8970" width="10.7109375" style="3" customWidth="1"/>
    <col min="8971" max="9217" width="11.42578125" style="3"/>
    <col min="9218" max="9218" width="9.42578125" style="3" customWidth="1"/>
    <col min="9219" max="9219" width="48.42578125" style="3" customWidth="1"/>
    <col min="9220" max="9220" width="4.42578125" style="3" customWidth="1"/>
    <col min="9221" max="9221" width="10.7109375" style="3" customWidth="1"/>
    <col min="9222" max="9222" width="11.42578125" style="3"/>
    <col min="9223" max="9223" width="15" style="3" customWidth="1"/>
    <col min="9224" max="9226" width="10.7109375" style="3" customWidth="1"/>
    <col min="9227" max="9473" width="11.42578125" style="3"/>
    <col min="9474" max="9474" width="9.42578125" style="3" customWidth="1"/>
    <col min="9475" max="9475" width="48.42578125" style="3" customWidth="1"/>
    <col min="9476" max="9476" width="4.42578125" style="3" customWidth="1"/>
    <col min="9477" max="9477" width="10.7109375" style="3" customWidth="1"/>
    <col min="9478" max="9478" width="11.42578125" style="3"/>
    <col min="9479" max="9479" width="15" style="3" customWidth="1"/>
    <col min="9480" max="9482" width="10.7109375" style="3" customWidth="1"/>
    <col min="9483" max="9729" width="11.42578125" style="3"/>
    <col min="9730" max="9730" width="9.42578125" style="3" customWidth="1"/>
    <col min="9731" max="9731" width="48.42578125" style="3" customWidth="1"/>
    <col min="9732" max="9732" width="4.42578125" style="3" customWidth="1"/>
    <col min="9733" max="9733" width="10.7109375" style="3" customWidth="1"/>
    <col min="9734" max="9734" width="11.42578125" style="3"/>
    <col min="9735" max="9735" width="15" style="3" customWidth="1"/>
    <col min="9736" max="9738" width="10.7109375" style="3" customWidth="1"/>
    <col min="9739" max="9985" width="11.42578125" style="3"/>
    <col min="9986" max="9986" width="9.42578125" style="3" customWidth="1"/>
    <col min="9987" max="9987" width="48.42578125" style="3" customWidth="1"/>
    <col min="9988" max="9988" width="4.42578125" style="3" customWidth="1"/>
    <col min="9989" max="9989" width="10.7109375" style="3" customWidth="1"/>
    <col min="9990" max="9990" width="11.42578125" style="3"/>
    <col min="9991" max="9991" width="15" style="3" customWidth="1"/>
    <col min="9992" max="9994" width="10.7109375" style="3" customWidth="1"/>
    <col min="9995" max="10241" width="11.42578125" style="3"/>
    <col min="10242" max="10242" width="9.42578125" style="3" customWidth="1"/>
    <col min="10243" max="10243" width="48.42578125" style="3" customWidth="1"/>
    <col min="10244" max="10244" width="4.42578125" style="3" customWidth="1"/>
    <col min="10245" max="10245" width="10.7109375" style="3" customWidth="1"/>
    <col min="10246" max="10246" width="11.42578125" style="3"/>
    <col min="10247" max="10247" width="15" style="3" customWidth="1"/>
    <col min="10248" max="10250" width="10.7109375" style="3" customWidth="1"/>
    <col min="10251" max="10497" width="11.42578125" style="3"/>
    <col min="10498" max="10498" width="9.42578125" style="3" customWidth="1"/>
    <col min="10499" max="10499" width="48.42578125" style="3" customWidth="1"/>
    <col min="10500" max="10500" width="4.42578125" style="3" customWidth="1"/>
    <col min="10501" max="10501" width="10.7109375" style="3" customWidth="1"/>
    <col min="10502" max="10502" width="11.42578125" style="3"/>
    <col min="10503" max="10503" width="15" style="3" customWidth="1"/>
    <col min="10504" max="10506" width="10.7109375" style="3" customWidth="1"/>
    <col min="10507" max="10753" width="11.42578125" style="3"/>
    <col min="10754" max="10754" width="9.42578125" style="3" customWidth="1"/>
    <col min="10755" max="10755" width="48.42578125" style="3" customWidth="1"/>
    <col min="10756" max="10756" width="4.42578125" style="3" customWidth="1"/>
    <col min="10757" max="10757" width="10.7109375" style="3" customWidth="1"/>
    <col min="10758" max="10758" width="11.42578125" style="3"/>
    <col min="10759" max="10759" width="15" style="3" customWidth="1"/>
    <col min="10760" max="10762" width="10.7109375" style="3" customWidth="1"/>
    <col min="10763" max="11009" width="11.42578125" style="3"/>
    <col min="11010" max="11010" width="9.42578125" style="3" customWidth="1"/>
    <col min="11011" max="11011" width="48.42578125" style="3" customWidth="1"/>
    <col min="11012" max="11012" width="4.42578125" style="3" customWidth="1"/>
    <col min="11013" max="11013" width="10.7109375" style="3" customWidth="1"/>
    <col min="11014" max="11014" width="11.42578125" style="3"/>
    <col min="11015" max="11015" width="15" style="3" customWidth="1"/>
    <col min="11016" max="11018" width="10.7109375" style="3" customWidth="1"/>
    <col min="11019" max="11265" width="11.42578125" style="3"/>
    <col min="11266" max="11266" width="9.42578125" style="3" customWidth="1"/>
    <col min="11267" max="11267" width="48.42578125" style="3" customWidth="1"/>
    <col min="11268" max="11268" width="4.42578125" style="3" customWidth="1"/>
    <col min="11269" max="11269" width="10.7109375" style="3" customWidth="1"/>
    <col min="11270" max="11270" width="11.42578125" style="3"/>
    <col min="11271" max="11271" width="15" style="3" customWidth="1"/>
    <col min="11272" max="11274" width="10.7109375" style="3" customWidth="1"/>
    <col min="11275" max="11521" width="11.42578125" style="3"/>
    <col min="11522" max="11522" width="9.42578125" style="3" customWidth="1"/>
    <col min="11523" max="11523" width="48.42578125" style="3" customWidth="1"/>
    <col min="11524" max="11524" width="4.42578125" style="3" customWidth="1"/>
    <col min="11525" max="11525" width="10.7109375" style="3" customWidth="1"/>
    <col min="11526" max="11526" width="11.42578125" style="3"/>
    <col min="11527" max="11527" width="15" style="3" customWidth="1"/>
    <col min="11528" max="11530" width="10.7109375" style="3" customWidth="1"/>
    <col min="11531" max="11777" width="11.42578125" style="3"/>
    <col min="11778" max="11778" width="9.42578125" style="3" customWidth="1"/>
    <col min="11779" max="11779" width="48.42578125" style="3" customWidth="1"/>
    <col min="11780" max="11780" width="4.42578125" style="3" customWidth="1"/>
    <col min="11781" max="11781" width="10.7109375" style="3" customWidth="1"/>
    <col min="11782" max="11782" width="11.42578125" style="3"/>
    <col min="11783" max="11783" width="15" style="3" customWidth="1"/>
    <col min="11784" max="11786" width="10.7109375" style="3" customWidth="1"/>
    <col min="11787" max="12033" width="11.42578125" style="3"/>
    <col min="12034" max="12034" width="9.42578125" style="3" customWidth="1"/>
    <col min="12035" max="12035" width="48.42578125" style="3" customWidth="1"/>
    <col min="12036" max="12036" width="4.42578125" style="3" customWidth="1"/>
    <col min="12037" max="12037" width="10.7109375" style="3" customWidth="1"/>
    <col min="12038" max="12038" width="11.42578125" style="3"/>
    <col min="12039" max="12039" width="15" style="3" customWidth="1"/>
    <col min="12040" max="12042" width="10.7109375" style="3" customWidth="1"/>
    <col min="12043" max="12289" width="11.42578125" style="3"/>
    <col min="12290" max="12290" width="9.42578125" style="3" customWidth="1"/>
    <col min="12291" max="12291" width="48.42578125" style="3" customWidth="1"/>
    <col min="12292" max="12292" width="4.42578125" style="3" customWidth="1"/>
    <col min="12293" max="12293" width="10.7109375" style="3" customWidth="1"/>
    <col min="12294" max="12294" width="11.42578125" style="3"/>
    <col min="12295" max="12295" width="15" style="3" customWidth="1"/>
    <col min="12296" max="12298" width="10.7109375" style="3" customWidth="1"/>
    <col min="12299" max="12545" width="11.42578125" style="3"/>
    <col min="12546" max="12546" width="9.42578125" style="3" customWidth="1"/>
    <col min="12547" max="12547" width="48.42578125" style="3" customWidth="1"/>
    <col min="12548" max="12548" width="4.42578125" style="3" customWidth="1"/>
    <col min="12549" max="12549" width="10.7109375" style="3" customWidth="1"/>
    <col min="12550" max="12550" width="11.42578125" style="3"/>
    <col min="12551" max="12551" width="15" style="3" customWidth="1"/>
    <col min="12552" max="12554" width="10.7109375" style="3" customWidth="1"/>
    <col min="12555" max="12801" width="11.42578125" style="3"/>
    <col min="12802" max="12802" width="9.42578125" style="3" customWidth="1"/>
    <col min="12803" max="12803" width="48.42578125" style="3" customWidth="1"/>
    <col min="12804" max="12804" width="4.42578125" style="3" customWidth="1"/>
    <col min="12805" max="12805" width="10.7109375" style="3" customWidth="1"/>
    <col min="12806" max="12806" width="11.42578125" style="3"/>
    <col min="12807" max="12807" width="15" style="3" customWidth="1"/>
    <col min="12808" max="12810" width="10.7109375" style="3" customWidth="1"/>
    <col min="12811" max="13057" width="11.42578125" style="3"/>
    <col min="13058" max="13058" width="9.42578125" style="3" customWidth="1"/>
    <col min="13059" max="13059" width="48.42578125" style="3" customWidth="1"/>
    <col min="13060" max="13060" width="4.42578125" style="3" customWidth="1"/>
    <col min="13061" max="13061" width="10.7109375" style="3" customWidth="1"/>
    <col min="13062" max="13062" width="11.42578125" style="3"/>
    <col min="13063" max="13063" width="15" style="3" customWidth="1"/>
    <col min="13064" max="13066" width="10.7109375" style="3" customWidth="1"/>
    <col min="13067" max="13313" width="11.42578125" style="3"/>
    <col min="13314" max="13314" width="9.42578125" style="3" customWidth="1"/>
    <col min="13315" max="13315" width="48.42578125" style="3" customWidth="1"/>
    <col min="13316" max="13316" width="4.42578125" style="3" customWidth="1"/>
    <col min="13317" max="13317" width="10.7109375" style="3" customWidth="1"/>
    <col min="13318" max="13318" width="11.42578125" style="3"/>
    <col min="13319" max="13319" width="15" style="3" customWidth="1"/>
    <col min="13320" max="13322" width="10.7109375" style="3" customWidth="1"/>
    <col min="13323" max="13569" width="11.42578125" style="3"/>
    <col min="13570" max="13570" width="9.42578125" style="3" customWidth="1"/>
    <col min="13571" max="13571" width="48.42578125" style="3" customWidth="1"/>
    <col min="13572" max="13572" width="4.42578125" style="3" customWidth="1"/>
    <col min="13573" max="13573" width="10.7109375" style="3" customWidth="1"/>
    <col min="13574" max="13574" width="11.42578125" style="3"/>
    <col min="13575" max="13575" width="15" style="3" customWidth="1"/>
    <col min="13576" max="13578" width="10.7109375" style="3" customWidth="1"/>
    <col min="13579" max="13825" width="11.42578125" style="3"/>
    <col min="13826" max="13826" width="9.42578125" style="3" customWidth="1"/>
    <col min="13827" max="13827" width="48.42578125" style="3" customWidth="1"/>
    <col min="13828" max="13828" width="4.42578125" style="3" customWidth="1"/>
    <col min="13829" max="13829" width="10.7109375" style="3" customWidth="1"/>
    <col min="13830" max="13830" width="11.42578125" style="3"/>
    <col min="13831" max="13831" width="15" style="3" customWidth="1"/>
    <col min="13832" max="13834" width="10.7109375" style="3" customWidth="1"/>
    <col min="13835" max="14081" width="11.42578125" style="3"/>
    <col min="14082" max="14082" width="9.42578125" style="3" customWidth="1"/>
    <col min="14083" max="14083" width="48.42578125" style="3" customWidth="1"/>
    <col min="14084" max="14084" width="4.42578125" style="3" customWidth="1"/>
    <col min="14085" max="14085" width="10.7109375" style="3" customWidth="1"/>
    <col min="14086" max="14086" width="11.42578125" style="3"/>
    <col min="14087" max="14087" width="15" style="3" customWidth="1"/>
    <col min="14088" max="14090" width="10.7109375" style="3" customWidth="1"/>
    <col min="14091" max="14337" width="11.42578125" style="3"/>
    <col min="14338" max="14338" width="9.42578125" style="3" customWidth="1"/>
    <col min="14339" max="14339" width="48.42578125" style="3" customWidth="1"/>
    <col min="14340" max="14340" width="4.42578125" style="3" customWidth="1"/>
    <col min="14341" max="14341" width="10.7109375" style="3" customWidth="1"/>
    <col min="14342" max="14342" width="11.42578125" style="3"/>
    <col min="14343" max="14343" width="15" style="3" customWidth="1"/>
    <col min="14344" max="14346" width="10.7109375" style="3" customWidth="1"/>
    <col min="14347" max="14593" width="11.42578125" style="3"/>
    <col min="14594" max="14594" width="9.42578125" style="3" customWidth="1"/>
    <col min="14595" max="14595" width="48.42578125" style="3" customWidth="1"/>
    <col min="14596" max="14596" width="4.42578125" style="3" customWidth="1"/>
    <col min="14597" max="14597" width="10.7109375" style="3" customWidth="1"/>
    <col min="14598" max="14598" width="11.42578125" style="3"/>
    <col min="14599" max="14599" width="15" style="3" customWidth="1"/>
    <col min="14600" max="14602" width="10.7109375" style="3" customWidth="1"/>
    <col min="14603" max="14849" width="11.42578125" style="3"/>
    <col min="14850" max="14850" width="9.42578125" style="3" customWidth="1"/>
    <col min="14851" max="14851" width="48.42578125" style="3" customWidth="1"/>
    <col min="14852" max="14852" width="4.42578125" style="3" customWidth="1"/>
    <col min="14853" max="14853" width="10.7109375" style="3" customWidth="1"/>
    <col min="14854" max="14854" width="11.42578125" style="3"/>
    <col min="14855" max="14855" width="15" style="3" customWidth="1"/>
    <col min="14856" max="14858" width="10.7109375" style="3" customWidth="1"/>
    <col min="14859" max="15105" width="11.42578125" style="3"/>
    <col min="15106" max="15106" width="9.42578125" style="3" customWidth="1"/>
    <col min="15107" max="15107" width="48.42578125" style="3" customWidth="1"/>
    <col min="15108" max="15108" width="4.42578125" style="3" customWidth="1"/>
    <col min="15109" max="15109" width="10.7109375" style="3" customWidth="1"/>
    <col min="15110" max="15110" width="11.42578125" style="3"/>
    <col min="15111" max="15111" width="15" style="3" customWidth="1"/>
    <col min="15112" max="15114" width="10.7109375" style="3" customWidth="1"/>
    <col min="15115" max="15361" width="11.42578125" style="3"/>
    <col min="15362" max="15362" width="9.42578125" style="3" customWidth="1"/>
    <col min="15363" max="15363" width="48.42578125" style="3" customWidth="1"/>
    <col min="15364" max="15364" width="4.42578125" style="3" customWidth="1"/>
    <col min="15365" max="15365" width="10.7109375" style="3" customWidth="1"/>
    <col min="15366" max="15366" width="11.42578125" style="3"/>
    <col min="15367" max="15367" width="15" style="3" customWidth="1"/>
    <col min="15368" max="15370" width="10.7109375" style="3" customWidth="1"/>
    <col min="15371" max="15617" width="11.42578125" style="3"/>
    <col min="15618" max="15618" width="9.42578125" style="3" customWidth="1"/>
    <col min="15619" max="15619" width="48.42578125" style="3" customWidth="1"/>
    <col min="15620" max="15620" width="4.42578125" style="3" customWidth="1"/>
    <col min="15621" max="15621" width="10.7109375" style="3" customWidth="1"/>
    <col min="15622" max="15622" width="11.42578125" style="3"/>
    <col min="15623" max="15623" width="15" style="3" customWidth="1"/>
    <col min="15624" max="15626" width="10.7109375" style="3" customWidth="1"/>
    <col min="15627" max="15873" width="11.42578125" style="3"/>
    <col min="15874" max="15874" width="9.42578125" style="3" customWidth="1"/>
    <col min="15875" max="15875" width="48.42578125" style="3" customWidth="1"/>
    <col min="15876" max="15876" width="4.42578125" style="3" customWidth="1"/>
    <col min="15877" max="15877" width="10.7109375" style="3" customWidth="1"/>
    <col min="15878" max="15878" width="11.42578125" style="3"/>
    <col min="15879" max="15879" width="15" style="3" customWidth="1"/>
    <col min="15880" max="15882" width="10.7109375" style="3" customWidth="1"/>
    <col min="15883" max="16129" width="11.42578125" style="3"/>
    <col min="16130" max="16130" width="9.42578125" style="3" customWidth="1"/>
    <col min="16131" max="16131" width="48.42578125" style="3" customWidth="1"/>
    <col min="16132" max="16132" width="4.42578125" style="3" customWidth="1"/>
    <col min="16133" max="16133" width="10.7109375" style="3" customWidth="1"/>
    <col min="16134" max="16134" width="11.42578125" style="3"/>
    <col min="16135" max="16135" width="15" style="3" customWidth="1"/>
    <col min="16136" max="16138" width="10.7109375" style="3" customWidth="1"/>
    <col min="16139" max="16384" width="11.42578125" style="3"/>
  </cols>
  <sheetData>
    <row r="1" spans="1:56" ht="13.9" customHeight="1" x14ac:dyDescent="0.25">
      <c r="A1" s="29"/>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row>
    <row r="2" spans="1:56" ht="13.5" x14ac:dyDescent="0.25">
      <c r="A2" s="29"/>
      <c r="B2"/>
      <c r="C2"/>
      <c r="D2"/>
      <c r="E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row>
    <row r="3" spans="1:56" ht="13.5" x14ac:dyDescent="0.25">
      <c r="A3"/>
      <c r="B3"/>
      <c r="C3" s="30"/>
      <c r="D3"/>
      <c r="E3"/>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row>
    <row r="4" spans="1:56" ht="13.5" x14ac:dyDescent="0.25">
      <c r="A4"/>
      <c r="B4"/>
      <c r="C4" s="30"/>
      <c r="D4"/>
      <c r="E4"/>
      <c r="F4"/>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row>
    <row r="5" spans="1:56" ht="13.5" x14ac:dyDescent="0.25">
      <c r="A5"/>
      <c r="B5"/>
      <c r="C5" s="30"/>
      <c r="D5"/>
      <c r="E5"/>
      <c r="F5"/>
      <c r="G5"/>
      <c r="H5"/>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row>
    <row r="6" spans="1:56" ht="14.25" thickBot="1" x14ac:dyDescent="0.3">
      <c r="A6" s="31"/>
      <c r="B6" s="32"/>
      <c r="C6" s="33"/>
      <c r="D6" s="33"/>
      <c r="E6" s="33"/>
      <c r="F6" s="33"/>
      <c r="G6" s="33"/>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row>
    <row r="7" spans="1:56" ht="14.25" thickTop="1" x14ac:dyDescent="0.25">
      <c r="A7" s="34"/>
      <c r="B7" s="35"/>
      <c r="C7" s="36"/>
      <c r="D7" s="36"/>
      <c r="E7" s="36"/>
      <c r="F7" s="36"/>
      <c r="G7" s="36"/>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row>
    <row r="8" spans="1:56" ht="18.75" x14ac:dyDescent="0.25">
      <c r="A8"/>
      <c r="B8"/>
      <c r="C8" s="90"/>
      <c r="D8" s="90"/>
      <c r="E8" s="75"/>
      <c r="F8"/>
      <c r="G8"/>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row>
    <row r="9" spans="1:56" ht="27" x14ac:dyDescent="0.25">
      <c r="A9" s="37" t="s">
        <v>1</v>
      </c>
      <c r="B9" s="37" t="s">
        <v>2</v>
      </c>
      <c r="C9" s="37" t="s">
        <v>3</v>
      </c>
      <c r="D9" s="37" t="s">
        <v>4</v>
      </c>
      <c r="E9" s="76" t="s">
        <v>256</v>
      </c>
      <c r="F9" s="77" t="s">
        <v>257</v>
      </c>
      <c r="G9" s="37" t="s">
        <v>5</v>
      </c>
      <c r="H9"/>
      <c r="I9"/>
      <c r="J9"/>
      <c r="K9"/>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row>
    <row r="10" spans="1:56" ht="13.5" thickBot="1" x14ac:dyDescent="0.25">
      <c r="A10" s="38"/>
      <c r="B10" s="39"/>
      <c r="C10" s="40"/>
      <c r="D10" s="40"/>
      <c r="E10" s="40"/>
      <c r="F10" s="40"/>
      <c r="G10" s="40"/>
    </row>
    <row r="11" spans="1:56" ht="13.5" thickBot="1" x14ac:dyDescent="0.25">
      <c r="A11" s="41" t="s">
        <v>189</v>
      </c>
      <c r="B11" s="42" t="s">
        <v>26</v>
      </c>
      <c r="C11" s="40"/>
      <c r="D11" s="40"/>
      <c r="E11" s="40"/>
      <c r="F11" s="40"/>
      <c r="G11" s="40"/>
    </row>
    <row r="12" spans="1:56" x14ac:dyDescent="0.2">
      <c r="A12" s="38"/>
      <c r="B12" s="39"/>
      <c r="C12" s="40"/>
      <c r="D12" s="40"/>
      <c r="E12" s="40"/>
      <c r="F12" s="40"/>
      <c r="G12" s="40"/>
    </row>
    <row r="13" spans="1:56" ht="27" x14ac:dyDescent="0.25">
      <c r="A13" s="69" t="s">
        <v>190</v>
      </c>
      <c r="B13" s="63" t="s">
        <v>27</v>
      </c>
      <c r="C13" s="45" t="s">
        <v>28</v>
      </c>
      <c r="D13" s="46">
        <f>[7]METRE!$F$13</f>
        <v>1</v>
      </c>
      <c r="E13" s="46"/>
      <c r="F13" s="47"/>
      <c r="G13" s="64">
        <f>ROUND(F13*D13,2)</f>
        <v>0</v>
      </c>
      <c r="K13" s="65"/>
    </row>
    <row r="14" spans="1:56" x14ac:dyDescent="0.2">
      <c r="A14" s="38"/>
      <c r="B14" s="39"/>
      <c r="C14" s="40"/>
      <c r="D14" s="40"/>
      <c r="E14" s="40"/>
      <c r="F14" s="40"/>
      <c r="G14" s="40"/>
      <c r="K14" s="65"/>
    </row>
    <row r="15" spans="1:56" ht="27" x14ac:dyDescent="0.25">
      <c r="A15" s="69" t="s">
        <v>191</v>
      </c>
      <c r="B15" s="63" t="s">
        <v>29</v>
      </c>
      <c r="C15" s="45" t="s">
        <v>30</v>
      </c>
      <c r="D15" s="48">
        <f>[7]METRE!$F$16</f>
        <v>1</v>
      </c>
      <c r="E15" s="48"/>
      <c r="F15" s="47"/>
      <c r="G15" s="64">
        <f>ROUND(F15*D15,2)</f>
        <v>0</v>
      </c>
      <c r="K15" s="65"/>
    </row>
    <row r="16" spans="1:56" ht="8.1" customHeight="1" x14ac:dyDescent="0.25">
      <c r="A16" s="49"/>
      <c r="B16" s="49"/>
      <c r="C16" s="49"/>
      <c r="D16" s="49"/>
      <c r="E16" s="49"/>
      <c r="F16" s="49"/>
      <c r="G16" s="49"/>
      <c r="K16" s="65"/>
    </row>
    <row r="17" spans="1:11" ht="13.5" x14ac:dyDescent="0.25">
      <c r="A17" s="38"/>
      <c r="B17" s="50" t="s">
        <v>31</v>
      </c>
      <c r="C17" s="40"/>
      <c r="D17" s="40"/>
      <c r="E17" s="40"/>
      <c r="F17" s="40"/>
      <c r="G17" s="40"/>
      <c r="K17" s="65"/>
    </row>
    <row r="18" spans="1:11" ht="8.1" customHeight="1" x14ac:dyDescent="0.25">
      <c r="A18" s="49"/>
      <c r="B18" s="49"/>
      <c r="C18" s="49"/>
      <c r="D18" s="49"/>
      <c r="E18" s="49"/>
      <c r="F18" s="49"/>
      <c r="G18" s="49"/>
      <c r="K18" s="65"/>
    </row>
    <row r="19" spans="1:11" ht="13.5" x14ac:dyDescent="0.25">
      <c r="A19" s="38"/>
      <c r="B19" s="50" t="s">
        <v>32</v>
      </c>
      <c r="C19" s="40"/>
      <c r="D19" s="40"/>
      <c r="E19" s="40"/>
      <c r="F19" s="40"/>
      <c r="G19" s="40"/>
      <c r="K19" s="65"/>
    </row>
    <row r="20" spans="1:11" ht="8.1" customHeight="1" x14ac:dyDescent="0.25">
      <c r="A20" s="49"/>
      <c r="B20" s="49"/>
      <c r="C20" s="49"/>
      <c r="D20" s="49"/>
      <c r="E20" s="49"/>
      <c r="F20" s="49"/>
      <c r="G20" s="49"/>
      <c r="K20" s="65"/>
    </row>
    <row r="21" spans="1:11" ht="27" x14ac:dyDescent="0.25">
      <c r="A21" s="69" t="s">
        <v>192</v>
      </c>
      <c r="B21" s="63" t="s">
        <v>33</v>
      </c>
      <c r="C21" s="45" t="s">
        <v>3</v>
      </c>
      <c r="D21" s="46">
        <f>[7]METRE!$F$23</f>
        <v>1</v>
      </c>
      <c r="E21" s="46"/>
      <c r="F21" s="47"/>
      <c r="G21" s="64">
        <f>ROUND(F21*D21,2)</f>
        <v>0</v>
      </c>
      <c r="K21" s="65"/>
    </row>
    <row r="22" spans="1:11" x14ac:dyDescent="0.2">
      <c r="A22" s="38"/>
      <c r="B22" s="39"/>
      <c r="C22" s="40"/>
      <c r="D22" s="40"/>
      <c r="E22" s="40"/>
      <c r="F22" s="40"/>
      <c r="G22" s="40"/>
      <c r="K22" s="65"/>
    </row>
    <row r="23" spans="1:11" ht="27" x14ac:dyDescent="0.25">
      <c r="A23" s="69" t="s">
        <v>193</v>
      </c>
      <c r="B23" s="63" t="s">
        <v>35</v>
      </c>
      <c r="C23" s="45" t="s">
        <v>8</v>
      </c>
      <c r="D23" s="48">
        <f>[7]METRE!$F$26</f>
        <v>4</v>
      </c>
      <c r="E23" s="48"/>
      <c r="F23" s="47"/>
      <c r="G23" s="64">
        <f>ROUND(F23*D23,2)</f>
        <v>0</v>
      </c>
      <c r="K23" s="65"/>
    </row>
    <row r="24" spans="1:11" x14ac:dyDescent="0.2">
      <c r="A24" s="38"/>
      <c r="B24" s="39"/>
      <c r="C24" s="40"/>
      <c r="D24" s="40"/>
      <c r="E24" s="40"/>
      <c r="F24" s="40"/>
      <c r="G24" s="40"/>
      <c r="K24" s="65"/>
    </row>
    <row r="25" spans="1:11" ht="27" x14ac:dyDescent="0.25">
      <c r="A25" s="69" t="s">
        <v>194</v>
      </c>
      <c r="B25" s="63" t="s">
        <v>37</v>
      </c>
      <c r="C25" s="45" t="s">
        <v>3</v>
      </c>
      <c r="D25" s="46">
        <f>[7]METRE!$F$29</f>
        <v>1</v>
      </c>
      <c r="E25" s="46"/>
      <c r="F25" s="47"/>
      <c r="G25" s="64">
        <f>ROUND(F25*D25,2)</f>
        <v>0</v>
      </c>
      <c r="K25" s="65"/>
    </row>
    <row r="26" spans="1:11" ht="8.1" customHeight="1" x14ac:dyDescent="0.25">
      <c r="A26" s="49"/>
      <c r="B26" s="49"/>
      <c r="C26" s="49"/>
      <c r="D26" s="49"/>
      <c r="E26" s="49"/>
      <c r="F26" s="49"/>
      <c r="G26" s="49"/>
      <c r="K26" s="65"/>
    </row>
    <row r="27" spans="1:11" ht="13.5" x14ac:dyDescent="0.25">
      <c r="A27" s="38"/>
      <c r="B27" s="50" t="s">
        <v>38</v>
      </c>
      <c r="C27" s="40"/>
      <c r="D27" s="40"/>
      <c r="E27" s="40"/>
      <c r="F27" s="40"/>
      <c r="G27" s="40"/>
      <c r="K27" s="65"/>
    </row>
    <row r="28" spans="1:11" ht="8.1" customHeight="1" x14ac:dyDescent="0.25">
      <c r="A28" s="49"/>
      <c r="B28" s="49"/>
      <c r="C28" s="49"/>
      <c r="D28" s="49"/>
      <c r="E28" s="49"/>
      <c r="F28" s="49"/>
      <c r="G28" s="49"/>
      <c r="K28" s="65"/>
    </row>
    <row r="29" spans="1:11" ht="27" x14ac:dyDescent="0.25">
      <c r="A29" s="69" t="s">
        <v>195</v>
      </c>
      <c r="B29" s="63" t="s">
        <v>40</v>
      </c>
      <c r="C29" s="45" t="s">
        <v>3</v>
      </c>
      <c r="D29" s="46">
        <f>[7]METRE!$F$34</f>
        <v>1</v>
      </c>
      <c r="E29" s="46"/>
      <c r="F29" s="47"/>
      <c r="G29" s="64">
        <f>ROUND(F29*D29,2)</f>
        <v>0</v>
      </c>
      <c r="K29" s="65"/>
    </row>
    <row r="30" spans="1:11" x14ac:dyDescent="0.2">
      <c r="A30" s="38"/>
      <c r="B30" s="39"/>
      <c r="C30" s="40"/>
      <c r="D30" s="40"/>
      <c r="E30" s="40"/>
      <c r="F30" s="40"/>
      <c r="G30" s="40"/>
      <c r="K30" s="65"/>
    </row>
    <row r="31" spans="1:11" ht="27" x14ac:dyDescent="0.25">
      <c r="A31" s="69" t="s">
        <v>196</v>
      </c>
      <c r="B31" s="63" t="s">
        <v>42</v>
      </c>
      <c r="C31" s="45" t="s">
        <v>8</v>
      </c>
      <c r="D31" s="48">
        <f>[7]METRE!$F$37</f>
        <v>4</v>
      </c>
      <c r="E31" s="48"/>
      <c r="F31" s="47"/>
      <c r="G31" s="64">
        <f>ROUND(F31*D31,2)</f>
        <v>0</v>
      </c>
      <c r="K31" s="65"/>
    </row>
    <row r="32" spans="1:11" x14ac:dyDescent="0.2">
      <c r="A32" s="38"/>
      <c r="B32" s="39"/>
      <c r="C32" s="40"/>
      <c r="D32" s="40"/>
      <c r="E32" s="40"/>
      <c r="F32" s="40"/>
      <c r="G32" s="40"/>
      <c r="K32" s="65"/>
    </row>
    <row r="33" spans="1:11" ht="27" x14ac:dyDescent="0.25">
      <c r="A33" s="69" t="s">
        <v>197</v>
      </c>
      <c r="B33" s="63" t="s">
        <v>43</v>
      </c>
      <c r="C33" s="45" t="s">
        <v>3</v>
      </c>
      <c r="D33" s="46">
        <f>[7]METRE!$F$40</f>
        <v>1</v>
      </c>
      <c r="E33" s="46"/>
      <c r="F33" s="47"/>
      <c r="G33" s="64">
        <f>ROUND(F33*D33,2)</f>
        <v>0</v>
      </c>
      <c r="K33" s="65"/>
    </row>
    <row r="34" spans="1:11" ht="8.1" customHeight="1" x14ac:dyDescent="0.25">
      <c r="A34" s="49"/>
      <c r="B34" s="49"/>
      <c r="C34" s="49"/>
      <c r="D34" s="49"/>
      <c r="E34" s="49"/>
      <c r="F34" s="49"/>
      <c r="G34" s="49"/>
      <c r="K34" s="65"/>
    </row>
    <row r="35" spans="1:11" ht="13.5" x14ac:dyDescent="0.25">
      <c r="A35" s="38"/>
      <c r="B35" s="50" t="s">
        <v>44</v>
      </c>
      <c r="C35" s="40"/>
      <c r="D35" s="40"/>
      <c r="E35" s="40"/>
      <c r="F35" s="40"/>
      <c r="G35" s="40"/>
      <c r="K35" s="65"/>
    </row>
    <row r="36" spans="1:11" ht="8.1" customHeight="1" x14ac:dyDescent="0.25">
      <c r="A36" s="49"/>
      <c r="B36" s="49"/>
      <c r="C36" s="49"/>
      <c r="D36" s="49"/>
      <c r="E36" s="49"/>
      <c r="F36" s="49"/>
      <c r="G36" s="49"/>
      <c r="K36" s="65"/>
    </row>
    <row r="37" spans="1:11" ht="27" x14ac:dyDescent="0.25">
      <c r="A37" s="69" t="s">
        <v>198</v>
      </c>
      <c r="B37" s="63" t="s">
        <v>45</v>
      </c>
      <c r="C37" s="45" t="s">
        <v>3</v>
      </c>
      <c r="D37" s="46">
        <f>[7]METRE!$F$44</f>
        <v>1</v>
      </c>
      <c r="E37" s="46"/>
      <c r="F37" s="47"/>
      <c r="G37" s="64">
        <f>ROUND(F37*D37,2)</f>
        <v>0</v>
      </c>
      <c r="K37" s="65"/>
    </row>
    <row r="38" spans="1:11" x14ac:dyDescent="0.2">
      <c r="A38" s="38"/>
      <c r="B38" s="39"/>
      <c r="C38" s="40"/>
      <c r="D38" s="40"/>
      <c r="E38" s="40"/>
      <c r="F38" s="40"/>
      <c r="G38" s="40"/>
      <c r="K38" s="65"/>
    </row>
    <row r="39" spans="1:11" ht="27" x14ac:dyDescent="0.25">
      <c r="A39" s="69" t="s">
        <v>199</v>
      </c>
      <c r="B39" s="63" t="s">
        <v>46</v>
      </c>
      <c r="C39" s="45" t="s">
        <v>8</v>
      </c>
      <c r="D39" s="48">
        <f>[7]METRE!$F$48</f>
        <v>4</v>
      </c>
      <c r="E39" s="48"/>
      <c r="F39" s="47"/>
      <c r="G39" s="64">
        <f>ROUND(F39*D39,2)</f>
        <v>0</v>
      </c>
      <c r="K39" s="65"/>
    </row>
    <row r="40" spans="1:11" x14ac:dyDescent="0.2">
      <c r="A40" s="38"/>
      <c r="B40" s="39"/>
      <c r="C40" s="40"/>
      <c r="D40" s="40"/>
      <c r="E40" s="40"/>
      <c r="F40" s="40"/>
      <c r="G40" s="40"/>
      <c r="K40" s="65"/>
    </row>
    <row r="41" spans="1:11" ht="27" x14ac:dyDescent="0.25">
      <c r="A41" s="69" t="s">
        <v>200</v>
      </c>
      <c r="B41" s="63" t="s">
        <v>47</v>
      </c>
      <c r="C41" s="45" t="s">
        <v>3</v>
      </c>
      <c r="D41" s="46">
        <f>[7]METRE!$F$51</f>
        <v>1</v>
      </c>
      <c r="E41" s="46"/>
      <c r="F41" s="47"/>
      <c r="G41" s="64">
        <f>ROUND(F41*D41,2)</f>
        <v>0</v>
      </c>
      <c r="K41" s="65"/>
    </row>
    <row r="42" spans="1:11" ht="8.1" customHeight="1" x14ac:dyDescent="0.25">
      <c r="A42" s="49"/>
      <c r="B42" s="49"/>
      <c r="C42" s="49"/>
      <c r="D42" s="49"/>
      <c r="E42" s="49"/>
      <c r="F42" s="49"/>
      <c r="G42" s="49"/>
      <c r="K42" s="65"/>
    </row>
    <row r="43" spans="1:11" ht="13.5" x14ac:dyDescent="0.25">
      <c r="A43" s="38"/>
      <c r="B43" s="50" t="s">
        <v>48</v>
      </c>
      <c r="C43" s="40"/>
      <c r="D43" s="40"/>
      <c r="E43" s="40"/>
      <c r="F43" s="40"/>
      <c r="G43" s="40"/>
      <c r="K43" s="65"/>
    </row>
    <row r="44" spans="1:11" ht="8.1" customHeight="1" x14ac:dyDescent="0.25">
      <c r="A44" s="49"/>
      <c r="B44" s="49"/>
      <c r="C44" s="49"/>
      <c r="D44" s="49"/>
      <c r="E44" s="49"/>
      <c r="F44" s="49"/>
      <c r="G44" s="49"/>
      <c r="K44" s="65"/>
    </row>
    <row r="45" spans="1:11" ht="27" x14ac:dyDescent="0.25">
      <c r="A45" s="69" t="s">
        <v>201</v>
      </c>
      <c r="B45" s="63" t="s">
        <v>49</v>
      </c>
      <c r="C45" s="45" t="s">
        <v>3</v>
      </c>
      <c r="D45" s="46">
        <f>[7]METRE!$F$56</f>
        <v>1</v>
      </c>
      <c r="E45" s="46"/>
      <c r="F45" s="47"/>
      <c r="G45" s="64">
        <f>ROUND(F45*D45,2)</f>
        <v>0</v>
      </c>
      <c r="K45" s="65"/>
    </row>
    <row r="46" spans="1:11" x14ac:dyDescent="0.2">
      <c r="A46" s="38"/>
      <c r="B46" s="39"/>
      <c r="C46" s="40"/>
      <c r="D46" s="40"/>
      <c r="E46" s="40"/>
      <c r="F46" s="40"/>
      <c r="G46" s="40"/>
      <c r="K46" s="65"/>
    </row>
    <row r="47" spans="1:11" ht="27" x14ac:dyDescent="0.25">
      <c r="A47" s="69" t="s">
        <v>202</v>
      </c>
      <c r="B47" s="63" t="s">
        <v>50</v>
      </c>
      <c r="C47" s="45" t="s">
        <v>8</v>
      </c>
      <c r="D47" s="48">
        <f>[7]METRE!$F$59</f>
        <v>4</v>
      </c>
      <c r="E47" s="48"/>
      <c r="F47" s="47"/>
      <c r="G47" s="64">
        <f>ROUND(F47*D47,2)</f>
        <v>0</v>
      </c>
      <c r="K47" s="65"/>
    </row>
    <row r="48" spans="1:11" x14ac:dyDescent="0.2">
      <c r="A48" s="38"/>
      <c r="B48" s="39"/>
      <c r="C48" s="40"/>
      <c r="D48" s="40"/>
      <c r="E48" s="40"/>
      <c r="F48" s="40"/>
      <c r="G48" s="40"/>
      <c r="K48" s="65"/>
    </row>
    <row r="49" spans="1:11" ht="27" x14ac:dyDescent="0.25">
      <c r="A49" s="69" t="s">
        <v>203</v>
      </c>
      <c r="B49" s="63" t="s">
        <v>51</v>
      </c>
      <c r="C49" s="45" t="s">
        <v>3</v>
      </c>
      <c r="D49" s="46">
        <f>[7]METRE!$F$62</f>
        <v>1</v>
      </c>
      <c r="E49" s="46"/>
      <c r="F49" s="47"/>
      <c r="G49" s="64">
        <f>ROUND(F49*D49,2)</f>
        <v>0</v>
      </c>
      <c r="K49" s="65"/>
    </row>
    <row r="50" spans="1:11" ht="8.1" customHeight="1" x14ac:dyDescent="0.25">
      <c r="A50" s="49"/>
      <c r="B50" s="49"/>
      <c r="C50" s="49"/>
      <c r="D50" s="49"/>
      <c r="E50" s="49"/>
      <c r="F50" s="49"/>
      <c r="G50" s="49"/>
      <c r="K50" s="65"/>
    </row>
    <row r="51" spans="1:11" ht="13.5" x14ac:dyDescent="0.25">
      <c r="A51" s="38"/>
      <c r="B51" s="50" t="s">
        <v>52</v>
      </c>
      <c r="C51" s="40"/>
      <c r="D51" s="40"/>
      <c r="E51" s="40"/>
      <c r="F51" s="40"/>
      <c r="G51" s="40"/>
      <c r="K51" s="65"/>
    </row>
    <row r="52" spans="1:11" ht="8.1" customHeight="1" x14ac:dyDescent="0.25">
      <c r="A52" s="49"/>
      <c r="B52" s="49"/>
      <c r="C52" s="49"/>
      <c r="D52" s="49"/>
      <c r="E52" s="49"/>
      <c r="F52" s="49"/>
      <c r="G52" s="49"/>
      <c r="K52" s="65"/>
    </row>
    <row r="53" spans="1:11" ht="67.5" x14ac:dyDescent="0.25">
      <c r="A53" s="69" t="s">
        <v>204</v>
      </c>
      <c r="B53" s="63" t="s">
        <v>53</v>
      </c>
      <c r="C53" s="45" t="s">
        <v>54</v>
      </c>
      <c r="D53" s="48">
        <f>[7]METRE!$F$68</f>
        <v>0</v>
      </c>
      <c r="E53" s="48"/>
      <c r="F53" s="47"/>
      <c r="G53" s="64">
        <f>ROUND(F53*D53,2)</f>
        <v>0</v>
      </c>
      <c r="K53" s="65"/>
    </row>
    <row r="54" spans="1:11" x14ac:dyDescent="0.2">
      <c r="A54" s="38"/>
      <c r="B54" s="39"/>
      <c r="C54" s="40"/>
      <c r="D54" s="40"/>
      <c r="E54" s="40"/>
      <c r="F54" s="40"/>
      <c r="G54" s="40"/>
      <c r="K54" s="65"/>
    </row>
    <row r="55" spans="1:11" ht="67.5" x14ac:dyDescent="0.25">
      <c r="A55" s="69" t="s">
        <v>205</v>
      </c>
      <c r="B55" s="66" t="s">
        <v>154</v>
      </c>
      <c r="C55" s="68" t="s">
        <v>54</v>
      </c>
      <c r="D55" s="48">
        <v>0</v>
      </c>
      <c r="E55" s="48"/>
      <c r="F55" s="47"/>
      <c r="G55" s="64">
        <f>ROUND(F55*D55,2)</f>
        <v>0</v>
      </c>
      <c r="K55" s="65"/>
    </row>
    <row r="56" spans="1:11" ht="8.1" customHeight="1" x14ac:dyDescent="0.25">
      <c r="A56" s="49"/>
      <c r="B56" s="49"/>
      <c r="C56" s="49"/>
      <c r="D56" s="49"/>
      <c r="E56" s="49"/>
      <c r="F56" s="49"/>
      <c r="G56" s="49"/>
      <c r="K56" s="65"/>
    </row>
    <row r="57" spans="1:11" ht="27" x14ac:dyDescent="0.25">
      <c r="A57" s="38"/>
      <c r="B57" s="50" t="s">
        <v>55</v>
      </c>
      <c r="C57" s="40"/>
      <c r="D57" s="40"/>
      <c r="E57" s="40"/>
      <c r="F57" s="40"/>
      <c r="G57" s="40"/>
      <c r="K57" s="65"/>
    </row>
    <row r="58" spans="1:11" ht="8.1" customHeight="1" x14ac:dyDescent="0.25">
      <c r="A58" s="49"/>
      <c r="B58" s="49"/>
      <c r="C58" s="49"/>
      <c r="D58" s="49"/>
      <c r="E58" s="49"/>
      <c r="F58" s="49"/>
      <c r="G58" s="49"/>
      <c r="K58" s="65"/>
    </row>
    <row r="59" spans="1:11" ht="67.5" x14ac:dyDescent="0.25">
      <c r="A59" s="69" t="s">
        <v>206</v>
      </c>
      <c r="B59" s="63" t="s">
        <v>56</v>
      </c>
      <c r="C59" s="45" t="s">
        <v>28</v>
      </c>
      <c r="D59" s="46">
        <f>[7]METRE!$F$76</f>
        <v>1</v>
      </c>
      <c r="E59" s="46"/>
      <c r="F59" s="47"/>
      <c r="G59" s="64">
        <f>ROUND(F59*D59,2)</f>
        <v>0</v>
      </c>
      <c r="K59" s="65"/>
    </row>
    <row r="60" spans="1:11" x14ac:dyDescent="0.2">
      <c r="A60" s="38"/>
      <c r="B60" s="39"/>
      <c r="C60" s="40"/>
      <c r="D60" s="40"/>
      <c r="E60" s="40"/>
      <c r="F60" s="40"/>
      <c r="G60" s="40"/>
      <c r="K60" s="65"/>
    </row>
    <row r="61" spans="1:11" ht="40.5" x14ac:dyDescent="0.25">
      <c r="A61" s="69" t="s">
        <v>207</v>
      </c>
      <c r="B61" s="63" t="s">
        <v>57</v>
      </c>
      <c r="C61" s="45" t="s">
        <v>28</v>
      </c>
      <c r="D61" s="46">
        <f>[7]METRE!$F$79</f>
        <v>1</v>
      </c>
      <c r="E61" s="46"/>
      <c r="F61" s="47"/>
      <c r="G61" s="64">
        <f>ROUND(F61*D61,2)</f>
        <v>0</v>
      </c>
      <c r="K61" s="65"/>
    </row>
    <row r="62" spans="1:11" ht="8.1" customHeight="1" x14ac:dyDescent="0.25">
      <c r="A62" s="49"/>
      <c r="B62" s="49"/>
      <c r="C62" s="49"/>
      <c r="D62" s="49"/>
      <c r="E62" s="49"/>
      <c r="F62" s="49"/>
      <c r="G62" s="49"/>
      <c r="K62" s="65"/>
    </row>
    <row r="63" spans="1:11" ht="13.5" x14ac:dyDescent="0.25">
      <c r="A63" s="38"/>
      <c r="B63" s="50" t="s">
        <v>58</v>
      </c>
      <c r="C63" s="40"/>
      <c r="D63" s="40"/>
      <c r="E63" s="40"/>
      <c r="F63" s="40"/>
      <c r="G63" s="40"/>
      <c r="K63" s="65"/>
    </row>
    <row r="64" spans="1:11" ht="8.1" customHeight="1" x14ac:dyDescent="0.25">
      <c r="A64" s="49"/>
      <c r="B64" s="49"/>
      <c r="C64" s="49"/>
      <c r="D64" s="49"/>
      <c r="E64" s="49"/>
      <c r="F64" s="49"/>
      <c r="G64" s="49"/>
      <c r="K64" s="65"/>
    </row>
    <row r="65" spans="1:11" ht="27" x14ac:dyDescent="0.25">
      <c r="A65" s="69" t="s">
        <v>208</v>
      </c>
      <c r="B65" s="63" t="s">
        <v>59</v>
      </c>
      <c r="C65" s="45" t="s">
        <v>10</v>
      </c>
      <c r="D65" s="51">
        <f>[7]METRE!$F$85</f>
        <v>15</v>
      </c>
      <c r="E65" s="51"/>
      <c r="F65" s="47"/>
      <c r="G65" s="64">
        <f>ROUND(F65*D65,2)</f>
        <v>0</v>
      </c>
      <c r="K65" s="65"/>
    </row>
    <row r="66" spans="1:11" x14ac:dyDescent="0.2">
      <c r="A66" s="38"/>
      <c r="B66" s="39"/>
      <c r="C66" s="40"/>
      <c r="D66" s="40"/>
      <c r="E66" s="40"/>
      <c r="F66" s="40"/>
      <c r="G66" s="40"/>
      <c r="K66" s="65"/>
    </row>
    <row r="67" spans="1:11" ht="13.5" x14ac:dyDescent="0.25">
      <c r="A67" s="69" t="s">
        <v>209</v>
      </c>
      <c r="B67" s="63" t="s">
        <v>60</v>
      </c>
      <c r="C67" s="45" t="s">
        <v>61</v>
      </c>
      <c r="D67" s="51">
        <f>[7]METRE!$F$88</f>
        <v>4</v>
      </c>
      <c r="E67" s="51"/>
      <c r="F67" s="47"/>
      <c r="G67" s="64">
        <f>ROUND(F67*D67,2)</f>
        <v>0</v>
      </c>
      <c r="K67" s="65"/>
    </row>
    <row r="68" spans="1:11" x14ac:dyDescent="0.2">
      <c r="A68" s="38"/>
      <c r="B68" s="39"/>
      <c r="C68" s="40"/>
      <c r="D68" s="40"/>
      <c r="E68" s="40"/>
      <c r="F68" s="40"/>
      <c r="G68" s="40"/>
      <c r="K68" s="65"/>
    </row>
    <row r="69" spans="1:11" ht="13.5" x14ac:dyDescent="0.25">
      <c r="A69" s="69" t="s">
        <v>210</v>
      </c>
      <c r="B69" s="63" t="s">
        <v>62</v>
      </c>
      <c r="C69" s="45" t="s">
        <v>10</v>
      </c>
      <c r="D69" s="51">
        <f>[7]METRE!$F$91</f>
        <v>15</v>
      </c>
      <c r="E69" s="51"/>
      <c r="F69" s="47"/>
      <c r="G69" s="64">
        <f>ROUND(F69*D69,2)</f>
        <v>0</v>
      </c>
      <c r="K69" s="65"/>
    </row>
    <row r="70" spans="1:11" x14ac:dyDescent="0.2">
      <c r="A70" s="38"/>
      <c r="B70" s="39"/>
      <c r="C70" s="40"/>
      <c r="D70" s="40"/>
      <c r="E70" s="40"/>
      <c r="F70" s="40"/>
      <c r="G70" s="40"/>
      <c r="K70" s="65"/>
    </row>
    <row r="71" spans="1:11" ht="40.5" x14ac:dyDescent="0.25">
      <c r="A71" s="69" t="s">
        <v>211</v>
      </c>
      <c r="B71" s="66" t="s">
        <v>159</v>
      </c>
      <c r="C71" s="45" t="s">
        <v>28</v>
      </c>
      <c r="D71" s="46">
        <f>[7]METRE!$F$94</f>
        <v>1</v>
      </c>
      <c r="E71" s="46"/>
      <c r="F71" s="47"/>
      <c r="G71" s="64">
        <f>ROUND(F71*D71,2)</f>
        <v>0</v>
      </c>
      <c r="K71" s="65"/>
    </row>
    <row r="72" spans="1:11" x14ac:dyDescent="0.2">
      <c r="A72" s="38"/>
      <c r="B72" s="39"/>
      <c r="C72" s="40"/>
      <c r="D72" s="40"/>
      <c r="E72" s="40"/>
      <c r="F72" s="40"/>
      <c r="G72" s="40"/>
      <c r="K72" s="65"/>
    </row>
    <row r="73" spans="1:11" ht="40.5" x14ac:dyDescent="0.25">
      <c r="A73" s="69" t="s">
        <v>212</v>
      </c>
      <c r="B73" s="66" t="s">
        <v>160</v>
      </c>
      <c r="C73" s="45" t="s">
        <v>28</v>
      </c>
      <c r="D73" s="46">
        <f>[7]METRE!$F$94</f>
        <v>1</v>
      </c>
      <c r="E73" s="46"/>
      <c r="F73" s="47"/>
      <c r="G73" s="64">
        <f>ROUND(F73*D73,2)</f>
        <v>0</v>
      </c>
      <c r="K73" s="65"/>
    </row>
    <row r="74" spans="1:11" ht="8.1" customHeight="1" x14ac:dyDescent="0.25">
      <c r="A74" s="49"/>
      <c r="B74" s="49"/>
      <c r="C74" s="49"/>
      <c r="D74" s="49"/>
      <c r="E74" s="49"/>
      <c r="F74" s="49"/>
      <c r="G74" s="49"/>
      <c r="K74" s="65"/>
    </row>
    <row r="75" spans="1:11" ht="13.5" x14ac:dyDescent="0.25">
      <c r="A75" s="38"/>
      <c r="B75" s="50" t="s">
        <v>125</v>
      </c>
      <c r="C75" s="40"/>
      <c r="D75" s="40"/>
      <c r="E75" s="40"/>
      <c r="F75" s="40"/>
      <c r="G75" s="40"/>
      <c r="K75" s="65"/>
    </row>
    <row r="76" spans="1:11" ht="8.1" customHeight="1" x14ac:dyDescent="0.25">
      <c r="A76" s="49"/>
      <c r="B76" s="49"/>
      <c r="C76" s="49"/>
      <c r="D76" s="49"/>
      <c r="E76" s="49"/>
      <c r="F76" s="49"/>
      <c r="G76" s="49"/>
      <c r="K76" s="65"/>
    </row>
    <row r="77" spans="1:11" ht="13.5" x14ac:dyDescent="0.25">
      <c r="A77" s="69" t="s">
        <v>213</v>
      </c>
      <c r="B77" s="63" t="s">
        <v>68</v>
      </c>
      <c r="C77" s="45" t="s">
        <v>28</v>
      </c>
      <c r="D77" s="46">
        <f>[7]METRE!$F$107</f>
        <v>1</v>
      </c>
      <c r="E77" s="46"/>
      <c r="F77" s="47"/>
      <c r="G77" s="64">
        <f>ROUND(F77*D77,2)</f>
        <v>0</v>
      </c>
      <c r="K77" s="65"/>
    </row>
    <row r="78" spans="1:11" ht="13.5" thickBot="1" x14ac:dyDescent="0.25">
      <c r="A78" s="38"/>
      <c r="B78" s="39"/>
      <c r="C78" s="40"/>
      <c r="D78" s="40"/>
      <c r="E78" s="40"/>
      <c r="F78" s="40"/>
      <c r="G78" s="40"/>
      <c r="K78" s="65"/>
    </row>
    <row r="79" spans="1:11" ht="13.5" thickBot="1" x14ac:dyDescent="0.25">
      <c r="A79" s="38"/>
      <c r="B79" s="52" t="s">
        <v>63</v>
      </c>
      <c r="C79" s="40"/>
      <c r="D79" s="40"/>
      <c r="E79" s="40"/>
      <c r="F79" s="40"/>
      <c r="G79" s="52">
        <f>SUM(G13:G78)</f>
        <v>0</v>
      </c>
      <c r="H79" s="6"/>
      <c r="K79" s="65"/>
    </row>
    <row r="80" spans="1:11" ht="14.25" thickBot="1" x14ac:dyDescent="0.3">
      <c r="A80" s="49"/>
      <c r="B80" s="49"/>
      <c r="C80" s="49"/>
      <c r="D80" s="49"/>
      <c r="E80" s="49"/>
      <c r="F80" s="49"/>
      <c r="G80" s="49"/>
      <c r="H80" s="6"/>
      <c r="K80" s="65"/>
    </row>
    <row r="81" spans="1:11" ht="13.5" thickBot="1" x14ac:dyDescent="0.25">
      <c r="A81" s="41" t="s">
        <v>6</v>
      </c>
      <c r="B81" s="42" t="s">
        <v>185</v>
      </c>
      <c r="C81" s="40"/>
      <c r="D81" s="40"/>
      <c r="E81" s="40"/>
      <c r="F81" s="40"/>
      <c r="G81" s="40"/>
      <c r="K81" s="65"/>
    </row>
    <row r="82" spans="1:11" ht="8.1" customHeight="1" x14ac:dyDescent="0.25">
      <c r="A82" s="49"/>
      <c r="B82" s="49"/>
      <c r="C82" s="49"/>
      <c r="D82" s="49"/>
      <c r="E82" s="49"/>
      <c r="F82" s="49"/>
      <c r="G82" s="49"/>
      <c r="K82" s="65"/>
    </row>
    <row r="83" spans="1:11" ht="27" x14ac:dyDescent="0.25">
      <c r="A83" s="38"/>
      <c r="B83" s="50" t="s">
        <v>65</v>
      </c>
      <c r="C83" s="40"/>
      <c r="D83" s="40"/>
      <c r="E83" s="40"/>
      <c r="F83" s="40"/>
      <c r="G83" s="40"/>
      <c r="K83" s="65"/>
    </row>
    <row r="84" spans="1:11" ht="8.1" customHeight="1" x14ac:dyDescent="0.25">
      <c r="A84" s="49"/>
      <c r="B84" s="49"/>
      <c r="C84" s="49"/>
      <c r="D84" s="49"/>
      <c r="E84" s="49"/>
      <c r="F84" s="49"/>
      <c r="G84" s="49"/>
      <c r="K84" s="65"/>
    </row>
    <row r="85" spans="1:11" x14ac:dyDescent="0.2">
      <c r="A85" s="43" t="s">
        <v>7</v>
      </c>
      <c r="B85" s="44" t="s">
        <v>173</v>
      </c>
      <c r="C85" s="40"/>
      <c r="D85" s="40"/>
      <c r="E85" s="40"/>
      <c r="F85" s="40"/>
      <c r="G85" s="40"/>
      <c r="K85" s="65"/>
    </row>
    <row r="86" spans="1:11" ht="8.1" customHeight="1" x14ac:dyDescent="0.25">
      <c r="A86" s="49"/>
      <c r="B86" s="49"/>
      <c r="C86" s="49"/>
      <c r="D86" s="49"/>
      <c r="E86" s="49"/>
      <c r="F86" s="49"/>
      <c r="G86" s="49"/>
      <c r="K86" s="65"/>
    </row>
    <row r="87" spans="1:11" ht="8.1" customHeight="1" x14ac:dyDescent="0.25">
      <c r="A87" s="49"/>
      <c r="B87" s="49"/>
      <c r="C87" s="49"/>
      <c r="D87" s="49"/>
      <c r="E87" s="49"/>
      <c r="F87" s="49"/>
      <c r="G87" s="49"/>
      <c r="K87" s="65"/>
    </row>
    <row r="88" spans="1:11" ht="81" x14ac:dyDescent="0.25">
      <c r="A88" s="69" t="s">
        <v>214</v>
      </c>
      <c r="B88" s="66" t="s">
        <v>161</v>
      </c>
      <c r="C88" s="45" t="s">
        <v>28</v>
      </c>
      <c r="D88" s="46">
        <f>[7]METRE!$F$119</f>
        <v>1</v>
      </c>
      <c r="E88" s="46"/>
      <c r="F88" s="47"/>
      <c r="G88" s="64">
        <f>ROUND(F88*D88,2)</f>
        <v>0</v>
      </c>
      <c r="K88" s="65"/>
    </row>
    <row r="89" spans="1:11" x14ac:dyDescent="0.2">
      <c r="A89" s="38"/>
      <c r="B89" s="39"/>
      <c r="C89" s="40"/>
      <c r="D89" s="40"/>
      <c r="E89" s="40"/>
      <c r="F89" s="40"/>
      <c r="G89" s="40"/>
      <c r="K89" s="65"/>
    </row>
    <row r="90" spans="1:11" ht="27" x14ac:dyDescent="0.25">
      <c r="A90" s="69" t="s">
        <v>215</v>
      </c>
      <c r="B90" s="66" t="s">
        <v>162</v>
      </c>
      <c r="C90" s="68" t="s">
        <v>3</v>
      </c>
      <c r="D90" s="51">
        <v>10</v>
      </c>
      <c r="E90" s="51"/>
      <c r="F90" s="47"/>
      <c r="G90" s="64">
        <f>ROUND(F90*D90,2)</f>
        <v>0</v>
      </c>
      <c r="K90" s="65"/>
    </row>
    <row r="91" spans="1:11" x14ac:dyDescent="0.2">
      <c r="A91" s="38"/>
      <c r="B91" s="39"/>
      <c r="C91" s="40"/>
      <c r="D91" s="40"/>
      <c r="E91" s="40"/>
      <c r="F91" s="40"/>
      <c r="G91" s="40"/>
      <c r="K91" s="65"/>
    </row>
    <row r="92" spans="1:11" ht="120" customHeight="1" x14ac:dyDescent="0.25">
      <c r="A92" s="69" t="s">
        <v>216</v>
      </c>
      <c r="B92" s="66" t="s">
        <v>163</v>
      </c>
      <c r="C92" s="45" t="s">
        <v>28</v>
      </c>
      <c r="D92" s="51">
        <v>1</v>
      </c>
      <c r="E92" s="51"/>
      <c r="F92" s="47"/>
      <c r="G92" s="64">
        <f>ROUND(F92*D92,2)</f>
        <v>0</v>
      </c>
      <c r="K92" s="65"/>
    </row>
    <row r="93" spans="1:11" x14ac:dyDescent="0.2">
      <c r="A93" s="38"/>
      <c r="B93" s="39"/>
      <c r="C93" s="40"/>
      <c r="D93" s="40"/>
      <c r="E93" s="40"/>
      <c r="F93" s="40"/>
      <c r="G93" s="40"/>
      <c r="K93" s="65"/>
    </row>
    <row r="94" spans="1:11" ht="67.5" x14ac:dyDescent="0.25">
      <c r="A94" s="69" t="s">
        <v>217</v>
      </c>
      <c r="B94" s="66" t="s">
        <v>164</v>
      </c>
      <c r="C94" s="45" t="s">
        <v>9</v>
      </c>
      <c r="D94" s="51">
        <f>[7]METRE!$F$137</f>
        <v>20</v>
      </c>
      <c r="E94" s="51"/>
      <c r="F94" s="47"/>
      <c r="G94" s="64">
        <f>ROUND(F94*D94,2)</f>
        <v>0</v>
      </c>
      <c r="K94" s="65"/>
    </row>
    <row r="95" spans="1:11" x14ac:dyDescent="0.2">
      <c r="A95" s="38"/>
      <c r="B95" s="39"/>
      <c r="C95" s="40"/>
      <c r="D95" s="40"/>
      <c r="E95" s="40"/>
      <c r="F95" s="40"/>
      <c r="G95" s="40"/>
      <c r="K95" s="65"/>
    </row>
    <row r="96" spans="1:11" ht="40.5" x14ac:dyDescent="0.25">
      <c r="A96" s="69" t="s">
        <v>218</v>
      </c>
      <c r="B96" s="66" t="s">
        <v>165</v>
      </c>
      <c r="C96" s="45" t="s">
        <v>28</v>
      </c>
      <c r="D96" s="46">
        <f>[7]METRE!$F$144</f>
        <v>1</v>
      </c>
      <c r="E96" s="46"/>
      <c r="F96" s="47"/>
      <c r="G96" s="64">
        <f>ROUND(F96*D96,2)</f>
        <v>0</v>
      </c>
      <c r="K96" s="65"/>
    </row>
    <row r="97" spans="1:11" x14ac:dyDescent="0.2">
      <c r="A97" s="38"/>
      <c r="B97" s="39"/>
      <c r="C97" s="40"/>
      <c r="D97" s="40"/>
      <c r="E97" s="40"/>
      <c r="F97" s="40"/>
      <c r="G97" s="40"/>
      <c r="K97" s="65"/>
    </row>
    <row r="98" spans="1:11" ht="27" x14ac:dyDescent="0.25">
      <c r="A98" s="69" t="s">
        <v>219</v>
      </c>
      <c r="B98" s="66" t="s">
        <v>166</v>
      </c>
      <c r="C98" s="68" t="s">
        <v>28</v>
      </c>
      <c r="D98" s="51">
        <v>1</v>
      </c>
      <c r="E98" s="51"/>
      <c r="F98" s="47"/>
      <c r="G98" s="64">
        <f>ROUND(F98*D98,2)</f>
        <v>0</v>
      </c>
      <c r="K98" s="65"/>
    </row>
    <row r="99" spans="1:11" x14ac:dyDescent="0.2">
      <c r="A99" s="38"/>
      <c r="B99" s="39"/>
      <c r="C99" s="40"/>
      <c r="D99" s="40"/>
      <c r="E99" s="40"/>
      <c r="F99" s="40"/>
      <c r="G99" s="40"/>
      <c r="K99" s="65"/>
    </row>
    <row r="100" spans="1:11" ht="40.5" x14ac:dyDescent="0.25">
      <c r="A100" s="69" t="s">
        <v>220</v>
      </c>
      <c r="B100" s="66" t="s">
        <v>174</v>
      </c>
      <c r="C100" s="45" t="s">
        <v>28</v>
      </c>
      <c r="D100" s="46">
        <f>[7]METRE!$F$144</f>
        <v>1</v>
      </c>
      <c r="E100" s="46"/>
      <c r="F100" s="47"/>
      <c r="G100" s="64">
        <f>ROUND(F100*D100,2)</f>
        <v>0</v>
      </c>
      <c r="K100" s="65"/>
    </row>
    <row r="101" spans="1:11" ht="8.1" customHeight="1" x14ac:dyDescent="0.25">
      <c r="A101" s="49"/>
      <c r="B101" s="49"/>
      <c r="C101" s="49"/>
      <c r="D101" s="49"/>
      <c r="E101" s="49"/>
      <c r="F101" s="49"/>
      <c r="G101" s="49"/>
      <c r="K101" s="65"/>
    </row>
    <row r="102" spans="1:11" ht="13.5" x14ac:dyDescent="0.25">
      <c r="A102" s="38"/>
      <c r="B102" s="50" t="s">
        <v>167</v>
      </c>
      <c r="C102" s="40"/>
      <c r="D102" s="40"/>
      <c r="E102" s="40"/>
      <c r="F102" s="40"/>
      <c r="G102" s="40"/>
      <c r="K102" s="65"/>
    </row>
    <row r="103" spans="1:11" ht="8.1" customHeight="1" x14ac:dyDescent="0.25">
      <c r="A103" s="49"/>
      <c r="B103" s="49"/>
      <c r="C103" s="49"/>
      <c r="D103" s="49"/>
      <c r="E103" s="49"/>
      <c r="F103" s="49"/>
      <c r="G103" s="49"/>
      <c r="K103" s="65"/>
    </row>
    <row r="104" spans="1:11" ht="40.5" x14ac:dyDescent="0.25">
      <c r="A104" s="69" t="s">
        <v>221</v>
      </c>
      <c r="B104" s="66" t="s">
        <v>168</v>
      </c>
      <c r="C104" s="68" t="s">
        <v>9</v>
      </c>
      <c r="D104" s="46">
        <v>535</v>
      </c>
      <c r="E104" s="46"/>
      <c r="F104" s="47"/>
      <c r="G104" s="64">
        <f>ROUND(F104*D104,2)</f>
        <v>0</v>
      </c>
      <c r="K104" s="65"/>
    </row>
    <row r="105" spans="1:11" ht="8.1" customHeight="1" x14ac:dyDescent="0.25">
      <c r="A105" s="49"/>
      <c r="B105" s="49"/>
      <c r="C105" s="49"/>
      <c r="D105" s="49"/>
      <c r="E105" s="49"/>
      <c r="F105" s="49"/>
      <c r="G105" s="49"/>
      <c r="K105" s="65"/>
    </row>
    <row r="106" spans="1:11" ht="40.5" x14ac:dyDescent="0.25">
      <c r="A106" s="69" t="s">
        <v>222</v>
      </c>
      <c r="B106" s="66" t="s">
        <v>175</v>
      </c>
      <c r="C106" s="45" t="s">
        <v>28</v>
      </c>
      <c r="D106" s="46">
        <f>[7]METRE!$F$119</f>
        <v>1</v>
      </c>
      <c r="E106" s="46"/>
      <c r="F106" s="47"/>
      <c r="G106" s="64">
        <f>ROUND(F106*D106,2)</f>
        <v>0</v>
      </c>
      <c r="K106" s="65"/>
    </row>
    <row r="107" spans="1:11" ht="13.5" thickBot="1" x14ac:dyDescent="0.25">
      <c r="A107" s="38"/>
      <c r="B107" s="39"/>
      <c r="C107" s="40"/>
      <c r="D107" s="40"/>
      <c r="E107" s="40"/>
      <c r="F107" s="40"/>
      <c r="G107" s="40"/>
      <c r="K107" s="65"/>
    </row>
    <row r="108" spans="1:11" ht="13.5" thickBot="1" x14ac:dyDescent="0.25">
      <c r="A108" s="38"/>
      <c r="B108" s="53" t="str">
        <f xml:space="preserve"> " TOTAL " &amp; B85</f>
        <v xml:space="preserve"> TOTAL PLOMB</v>
      </c>
      <c r="C108" s="40"/>
      <c r="D108" s="40"/>
      <c r="E108" s="40"/>
      <c r="F108" s="40"/>
      <c r="G108" s="52">
        <f>SUM(G87:G107)</f>
        <v>0</v>
      </c>
      <c r="H108" s="6"/>
      <c r="K108" s="65"/>
    </row>
    <row r="109" spans="1:11" ht="8.1" customHeight="1" x14ac:dyDescent="0.25">
      <c r="A109" s="49"/>
      <c r="B109" s="49"/>
      <c r="C109" s="49"/>
      <c r="D109" s="49"/>
      <c r="E109" s="49"/>
      <c r="F109" s="49"/>
      <c r="G109" s="49"/>
      <c r="K109" s="65"/>
    </row>
    <row r="110" spans="1:11" x14ac:dyDescent="0.2">
      <c r="A110" s="43" t="s">
        <v>11</v>
      </c>
      <c r="B110" s="44" t="s">
        <v>172</v>
      </c>
      <c r="C110" s="40"/>
      <c r="D110" s="40"/>
      <c r="E110" s="40"/>
      <c r="F110" s="40"/>
      <c r="G110" s="40"/>
      <c r="K110" s="65"/>
    </row>
    <row r="111" spans="1:11" ht="8.1" customHeight="1" x14ac:dyDescent="0.25">
      <c r="A111" s="49"/>
      <c r="B111" s="49"/>
      <c r="C111" s="49"/>
      <c r="D111" s="49"/>
      <c r="E111" s="49"/>
      <c r="F111" s="49"/>
      <c r="G111" s="49"/>
      <c r="K111" s="65"/>
    </row>
    <row r="112" spans="1:11" ht="8.1" customHeight="1" x14ac:dyDescent="0.25">
      <c r="A112" s="49"/>
      <c r="B112" s="49"/>
      <c r="C112" s="49"/>
      <c r="D112" s="49"/>
      <c r="E112" s="49"/>
      <c r="F112" s="49"/>
      <c r="G112" s="49"/>
      <c r="K112" s="65"/>
    </row>
    <row r="113" spans="1:11" ht="94.5" x14ac:dyDescent="0.25">
      <c r="A113" s="69" t="s">
        <v>223</v>
      </c>
      <c r="B113" s="63" t="s">
        <v>155</v>
      </c>
      <c r="C113" s="45" t="s">
        <v>3</v>
      </c>
      <c r="D113" s="46">
        <f>[8]METRE!$F$214</f>
        <v>3</v>
      </c>
      <c r="E113" s="46"/>
      <c r="F113" s="47"/>
      <c r="G113" s="64">
        <f>ROUND(F113*D113,2)</f>
        <v>0</v>
      </c>
      <c r="K113" s="65"/>
    </row>
    <row r="114" spans="1:11" ht="13.5" thickBot="1" x14ac:dyDescent="0.25">
      <c r="A114" s="38"/>
      <c r="B114" s="39"/>
      <c r="C114" s="40"/>
      <c r="D114" s="40"/>
      <c r="E114" s="40"/>
      <c r="F114" s="40"/>
      <c r="G114" s="40"/>
      <c r="K114" s="65"/>
    </row>
    <row r="115" spans="1:11" ht="13.5" thickBot="1" x14ac:dyDescent="0.25">
      <c r="A115" s="38"/>
      <c r="B115" s="53" t="str">
        <f xml:space="preserve"> " TOTAL " &amp; B110</f>
        <v xml:space="preserve"> TOTAL AMIANTE</v>
      </c>
      <c r="C115" s="40"/>
      <c r="D115" s="40"/>
      <c r="E115" s="40"/>
      <c r="F115" s="40"/>
      <c r="G115" s="52">
        <f>G113</f>
        <v>0</v>
      </c>
      <c r="H115" s="6"/>
      <c r="K115" s="65"/>
    </row>
    <row r="116" spans="1:11" x14ac:dyDescent="0.2">
      <c r="A116" s="38"/>
      <c r="B116" s="53"/>
      <c r="C116" s="40"/>
      <c r="D116" s="40"/>
      <c r="E116" s="40"/>
      <c r="F116" s="40"/>
      <c r="G116" s="72"/>
      <c r="H116" s="6"/>
      <c r="K116" s="65"/>
    </row>
    <row r="117" spans="1:11" x14ac:dyDescent="0.2">
      <c r="A117" s="43" t="s">
        <v>12</v>
      </c>
      <c r="B117" s="44" t="s">
        <v>71</v>
      </c>
      <c r="C117" s="40"/>
      <c r="D117" s="40"/>
      <c r="E117" s="40"/>
      <c r="F117" s="40"/>
      <c r="G117" s="40"/>
      <c r="K117" s="65"/>
    </row>
    <row r="118" spans="1:11" ht="8.1" customHeight="1" x14ac:dyDescent="0.25">
      <c r="A118" s="49"/>
      <c r="B118" s="49"/>
      <c r="C118" s="49"/>
      <c r="D118" s="49"/>
      <c r="E118" s="49"/>
      <c r="F118" s="49"/>
      <c r="G118" s="49"/>
      <c r="K118" s="65"/>
    </row>
    <row r="119" spans="1:11" x14ac:dyDescent="0.2">
      <c r="A119" s="38"/>
      <c r="B119" s="39"/>
      <c r="C119" s="40"/>
      <c r="D119" s="40"/>
      <c r="E119" s="40"/>
      <c r="F119" s="40"/>
      <c r="G119" s="40"/>
      <c r="K119" s="65"/>
    </row>
    <row r="120" spans="1:11" ht="13.5" x14ac:dyDescent="0.25">
      <c r="A120" s="69" t="s">
        <v>224</v>
      </c>
      <c r="B120" s="63" t="s">
        <v>74</v>
      </c>
      <c r="C120" s="45" t="s">
        <v>9</v>
      </c>
      <c r="D120" s="51">
        <f>[7]METRE!$F$123</f>
        <v>20</v>
      </c>
      <c r="E120" s="51"/>
      <c r="F120" s="47"/>
      <c r="G120" s="64">
        <f>ROUND(F120*D120,2)</f>
        <v>0</v>
      </c>
      <c r="K120" s="65"/>
    </row>
    <row r="121" spans="1:11" x14ac:dyDescent="0.2">
      <c r="A121" s="38"/>
      <c r="B121" s="39"/>
      <c r="C121" s="40"/>
      <c r="D121" s="40"/>
      <c r="E121" s="40"/>
      <c r="F121" s="40"/>
      <c r="G121" s="40"/>
      <c r="K121" s="65"/>
    </row>
    <row r="122" spans="1:11" ht="27" x14ac:dyDescent="0.25">
      <c r="A122" s="69" t="s">
        <v>225</v>
      </c>
      <c r="B122" s="66" t="s">
        <v>179</v>
      </c>
      <c r="C122" s="45" t="s">
        <v>9</v>
      </c>
      <c r="D122" s="51">
        <f>[7]METRE!$F$129</f>
        <v>22</v>
      </c>
      <c r="E122" s="51"/>
      <c r="F122" s="47"/>
      <c r="G122" s="64">
        <f>ROUND(F122*D122,2)</f>
        <v>0</v>
      </c>
      <c r="K122" s="65"/>
    </row>
    <row r="123" spans="1:11" x14ac:dyDescent="0.2">
      <c r="A123" s="38"/>
      <c r="B123" s="39"/>
      <c r="C123" s="40"/>
      <c r="D123" s="40"/>
      <c r="E123" s="40"/>
      <c r="F123" s="40"/>
      <c r="G123" s="40"/>
      <c r="K123" s="65"/>
    </row>
    <row r="124" spans="1:11" ht="27" x14ac:dyDescent="0.25">
      <c r="A124" s="69" t="s">
        <v>226</v>
      </c>
      <c r="B124" s="63" t="s">
        <v>144</v>
      </c>
      <c r="C124" s="45" t="s">
        <v>9</v>
      </c>
      <c r="D124" s="51">
        <f>[7]METRE!$F$137</f>
        <v>20</v>
      </c>
      <c r="E124" s="51"/>
      <c r="F124" s="47"/>
      <c r="G124" s="64">
        <f>ROUND(F124*D124,2)</f>
        <v>0</v>
      </c>
      <c r="K124" s="65"/>
    </row>
    <row r="125" spans="1:11" x14ac:dyDescent="0.2">
      <c r="A125" s="38"/>
      <c r="B125" s="39"/>
      <c r="C125" s="40"/>
      <c r="D125" s="40"/>
      <c r="E125" s="40"/>
      <c r="F125" s="40"/>
      <c r="G125" s="40"/>
      <c r="K125" s="65"/>
    </row>
    <row r="126" spans="1:11" ht="40.5" x14ac:dyDescent="0.25">
      <c r="A126" s="69" t="s">
        <v>227</v>
      </c>
      <c r="B126" s="63" t="s">
        <v>78</v>
      </c>
      <c r="C126" s="45" t="s">
        <v>28</v>
      </c>
      <c r="D126" s="46">
        <f>[7]METRE!$F$144</f>
        <v>1</v>
      </c>
      <c r="E126" s="46"/>
      <c r="F126" s="47"/>
      <c r="G126" s="64">
        <f>ROUND(F126*D126,2)</f>
        <v>0</v>
      </c>
      <c r="K126" s="65"/>
    </row>
    <row r="127" spans="1:11" ht="13.5" thickBot="1" x14ac:dyDescent="0.25">
      <c r="A127" s="38"/>
      <c r="B127" s="39"/>
      <c r="C127" s="40"/>
      <c r="D127" s="40"/>
      <c r="E127" s="40"/>
      <c r="F127" s="40"/>
      <c r="G127" s="40"/>
      <c r="K127" s="65"/>
    </row>
    <row r="128" spans="1:11" ht="13.5" thickBot="1" x14ac:dyDescent="0.25">
      <c r="A128" s="38"/>
      <c r="B128" s="53" t="s">
        <v>79</v>
      </c>
      <c r="C128" s="40"/>
      <c r="D128" s="40"/>
      <c r="E128" s="40"/>
      <c r="F128" s="40"/>
      <c r="G128" s="52">
        <f>SUM(G119:G127)</f>
        <v>0</v>
      </c>
      <c r="H128" s="6"/>
      <c r="K128" s="65"/>
    </row>
    <row r="129" spans="1:11" ht="13.5" x14ac:dyDescent="0.25">
      <c r="A129" s="49"/>
      <c r="B129" s="49"/>
      <c r="C129" s="49"/>
      <c r="D129" s="49"/>
      <c r="E129" s="49"/>
      <c r="F129" s="49"/>
      <c r="G129" s="49"/>
      <c r="H129" s="6"/>
      <c r="K129" s="65"/>
    </row>
    <row r="130" spans="1:11" x14ac:dyDescent="0.2">
      <c r="A130" s="43" t="s">
        <v>34</v>
      </c>
      <c r="B130" s="44" t="s">
        <v>81</v>
      </c>
      <c r="C130" s="40"/>
      <c r="D130" s="40"/>
      <c r="E130" s="40"/>
      <c r="F130" s="40"/>
      <c r="G130" s="40"/>
      <c r="K130" s="65"/>
    </row>
    <row r="131" spans="1:11" ht="8.1" customHeight="1" x14ac:dyDescent="0.25">
      <c r="A131" s="49"/>
      <c r="B131" s="49"/>
      <c r="C131" s="49"/>
      <c r="D131" s="49"/>
      <c r="E131" s="49"/>
      <c r="F131" s="49"/>
      <c r="G131" s="49"/>
      <c r="K131" s="65"/>
    </row>
    <row r="132" spans="1:11" x14ac:dyDescent="0.2">
      <c r="A132" s="38"/>
      <c r="B132" s="39"/>
      <c r="C132" s="40"/>
      <c r="D132" s="40"/>
      <c r="E132" s="40"/>
      <c r="F132" s="40"/>
      <c r="G132" s="40"/>
      <c r="K132" s="65"/>
    </row>
    <row r="133" spans="1:11" ht="13.5" x14ac:dyDescent="0.25">
      <c r="A133" s="69" t="s">
        <v>228</v>
      </c>
      <c r="B133" s="63" t="s">
        <v>74</v>
      </c>
      <c r="C133" s="45" t="s">
        <v>9</v>
      </c>
      <c r="D133" s="51">
        <f>[7]METRE!$F$171</f>
        <v>79</v>
      </c>
      <c r="E133" s="51"/>
      <c r="F133" s="47"/>
      <c r="G133" s="64">
        <f>ROUND(F133*D133,2)</f>
        <v>0</v>
      </c>
      <c r="K133" s="65"/>
    </row>
    <row r="134" spans="1:11" x14ac:dyDescent="0.2">
      <c r="A134" s="38"/>
      <c r="B134" s="39"/>
      <c r="C134" s="40"/>
      <c r="D134" s="40"/>
      <c r="E134" s="40"/>
      <c r="F134" s="40"/>
      <c r="G134" s="40"/>
      <c r="K134" s="65"/>
    </row>
    <row r="135" spans="1:11" ht="27" x14ac:dyDescent="0.25">
      <c r="A135" s="69" t="s">
        <v>229</v>
      </c>
      <c r="B135" s="63" t="s">
        <v>76</v>
      </c>
      <c r="C135" s="45" t="s">
        <v>9</v>
      </c>
      <c r="D135" s="51">
        <f>[7]METRE!$F$175</f>
        <v>85</v>
      </c>
      <c r="E135" s="51"/>
      <c r="F135" s="47"/>
      <c r="G135" s="64">
        <f>ROUND(F135*D135,2)</f>
        <v>0</v>
      </c>
      <c r="K135" s="65"/>
    </row>
    <row r="136" spans="1:11" x14ac:dyDescent="0.2">
      <c r="A136" s="38"/>
      <c r="B136" s="39"/>
      <c r="C136" s="40"/>
      <c r="D136" s="40"/>
      <c r="E136" s="40"/>
      <c r="F136" s="40"/>
      <c r="G136" s="40"/>
      <c r="K136" s="65"/>
    </row>
    <row r="137" spans="1:11" ht="27" x14ac:dyDescent="0.25">
      <c r="A137" s="69" t="s">
        <v>230</v>
      </c>
      <c r="B137" s="63" t="s">
        <v>84</v>
      </c>
      <c r="C137" s="45" t="s">
        <v>10</v>
      </c>
      <c r="D137" s="51">
        <f>[7]METRE!$F$186</f>
        <v>24</v>
      </c>
      <c r="E137" s="51"/>
      <c r="F137" s="47"/>
      <c r="G137" s="64">
        <f>ROUND(F137*D137,2)</f>
        <v>0</v>
      </c>
      <c r="K137" s="65"/>
    </row>
    <row r="138" spans="1:11" x14ac:dyDescent="0.2">
      <c r="A138" s="38"/>
      <c r="B138" s="39"/>
      <c r="C138" s="40"/>
      <c r="D138" s="40"/>
      <c r="E138" s="40"/>
      <c r="F138" s="40"/>
      <c r="G138" s="40"/>
      <c r="K138" s="65"/>
    </row>
    <row r="139" spans="1:11" ht="13.5" x14ac:dyDescent="0.25">
      <c r="A139" s="69" t="s">
        <v>231</v>
      </c>
      <c r="B139" s="63" t="s">
        <v>85</v>
      </c>
      <c r="C139" s="45" t="s">
        <v>3</v>
      </c>
      <c r="D139" s="46">
        <f>[7]METRE!$F$191</f>
        <v>5</v>
      </c>
      <c r="E139" s="46"/>
      <c r="F139" s="47"/>
      <c r="G139" s="64">
        <f>ROUND(F139*D139,2)</f>
        <v>0</v>
      </c>
      <c r="K139" s="65"/>
    </row>
    <row r="140" spans="1:11" x14ac:dyDescent="0.2">
      <c r="A140" s="38"/>
      <c r="B140" s="39"/>
      <c r="C140" s="40"/>
      <c r="D140" s="40"/>
      <c r="E140" s="40"/>
      <c r="F140" s="40"/>
      <c r="G140" s="40"/>
      <c r="K140" s="65"/>
    </row>
    <row r="141" spans="1:11" ht="40.5" x14ac:dyDescent="0.25">
      <c r="A141" s="69" t="s">
        <v>232</v>
      </c>
      <c r="B141" s="63" t="s">
        <v>86</v>
      </c>
      <c r="C141" s="45" t="s">
        <v>9</v>
      </c>
      <c r="D141" s="51">
        <f>[7]METRE!$F$194</f>
        <v>79</v>
      </c>
      <c r="E141" s="51"/>
      <c r="F141" s="47"/>
      <c r="G141" s="64">
        <f>ROUND(F141*D141,2)</f>
        <v>0</v>
      </c>
      <c r="K141" s="65"/>
    </row>
    <row r="142" spans="1:11" x14ac:dyDescent="0.2">
      <c r="A142" s="38"/>
      <c r="B142" s="39"/>
      <c r="C142" s="40"/>
      <c r="D142" s="40"/>
      <c r="E142" s="40"/>
      <c r="F142" s="40"/>
      <c r="G142" s="40"/>
      <c r="K142" s="65"/>
    </row>
    <row r="143" spans="1:11" ht="40.5" x14ac:dyDescent="0.25">
      <c r="A143" s="69" t="s">
        <v>233</v>
      </c>
      <c r="B143" s="63" t="s">
        <v>78</v>
      </c>
      <c r="C143" s="45" t="s">
        <v>28</v>
      </c>
      <c r="D143" s="46">
        <f>[7]METRE!$F$202</f>
        <v>1</v>
      </c>
      <c r="E143" s="46"/>
      <c r="F143" s="47"/>
      <c r="G143" s="64">
        <f>ROUND(F143*D143,2)</f>
        <v>0</v>
      </c>
      <c r="K143" s="65"/>
    </row>
    <row r="144" spans="1:11" ht="8.1" customHeight="1" x14ac:dyDescent="0.25">
      <c r="A144" s="49"/>
      <c r="B144" s="49"/>
      <c r="C144" s="49"/>
      <c r="D144" s="49"/>
      <c r="E144" s="49"/>
      <c r="F144" s="49"/>
      <c r="G144" s="49"/>
      <c r="K144" s="65"/>
    </row>
    <row r="145" spans="1:11" ht="13.5" thickBot="1" x14ac:dyDescent="0.25">
      <c r="A145" s="38"/>
      <c r="B145" s="39"/>
      <c r="C145" s="40"/>
      <c r="D145" s="40"/>
      <c r="E145" s="40"/>
      <c r="F145" s="40"/>
      <c r="G145" s="40"/>
      <c r="K145" s="65"/>
    </row>
    <row r="146" spans="1:11" ht="13.5" thickBot="1" x14ac:dyDescent="0.25">
      <c r="A146" s="38"/>
      <c r="B146" s="53" t="s">
        <v>87</v>
      </c>
      <c r="C146" s="40"/>
      <c r="D146" s="40"/>
      <c r="E146" s="40"/>
      <c r="F146" s="40"/>
      <c r="G146" s="52">
        <f>SUM(G132:G145)</f>
        <v>0</v>
      </c>
      <c r="H146" s="6"/>
      <c r="K146" s="65"/>
    </row>
    <row r="147" spans="1:11" ht="13.5" x14ac:dyDescent="0.25">
      <c r="A147" s="49"/>
      <c r="B147" s="49"/>
      <c r="C147" s="49"/>
      <c r="D147" s="49"/>
      <c r="E147" s="49"/>
      <c r="F147" s="49"/>
      <c r="G147" s="49"/>
      <c r="H147" s="6"/>
      <c r="K147" s="65"/>
    </row>
    <row r="148" spans="1:11" x14ac:dyDescent="0.2">
      <c r="A148" s="43" t="s">
        <v>36</v>
      </c>
      <c r="B148" s="44" t="s">
        <v>89</v>
      </c>
      <c r="C148" s="40"/>
      <c r="D148" s="40"/>
      <c r="E148" s="40"/>
      <c r="F148" s="40"/>
      <c r="G148" s="40"/>
      <c r="K148" s="65"/>
    </row>
    <row r="149" spans="1:11" ht="8.1" customHeight="1" x14ac:dyDescent="0.25">
      <c r="A149" s="49"/>
      <c r="B149" s="49"/>
      <c r="C149" s="49"/>
      <c r="D149" s="49"/>
      <c r="E149" s="49"/>
      <c r="F149" s="49"/>
      <c r="G149" s="49"/>
      <c r="K149" s="65"/>
    </row>
    <row r="150" spans="1:11" ht="8.1" customHeight="1" x14ac:dyDescent="0.25">
      <c r="A150" s="49"/>
      <c r="B150" s="49"/>
      <c r="C150" s="49"/>
      <c r="D150" s="49"/>
      <c r="E150" s="49"/>
      <c r="F150" s="49"/>
      <c r="G150" s="49"/>
      <c r="K150" s="65"/>
    </row>
    <row r="151" spans="1:11" ht="13.5" x14ac:dyDescent="0.25">
      <c r="A151" s="69" t="s">
        <v>234</v>
      </c>
      <c r="B151" s="63" t="s">
        <v>74</v>
      </c>
      <c r="C151" s="45" t="s">
        <v>9</v>
      </c>
      <c r="D151" s="51">
        <f>[7]METRE!$F$232</f>
        <v>210</v>
      </c>
      <c r="E151" s="51"/>
      <c r="F151" s="47"/>
      <c r="G151" s="64">
        <f>ROUND(F151*D151,2)</f>
        <v>0</v>
      </c>
      <c r="K151" s="65"/>
    </row>
    <row r="152" spans="1:11" x14ac:dyDescent="0.2">
      <c r="A152" s="38"/>
      <c r="B152" s="39"/>
      <c r="C152" s="40"/>
      <c r="D152" s="40"/>
      <c r="E152" s="40"/>
      <c r="F152" s="40"/>
      <c r="G152" s="40"/>
      <c r="K152" s="65"/>
    </row>
    <row r="153" spans="1:11" ht="40.5" x14ac:dyDescent="0.25">
      <c r="A153" s="69" t="s">
        <v>235</v>
      </c>
      <c r="B153" s="63" t="s">
        <v>145</v>
      </c>
      <c r="C153" s="45" t="s">
        <v>3</v>
      </c>
      <c r="D153" s="46">
        <f>[7]METRE!$F$239</f>
        <v>19</v>
      </c>
      <c r="E153" s="46"/>
      <c r="F153" s="47"/>
      <c r="G153" s="64">
        <f>ROUND(F153*D153,2)</f>
        <v>0</v>
      </c>
      <c r="K153" s="65"/>
    </row>
    <row r="154" spans="1:11" x14ac:dyDescent="0.2">
      <c r="A154" s="38"/>
      <c r="B154" s="39"/>
      <c r="C154" s="40"/>
      <c r="D154" s="40"/>
      <c r="E154" s="40"/>
      <c r="F154" s="40"/>
      <c r="G154" s="40"/>
      <c r="K154" s="65"/>
    </row>
    <row r="155" spans="1:11" ht="40.5" x14ac:dyDescent="0.25">
      <c r="A155" s="69" t="s">
        <v>236</v>
      </c>
      <c r="B155" s="63" t="s">
        <v>78</v>
      </c>
      <c r="C155" s="45" t="s">
        <v>28</v>
      </c>
      <c r="D155" s="46">
        <f>[7]METRE!$F$242</f>
        <v>1</v>
      </c>
      <c r="E155" s="46"/>
      <c r="F155" s="47"/>
      <c r="G155" s="64">
        <f>ROUND(F155*D155,2)</f>
        <v>0</v>
      </c>
      <c r="K155" s="65"/>
    </row>
    <row r="156" spans="1:11" ht="13.5" thickBot="1" x14ac:dyDescent="0.25">
      <c r="A156" s="38"/>
      <c r="B156" s="39"/>
      <c r="C156" s="40"/>
      <c r="D156" s="40"/>
      <c r="E156" s="40"/>
      <c r="F156" s="40"/>
      <c r="G156" s="40"/>
      <c r="K156" s="65"/>
    </row>
    <row r="157" spans="1:11" ht="13.5" thickBot="1" x14ac:dyDescent="0.25">
      <c r="A157" s="38"/>
      <c r="B157" s="53" t="s">
        <v>91</v>
      </c>
      <c r="C157" s="40"/>
      <c r="D157" s="40"/>
      <c r="E157" s="40"/>
      <c r="F157" s="40"/>
      <c r="G157" s="52">
        <f>SUM(G150:G156)</f>
        <v>0</v>
      </c>
      <c r="H157" s="6"/>
      <c r="K157" s="65"/>
    </row>
    <row r="158" spans="1:11" ht="13.5" x14ac:dyDescent="0.25">
      <c r="A158" s="49"/>
      <c r="B158" s="49"/>
      <c r="C158" s="49"/>
      <c r="D158" s="49"/>
      <c r="E158" s="49"/>
      <c r="F158" s="49"/>
      <c r="G158" s="49"/>
      <c r="H158" s="6"/>
      <c r="K158" s="65"/>
    </row>
    <row r="159" spans="1:11" x14ac:dyDescent="0.2">
      <c r="A159" s="43" t="s">
        <v>39</v>
      </c>
      <c r="B159" s="44" t="s">
        <v>267</v>
      </c>
      <c r="C159" s="40"/>
      <c r="D159" s="40"/>
      <c r="E159" s="40"/>
      <c r="F159" s="40"/>
      <c r="G159" s="40"/>
      <c r="K159" s="65"/>
    </row>
    <row r="160" spans="1:11" ht="8.1" customHeight="1" x14ac:dyDescent="0.25">
      <c r="A160" s="49"/>
      <c r="B160" s="49"/>
      <c r="C160" s="49"/>
      <c r="D160" s="49"/>
      <c r="E160" s="49"/>
      <c r="F160" s="49"/>
      <c r="G160" s="49"/>
      <c r="K160" s="65"/>
    </row>
    <row r="161" spans="1:11" ht="8.1" customHeight="1" x14ac:dyDescent="0.25">
      <c r="A161" s="49"/>
      <c r="B161" s="49"/>
      <c r="C161" s="49"/>
      <c r="D161" s="49"/>
      <c r="E161" s="49"/>
      <c r="F161" s="49"/>
      <c r="G161" s="49"/>
      <c r="K161" s="65"/>
    </row>
    <row r="162" spans="1:11" ht="27" x14ac:dyDescent="0.25">
      <c r="A162" s="69" t="s">
        <v>237</v>
      </c>
      <c r="B162" s="63" t="s">
        <v>144</v>
      </c>
      <c r="C162" s="45" t="s">
        <v>9</v>
      </c>
      <c r="D162" s="51">
        <f>[7]METRE!$F$262</f>
        <v>15</v>
      </c>
      <c r="E162" s="51"/>
      <c r="F162" s="47"/>
      <c r="G162" s="64">
        <f>ROUND(F162*D162,2)</f>
        <v>0</v>
      </c>
      <c r="K162" s="65"/>
    </row>
    <row r="163" spans="1:11" x14ac:dyDescent="0.2">
      <c r="A163" s="38"/>
      <c r="B163" s="39"/>
      <c r="C163" s="40"/>
      <c r="D163" s="40"/>
      <c r="E163" s="40"/>
      <c r="F163" s="40"/>
      <c r="G163" s="40"/>
      <c r="K163" s="65"/>
    </row>
    <row r="164" spans="1:11" ht="13.5" x14ac:dyDescent="0.25">
      <c r="A164" s="69" t="s">
        <v>238</v>
      </c>
      <c r="B164" s="63" t="s">
        <v>74</v>
      </c>
      <c r="C164" s="45" t="s">
        <v>9</v>
      </c>
      <c r="D164" s="51">
        <f>[7]METRE!$F$270</f>
        <v>15</v>
      </c>
      <c r="E164" s="51"/>
      <c r="F164" s="47"/>
      <c r="G164" s="64">
        <f>ROUND(F164*D164,2)</f>
        <v>0</v>
      </c>
      <c r="K164" s="65"/>
    </row>
    <row r="165" spans="1:11" x14ac:dyDescent="0.2">
      <c r="A165" s="38"/>
      <c r="B165" s="39"/>
      <c r="C165" s="40"/>
      <c r="D165" s="40"/>
      <c r="E165" s="40"/>
      <c r="F165" s="40"/>
      <c r="G165" s="40"/>
      <c r="K165" s="65"/>
    </row>
    <row r="166" spans="1:11" ht="27" x14ac:dyDescent="0.25">
      <c r="A166" s="69" t="s">
        <v>239</v>
      </c>
      <c r="B166" s="63" t="s">
        <v>76</v>
      </c>
      <c r="C166" s="45" t="s">
        <v>9</v>
      </c>
      <c r="D166" s="51">
        <f>[7]METRE!$F$276</f>
        <v>25</v>
      </c>
      <c r="E166" s="51"/>
      <c r="F166" s="47"/>
      <c r="G166" s="64">
        <f>ROUND(F166*D166,2)</f>
        <v>0</v>
      </c>
      <c r="K166" s="65"/>
    </row>
    <row r="167" spans="1:11" x14ac:dyDescent="0.2">
      <c r="A167" s="38"/>
      <c r="B167" s="39"/>
      <c r="C167" s="40"/>
      <c r="D167" s="40"/>
      <c r="E167" s="40"/>
      <c r="F167" s="40"/>
      <c r="G167" s="40"/>
      <c r="K167" s="65"/>
    </row>
    <row r="168" spans="1:11" ht="54" x14ac:dyDescent="0.25">
      <c r="A168" s="69" t="s">
        <v>240</v>
      </c>
      <c r="B168" s="66" t="s">
        <v>268</v>
      </c>
      <c r="C168" s="45" t="s">
        <v>9</v>
      </c>
      <c r="D168" s="51">
        <f>[7]METRE!$F$287</f>
        <v>7</v>
      </c>
      <c r="E168" s="51"/>
      <c r="F168" s="47"/>
      <c r="G168" s="64">
        <f>ROUND(F168*D168,2)</f>
        <v>0</v>
      </c>
      <c r="K168" s="65"/>
    </row>
    <row r="169" spans="1:11" x14ac:dyDescent="0.2">
      <c r="A169" s="38"/>
      <c r="B169" s="39"/>
      <c r="C169" s="40"/>
      <c r="D169" s="40"/>
      <c r="E169" s="40"/>
      <c r="F169" s="40"/>
      <c r="G169" s="40"/>
      <c r="K169" s="65"/>
    </row>
    <row r="170" spans="1:11" ht="40.5" x14ac:dyDescent="0.25">
      <c r="A170" s="69" t="s">
        <v>241</v>
      </c>
      <c r="B170" s="63" t="s">
        <v>78</v>
      </c>
      <c r="C170" s="45" t="s">
        <v>28</v>
      </c>
      <c r="D170" s="46">
        <f>[7]METRE!$F$294</f>
        <v>1</v>
      </c>
      <c r="E170" s="46"/>
      <c r="F170" s="47"/>
      <c r="G170" s="64">
        <f>ROUND(F170*D170,2)</f>
        <v>0</v>
      </c>
      <c r="K170" s="65"/>
    </row>
    <row r="171" spans="1:11" ht="13.5" thickBot="1" x14ac:dyDescent="0.25">
      <c r="A171" s="38"/>
      <c r="B171" s="39"/>
      <c r="C171" s="40"/>
      <c r="D171" s="40"/>
      <c r="E171" s="40"/>
      <c r="F171" s="40"/>
      <c r="G171" s="40"/>
      <c r="K171" s="65"/>
    </row>
    <row r="172" spans="1:11" ht="13.5" thickBot="1" x14ac:dyDescent="0.25">
      <c r="A172" s="38"/>
      <c r="B172" s="53" t="s">
        <v>270</v>
      </c>
      <c r="C172" s="40"/>
      <c r="D172" s="40"/>
      <c r="E172" s="40"/>
      <c r="F172" s="40"/>
      <c r="G172" s="52">
        <f>SUM(G162:G171)</f>
        <v>0</v>
      </c>
      <c r="H172" s="6"/>
      <c r="K172" s="65"/>
    </row>
    <row r="173" spans="1:11" ht="13.5" x14ac:dyDescent="0.25">
      <c r="A173" s="49"/>
      <c r="B173" s="49"/>
      <c r="C173" s="49"/>
      <c r="D173" s="49"/>
      <c r="E173" s="49"/>
      <c r="F173" s="49"/>
      <c r="G173" s="49"/>
      <c r="H173" s="6"/>
      <c r="K173" s="65"/>
    </row>
    <row r="174" spans="1:11" x14ac:dyDescent="0.2">
      <c r="A174" s="43" t="s">
        <v>41</v>
      </c>
      <c r="B174" s="44" t="s">
        <v>177</v>
      </c>
      <c r="C174" s="40"/>
      <c r="D174" s="40"/>
      <c r="E174" s="40"/>
      <c r="F174" s="40"/>
      <c r="G174" s="40"/>
      <c r="K174" s="65"/>
    </row>
    <row r="175" spans="1:11" x14ac:dyDescent="0.2">
      <c r="A175" s="38"/>
      <c r="B175" s="39"/>
      <c r="C175" s="40"/>
      <c r="D175" s="40"/>
      <c r="E175" s="40"/>
      <c r="F175" s="40"/>
      <c r="G175" s="40"/>
      <c r="K175" s="65"/>
    </row>
    <row r="176" spans="1:11" ht="13.5" x14ac:dyDescent="0.25">
      <c r="A176" s="69" t="s">
        <v>278</v>
      </c>
      <c r="B176" s="63" t="s">
        <v>74</v>
      </c>
      <c r="C176" s="45" t="s">
        <v>9</v>
      </c>
      <c r="D176" s="51">
        <v>79</v>
      </c>
      <c r="E176" s="51"/>
      <c r="F176" s="47"/>
      <c r="G176" s="64">
        <f>ROUND(F176*D176,2)</f>
        <v>0</v>
      </c>
      <c r="K176" s="65"/>
    </row>
    <row r="177" spans="1:11" ht="13.5" thickBot="1" x14ac:dyDescent="0.25">
      <c r="A177" s="38"/>
      <c r="B177" s="39"/>
      <c r="C177" s="40"/>
      <c r="D177" s="40"/>
      <c r="E177" s="40"/>
      <c r="F177" s="40"/>
      <c r="G177" s="40"/>
      <c r="K177" s="65"/>
    </row>
    <row r="178" spans="1:11" ht="13.5" thickBot="1" x14ac:dyDescent="0.25">
      <c r="A178" s="38"/>
      <c r="B178" s="53" t="s">
        <v>183</v>
      </c>
      <c r="C178" s="40"/>
      <c r="D178" s="40"/>
      <c r="E178" s="40"/>
      <c r="F178" s="40"/>
      <c r="G178" s="52">
        <f>SUM(G175:G177)</f>
        <v>0</v>
      </c>
      <c r="H178" s="6"/>
      <c r="K178" s="65"/>
    </row>
    <row r="179" spans="1:11" ht="14.25" thickBot="1" x14ac:dyDescent="0.3">
      <c r="A179" s="49"/>
      <c r="B179" s="49"/>
      <c r="C179" s="49"/>
      <c r="D179" s="49"/>
      <c r="E179" s="49"/>
      <c r="F179" s="49"/>
      <c r="G179" s="49"/>
      <c r="H179" s="6"/>
      <c r="K179" s="65"/>
    </row>
    <row r="180" spans="1:11" ht="14.25" thickBot="1" x14ac:dyDescent="0.3">
      <c r="A180" s="49"/>
      <c r="B180" s="52" t="s">
        <v>92</v>
      </c>
      <c r="C180" s="49"/>
      <c r="D180" s="49"/>
      <c r="E180" s="49"/>
      <c r="F180" s="49"/>
      <c r="G180" s="52">
        <f>G172+G157+G146+G128+G178+G115+G108</f>
        <v>0</v>
      </c>
      <c r="H180" s="6"/>
      <c r="K180" s="65"/>
    </row>
    <row r="181" spans="1:11" ht="14.25" thickBot="1" x14ac:dyDescent="0.3">
      <c r="A181" s="49"/>
      <c r="B181" s="49"/>
      <c r="C181" s="49"/>
      <c r="D181" s="49"/>
      <c r="E181" s="49"/>
      <c r="F181" s="49"/>
      <c r="G181" s="49"/>
      <c r="H181" s="6"/>
      <c r="K181" s="65"/>
    </row>
    <row r="182" spans="1:11" ht="13.5" thickBot="1" x14ac:dyDescent="0.25">
      <c r="A182" s="41" t="s">
        <v>64</v>
      </c>
      <c r="B182" s="42" t="s">
        <v>94</v>
      </c>
      <c r="C182" s="40"/>
      <c r="D182" s="40"/>
      <c r="E182" s="40"/>
      <c r="F182" s="40"/>
      <c r="G182" s="40"/>
      <c r="K182" s="65"/>
    </row>
    <row r="183" spans="1:11" x14ac:dyDescent="0.2">
      <c r="A183" s="38"/>
      <c r="B183" s="39"/>
      <c r="C183" s="40"/>
      <c r="D183" s="40"/>
      <c r="E183" s="40"/>
      <c r="F183" s="40"/>
      <c r="G183" s="40"/>
      <c r="K183" s="65"/>
    </row>
    <row r="184" spans="1:11" x14ac:dyDescent="0.2">
      <c r="A184" s="43" t="s">
        <v>66</v>
      </c>
      <c r="B184" s="44" t="s">
        <v>71</v>
      </c>
      <c r="C184" s="40"/>
      <c r="D184" s="40"/>
      <c r="E184" s="40"/>
      <c r="F184" s="40"/>
      <c r="G184" s="40"/>
      <c r="K184" s="65"/>
    </row>
    <row r="185" spans="1:11" x14ac:dyDescent="0.2">
      <c r="A185" s="38"/>
      <c r="B185" s="39"/>
      <c r="C185" s="40"/>
      <c r="D185" s="40"/>
      <c r="E185" s="40"/>
      <c r="F185" s="40"/>
      <c r="G185" s="40"/>
      <c r="K185" s="65"/>
    </row>
    <row r="186" spans="1:11" ht="27" x14ac:dyDescent="0.25">
      <c r="A186" s="69" t="s">
        <v>67</v>
      </c>
      <c r="B186" s="63" t="s">
        <v>97</v>
      </c>
      <c r="C186" s="45" t="s">
        <v>9</v>
      </c>
      <c r="D186" s="51">
        <v>16</v>
      </c>
      <c r="E186" s="51"/>
      <c r="F186" s="47"/>
      <c r="G186" s="64">
        <f>ROUND(F186*D186,2)</f>
        <v>0</v>
      </c>
      <c r="K186" s="65"/>
    </row>
    <row r="187" spans="1:11" x14ac:dyDescent="0.2">
      <c r="A187" s="38"/>
      <c r="B187" s="39"/>
      <c r="C187" s="40"/>
      <c r="D187" s="40"/>
      <c r="E187" s="40"/>
      <c r="F187" s="40"/>
      <c r="G187" s="40"/>
      <c r="K187" s="65"/>
    </row>
    <row r="188" spans="1:11" ht="27" x14ac:dyDescent="0.25">
      <c r="A188" s="69" t="s">
        <v>69</v>
      </c>
      <c r="B188" s="63" t="s">
        <v>133</v>
      </c>
      <c r="C188" s="45" t="s">
        <v>9</v>
      </c>
      <c r="D188" s="51">
        <v>16</v>
      </c>
      <c r="E188" s="51"/>
      <c r="F188" s="47"/>
      <c r="G188" s="64">
        <f>ROUND(F188*D188,2)</f>
        <v>0</v>
      </c>
      <c r="K188" s="65"/>
    </row>
    <row r="189" spans="1:11" x14ac:dyDescent="0.2">
      <c r="A189" s="38"/>
      <c r="B189" s="39"/>
      <c r="C189" s="40"/>
      <c r="D189" s="40"/>
      <c r="E189" s="40"/>
      <c r="F189" s="40"/>
      <c r="G189" s="40"/>
      <c r="K189" s="65"/>
    </row>
    <row r="190" spans="1:11" ht="13.5" x14ac:dyDescent="0.25">
      <c r="A190" s="69" t="s">
        <v>126</v>
      </c>
      <c r="B190" s="66" t="s">
        <v>153</v>
      </c>
      <c r="C190" s="45" t="s">
        <v>9</v>
      </c>
      <c r="D190" s="51">
        <v>40</v>
      </c>
      <c r="E190" s="51"/>
      <c r="F190" s="47"/>
      <c r="G190" s="64">
        <f>ROUND(F190*D190,2)</f>
        <v>0</v>
      </c>
      <c r="K190" s="65"/>
    </row>
    <row r="191" spans="1:11" x14ac:dyDescent="0.2">
      <c r="A191" s="38"/>
      <c r="B191" s="39"/>
      <c r="C191" s="40"/>
      <c r="D191" s="40"/>
      <c r="E191" s="40"/>
      <c r="F191" s="40"/>
      <c r="G191" s="40"/>
      <c r="K191" s="65"/>
    </row>
    <row r="192" spans="1:11" ht="27" x14ac:dyDescent="0.25">
      <c r="A192" s="69" t="s">
        <v>127</v>
      </c>
      <c r="B192" s="63" t="s">
        <v>135</v>
      </c>
      <c r="C192" s="45" t="s">
        <v>9</v>
      </c>
      <c r="D192" s="51">
        <v>16</v>
      </c>
      <c r="E192" s="51"/>
      <c r="F192" s="47"/>
      <c r="G192" s="64">
        <f>ROUND(F192*D192,2)</f>
        <v>0</v>
      </c>
      <c r="K192" s="65"/>
    </row>
    <row r="193" spans="1:11" x14ac:dyDescent="0.2">
      <c r="A193" s="38"/>
      <c r="B193" s="39"/>
      <c r="C193" s="40"/>
      <c r="D193" s="40"/>
      <c r="E193" s="40"/>
      <c r="F193" s="40"/>
      <c r="G193" s="40"/>
      <c r="K193" s="65"/>
    </row>
    <row r="194" spans="1:11" ht="13.5" x14ac:dyDescent="0.25">
      <c r="A194" s="69" t="s">
        <v>158</v>
      </c>
      <c r="B194" s="63" t="s">
        <v>99</v>
      </c>
      <c r="C194" s="45" t="s">
        <v>10</v>
      </c>
      <c r="D194" s="51">
        <v>32</v>
      </c>
      <c r="E194" s="51"/>
      <c r="F194" s="47"/>
      <c r="G194" s="64">
        <f>ROUND(F194*D194,2)</f>
        <v>0</v>
      </c>
      <c r="K194" s="65"/>
    </row>
    <row r="195" spans="1:11" x14ac:dyDescent="0.2">
      <c r="A195" s="38"/>
      <c r="B195" s="39"/>
      <c r="C195" s="40"/>
      <c r="D195" s="40"/>
      <c r="E195" s="40"/>
      <c r="F195" s="40"/>
      <c r="G195" s="40"/>
      <c r="K195" s="65"/>
    </row>
    <row r="196" spans="1:11" ht="27" x14ac:dyDescent="0.25">
      <c r="A196" s="69" t="s">
        <v>146</v>
      </c>
      <c r="B196" s="63" t="s">
        <v>136</v>
      </c>
      <c r="C196" s="45" t="s">
        <v>9</v>
      </c>
      <c r="D196" s="51">
        <v>40</v>
      </c>
      <c r="E196" s="51"/>
      <c r="F196" s="47"/>
      <c r="G196" s="64">
        <f>ROUND(F196*D196,2)</f>
        <v>0</v>
      </c>
      <c r="K196" s="65"/>
    </row>
    <row r="197" spans="1:11" x14ac:dyDescent="0.2">
      <c r="A197" s="38"/>
      <c r="B197" s="39"/>
      <c r="C197" s="40"/>
      <c r="D197" s="40"/>
      <c r="E197" s="40"/>
      <c r="F197" s="40"/>
      <c r="G197" s="40"/>
      <c r="K197" s="65"/>
    </row>
    <row r="198" spans="1:11" ht="27" x14ac:dyDescent="0.25">
      <c r="A198" s="69" t="s">
        <v>169</v>
      </c>
      <c r="B198" s="63" t="s">
        <v>100</v>
      </c>
      <c r="C198" s="45" t="s">
        <v>10</v>
      </c>
      <c r="D198" s="51">
        <f>[7]METRE!$F$355</f>
        <v>10</v>
      </c>
      <c r="E198" s="51"/>
      <c r="F198" s="47"/>
      <c r="G198" s="64">
        <f>ROUND(F198*D198,2)</f>
        <v>0</v>
      </c>
      <c r="K198" s="65"/>
    </row>
    <row r="199" spans="1:11" x14ac:dyDescent="0.2">
      <c r="A199" s="38"/>
      <c r="B199" s="39"/>
      <c r="C199" s="40"/>
      <c r="D199" s="40"/>
      <c r="E199" s="40"/>
      <c r="F199" s="40"/>
      <c r="G199" s="40"/>
      <c r="K199" s="65"/>
    </row>
    <row r="200" spans="1:11" ht="13.5" x14ac:dyDescent="0.25">
      <c r="A200" s="69" t="s">
        <v>170</v>
      </c>
      <c r="B200" s="63" t="s">
        <v>101</v>
      </c>
      <c r="C200" s="45" t="s">
        <v>3</v>
      </c>
      <c r="D200" s="46">
        <f>[7]METRE!$F$358</f>
        <v>1</v>
      </c>
      <c r="E200" s="46"/>
      <c r="F200" s="47"/>
      <c r="G200" s="64">
        <f>ROUND(F200*D200,2)</f>
        <v>0</v>
      </c>
      <c r="K200" s="65"/>
    </row>
    <row r="201" spans="1:11" ht="13.5" x14ac:dyDescent="0.25">
      <c r="A201" s="38"/>
      <c r="B201" s="50" t="s">
        <v>149</v>
      </c>
      <c r="C201" s="40"/>
      <c r="D201" s="40"/>
      <c r="E201" s="40"/>
      <c r="F201" s="40"/>
      <c r="G201" s="40"/>
      <c r="K201" s="65"/>
    </row>
    <row r="202" spans="1:11" ht="8.1" customHeight="1" x14ac:dyDescent="0.25">
      <c r="A202" s="49"/>
      <c r="B202" s="49"/>
      <c r="C202" s="49"/>
      <c r="D202" s="49"/>
      <c r="E202" s="49"/>
      <c r="F202" s="49"/>
      <c r="G202" s="49"/>
      <c r="K202" s="65"/>
    </row>
    <row r="203" spans="1:11" ht="27" x14ac:dyDescent="0.25">
      <c r="A203" s="69" t="s">
        <v>171</v>
      </c>
      <c r="B203" s="63" t="s">
        <v>150</v>
      </c>
      <c r="C203" s="45" t="s">
        <v>10</v>
      </c>
      <c r="D203" s="51">
        <f>[7]METRE!$F$370</f>
        <v>20</v>
      </c>
      <c r="E203" s="51"/>
      <c r="F203" s="47"/>
      <c r="G203" s="64">
        <f>ROUND(F203*D203,2)</f>
        <v>0</v>
      </c>
      <c r="K203" s="65"/>
    </row>
    <row r="204" spans="1:11" x14ac:dyDescent="0.2">
      <c r="A204" s="38"/>
      <c r="B204" s="39"/>
      <c r="C204" s="40"/>
      <c r="D204" s="40"/>
      <c r="E204" s="40"/>
      <c r="F204" s="40"/>
      <c r="G204" s="40"/>
      <c r="K204" s="65"/>
    </row>
    <row r="205" spans="1:11" ht="13.5" x14ac:dyDescent="0.25">
      <c r="A205" s="69" t="s">
        <v>242</v>
      </c>
      <c r="B205" s="63" t="s">
        <v>151</v>
      </c>
      <c r="C205" s="45" t="s">
        <v>3</v>
      </c>
      <c r="D205" s="46">
        <f>[7]METRE!$F$374</f>
        <v>3</v>
      </c>
      <c r="E205" s="46"/>
      <c r="F205" s="47"/>
      <c r="G205" s="64">
        <f>ROUND(F205*D205,2)</f>
        <v>0</v>
      </c>
      <c r="K205" s="65"/>
    </row>
    <row r="206" spans="1:11" ht="13.5" thickBot="1" x14ac:dyDescent="0.25">
      <c r="A206" s="38"/>
      <c r="B206" s="39"/>
      <c r="C206" s="40"/>
      <c r="D206" s="40"/>
      <c r="E206" s="40"/>
      <c r="F206" s="40"/>
      <c r="G206" s="40"/>
      <c r="K206" s="65"/>
    </row>
    <row r="207" spans="1:11" ht="13.5" thickBot="1" x14ac:dyDescent="0.25">
      <c r="A207" s="38"/>
      <c r="B207" s="53" t="s">
        <v>79</v>
      </c>
      <c r="C207" s="40"/>
      <c r="D207" s="40"/>
      <c r="E207" s="40"/>
      <c r="F207" s="40"/>
      <c r="G207" s="52">
        <f>SUM(G186:G206)</f>
        <v>0</v>
      </c>
      <c r="H207" s="6"/>
      <c r="K207" s="65"/>
    </row>
    <row r="208" spans="1:11" ht="13.5" x14ac:dyDescent="0.25">
      <c r="A208" s="49"/>
      <c r="B208" s="49"/>
      <c r="C208" s="49"/>
      <c r="D208" s="49"/>
      <c r="E208" s="49"/>
      <c r="F208" s="49"/>
      <c r="G208" s="49"/>
      <c r="H208" s="6"/>
      <c r="K208" s="65"/>
    </row>
    <row r="209" spans="1:11" x14ac:dyDescent="0.2">
      <c r="A209" s="43" t="s">
        <v>70</v>
      </c>
      <c r="B209" s="44" t="s">
        <v>103</v>
      </c>
      <c r="C209" s="40"/>
      <c r="D209" s="40"/>
      <c r="E209" s="40"/>
      <c r="F209" s="40"/>
      <c r="G209" s="40"/>
      <c r="K209" s="65"/>
    </row>
    <row r="210" spans="1:11" x14ac:dyDescent="0.2">
      <c r="A210" s="38"/>
      <c r="B210" s="39"/>
      <c r="C210" s="40"/>
      <c r="D210" s="40"/>
      <c r="E210" s="40"/>
      <c r="F210" s="40"/>
      <c r="G210" s="40"/>
      <c r="K210" s="65"/>
    </row>
    <row r="211" spans="1:11" ht="13.5" x14ac:dyDescent="0.25">
      <c r="A211" s="69" t="s">
        <v>72</v>
      </c>
      <c r="B211" s="63" t="s">
        <v>104</v>
      </c>
      <c r="C211" s="45" t="s">
        <v>9</v>
      </c>
      <c r="D211" s="51">
        <f>[7]METRE!$F$379</f>
        <v>79</v>
      </c>
      <c r="E211" s="51"/>
      <c r="F211" s="47"/>
      <c r="G211" s="64">
        <f>ROUND(F211*D211,2)</f>
        <v>0</v>
      </c>
      <c r="K211" s="65"/>
    </row>
    <row r="212" spans="1:11" x14ac:dyDescent="0.2">
      <c r="A212" s="38"/>
      <c r="B212" s="39"/>
      <c r="C212" s="40"/>
      <c r="D212" s="40"/>
      <c r="E212" s="40"/>
      <c r="F212" s="40"/>
      <c r="G212" s="40"/>
      <c r="K212" s="65"/>
    </row>
    <row r="213" spans="1:11" ht="13.5" x14ac:dyDescent="0.25">
      <c r="A213" s="69" t="s">
        <v>73</v>
      </c>
      <c r="B213" s="63" t="s">
        <v>106</v>
      </c>
      <c r="C213" s="45" t="s">
        <v>3</v>
      </c>
      <c r="D213" s="46">
        <f>[7]METRE!$F$383</f>
        <v>6</v>
      </c>
      <c r="E213" s="46"/>
      <c r="F213" s="47"/>
      <c r="G213" s="64">
        <f>ROUND(F213*D213,2)</f>
        <v>0</v>
      </c>
      <c r="K213" s="65"/>
    </row>
    <row r="214" spans="1:11" x14ac:dyDescent="0.2">
      <c r="A214" s="38"/>
      <c r="B214" s="39"/>
      <c r="C214" s="40"/>
      <c r="D214" s="40"/>
      <c r="E214" s="40"/>
      <c r="F214" s="40"/>
      <c r="G214" s="40"/>
      <c r="K214" s="65"/>
    </row>
    <row r="215" spans="1:11" ht="27" x14ac:dyDescent="0.25">
      <c r="A215" s="69" t="s">
        <v>75</v>
      </c>
      <c r="B215" s="63" t="s">
        <v>133</v>
      </c>
      <c r="C215" s="45" t="s">
        <v>9</v>
      </c>
      <c r="D215" s="51">
        <v>68</v>
      </c>
      <c r="E215" s="51"/>
      <c r="F215" s="47"/>
      <c r="G215" s="64">
        <f>ROUND(F215*D215,2)</f>
        <v>0</v>
      </c>
      <c r="K215" s="65"/>
    </row>
    <row r="216" spans="1:11" x14ac:dyDescent="0.2">
      <c r="A216" s="38"/>
      <c r="B216" s="39"/>
      <c r="C216" s="40"/>
      <c r="D216" s="40"/>
      <c r="E216" s="40"/>
      <c r="F216" s="40"/>
      <c r="G216" s="40"/>
      <c r="K216" s="65"/>
    </row>
    <row r="217" spans="1:11" ht="13.5" x14ac:dyDescent="0.25">
      <c r="A217" s="69" t="s">
        <v>77</v>
      </c>
      <c r="B217" s="63" t="s">
        <v>134</v>
      </c>
      <c r="C217" s="45" t="s">
        <v>9</v>
      </c>
      <c r="D217" s="51">
        <v>162</v>
      </c>
      <c r="E217" s="51"/>
      <c r="F217" s="47"/>
      <c r="G217" s="64">
        <f>ROUND(F217*D217,2)</f>
        <v>0</v>
      </c>
      <c r="K217" s="65"/>
    </row>
    <row r="218" spans="1:11" x14ac:dyDescent="0.2">
      <c r="A218" s="38"/>
      <c r="B218" s="39"/>
      <c r="C218" s="40"/>
      <c r="D218" s="40"/>
      <c r="E218" s="40"/>
      <c r="F218" s="40"/>
      <c r="G218" s="40"/>
      <c r="K218" s="65"/>
    </row>
    <row r="219" spans="1:11" ht="27" x14ac:dyDescent="0.25">
      <c r="A219" s="69" t="s">
        <v>128</v>
      </c>
      <c r="B219" s="63" t="s">
        <v>140</v>
      </c>
      <c r="C219" s="45" t="s">
        <v>9</v>
      </c>
      <c r="D219" s="51">
        <f>68+6</f>
        <v>74</v>
      </c>
      <c r="E219" s="51"/>
      <c r="F219" s="47"/>
      <c r="G219" s="64">
        <f>ROUND(F219*D219,2)</f>
        <v>0</v>
      </c>
      <c r="K219" s="65"/>
    </row>
    <row r="220" spans="1:11" x14ac:dyDescent="0.2">
      <c r="A220" s="38"/>
      <c r="B220" s="39"/>
      <c r="C220" s="40"/>
      <c r="D220" s="40"/>
      <c r="E220" s="40"/>
      <c r="F220" s="40"/>
      <c r="G220" s="40"/>
      <c r="K220" s="65"/>
    </row>
    <row r="221" spans="1:11" ht="13.5" x14ac:dyDescent="0.25">
      <c r="A221" s="69" t="s">
        <v>129</v>
      </c>
      <c r="B221" s="63" t="s">
        <v>99</v>
      </c>
      <c r="C221" s="45" t="s">
        <v>10</v>
      </c>
      <c r="D221" s="51">
        <f>77+10</f>
        <v>87</v>
      </c>
      <c r="E221" s="51"/>
      <c r="F221" s="47"/>
      <c r="G221" s="64">
        <f>ROUND(F221*D221,2)</f>
        <v>0</v>
      </c>
      <c r="K221" s="65"/>
    </row>
    <row r="222" spans="1:11" x14ac:dyDescent="0.2">
      <c r="A222" s="38"/>
      <c r="B222" s="39"/>
      <c r="C222" s="40"/>
      <c r="D222" s="40"/>
      <c r="E222" s="40"/>
      <c r="F222" s="40"/>
      <c r="G222" s="40"/>
      <c r="K222" s="65"/>
    </row>
    <row r="223" spans="1:11" ht="27" x14ac:dyDescent="0.25">
      <c r="A223" s="69" t="s">
        <v>243</v>
      </c>
      <c r="B223" s="63" t="s">
        <v>136</v>
      </c>
      <c r="C223" s="45" t="s">
        <v>9</v>
      </c>
      <c r="D223" s="51">
        <v>162</v>
      </c>
      <c r="E223" s="51"/>
      <c r="F223" s="47"/>
      <c r="G223" s="64">
        <f>ROUND(F223*D223,2)</f>
        <v>0</v>
      </c>
      <c r="K223" s="65"/>
    </row>
    <row r="224" spans="1:11" x14ac:dyDescent="0.2">
      <c r="A224" s="38"/>
      <c r="B224" s="39"/>
      <c r="C224" s="40"/>
      <c r="D224" s="40"/>
      <c r="E224" s="40"/>
      <c r="F224" s="40"/>
      <c r="G224" s="40"/>
      <c r="K224" s="65"/>
    </row>
    <row r="225" spans="1:11" ht="13.5" x14ac:dyDescent="0.25">
      <c r="A225" s="69" t="s">
        <v>147</v>
      </c>
      <c r="B225" s="63" t="s">
        <v>101</v>
      </c>
      <c r="C225" s="45" t="s">
        <v>3</v>
      </c>
      <c r="D225" s="46">
        <v>4</v>
      </c>
      <c r="E225" s="46"/>
      <c r="F225" s="47"/>
      <c r="G225" s="64">
        <f>ROUND(F225*D225,2)</f>
        <v>0</v>
      </c>
      <c r="K225" s="65"/>
    </row>
    <row r="226" spans="1:11" x14ac:dyDescent="0.2">
      <c r="A226" s="38"/>
      <c r="B226" s="39"/>
      <c r="C226" s="40"/>
      <c r="D226" s="40"/>
      <c r="E226" s="40"/>
      <c r="F226" s="40"/>
      <c r="G226" s="40"/>
      <c r="K226" s="65"/>
    </row>
    <row r="227" spans="1:11" ht="13.5" x14ac:dyDescent="0.25">
      <c r="A227" s="69" t="s">
        <v>244</v>
      </c>
      <c r="B227" s="63" t="s">
        <v>108</v>
      </c>
      <c r="C227" s="45" t="s">
        <v>3</v>
      </c>
      <c r="D227" s="46">
        <v>7</v>
      </c>
      <c r="E227" s="46"/>
      <c r="F227" s="47"/>
      <c r="G227" s="64">
        <f>ROUND(F227*D227,2)</f>
        <v>0</v>
      </c>
      <c r="K227" s="65"/>
    </row>
    <row r="228" spans="1:11" ht="8.1" customHeight="1" x14ac:dyDescent="0.25">
      <c r="A228" s="49"/>
      <c r="B228" s="49"/>
      <c r="C228" s="49"/>
      <c r="D228" s="49"/>
      <c r="E228" s="49"/>
      <c r="F228" s="49"/>
      <c r="G228" s="49"/>
      <c r="K228" s="65"/>
    </row>
    <row r="229" spans="1:11" x14ac:dyDescent="0.2">
      <c r="A229" s="38"/>
      <c r="B229" s="39"/>
      <c r="C229" s="40"/>
      <c r="D229" s="40"/>
      <c r="E229" s="40"/>
      <c r="F229" s="40"/>
      <c r="G229" s="40"/>
      <c r="K229" s="65"/>
    </row>
    <row r="230" spans="1:11" ht="13.5" x14ac:dyDescent="0.25">
      <c r="A230" s="38"/>
      <c r="B230" s="50" t="s">
        <v>149</v>
      </c>
      <c r="C230" s="40"/>
      <c r="D230" s="40"/>
      <c r="E230" s="40"/>
      <c r="F230" s="40"/>
      <c r="G230" s="40"/>
      <c r="K230" s="65"/>
    </row>
    <row r="231" spans="1:11" ht="8.1" customHeight="1" x14ac:dyDescent="0.25">
      <c r="A231" s="49"/>
      <c r="B231" s="49"/>
      <c r="C231" s="49"/>
      <c r="D231" s="49"/>
      <c r="E231" s="49"/>
      <c r="F231" s="49"/>
      <c r="G231" s="49"/>
      <c r="K231" s="65"/>
    </row>
    <row r="232" spans="1:11" ht="27" x14ac:dyDescent="0.25">
      <c r="A232" s="69" t="s">
        <v>245</v>
      </c>
      <c r="B232" s="63" t="s">
        <v>150</v>
      </c>
      <c r="C232" s="45" t="s">
        <v>10</v>
      </c>
      <c r="D232" s="51">
        <f>[7]METRE!$F$458</f>
        <v>40</v>
      </c>
      <c r="E232" s="51"/>
      <c r="F232" s="47"/>
      <c r="G232" s="64">
        <f>ROUND(F232*D232,2)</f>
        <v>0</v>
      </c>
      <c r="K232" s="65"/>
    </row>
    <row r="233" spans="1:11" x14ac:dyDescent="0.2">
      <c r="A233" s="38"/>
      <c r="B233" s="39"/>
      <c r="C233" s="40"/>
      <c r="D233" s="40"/>
      <c r="E233" s="40"/>
      <c r="F233" s="40"/>
      <c r="G233" s="40"/>
      <c r="K233" s="65"/>
    </row>
    <row r="234" spans="1:11" ht="13.5" x14ac:dyDescent="0.25">
      <c r="A234" s="69" t="s">
        <v>246</v>
      </c>
      <c r="B234" s="63" t="s">
        <v>151</v>
      </c>
      <c r="C234" s="45" t="s">
        <v>3</v>
      </c>
      <c r="D234" s="46">
        <f>[7]METRE!$F$462</f>
        <v>6</v>
      </c>
      <c r="E234" s="46"/>
      <c r="F234" s="47"/>
      <c r="G234" s="64">
        <f>ROUND(F234*D234,2)</f>
        <v>0</v>
      </c>
      <c r="K234" s="65"/>
    </row>
    <row r="235" spans="1:11" ht="13.5" thickBot="1" x14ac:dyDescent="0.25">
      <c r="A235" s="38"/>
      <c r="B235" s="39"/>
      <c r="C235" s="40"/>
      <c r="D235" s="40"/>
      <c r="E235" s="40"/>
      <c r="F235" s="40"/>
      <c r="G235" s="40"/>
      <c r="K235" s="65"/>
    </row>
    <row r="236" spans="1:11" ht="13.5" thickBot="1" x14ac:dyDescent="0.25">
      <c r="A236" s="38"/>
      <c r="B236" s="53" t="s">
        <v>109</v>
      </c>
      <c r="C236" s="40"/>
      <c r="D236" s="40"/>
      <c r="E236" s="40"/>
      <c r="F236" s="40"/>
      <c r="G236" s="52">
        <f>SUM(G210:G235)</f>
        <v>0</v>
      </c>
      <c r="H236" s="6"/>
      <c r="K236" s="65"/>
    </row>
    <row r="237" spans="1:11" ht="13.5" x14ac:dyDescent="0.25">
      <c r="A237" s="49"/>
      <c r="B237" s="49"/>
      <c r="C237" s="49"/>
      <c r="D237" s="49"/>
      <c r="E237" s="49"/>
      <c r="F237" s="49"/>
      <c r="G237" s="49"/>
      <c r="H237" s="6"/>
      <c r="K237" s="65"/>
    </row>
    <row r="238" spans="1:11" x14ac:dyDescent="0.2">
      <c r="A238" s="43" t="s">
        <v>80</v>
      </c>
      <c r="B238" s="44" t="s">
        <v>89</v>
      </c>
      <c r="C238" s="40"/>
      <c r="D238" s="40"/>
      <c r="E238" s="40"/>
      <c r="F238" s="40"/>
      <c r="G238" s="40"/>
      <c r="K238" s="65"/>
    </row>
    <row r="239" spans="1:11" x14ac:dyDescent="0.2">
      <c r="A239" s="38"/>
      <c r="B239" s="39"/>
      <c r="C239" s="40"/>
      <c r="D239" s="40"/>
      <c r="E239" s="40"/>
      <c r="F239" s="40"/>
      <c r="G239" s="40"/>
      <c r="K239" s="65"/>
    </row>
    <row r="240" spans="1:11" ht="27" x14ac:dyDescent="0.25">
      <c r="A240" s="69" t="s">
        <v>247</v>
      </c>
      <c r="B240" s="63" t="s">
        <v>97</v>
      </c>
      <c r="C240" s="45" t="s">
        <v>9</v>
      </c>
      <c r="D240" s="51">
        <f>[7]METRE!$F$467</f>
        <v>210</v>
      </c>
      <c r="E240" s="51"/>
      <c r="F240" s="47"/>
      <c r="G240" s="64">
        <f>ROUND(F240*D240,2)</f>
        <v>0</v>
      </c>
      <c r="K240" s="65"/>
    </row>
    <row r="241" spans="1:11" ht="8.1" customHeight="1" x14ac:dyDescent="0.25">
      <c r="A241" s="49"/>
      <c r="B241" s="49"/>
      <c r="C241" s="49"/>
      <c r="D241" s="49"/>
      <c r="E241" s="49"/>
      <c r="F241" s="49"/>
      <c r="G241" s="49"/>
      <c r="K241" s="65"/>
    </row>
    <row r="242" spans="1:11" ht="13.5" x14ac:dyDescent="0.25">
      <c r="A242" s="38"/>
      <c r="B242" s="50" t="s">
        <v>149</v>
      </c>
      <c r="C242" s="40"/>
      <c r="D242" s="40"/>
      <c r="E242" s="40"/>
      <c r="F242" s="40"/>
      <c r="G242" s="40"/>
      <c r="K242" s="65"/>
    </row>
    <row r="243" spans="1:11" ht="8.1" customHeight="1" x14ac:dyDescent="0.25">
      <c r="A243" s="49"/>
      <c r="B243" s="49"/>
      <c r="C243" s="49"/>
      <c r="D243" s="49"/>
      <c r="E243" s="49"/>
      <c r="F243" s="49"/>
      <c r="G243" s="49"/>
      <c r="K243" s="65"/>
    </row>
    <row r="244" spans="1:11" ht="27" x14ac:dyDescent="0.25">
      <c r="A244" s="69" t="s">
        <v>82</v>
      </c>
      <c r="B244" s="63" t="s">
        <v>150</v>
      </c>
      <c r="C244" s="45" t="s">
        <v>10</v>
      </c>
      <c r="D244" s="51">
        <f>[7]METRE!$F$473</f>
        <v>125</v>
      </c>
      <c r="E244" s="51"/>
      <c r="F244" s="47"/>
      <c r="G244" s="64">
        <f>ROUND(F244*D244,2)</f>
        <v>0</v>
      </c>
      <c r="K244" s="65"/>
    </row>
    <row r="245" spans="1:11" x14ac:dyDescent="0.2">
      <c r="A245" s="38"/>
      <c r="B245" s="39"/>
      <c r="C245" s="40"/>
      <c r="D245" s="40"/>
      <c r="E245" s="40"/>
      <c r="F245" s="40"/>
      <c r="G245" s="40"/>
      <c r="K245" s="65"/>
    </row>
    <row r="246" spans="1:11" ht="13.5" x14ac:dyDescent="0.25">
      <c r="A246" s="69" t="s">
        <v>83</v>
      </c>
      <c r="B246" s="63" t="s">
        <v>151</v>
      </c>
      <c r="C246" s="45" t="s">
        <v>3</v>
      </c>
      <c r="D246" s="46">
        <f>[7]METRE!$F$477</f>
        <v>19</v>
      </c>
      <c r="E246" s="46"/>
      <c r="F246" s="47"/>
      <c r="G246" s="64">
        <f>ROUND(F246*D246,2)</f>
        <v>0</v>
      </c>
      <c r="K246" s="65"/>
    </row>
    <row r="247" spans="1:11" ht="13.5" thickBot="1" x14ac:dyDescent="0.25">
      <c r="A247" s="38"/>
      <c r="B247" s="39"/>
      <c r="C247" s="40"/>
      <c r="D247" s="40"/>
      <c r="E247" s="40"/>
      <c r="F247" s="40"/>
      <c r="G247" s="40"/>
      <c r="K247" s="65"/>
    </row>
    <row r="248" spans="1:11" ht="13.5" thickBot="1" x14ac:dyDescent="0.25">
      <c r="A248" s="38"/>
      <c r="B248" s="53" t="s">
        <v>91</v>
      </c>
      <c r="C248" s="40"/>
      <c r="D248" s="40"/>
      <c r="E248" s="40"/>
      <c r="F248" s="40"/>
      <c r="G248" s="52">
        <f>SUM(G238:G247)</f>
        <v>0</v>
      </c>
      <c r="H248" s="6"/>
      <c r="K248" s="65"/>
    </row>
    <row r="249" spans="1:11" ht="13.5" x14ac:dyDescent="0.25">
      <c r="A249" s="49"/>
      <c r="B249" s="49"/>
      <c r="C249" s="49"/>
      <c r="D249" s="49"/>
      <c r="E249" s="49"/>
      <c r="F249" s="49"/>
      <c r="G249" s="49"/>
      <c r="H249" s="6"/>
      <c r="K249" s="65"/>
    </row>
    <row r="250" spans="1:11" x14ac:dyDescent="0.2">
      <c r="A250" s="43" t="s">
        <v>88</v>
      </c>
      <c r="B250" s="44" t="s">
        <v>269</v>
      </c>
      <c r="C250" s="40"/>
      <c r="D250" s="40"/>
      <c r="E250" s="40"/>
      <c r="F250" s="40"/>
      <c r="G250" s="40"/>
      <c r="K250" s="65"/>
    </row>
    <row r="251" spans="1:11" x14ac:dyDescent="0.2">
      <c r="A251" s="38"/>
      <c r="B251" s="39"/>
      <c r="C251" s="40"/>
      <c r="D251" s="40"/>
      <c r="E251" s="40"/>
      <c r="F251" s="40"/>
      <c r="G251" s="40"/>
      <c r="K251" s="65"/>
    </row>
    <row r="252" spans="1:11" ht="13.5" x14ac:dyDescent="0.25">
      <c r="A252" s="69" t="s">
        <v>90</v>
      </c>
      <c r="B252" s="63" t="s">
        <v>104</v>
      </c>
      <c r="C252" s="45" t="s">
        <v>9</v>
      </c>
      <c r="D252" s="51">
        <f>[7]METRE!$F$483</f>
        <v>7</v>
      </c>
      <c r="E252" s="51"/>
      <c r="F252" s="47"/>
      <c r="G252" s="64">
        <f>ROUND(F252*D252,2)</f>
        <v>0</v>
      </c>
      <c r="K252" s="65"/>
    </row>
    <row r="253" spans="1:11" x14ac:dyDescent="0.2">
      <c r="A253" s="38"/>
      <c r="B253" s="39"/>
      <c r="C253" s="40"/>
      <c r="D253" s="40"/>
      <c r="E253" s="40"/>
      <c r="F253" s="40"/>
      <c r="G253" s="40"/>
      <c r="K253" s="65"/>
    </row>
    <row r="254" spans="1:11" ht="27" x14ac:dyDescent="0.25">
      <c r="A254" s="69" t="s">
        <v>248</v>
      </c>
      <c r="B254" s="63" t="s">
        <v>97</v>
      </c>
      <c r="C254" s="45" t="s">
        <v>9</v>
      </c>
      <c r="D254" s="51">
        <v>8</v>
      </c>
      <c r="E254" s="51"/>
      <c r="F254" s="47"/>
      <c r="G254" s="64">
        <f>ROUND(F254*D254,2)</f>
        <v>0</v>
      </c>
      <c r="K254" s="65"/>
    </row>
    <row r="255" spans="1:11" x14ac:dyDescent="0.2">
      <c r="A255" s="38"/>
      <c r="B255" s="39"/>
      <c r="C255" s="40"/>
      <c r="D255" s="40"/>
      <c r="E255" s="40"/>
      <c r="F255" s="40"/>
      <c r="G255" s="40"/>
      <c r="K255" s="65"/>
    </row>
    <row r="256" spans="1:11" ht="13.5" x14ac:dyDescent="0.25">
      <c r="A256" s="69" t="s">
        <v>130</v>
      </c>
      <c r="B256" s="63" t="s">
        <v>106</v>
      </c>
      <c r="C256" s="45" t="s">
        <v>3</v>
      </c>
      <c r="D256" s="46">
        <f>[7]METRE!$F$490</f>
        <v>1</v>
      </c>
      <c r="E256" s="46"/>
      <c r="F256" s="47"/>
      <c r="G256" s="64">
        <f>ROUND(F256*D256,2)</f>
        <v>0</v>
      </c>
      <c r="K256" s="65"/>
    </row>
    <row r="257" spans="1:11" x14ac:dyDescent="0.2">
      <c r="A257" s="38"/>
      <c r="B257" s="39"/>
      <c r="C257" s="40"/>
      <c r="D257" s="40"/>
      <c r="E257" s="40"/>
      <c r="F257" s="40"/>
      <c r="G257" s="40"/>
      <c r="K257" s="65"/>
    </row>
    <row r="258" spans="1:11" ht="27" x14ac:dyDescent="0.25">
      <c r="A258" s="69" t="s">
        <v>131</v>
      </c>
      <c r="B258" s="63" t="s">
        <v>133</v>
      </c>
      <c r="C258" s="45" t="s">
        <v>9</v>
      </c>
      <c r="D258" s="51">
        <f>[7]METRE!$F$494</f>
        <v>7</v>
      </c>
      <c r="E258" s="51"/>
      <c r="F258" s="47"/>
      <c r="G258" s="64">
        <f>ROUND(F258*D258,2)</f>
        <v>0</v>
      </c>
      <c r="K258" s="65"/>
    </row>
    <row r="259" spans="1:11" x14ac:dyDescent="0.2">
      <c r="A259" s="38"/>
      <c r="B259" s="39"/>
      <c r="C259" s="40"/>
      <c r="D259" s="40"/>
      <c r="E259" s="40"/>
      <c r="F259" s="40"/>
      <c r="G259" s="40"/>
      <c r="K259" s="65"/>
    </row>
    <row r="260" spans="1:11" ht="13.5" x14ac:dyDescent="0.25">
      <c r="A260" s="69" t="s">
        <v>132</v>
      </c>
      <c r="B260" s="63" t="s">
        <v>134</v>
      </c>
      <c r="C260" s="45" t="s">
        <v>9</v>
      </c>
      <c r="D260" s="51">
        <f>[7]METRE!$F$497</f>
        <v>19</v>
      </c>
      <c r="E260" s="51"/>
      <c r="F260" s="47"/>
      <c r="G260" s="64">
        <f>ROUND(F260*D260,2)</f>
        <v>0</v>
      </c>
      <c r="K260" s="65"/>
    </row>
    <row r="261" spans="1:11" x14ac:dyDescent="0.2">
      <c r="A261" s="38"/>
      <c r="B261" s="39"/>
      <c r="C261" s="40"/>
      <c r="D261" s="40"/>
      <c r="E261" s="40"/>
      <c r="F261" s="40"/>
      <c r="G261" s="40"/>
      <c r="K261" s="65"/>
    </row>
    <row r="262" spans="1:11" ht="27" x14ac:dyDescent="0.25">
      <c r="A262" s="69" t="s">
        <v>249</v>
      </c>
      <c r="B262" s="63" t="s">
        <v>135</v>
      </c>
      <c r="C262" s="45" t="s">
        <v>9</v>
      </c>
      <c r="D262" s="51">
        <f>[7]METRE!$F$500</f>
        <v>7</v>
      </c>
      <c r="E262" s="51"/>
      <c r="F262" s="47"/>
      <c r="G262" s="64">
        <f>ROUND(F262*D262,2)</f>
        <v>0</v>
      </c>
      <c r="K262" s="65"/>
    </row>
    <row r="263" spans="1:11" x14ac:dyDescent="0.2">
      <c r="A263" s="38"/>
      <c r="B263" s="39"/>
      <c r="C263" s="40"/>
      <c r="D263" s="40"/>
      <c r="E263" s="40"/>
      <c r="F263" s="40"/>
      <c r="G263" s="40"/>
      <c r="K263" s="65"/>
    </row>
    <row r="264" spans="1:11" ht="13.5" x14ac:dyDescent="0.25">
      <c r="A264" s="69" t="s">
        <v>148</v>
      </c>
      <c r="B264" s="63" t="s">
        <v>99</v>
      </c>
      <c r="C264" s="45" t="s">
        <v>10</v>
      </c>
      <c r="D264" s="51">
        <f>[7]METRE!$F$510</f>
        <v>9</v>
      </c>
      <c r="E264" s="51"/>
      <c r="F264" s="47"/>
      <c r="G264" s="64">
        <f>ROUND(F264*D264,2)</f>
        <v>0</v>
      </c>
      <c r="K264" s="65"/>
    </row>
    <row r="265" spans="1:11" x14ac:dyDescent="0.2">
      <c r="A265" s="38"/>
      <c r="B265" s="39"/>
      <c r="C265" s="40"/>
      <c r="D265" s="40"/>
      <c r="E265" s="40"/>
      <c r="F265" s="40"/>
      <c r="G265" s="40"/>
      <c r="K265" s="65"/>
    </row>
    <row r="266" spans="1:11" ht="27" x14ac:dyDescent="0.25">
      <c r="A266" s="69" t="s">
        <v>250</v>
      </c>
      <c r="B266" s="63" t="s">
        <v>136</v>
      </c>
      <c r="C266" s="45" t="s">
        <v>9</v>
      </c>
      <c r="D266" s="51">
        <f>[7]METRE!$F$514</f>
        <v>19</v>
      </c>
      <c r="E266" s="51"/>
      <c r="F266" s="47"/>
      <c r="G266" s="64">
        <f>ROUND(F266*D266,2)</f>
        <v>0</v>
      </c>
      <c r="K266" s="65"/>
    </row>
    <row r="267" spans="1:11" x14ac:dyDescent="0.2">
      <c r="A267" s="38"/>
      <c r="B267" s="39"/>
      <c r="C267" s="40"/>
      <c r="D267" s="40"/>
      <c r="E267" s="40"/>
      <c r="F267" s="40"/>
      <c r="G267" s="40"/>
      <c r="K267" s="65"/>
    </row>
    <row r="268" spans="1:11" ht="13.5" x14ac:dyDescent="0.25">
      <c r="A268" s="69" t="s">
        <v>251</v>
      </c>
      <c r="B268" s="63" t="s">
        <v>108</v>
      </c>
      <c r="C268" s="45" t="s">
        <v>3</v>
      </c>
      <c r="D268" s="46">
        <f>[7]METRE!$F$532</f>
        <v>1</v>
      </c>
      <c r="E268" s="46"/>
      <c r="F268" s="47"/>
      <c r="G268" s="64">
        <f>ROUND(F268*D268,2)</f>
        <v>0</v>
      </c>
      <c r="K268" s="65"/>
    </row>
    <row r="269" spans="1:11" ht="8.1" customHeight="1" x14ac:dyDescent="0.25">
      <c r="A269" s="49"/>
      <c r="B269" s="49"/>
      <c r="C269" s="49"/>
      <c r="D269" s="49"/>
      <c r="E269" s="49"/>
      <c r="F269" s="49"/>
      <c r="G269" s="49"/>
      <c r="K269" s="65"/>
    </row>
    <row r="270" spans="1:11" ht="13.5" x14ac:dyDescent="0.25">
      <c r="A270" s="38"/>
      <c r="B270" s="50" t="s">
        <v>149</v>
      </c>
      <c r="C270" s="40"/>
      <c r="D270" s="40"/>
      <c r="E270" s="40"/>
      <c r="F270" s="40"/>
      <c r="G270" s="40"/>
      <c r="K270" s="65"/>
    </row>
    <row r="271" spans="1:11" ht="8.1" customHeight="1" x14ac:dyDescent="0.25">
      <c r="A271" s="49"/>
      <c r="B271" s="49"/>
      <c r="C271" s="49"/>
      <c r="D271" s="49"/>
      <c r="E271" s="49"/>
      <c r="F271" s="49"/>
      <c r="G271" s="49"/>
      <c r="K271" s="65"/>
    </row>
    <row r="272" spans="1:11" ht="27" x14ac:dyDescent="0.25">
      <c r="A272" s="69" t="s">
        <v>252</v>
      </c>
      <c r="B272" s="63" t="s">
        <v>150</v>
      </c>
      <c r="C272" s="45" t="s">
        <v>10</v>
      </c>
      <c r="D272" s="51">
        <f>[7]METRE!$F$557</f>
        <v>14.83</v>
      </c>
      <c r="E272" s="51"/>
      <c r="F272" s="47"/>
      <c r="G272" s="64">
        <f>ROUND(F272*D272,2)</f>
        <v>0</v>
      </c>
      <c r="K272" s="65"/>
    </row>
    <row r="273" spans="1:11" x14ac:dyDescent="0.2">
      <c r="A273" s="38"/>
      <c r="B273" s="39"/>
      <c r="C273" s="40"/>
      <c r="D273" s="40"/>
      <c r="E273" s="40"/>
      <c r="F273" s="40"/>
      <c r="G273" s="40"/>
      <c r="K273" s="65"/>
    </row>
    <row r="274" spans="1:11" ht="13.5" x14ac:dyDescent="0.25">
      <c r="A274" s="69" t="s">
        <v>253</v>
      </c>
      <c r="B274" s="63" t="s">
        <v>151</v>
      </c>
      <c r="C274" s="45" t="s">
        <v>3</v>
      </c>
      <c r="D274" s="46">
        <f>[7]METRE!$F$561</f>
        <v>2</v>
      </c>
      <c r="E274" s="46"/>
      <c r="F274" s="47"/>
      <c r="G274" s="64">
        <f>ROUND(F274*D274,2)</f>
        <v>0</v>
      </c>
      <c r="K274" s="65"/>
    </row>
    <row r="275" spans="1:11" ht="13.5" thickBot="1" x14ac:dyDescent="0.25">
      <c r="A275" s="38"/>
      <c r="B275" s="39"/>
      <c r="C275" s="40"/>
      <c r="D275" s="40"/>
      <c r="E275" s="40"/>
      <c r="F275" s="40"/>
      <c r="G275" s="40"/>
      <c r="K275" s="65"/>
    </row>
    <row r="276" spans="1:11" ht="13.5" thickBot="1" x14ac:dyDescent="0.25">
      <c r="A276" s="38"/>
      <c r="B276" s="53" t="s">
        <v>271</v>
      </c>
      <c r="C276" s="40"/>
      <c r="D276" s="40"/>
      <c r="E276" s="40"/>
      <c r="F276" s="40"/>
      <c r="G276" s="52">
        <f>SUM(G251:G275)</f>
        <v>0</v>
      </c>
      <c r="H276" s="6"/>
      <c r="K276" s="65"/>
    </row>
    <row r="277" spans="1:11" ht="13.5" x14ac:dyDescent="0.25">
      <c r="A277" s="49"/>
      <c r="B277" s="49"/>
      <c r="C277" s="49"/>
      <c r="D277" s="49"/>
      <c r="E277" s="49"/>
      <c r="F277" s="49"/>
      <c r="G277" s="49"/>
      <c r="H277" s="6"/>
      <c r="K277" s="65"/>
    </row>
    <row r="278" spans="1:11" x14ac:dyDescent="0.2">
      <c r="A278" s="43" t="s">
        <v>264</v>
      </c>
      <c r="B278" s="44" t="s">
        <v>177</v>
      </c>
      <c r="C278" s="40"/>
      <c r="D278" s="40"/>
      <c r="E278" s="40"/>
      <c r="F278" s="40"/>
      <c r="G278" s="40"/>
      <c r="K278" s="65"/>
    </row>
    <row r="279" spans="1:11" x14ac:dyDescent="0.2">
      <c r="A279" s="38"/>
      <c r="B279" s="39"/>
      <c r="C279" s="40"/>
      <c r="D279" s="40"/>
      <c r="E279" s="40"/>
      <c r="F279" s="40"/>
      <c r="G279" s="40"/>
      <c r="K279" s="65"/>
    </row>
    <row r="280" spans="1:11" ht="13.5" x14ac:dyDescent="0.25">
      <c r="A280" s="38"/>
      <c r="B280" s="50" t="s">
        <v>266</v>
      </c>
      <c r="C280" s="40"/>
      <c r="D280" s="40"/>
      <c r="E280" s="40"/>
      <c r="F280" s="40"/>
      <c r="G280" s="40"/>
      <c r="K280" s="65"/>
    </row>
    <row r="281" spans="1:11" ht="8.1" customHeight="1" x14ac:dyDescent="0.25">
      <c r="A281" s="49"/>
      <c r="B281" s="49"/>
      <c r="C281" s="49"/>
      <c r="D281" s="49"/>
      <c r="E281" s="49"/>
      <c r="F281" s="49"/>
      <c r="G281" s="49"/>
      <c r="K281" s="65"/>
    </row>
    <row r="282" spans="1:11" ht="27" x14ac:dyDescent="0.25">
      <c r="A282" s="69" t="s">
        <v>265</v>
      </c>
      <c r="B282" s="66" t="s">
        <v>156</v>
      </c>
      <c r="C282" s="68" t="s">
        <v>28</v>
      </c>
      <c r="D282" s="51">
        <v>1</v>
      </c>
      <c r="E282" s="51"/>
      <c r="F282" s="47"/>
      <c r="G282" s="64">
        <f>ROUND(F282*D282,2)</f>
        <v>0</v>
      </c>
      <c r="K282" s="65"/>
    </row>
    <row r="283" spans="1:11" ht="13.5" thickBot="1" x14ac:dyDescent="0.25">
      <c r="A283" s="38"/>
      <c r="B283" s="39"/>
      <c r="C283" s="40"/>
      <c r="D283" s="40"/>
      <c r="E283" s="40"/>
      <c r="F283" s="40"/>
      <c r="G283" s="40"/>
      <c r="K283" s="65"/>
    </row>
    <row r="284" spans="1:11" ht="13.5" thickBot="1" x14ac:dyDescent="0.25">
      <c r="A284" s="38"/>
      <c r="B284" s="53" t="s">
        <v>183</v>
      </c>
      <c r="C284" s="40"/>
      <c r="D284" s="40"/>
      <c r="E284" s="40"/>
      <c r="F284" s="40"/>
      <c r="G284" s="52">
        <f>SUM(G259:G283)</f>
        <v>0</v>
      </c>
      <c r="H284" s="6"/>
      <c r="K284" s="65"/>
    </row>
    <row r="285" spans="1:11" x14ac:dyDescent="0.2">
      <c r="A285" s="38"/>
      <c r="B285" s="39"/>
      <c r="C285" s="40"/>
      <c r="D285" s="40"/>
      <c r="E285" s="40"/>
      <c r="F285" s="40"/>
      <c r="G285" s="40"/>
      <c r="K285" s="65"/>
    </row>
    <row r="286" spans="1:11" ht="14.25" thickBot="1" x14ac:dyDescent="0.3">
      <c r="A286" s="49"/>
      <c r="B286" s="49"/>
      <c r="C286" s="49"/>
      <c r="D286" s="49"/>
      <c r="E286" s="49"/>
      <c r="F286" s="49"/>
      <c r="G286" s="49"/>
      <c r="H286" s="6"/>
      <c r="K286" s="65"/>
    </row>
    <row r="287" spans="1:11" ht="26.25" thickBot="1" x14ac:dyDescent="0.3">
      <c r="A287" s="49"/>
      <c r="B287" s="52" t="s">
        <v>116</v>
      </c>
      <c r="C287" s="49"/>
      <c r="D287" s="49"/>
      <c r="E287" s="49"/>
      <c r="F287" s="49"/>
      <c r="G287" s="52">
        <f>G276+G248+G236+G207</f>
        <v>0</v>
      </c>
      <c r="H287" s="6"/>
      <c r="K287" s="65"/>
    </row>
    <row r="288" spans="1:11" ht="14.25" thickBot="1" x14ac:dyDescent="0.3">
      <c r="A288" s="49"/>
      <c r="B288" s="49"/>
      <c r="C288" s="49"/>
      <c r="D288" s="49"/>
      <c r="E288" s="49"/>
      <c r="F288" s="49"/>
      <c r="G288" s="49"/>
      <c r="H288" s="6"/>
      <c r="K288" s="65"/>
    </row>
    <row r="289" spans="1:11" ht="13.5" thickBot="1" x14ac:dyDescent="0.25">
      <c r="A289" s="41" t="s">
        <v>93</v>
      </c>
      <c r="B289" s="42" t="s">
        <v>186</v>
      </c>
      <c r="C289" s="40"/>
      <c r="D289" s="40"/>
      <c r="E289" s="40"/>
      <c r="F289" s="40"/>
      <c r="G289" s="40"/>
      <c r="K289" s="65"/>
    </row>
    <row r="290" spans="1:11" x14ac:dyDescent="0.2">
      <c r="A290" s="38"/>
      <c r="B290" s="39"/>
      <c r="C290" s="40"/>
      <c r="D290" s="40"/>
      <c r="E290" s="40"/>
      <c r="F290" s="40"/>
      <c r="G290" s="40"/>
      <c r="K290" s="65"/>
    </row>
    <row r="291" spans="1:11" x14ac:dyDescent="0.2">
      <c r="A291" s="43" t="s">
        <v>95</v>
      </c>
      <c r="B291" s="44" t="s">
        <v>117</v>
      </c>
      <c r="C291" s="40"/>
      <c r="D291" s="40"/>
      <c r="E291" s="40"/>
      <c r="F291" s="40"/>
      <c r="G291" s="40"/>
      <c r="K291" s="65"/>
    </row>
    <row r="292" spans="1:11" ht="8.1" customHeight="1" x14ac:dyDescent="0.25">
      <c r="A292" s="49"/>
      <c r="B292" s="49"/>
      <c r="C292" s="49"/>
      <c r="D292" s="49"/>
      <c r="E292" s="49"/>
      <c r="F292" s="49"/>
      <c r="G292" s="49"/>
      <c r="K292" s="65"/>
    </row>
    <row r="293" spans="1:11" ht="13.5" x14ac:dyDescent="0.25">
      <c r="A293" s="38"/>
      <c r="B293" s="50" t="s">
        <v>137</v>
      </c>
      <c r="C293" s="40"/>
      <c r="D293" s="40"/>
      <c r="E293" s="40"/>
      <c r="F293" s="40"/>
      <c r="G293" s="40"/>
      <c r="K293" s="65"/>
    </row>
    <row r="294" spans="1:11" ht="8.1" customHeight="1" x14ac:dyDescent="0.25">
      <c r="A294" s="49"/>
      <c r="B294" s="49"/>
      <c r="C294" s="49"/>
      <c r="D294" s="49"/>
      <c r="E294" s="49"/>
      <c r="F294" s="49"/>
      <c r="G294" s="49"/>
      <c r="K294" s="65"/>
    </row>
    <row r="295" spans="1:11" ht="40.5" x14ac:dyDescent="0.25">
      <c r="A295" s="38"/>
      <c r="B295" s="50" t="s">
        <v>138</v>
      </c>
      <c r="C295" s="40"/>
      <c r="D295" s="40"/>
      <c r="E295" s="40"/>
      <c r="F295" s="40"/>
      <c r="G295" s="40"/>
      <c r="K295" s="65"/>
    </row>
    <row r="296" spans="1:11" ht="8.1" customHeight="1" x14ac:dyDescent="0.25">
      <c r="A296" s="49"/>
      <c r="B296" s="49"/>
      <c r="C296" s="49"/>
      <c r="D296" s="49"/>
      <c r="E296" s="49"/>
      <c r="F296" s="49"/>
      <c r="G296" s="49"/>
      <c r="K296" s="65"/>
    </row>
    <row r="297" spans="1:11" ht="27" x14ac:dyDescent="0.25">
      <c r="A297" s="69" t="s">
        <v>96</v>
      </c>
      <c r="B297" s="66" t="s">
        <v>272</v>
      </c>
      <c r="C297" s="45" t="s">
        <v>9</v>
      </c>
      <c r="D297" s="51">
        <v>14</v>
      </c>
      <c r="E297" s="51"/>
      <c r="F297" s="47"/>
      <c r="G297" s="64">
        <f>ROUND(F297*D297,2)</f>
        <v>0</v>
      </c>
      <c r="K297" s="65"/>
    </row>
    <row r="298" spans="1:11" ht="8.1" customHeight="1" x14ac:dyDescent="0.25">
      <c r="A298" s="49"/>
      <c r="B298" s="49"/>
      <c r="C298" s="49"/>
      <c r="D298" s="49"/>
      <c r="E298" s="49"/>
      <c r="F298" s="49"/>
      <c r="G298" s="49"/>
      <c r="K298" s="65"/>
    </row>
    <row r="299" spans="1:11" ht="13.5" x14ac:dyDescent="0.25">
      <c r="A299" s="38"/>
      <c r="B299" s="50" t="s">
        <v>119</v>
      </c>
      <c r="C299" s="40"/>
      <c r="D299" s="40"/>
      <c r="E299" s="40"/>
      <c r="F299" s="40"/>
      <c r="G299" s="40"/>
      <c r="K299" s="65"/>
    </row>
    <row r="300" spans="1:11" x14ac:dyDescent="0.2">
      <c r="A300" s="38"/>
      <c r="B300" s="39"/>
      <c r="C300" s="40"/>
      <c r="D300" s="40"/>
      <c r="E300" s="40"/>
      <c r="F300" s="40"/>
      <c r="G300" s="40"/>
      <c r="K300" s="65"/>
    </row>
    <row r="301" spans="1:11" ht="27" x14ac:dyDescent="0.25">
      <c r="A301" s="69" t="s">
        <v>98</v>
      </c>
      <c r="B301" s="63" t="s">
        <v>120</v>
      </c>
      <c r="C301" s="45" t="s">
        <v>9</v>
      </c>
      <c r="D301" s="51">
        <f>[7]METRE!$F$1029</f>
        <v>20</v>
      </c>
      <c r="E301" s="51"/>
      <c r="F301" s="47"/>
      <c r="G301" s="64">
        <f>ROUND(F301*D301,2)</f>
        <v>0</v>
      </c>
      <c r="K301" s="65"/>
    </row>
    <row r="302" spans="1:11" ht="8.1" customHeight="1" x14ac:dyDescent="0.25">
      <c r="A302" s="49"/>
      <c r="B302" s="49"/>
      <c r="C302" s="49"/>
      <c r="D302" s="49"/>
      <c r="E302" s="49"/>
      <c r="F302" s="49"/>
      <c r="G302" s="49"/>
      <c r="K302" s="65"/>
    </row>
    <row r="303" spans="1:11" x14ac:dyDescent="0.2">
      <c r="A303" s="38"/>
      <c r="B303" s="39"/>
      <c r="C303" s="40"/>
      <c r="D303" s="40"/>
      <c r="E303" s="40"/>
      <c r="F303" s="40"/>
      <c r="G303" s="40"/>
      <c r="K303" s="65"/>
    </row>
    <row r="304" spans="1:11" x14ac:dyDescent="0.2">
      <c r="A304" s="38"/>
      <c r="B304" s="53" t="s">
        <v>118</v>
      </c>
      <c r="C304" s="40"/>
      <c r="D304" s="40"/>
      <c r="E304" s="40"/>
      <c r="F304" s="40"/>
      <c r="G304" s="53">
        <f>SUM(G297:G301)</f>
        <v>0</v>
      </c>
      <c r="H304" s="6"/>
      <c r="K304" s="65"/>
    </row>
    <row r="305" spans="1:11" ht="13.5" x14ac:dyDescent="0.25">
      <c r="A305" s="49"/>
      <c r="B305" s="49"/>
      <c r="C305" s="49"/>
      <c r="D305" s="49"/>
      <c r="E305" s="49"/>
      <c r="F305" s="49"/>
      <c r="G305" s="49"/>
      <c r="H305" s="6"/>
      <c r="K305" s="65"/>
    </row>
    <row r="306" spans="1:11" x14ac:dyDescent="0.2">
      <c r="A306" s="43" t="s">
        <v>102</v>
      </c>
      <c r="B306" s="44" t="s">
        <v>81</v>
      </c>
      <c r="C306" s="40"/>
      <c r="D306" s="40"/>
      <c r="E306" s="40"/>
      <c r="F306" s="40"/>
      <c r="G306" s="40"/>
      <c r="K306" s="65"/>
    </row>
    <row r="307" spans="1:11" ht="8.1" customHeight="1" x14ac:dyDescent="0.25">
      <c r="A307" s="49"/>
      <c r="B307" s="49"/>
      <c r="C307" s="49"/>
      <c r="D307" s="49"/>
      <c r="E307" s="49"/>
      <c r="F307" s="49"/>
      <c r="G307" s="49"/>
      <c r="K307" s="65"/>
    </row>
    <row r="308" spans="1:11" ht="13.5" x14ac:dyDescent="0.25">
      <c r="A308" s="38"/>
      <c r="B308" s="50" t="s">
        <v>137</v>
      </c>
      <c r="C308" s="40"/>
      <c r="D308" s="40"/>
      <c r="E308" s="40"/>
      <c r="F308" s="40"/>
      <c r="G308" s="40"/>
      <c r="K308" s="65"/>
    </row>
    <row r="309" spans="1:11" ht="8.1" customHeight="1" x14ac:dyDescent="0.25">
      <c r="A309" s="49"/>
      <c r="B309" s="49"/>
      <c r="C309" s="49"/>
      <c r="D309" s="49"/>
      <c r="E309" s="49"/>
      <c r="F309" s="49"/>
      <c r="G309" s="49"/>
      <c r="K309" s="65"/>
    </row>
    <row r="310" spans="1:11" ht="40.5" x14ac:dyDescent="0.25">
      <c r="A310" s="38"/>
      <c r="B310" s="50" t="s">
        <v>138</v>
      </c>
      <c r="C310" s="40"/>
      <c r="D310" s="40"/>
      <c r="E310" s="40"/>
      <c r="F310" s="40"/>
      <c r="G310" s="40"/>
      <c r="K310" s="65"/>
    </row>
    <row r="311" spans="1:11" ht="8.1" customHeight="1" x14ac:dyDescent="0.25">
      <c r="A311" s="49"/>
      <c r="B311" s="49"/>
      <c r="C311" s="49"/>
      <c r="D311" s="49"/>
      <c r="E311" s="49"/>
      <c r="F311" s="49"/>
      <c r="G311" s="49"/>
      <c r="K311" s="65"/>
    </row>
    <row r="312" spans="1:11" ht="27" x14ac:dyDescent="0.25">
      <c r="A312" s="69" t="s">
        <v>139</v>
      </c>
      <c r="B312" s="66" t="s">
        <v>277</v>
      </c>
      <c r="C312" s="45" t="s">
        <v>9</v>
      </c>
      <c r="D312" s="51">
        <v>20.449999999999996</v>
      </c>
      <c r="E312" s="51"/>
      <c r="F312" s="47"/>
      <c r="G312" s="64">
        <f>ROUND(F312*D312,2)</f>
        <v>0</v>
      </c>
      <c r="K312" s="65"/>
    </row>
    <row r="313" spans="1:11" ht="8.1" customHeight="1" x14ac:dyDescent="0.25">
      <c r="A313" s="49"/>
      <c r="B313" s="49"/>
      <c r="C313" s="49"/>
      <c r="D313" s="49"/>
      <c r="E313" s="49"/>
      <c r="F313" s="49"/>
      <c r="G313" s="49"/>
      <c r="K313" s="65"/>
    </row>
    <row r="314" spans="1:11" ht="27" x14ac:dyDescent="0.25">
      <c r="A314" s="69" t="s">
        <v>273</v>
      </c>
      <c r="B314" s="66" t="s">
        <v>276</v>
      </c>
      <c r="C314" s="45" t="s">
        <v>9</v>
      </c>
      <c r="D314" s="51">
        <v>18.900000000000002</v>
      </c>
      <c r="E314" s="51"/>
      <c r="F314" s="47"/>
      <c r="G314" s="64">
        <f>ROUND(F314*D314,2)</f>
        <v>0</v>
      </c>
      <c r="K314" s="65"/>
    </row>
    <row r="315" spans="1:11" ht="8.1" customHeight="1" x14ac:dyDescent="0.25">
      <c r="A315" s="49"/>
      <c r="B315" s="49"/>
      <c r="C315" s="49"/>
      <c r="D315" s="49"/>
      <c r="E315" s="49"/>
      <c r="F315" s="49"/>
      <c r="G315" s="49"/>
      <c r="K315" s="65"/>
    </row>
    <row r="316" spans="1:11" ht="27" x14ac:dyDescent="0.25">
      <c r="A316" s="69" t="s">
        <v>105</v>
      </c>
      <c r="B316" s="66" t="s">
        <v>275</v>
      </c>
      <c r="C316" s="45" t="s">
        <v>9</v>
      </c>
      <c r="D316" s="51">
        <v>13.65</v>
      </c>
      <c r="E316" s="51"/>
      <c r="F316" s="47"/>
      <c r="G316" s="64">
        <f>ROUND(F316*D316,2)</f>
        <v>0</v>
      </c>
      <c r="K316" s="65"/>
    </row>
    <row r="317" spans="1:11" ht="8.1" customHeight="1" x14ac:dyDescent="0.25">
      <c r="A317" s="49"/>
      <c r="B317" s="49"/>
      <c r="C317" s="49"/>
      <c r="D317" s="49"/>
      <c r="E317" s="49"/>
      <c r="F317" s="49"/>
      <c r="G317" s="49"/>
      <c r="K317" s="65"/>
    </row>
    <row r="318" spans="1:11" ht="13.5" x14ac:dyDescent="0.25">
      <c r="A318" s="38"/>
      <c r="B318" s="50" t="s">
        <v>143</v>
      </c>
      <c r="C318" s="40"/>
      <c r="D318" s="40"/>
      <c r="E318" s="40"/>
      <c r="F318" s="40"/>
      <c r="G318" s="40"/>
      <c r="K318" s="65"/>
    </row>
    <row r="319" spans="1:11" ht="8.1" customHeight="1" x14ac:dyDescent="0.25">
      <c r="A319" s="49"/>
      <c r="B319" s="49"/>
      <c r="C319" s="49"/>
      <c r="D319" s="49"/>
      <c r="E319" s="49"/>
      <c r="F319" s="49"/>
      <c r="G319" s="49"/>
      <c r="K319" s="65"/>
    </row>
    <row r="320" spans="1:11" ht="62.25" customHeight="1" x14ac:dyDescent="0.25">
      <c r="A320" s="69" t="s">
        <v>107</v>
      </c>
      <c r="B320" s="66" t="s">
        <v>180</v>
      </c>
      <c r="C320" s="45" t="s">
        <v>9</v>
      </c>
      <c r="D320" s="51">
        <v>40</v>
      </c>
      <c r="E320" s="51"/>
      <c r="F320" s="47"/>
      <c r="G320" s="64">
        <f>ROUND(F320*D320,2)</f>
        <v>0</v>
      </c>
      <c r="K320" s="65"/>
    </row>
    <row r="321" spans="1:11" ht="8.1" customHeight="1" x14ac:dyDescent="0.25">
      <c r="A321" s="49"/>
      <c r="B321" s="49"/>
      <c r="C321" s="49"/>
      <c r="D321" s="49"/>
      <c r="E321" s="49"/>
      <c r="F321" s="49"/>
      <c r="G321" s="49"/>
      <c r="K321" s="65"/>
    </row>
    <row r="322" spans="1:11" ht="13.5" x14ac:dyDescent="0.25">
      <c r="A322" s="69" t="s">
        <v>261</v>
      </c>
      <c r="B322" s="66" t="s">
        <v>262</v>
      </c>
      <c r="C322" s="45" t="s">
        <v>9</v>
      </c>
      <c r="D322" s="51">
        <v>40</v>
      </c>
      <c r="E322" s="51"/>
      <c r="F322" s="47"/>
      <c r="G322" s="64">
        <f>ROUND(F322*D322,2)</f>
        <v>0</v>
      </c>
      <c r="K322" s="65"/>
    </row>
    <row r="323" spans="1:11" ht="8.1" customHeight="1" x14ac:dyDescent="0.25">
      <c r="A323" s="49"/>
      <c r="B323" s="49"/>
      <c r="C323" s="49"/>
      <c r="D323" s="49"/>
      <c r="E323" s="49"/>
      <c r="F323" s="49"/>
      <c r="G323" s="49"/>
      <c r="K323" s="65"/>
    </row>
    <row r="324" spans="1:11" ht="13.5" x14ac:dyDescent="0.25">
      <c r="A324" s="38"/>
      <c r="B324" s="50" t="s">
        <v>119</v>
      </c>
      <c r="C324" s="40"/>
      <c r="D324" s="40"/>
      <c r="E324" s="40"/>
      <c r="F324" s="40"/>
      <c r="G324" s="40"/>
      <c r="K324" s="65"/>
    </row>
    <row r="325" spans="1:11" x14ac:dyDescent="0.2">
      <c r="A325" s="38"/>
      <c r="B325" s="39"/>
      <c r="C325" s="40"/>
      <c r="D325" s="40"/>
      <c r="E325" s="40"/>
      <c r="F325" s="40"/>
      <c r="G325" s="40"/>
      <c r="K325" s="65"/>
    </row>
    <row r="326" spans="1:11" ht="27" x14ac:dyDescent="0.25">
      <c r="A326" s="69" t="s">
        <v>279</v>
      </c>
      <c r="B326" s="63" t="s">
        <v>120</v>
      </c>
      <c r="C326" s="45" t="s">
        <v>9</v>
      </c>
      <c r="D326" s="51">
        <f>[7]METRE!$F$1036</f>
        <v>79</v>
      </c>
      <c r="E326" s="51"/>
      <c r="F326" s="47"/>
      <c r="G326" s="64">
        <f>ROUND(F326*D326,2)</f>
        <v>0</v>
      </c>
      <c r="K326" s="65"/>
    </row>
    <row r="327" spans="1:11" x14ac:dyDescent="0.2">
      <c r="A327" s="38"/>
      <c r="B327" s="39"/>
      <c r="C327" s="40"/>
      <c r="D327" s="40"/>
      <c r="E327" s="40"/>
      <c r="F327" s="40"/>
      <c r="G327" s="40"/>
      <c r="K327" s="65"/>
    </row>
    <row r="328" spans="1:11" x14ac:dyDescent="0.2">
      <c r="A328" s="38"/>
      <c r="B328" s="53" t="s">
        <v>87</v>
      </c>
      <c r="C328" s="40"/>
      <c r="D328" s="40"/>
      <c r="E328" s="40"/>
      <c r="F328" s="40"/>
      <c r="G328" s="53">
        <f>SUM(G312:G326)</f>
        <v>0</v>
      </c>
      <c r="H328" s="6"/>
      <c r="K328" s="65"/>
    </row>
    <row r="329" spans="1:11" ht="13.5" x14ac:dyDescent="0.25">
      <c r="A329" s="49"/>
      <c r="B329" s="49"/>
      <c r="C329" s="49"/>
      <c r="D329" s="49"/>
      <c r="E329" s="49"/>
      <c r="F329" s="49"/>
      <c r="G329" s="49"/>
      <c r="H329" s="6"/>
      <c r="K329" s="65"/>
    </row>
    <row r="330" spans="1:11" x14ac:dyDescent="0.2">
      <c r="A330" s="43" t="s">
        <v>110</v>
      </c>
      <c r="B330" s="44" t="s">
        <v>89</v>
      </c>
      <c r="C330" s="40"/>
      <c r="D330" s="40"/>
      <c r="E330" s="40"/>
      <c r="F330" s="40"/>
      <c r="G330" s="40"/>
      <c r="K330" s="65"/>
    </row>
    <row r="331" spans="1:11" x14ac:dyDescent="0.2">
      <c r="A331" s="38"/>
      <c r="B331" s="39"/>
      <c r="C331" s="40"/>
      <c r="D331" s="40"/>
      <c r="E331" s="40"/>
      <c r="F331" s="40"/>
      <c r="G331" s="40"/>
      <c r="K331" s="65"/>
    </row>
    <row r="332" spans="1:11" ht="27" x14ac:dyDescent="0.25">
      <c r="A332" s="69" t="s">
        <v>111</v>
      </c>
      <c r="B332" s="66" t="s">
        <v>178</v>
      </c>
      <c r="C332" s="45" t="s">
        <v>9</v>
      </c>
      <c r="D332" s="51">
        <f>[7]METRE!$F$1043</f>
        <v>210</v>
      </c>
      <c r="E332" s="51"/>
      <c r="F332" s="47"/>
      <c r="G332" s="64">
        <f>ROUND(F332*D332,2)</f>
        <v>0</v>
      </c>
      <c r="K332" s="65"/>
    </row>
    <row r="333" spans="1:11" x14ac:dyDescent="0.2">
      <c r="A333" s="38"/>
      <c r="B333" s="39"/>
      <c r="C333" s="40"/>
      <c r="D333" s="40"/>
      <c r="E333" s="40"/>
      <c r="F333" s="40"/>
      <c r="G333" s="40"/>
      <c r="K333" s="65"/>
    </row>
    <row r="334" spans="1:11" x14ac:dyDescent="0.2">
      <c r="A334" s="38"/>
      <c r="B334" s="53" t="s">
        <v>91</v>
      </c>
      <c r="C334" s="40"/>
      <c r="D334" s="40"/>
      <c r="E334" s="40"/>
      <c r="F334" s="40"/>
      <c r="G334" s="53">
        <f>G332</f>
        <v>0</v>
      </c>
      <c r="H334" s="6"/>
      <c r="K334" s="65"/>
    </row>
    <row r="335" spans="1:11" ht="13.5" x14ac:dyDescent="0.25">
      <c r="A335" s="49"/>
      <c r="B335" s="49"/>
      <c r="C335" s="49"/>
      <c r="D335" s="49"/>
      <c r="E335" s="49"/>
      <c r="F335" s="49"/>
      <c r="G335" s="49"/>
      <c r="H335" s="6"/>
      <c r="K335" s="65"/>
    </row>
    <row r="336" spans="1:11" x14ac:dyDescent="0.2">
      <c r="A336" s="43" t="s">
        <v>112</v>
      </c>
      <c r="B336" s="44" t="s">
        <v>267</v>
      </c>
      <c r="C336" s="40"/>
      <c r="D336" s="40"/>
      <c r="E336" s="40"/>
      <c r="F336" s="40"/>
      <c r="G336" s="40"/>
      <c r="K336" s="65"/>
    </row>
    <row r="337" spans="1:11" x14ac:dyDescent="0.2">
      <c r="A337" s="43"/>
      <c r="B337" s="74"/>
      <c r="C337" s="40"/>
      <c r="D337" s="40"/>
      <c r="E337" s="40"/>
      <c r="F337" s="40"/>
      <c r="G337" s="40"/>
      <c r="K337" s="65"/>
    </row>
    <row r="338" spans="1:11" ht="13.5" x14ac:dyDescent="0.25">
      <c r="A338" s="38"/>
      <c r="B338" s="50" t="s">
        <v>137</v>
      </c>
      <c r="C338" s="40"/>
      <c r="D338" s="40"/>
      <c r="E338" s="40"/>
      <c r="F338" s="40"/>
      <c r="G338" s="40"/>
      <c r="K338" s="65"/>
    </row>
    <row r="339" spans="1:11" ht="8.1" customHeight="1" x14ac:dyDescent="0.25">
      <c r="A339" s="49"/>
      <c r="B339" s="49"/>
      <c r="C339" s="49"/>
      <c r="D339" s="49"/>
      <c r="E339" s="49"/>
      <c r="F339" s="49"/>
      <c r="G339" s="49"/>
      <c r="K339" s="65"/>
    </row>
    <row r="340" spans="1:11" ht="40.5" x14ac:dyDescent="0.25">
      <c r="A340" s="38"/>
      <c r="B340" s="50" t="s">
        <v>138</v>
      </c>
      <c r="C340" s="40"/>
      <c r="D340" s="40"/>
      <c r="E340" s="40"/>
      <c r="F340" s="40"/>
      <c r="G340" s="40"/>
      <c r="K340" s="65"/>
    </row>
    <row r="341" spans="1:11" ht="8.1" customHeight="1" x14ac:dyDescent="0.25">
      <c r="A341" s="49"/>
      <c r="B341" s="49"/>
      <c r="C341" s="49"/>
      <c r="D341" s="49"/>
      <c r="E341" s="49"/>
      <c r="F341" s="49"/>
      <c r="G341" s="49"/>
      <c r="K341" s="65"/>
    </row>
    <row r="342" spans="1:11" ht="27" x14ac:dyDescent="0.25">
      <c r="A342" s="69" t="s">
        <v>141</v>
      </c>
      <c r="B342" s="66" t="s">
        <v>274</v>
      </c>
      <c r="C342" s="45" t="s">
        <v>9</v>
      </c>
      <c r="D342" s="51">
        <f>[7]METRE!$F$538</f>
        <v>4</v>
      </c>
      <c r="E342" s="51"/>
      <c r="F342" s="47"/>
      <c r="G342" s="64">
        <f>ROUND(F342*D342,2)</f>
        <v>0</v>
      </c>
      <c r="K342" s="65"/>
    </row>
    <row r="343" spans="1:11" x14ac:dyDescent="0.2">
      <c r="A343" s="38"/>
      <c r="B343" s="39"/>
      <c r="C343" s="40"/>
      <c r="D343" s="40"/>
      <c r="E343" s="40"/>
      <c r="F343" s="40"/>
      <c r="G343" s="40"/>
      <c r="K343" s="65"/>
    </row>
    <row r="344" spans="1:11" ht="27" x14ac:dyDescent="0.25">
      <c r="A344" s="69" t="s">
        <v>113</v>
      </c>
      <c r="B344" s="66" t="s">
        <v>142</v>
      </c>
      <c r="C344" s="45" t="s">
        <v>9</v>
      </c>
      <c r="D344" s="51">
        <f>[7]METRE!$F$546</f>
        <v>4</v>
      </c>
      <c r="E344" s="51"/>
      <c r="F344" s="47"/>
      <c r="G344" s="64">
        <f>ROUND(F344*D344,2)</f>
        <v>0</v>
      </c>
      <c r="K344" s="65"/>
    </row>
    <row r="345" spans="1:11" ht="8.1" customHeight="1" x14ac:dyDescent="0.25">
      <c r="A345" s="49"/>
      <c r="B345" s="49"/>
      <c r="C345" s="49"/>
      <c r="D345" s="49"/>
      <c r="E345" s="49"/>
      <c r="F345" s="49"/>
      <c r="G345" s="49"/>
      <c r="K345" s="65"/>
    </row>
    <row r="346" spans="1:11" ht="13.5" x14ac:dyDescent="0.25">
      <c r="A346" s="38"/>
      <c r="B346" s="50" t="s">
        <v>143</v>
      </c>
      <c r="C346" s="40"/>
      <c r="D346" s="40"/>
      <c r="E346" s="40"/>
      <c r="F346" s="40"/>
      <c r="G346" s="40"/>
      <c r="K346" s="65"/>
    </row>
    <row r="347" spans="1:11" ht="8.1" customHeight="1" x14ac:dyDescent="0.25">
      <c r="A347" s="49"/>
      <c r="B347" s="49"/>
      <c r="C347" s="49"/>
      <c r="D347" s="49"/>
      <c r="E347" s="49"/>
      <c r="F347" s="49"/>
      <c r="G347" s="49"/>
      <c r="K347" s="65"/>
    </row>
    <row r="348" spans="1:11" ht="47.25" customHeight="1" x14ac:dyDescent="0.25">
      <c r="A348" s="69" t="s">
        <v>114</v>
      </c>
      <c r="B348" s="66" t="s">
        <v>182</v>
      </c>
      <c r="C348" s="45" t="s">
        <v>9</v>
      </c>
      <c r="D348" s="51">
        <v>4</v>
      </c>
      <c r="E348" s="51"/>
      <c r="F348" s="47"/>
      <c r="G348" s="64">
        <f>ROUND(F348*D348,2)</f>
        <v>0</v>
      </c>
      <c r="K348" s="65"/>
    </row>
    <row r="349" spans="1:11" ht="8.1" customHeight="1" x14ac:dyDescent="0.25">
      <c r="A349" s="49"/>
      <c r="B349" s="49"/>
      <c r="C349" s="49"/>
      <c r="D349" s="49"/>
      <c r="E349" s="49"/>
      <c r="F349" s="49"/>
      <c r="G349" s="49"/>
      <c r="K349" s="65"/>
    </row>
    <row r="350" spans="1:11" ht="13.5" x14ac:dyDescent="0.25">
      <c r="A350" s="38"/>
      <c r="B350" s="50" t="s">
        <v>119</v>
      </c>
      <c r="C350" s="40"/>
      <c r="D350" s="40"/>
      <c r="E350" s="40"/>
      <c r="F350" s="40"/>
      <c r="G350" s="40"/>
      <c r="K350" s="65"/>
    </row>
    <row r="351" spans="1:11" x14ac:dyDescent="0.2">
      <c r="A351" s="38"/>
      <c r="B351" s="39"/>
      <c r="C351" s="40"/>
      <c r="D351" s="40"/>
      <c r="E351" s="40"/>
      <c r="F351" s="40"/>
      <c r="G351" s="40"/>
      <c r="K351" s="65"/>
    </row>
    <row r="352" spans="1:11" ht="27" x14ac:dyDescent="0.25">
      <c r="A352" s="69" t="s">
        <v>115</v>
      </c>
      <c r="B352" s="63" t="s">
        <v>120</v>
      </c>
      <c r="C352" s="45" t="s">
        <v>9</v>
      </c>
      <c r="D352" s="51">
        <v>7</v>
      </c>
      <c r="E352" s="51"/>
      <c r="F352" s="47"/>
      <c r="G352" s="64">
        <f>ROUND(F352*D352,2)</f>
        <v>0</v>
      </c>
      <c r="K352" s="65"/>
    </row>
    <row r="353" spans="1:11" x14ac:dyDescent="0.2">
      <c r="A353" s="38"/>
      <c r="B353" s="39"/>
      <c r="C353" s="40"/>
      <c r="D353" s="40"/>
      <c r="E353" s="40"/>
      <c r="F353" s="40"/>
      <c r="G353" s="40"/>
      <c r="K353" s="65"/>
    </row>
    <row r="354" spans="1:11" ht="27" x14ac:dyDescent="0.25">
      <c r="A354" s="69" t="s">
        <v>263</v>
      </c>
      <c r="B354" s="66" t="s">
        <v>176</v>
      </c>
      <c r="C354" s="45" t="s">
        <v>9</v>
      </c>
      <c r="D354" s="51">
        <v>8</v>
      </c>
      <c r="E354" s="51"/>
      <c r="F354" s="47"/>
      <c r="G354" s="64">
        <f>ROUND(F354*D354,2)</f>
        <v>0</v>
      </c>
      <c r="K354" s="65"/>
    </row>
    <row r="355" spans="1:11" x14ac:dyDescent="0.2">
      <c r="A355" s="38"/>
      <c r="B355" s="39"/>
      <c r="C355" s="40"/>
      <c r="D355" s="40"/>
      <c r="E355" s="40"/>
      <c r="F355" s="40"/>
      <c r="G355" s="40"/>
      <c r="K355" s="65"/>
    </row>
    <row r="356" spans="1:11" x14ac:dyDescent="0.2">
      <c r="A356" s="38"/>
      <c r="B356" s="53" t="s">
        <v>270</v>
      </c>
      <c r="C356" s="40"/>
      <c r="D356" s="40"/>
      <c r="E356" s="40"/>
      <c r="F356" s="40"/>
      <c r="G356" s="53">
        <f>SUM(G342:G354)</f>
        <v>0</v>
      </c>
      <c r="H356" s="6"/>
      <c r="K356" s="65"/>
    </row>
    <row r="357" spans="1:11" ht="13.5" x14ac:dyDescent="0.25">
      <c r="A357" s="49"/>
      <c r="B357" s="49"/>
      <c r="C357" s="49"/>
      <c r="D357" s="49"/>
      <c r="E357" s="49"/>
      <c r="F357" s="49"/>
      <c r="G357" s="49"/>
      <c r="H357" s="6"/>
      <c r="K357" s="65"/>
    </row>
    <row r="358" spans="1:11" x14ac:dyDescent="0.2">
      <c r="A358" s="43" t="s">
        <v>254</v>
      </c>
      <c r="B358" s="44" t="s">
        <v>177</v>
      </c>
      <c r="C358" s="40"/>
      <c r="D358" s="40"/>
      <c r="E358" s="40"/>
      <c r="F358" s="40"/>
      <c r="G358" s="40"/>
      <c r="K358" s="65"/>
    </row>
    <row r="359" spans="1:11" x14ac:dyDescent="0.2">
      <c r="A359" s="38"/>
      <c r="B359" s="39"/>
      <c r="C359" s="40"/>
      <c r="D359" s="40"/>
      <c r="E359" s="40"/>
      <c r="F359" s="40"/>
      <c r="G359" s="40"/>
      <c r="K359" s="65"/>
    </row>
    <row r="360" spans="1:11" ht="27" x14ac:dyDescent="0.25">
      <c r="A360" s="69" t="s">
        <v>255</v>
      </c>
      <c r="B360" s="66" t="s">
        <v>178</v>
      </c>
      <c r="C360" s="45" t="s">
        <v>9</v>
      </c>
      <c r="D360" s="51">
        <v>79</v>
      </c>
      <c r="E360" s="51"/>
      <c r="F360" s="47"/>
      <c r="G360" s="64">
        <f>ROUND(F360*D360,2)</f>
        <v>0</v>
      </c>
      <c r="K360" s="65"/>
    </row>
    <row r="361" spans="1:11" ht="13.5" thickBot="1" x14ac:dyDescent="0.25">
      <c r="A361" s="38"/>
      <c r="B361" s="39"/>
      <c r="C361" s="40"/>
      <c r="D361" s="40"/>
      <c r="E361" s="40"/>
      <c r="F361" s="40"/>
      <c r="G361" s="40"/>
      <c r="K361" s="65"/>
    </row>
    <row r="362" spans="1:11" ht="13.5" thickBot="1" x14ac:dyDescent="0.25">
      <c r="A362" s="38"/>
      <c r="B362" s="53" t="s">
        <v>183</v>
      </c>
      <c r="C362" s="40"/>
      <c r="D362" s="40"/>
      <c r="E362" s="40"/>
      <c r="F362" s="40"/>
      <c r="G362" s="52">
        <f>SUM(G359:G361)</f>
        <v>0</v>
      </c>
      <c r="H362" s="6"/>
      <c r="K362" s="65"/>
    </row>
    <row r="363" spans="1:11" ht="14.25" thickBot="1" x14ac:dyDescent="0.3">
      <c r="A363" s="49"/>
      <c r="B363" s="49"/>
      <c r="C363" s="49"/>
      <c r="D363" s="49"/>
      <c r="E363" s="49"/>
      <c r="F363" s="49"/>
      <c r="G363" s="49"/>
      <c r="H363" s="6"/>
      <c r="K363" s="65"/>
    </row>
    <row r="364" spans="1:11" ht="14.25" thickBot="1" x14ac:dyDescent="0.3">
      <c r="A364" s="49"/>
      <c r="B364" s="52" t="s">
        <v>181</v>
      </c>
      <c r="C364" s="49"/>
      <c r="D364" s="49"/>
      <c r="E364" s="49"/>
      <c r="F364" s="49"/>
      <c r="G364" s="52">
        <f>G362+G356+G334+G328+G304</f>
        <v>0</v>
      </c>
      <c r="H364" s="6"/>
      <c r="K364" s="65"/>
    </row>
    <row r="365" spans="1:11" ht="13.5" x14ac:dyDescent="0.25">
      <c r="A365" s="49"/>
      <c r="B365" s="72"/>
      <c r="C365" s="49"/>
      <c r="D365" s="49"/>
      <c r="E365" s="49"/>
      <c r="F365" s="49"/>
      <c r="G365" s="72"/>
      <c r="H365" s="6"/>
      <c r="K365" s="65"/>
    </row>
    <row r="366" spans="1:11" ht="13.5" x14ac:dyDescent="0.25">
      <c r="A366" s="54"/>
      <c r="B366" s="56" t="s">
        <v>121</v>
      </c>
      <c r="C366" s="55"/>
      <c r="D366" s="55"/>
      <c r="E366" s="55"/>
      <c r="F366" s="55"/>
      <c r="G366" s="57">
        <f>G364+G287+G180+G79</f>
        <v>0</v>
      </c>
      <c r="H366"/>
    </row>
    <row r="367" spans="1:11" ht="13.5" x14ac:dyDescent="0.25">
      <c r="A367" s="54"/>
      <c r="B367" s="56" t="s">
        <v>260</v>
      </c>
      <c r="C367" s="55"/>
      <c r="D367" s="55"/>
      <c r="E367" s="55"/>
      <c r="F367" s="55"/>
      <c r="G367" s="58">
        <f>G366*10%</f>
        <v>0</v>
      </c>
      <c r="H367"/>
    </row>
    <row r="368" spans="1:11" ht="13.5" x14ac:dyDescent="0.25">
      <c r="A368" s="59"/>
      <c r="B368" s="70" t="s">
        <v>122</v>
      </c>
      <c r="C368" s="60"/>
      <c r="D368" s="60"/>
      <c r="E368" s="60"/>
      <c r="F368" s="60"/>
      <c r="G368" s="71">
        <f>SUM(G366:G367)</f>
        <v>0</v>
      </c>
      <c r="H368"/>
    </row>
    <row r="375" spans="9:9" x14ac:dyDescent="0.2">
      <c r="I375" s="73"/>
    </row>
    <row r="377" spans="9:9" x14ac:dyDescent="0.2">
      <c r="I377" s="73"/>
    </row>
  </sheetData>
  <mergeCells count="1">
    <mergeCell ref="C8:D8"/>
  </mergeCells>
  <pageMargins left="0.23622047244094491" right="0.23622047244094491" top="0.74803149606299213" bottom="0.74803149606299213" header="0.31496062992125984" footer="0.31496062992125984"/>
  <pageSetup paperSize="9" scale="91" fitToHeight="0" orientation="portrait" r:id="rId1"/>
  <headerFooter>
    <oddHeader>&amp;L78 - Saint-Germain-en-Laye-MELH 
Rénovation dortoir Nicole&amp;CPHASE : PRO
IND : A
DPGF LOT 01&amp;RCOEFFICIENT
&amp;D</oddHeader>
    <oddFooter>&amp;RPage &amp;P de &amp;N</oddFooter>
  </headerFooter>
  <rowBreaks count="5" manualBreakCount="5">
    <brk id="80" max="5" man="1"/>
    <brk id="110" max="5" man="1"/>
    <brk id="152" max="5" man="1"/>
    <brk id="194" max="5" man="1"/>
    <brk id="335" max="5" man="1"/>
  </rowBreaks>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686d808e-7d65-4851-bed4-963f75f0674b" xsi:nil="true"/>
    <lcf76f155ced4ddcb4097134ff3c332f xmlns="ecaf0c58-7bcb-4e43-aa37-9d2efd3b1df9">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84CD16BD16F48848BDACFC32AF2351B6" ma:contentTypeVersion="15" ma:contentTypeDescription="Crée un document." ma:contentTypeScope="" ma:versionID="cb35b37067edce3220cf376f34144358">
  <xsd:schema xmlns:xsd="http://www.w3.org/2001/XMLSchema" xmlns:xs="http://www.w3.org/2001/XMLSchema" xmlns:p="http://schemas.microsoft.com/office/2006/metadata/properties" xmlns:ns2="ecaf0c58-7bcb-4e43-aa37-9d2efd3b1df9" xmlns:ns3="686d808e-7d65-4851-bed4-963f75f0674b" targetNamespace="http://schemas.microsoft.com/office/2006/metadata/properties" ma:root="true" ma:fieldsID="b358d376d3fe63b92ee4165daa0e1e5b" ns2:_="" ns3:_="">
    <xsd:import namespace="ecaf0c58-7bcb-4e43-aa37-9d2efd3b1df9"/>
    <xsd:import namespace="686d808e-7d65-4851-bed4-963f75f0674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GenerationTime" minOccurs="0"/>
                <xsd:element ref="ns2:MediaServiceEventHashCode" minOccurs="0"/>
                <xsd:element ref="ns2:MediaLengthInSeconds" minOccurs="0"/>
                <xsd:element ref="ns2:MediaServiceLocation" minOccurs="0"/>
                <xsd:element ref="ns2:MediaServiceBillingMetadata" minOccurs="0"/>
                <xsd:element ref="ns3:TaxCatchAll" minOccurs="0"/>
                <xsd:element ref="ns2:lcf76f155ced4ddcb4097134ff3c332f"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caf0c58-7bcb-4e43-aa37-9d2efd3b1df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Location" ma:index="15" nillable="true" ma:displayName="Location" ma:indexed="true" ma:internalName="MediaServiceLocation" ma:readOnly="true">
      <xsd:simpleType>
        <xsd:restriction base="dms:Text"/>
      </xsd:simpleType>
    </xsd:element>
    <xsd:element name="MediaServiceBillingMetadata" ma:index="16" nillable="true" ma:displayName="MediaServiceBillingMetadata" ma:hidden="true" ma:internalName="MediaServiceBillingMetadata" ma:readOnly="true">
      <xsd:simpleType>
        <xsd:restriction base="dms:Note"/>
      </xsd:simpleType>
    </xsd:element>
    <xsd:element name="lcf76f155ced4ddcb4097134ff3c332f" ma:index="19" nillable="true" ma:taxonomy="true" ma:internalName="lcf76f155ced4ddcb4097134ff3c332f" ma:taxonomyFieldName="MediaServiceImageTags" ma:displayName="Balises d’images" ma:readOnly="false" ma:fieldId="{5cf76f15-5ced-4ddc-b409-7134ff3c332f}" ma:taxonomyMulti="true" ma:sspId="b0c98fbe-d717-46b2-9985-08ce94e7ec44" ma:termSetId="09814cd3-568e-fe90-9814-8d621ff8fb84" ma:anchorId="fba54fb3-c3e1-fe81-a776-ca4b69148c4d" ma:open="true" ma:isKeyword="false">
      <xsd:complexType>
        <xsd:sequence>
          <xsd:element ref="pc:Terms" minOccurs="0" maxOccurs="1"/>
        </xsd:sequence>
      </xsd:complexType>
    </xsd:element>
    <xsd:element name="MediaServiceOCR" ma:index="20"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86d808e-7d65-4851-bed4-963f75f0674b"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fb6546a2-34cf-48bc-ac77-5aab174b0d89}" ma:internalName="TaxCatchAll" ma:showField="CatchAllData" ma:web="686d808e-7d65-4851-bed4-963f75f0674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2844D1F-CEEA-4D79-A53D-008A54E763B9}">
  <ds:schemaRefs>
    <ds:schemaRef ds:uri="http://schemas.microsoft.com/office/2006/metadata/properties"/>
    <ds:schemaRef ds:uri="http://schemas.microsoft.com/office/infopath/2007/PartnerControls"/>
    <ds:schemaRef ds:uri="77bf6714-0ef4-416c-9841-fc8d22d8bfe5"/>
    <ds:schemaRef ds:uri="b0582ac1-af7c-4124-84b1-f763d74ca6a6"/>
  </ds:schemaRefs>
</ds:datastoreItem>
</file>

<file path=customXml/itemProps2.xml><?xml version="1.0" encoding="utf-8"?>
<ds:datastoreItem xmlns:ds="http://schemas.openxmlformats.org/officeDocument/2006/customXml" ds:itemID="{238FE5BB-576C-4F68-B03D-C24F242E102C}">
  <ds:schemaRefs>
    <ds:schemaRef ds:uri="http://schemas.microsoft.com/sharepoint/v3/contenttype/forms"/>
  </ds:schemaRefs>
</ds:datastoreItem>
</file>

<file path=customXml/itemProps3.xml><?xml version="1.0" encoding="utf-8"?>
<ds:datastoreItem xmlns:ds="http://schemas.openxmlformats.org/officeDocument/2006/customXml" ds:itemID="{1D227FB6-B592-40C5-B64B-3C174A33DB11}"/>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3</vt:i4>
      </vt:variant>
      <vt:variant>
        <vt:lpstr>Plages nommées</vt:lpstr>
      </vt:variant>
      <vt:variant>
        <vt:i4>5</vt:i4>
      </vt:variant>
    </vt:vector>
  </HeadingPairs>
  <TitlesOfParts>
    <vt:vector size="8" baseType="lpstr">
      <vt:lpstr>Page de Garde</vt:lpstr>
      <vt:lpstr>RECAPITULATION</vt:lpstr>
      <vt:lpstr>DPGF - LOT 01</vt:lpstr>
      <vt:lpstr>'DPGF - LOT 01'!deb_devis</vt:lpstr>
      <vt:lpstr>'DPGF - LOT 01'!Impression_des_titres</vt:lpstr>
      <vt:lpstr>'DPGF - LOT 01'!Zone_d_impression</vt:lpstr>
      <vt:lpstr>'Page de Garde'!Zone_d_impression</vt:lpstr>
      <vt:lpstr>RECAPITULATION!Zone_d_impression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Florian GIROT</dc:creator>
  <cp:lastModifiedBy>Florian GIROT</cp:lastModifiedBy>
  <cp:lastPrinted>2025-09-22T09:50:45Z</cp:lastPrinted>
  <dcterms:created xsi:type="dcterms:W3CDTF">2023-12-04T10:20:12Z</dcterms:created>
  <dcterms:modified xsi:type="dcterms:W3CDTF">2025-10-13T12:44:58Z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0x01010084CD16BD16F48848BDACFC32AF2351B6</vt:lpwstr>
  </property>
  <property fmtid="{D5CDD505-2E9C-101B-9397-08002B2CF9AE}" pid="3" name="MediaServiceImageTags">
    <vt:lpwstr/>
  </property>
</Properties>
</file>