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/>
  <mc:AlternateContent xmlns:mc="http://schemas.openxmlformats.org/markup-compatibility/2006">
    <mc:Choice Requires="x15">
      <x15ac:absPath xmlns:x15ac="http://schemas.microsoft.com/office/spreadsheetml/2010/11/ac" url="https://betdima.sharepoint.com/sites/BET-DIMA-Fluides/Documents partages/2_Affaires/607-CPAM LOT/2-Conception/2.4-CCTP/3-PRO/ind 04/"/>
    </mc:Choice>
  </mc:AlternateContent>
  <xr:revisionPtr revIDLastSave="0" documentId="8_{9CA2833D-2690-442A-831E-C84C464ACAFE}" xr6:coauthVersionLast="47" xr6:coauthVersionMax="47" xr10:uidLastSave="{00000000-0000-0000-0000-000000000000}"/>
  <bookViews>
    <workbookView xWindow="57480" yWindow="-120" windowWidth="29040" windowHeight="17520" activeTab="1" xr2:uid="{00000000-000D-0000-FFFF-FFFF00000000}"/>
  </bookViews>
  <sheets>
    <sheet name="PDG" sheetId="30" r:id="rId1"/>
    <sheet name="DPGF" sheetId="31" r:id="rId2"/>
  </sheets>
  <definedNames>
    <definedName name="_xlnm._FilterDatabase" localSheetId="1" hidden="1">DPGF!$A$6:$L$373</definedName>
    <definedName name="_Toc161647081" localSheetId="1">DPGF!$C$41</definedName>
    <definedName name="_Toc171340897" localSheetId="1">DPGF!#REF!</definedName>
    <definedName name="ATitre1">#REF!</definedName>
    <definedName name="ATitre10">#REF!</definedName>
    <definedName name="ATitre11">#REF!</definedName>
    <definedName name="ATitre12">#REF!</definedName>
    <definedName name="ATitre13">#REF!</definedName>
    <definedName name="ATitre14">#REF!</definedName>
    <definedName name="ATitre15">#REF!</definedName>
    <definedName name="ATitre16">#REF!</definedName>
    <definedName name="ATitre17">#REF!</definedName>
    <definedName name="ATitre18">#REF!</definedName>
    <definedName name="ATitre2">#REF!</definedName>
    <definedName name="ATitre3">#REF!</definedName>
    <definedName name="ATitre4">#REF!</definedName>
    <definedName name="ATitre5">#REF!</definedName>
    <definedName name="ATitre6">#REF!</definedName>
    <definedName name="ATitre7">#REF!</definedName>
    <definedName name="ATitre8">#REF!</definedName>
    <definedName name="ATitre9">#REF!</definedName>
    <definedName name="ATotal1">#REF!</definedName>
    <definedName name="ATotal10">#REF!</definedName>
    <definedName name="ATotal11">#REF!</definedName>
    <definedName name="ATotal12">#REF!</definedName>
    <definedName name="ATotal13">#REF!</definedName>
    <definedName name="ATotal14">#REF!</definedName>
    <definedName name="ATotal15">#REF!</definedName>
    <definedName name="ATotal16">#REF!</definedName>
    <definedName name="ATotal17">#REF!</definedName>
    <definedName name="ATotal18">#REF!</definedName>
    <definedName name="ATotal2">#REF!</definedName>
    <definedName name="ATotal3">#REF!</definedName>
    <definedName name="ATotal4">#REF!</definedName>
    <definedName name="ATotal5">#REF!</definedName>
    <definedName name="ATotal6">#REF!</definedName>
    <definedName name="ATotal7">#REF!</definedName>
    <definedName name="ATotal8">#REF!</definedName>
    <definedName name="ATotal9">#REF!</definedName>
    <definedName name="_xlnm.Print_Titles" localSheetId="1">DPGF!$1:$6</definedName>
    <definedName name="Intitulé_Affaire">#REF!</definedName>
    <definedName name="INTITULE_LOT">#REF!</definedName>
    <definedName name="Intitulé_Opération">#REF!</definedName>
    <definedName name="KMAT" localSheetId="1">DPGF!#REF!</definedName>
    <definedName name="KMO" localSheetId="1">DPGF!#REF!</definedName>
    <definedName name="KST" localSheetId="1">DPGF!#REF!</definedName>
    <definedName name="ligne_bas_de_page">#REF!</definedName>
    <definedName name="ligne_complémentaire">#REF!</definedName>
    <definedName name="ligne_normale">#REF!</definedName>
    <definedName name="ligne_titre">#REF!</definedName>
    <definedName name="MO" localSheetId="1">DPGF!#REF!</definedName>
    <definedName name="Num_Lot">#REF!</definedName>
    <definedName name="paragraphe">#REF!</definedName>
    <definedName name="paragraphe_recap">#REF!</definedName>
    <definedName name="PDG">#REF!</definedName>
    <definedName name="Phase">#REF!</definedName>
    <definedName name="Titre_paragraphe_1">#REF!</definedName>
    <definedName name="TVA" localSheetId="0">#REF!</definedName>
    <definedName name="_xlnm.Print_Area" localSheetId="1">DPGF!$A$1:$L$382</definedName>
    <definedName name="_xlnm.Print_Area" localSheetId="0">PDG!$B$2:$I$34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82" i="31" l="1"/>
  <c r="E271" i="31" s="1"/>
  <c r="E281" i="31"/>
  <c r="E270" i="31" s="1"/>
  <c r="E237" i="31"/>
  <c r="E194" i="31"/>
  <c r="E173" i="31"/>
  <c r="E172" i="31"/>
  <c r="E82" i="31"/>
  <c r="E76" i="31"/>
  <c r="E75" i="31"/>
  <c r="E61" i="31"/>
  <c r="E60" i="31"/>
  <c r="H380" i="31"/>
  <c r="I380" i="31"/>
  <c r="H381" i="31"/>
  <c r="I381" i="31"/>
  <c r="I382" i="31"/>
  <c r="F82" i="31" l="1"/>
  <c r="L82" i="31"/>
  <c r="K82" i="31"/>
  <c r="J82" i="31"/>
  <c r="I82" i="31"/>
  <c r="H82" i="31" l="1"/>
  <c r="D257" i="31" l="1"/>
  <c r="J257" i="31"/>
  <c r="I257" i="31"/>
  <c r="H257" i="31"/>
  <c r="L256" i="31"/>
  <c r="K256" i="31"/>
  <c r="J256" i="31"/>
  <c r="I256" i="31"/>
  <c r="L243" i="31"/>
  <c r="K243" i="31"/>
  <c r="J243" i="31"/>
  <c r="I243" i="31"/>
  <c r="H243" i="31"/>
  <c r="F237" i="31"/>
  <c r="L232" i="31"/>
  <c r="K232" i="31"/>
  <c r="J232" i="31"/>
  <c r="I232" i="31"/>
  <c r="H232" i="31"/>
  <c r="I231" i="31"/>
  <c r="H231" i="31"/>
  <c r="D231" i="31"/>
  <c r="L230" i="31"/>
  <c r="K230" i="31"/>
  <c r="J230" i="31"/>
  <c r="I230" i="31"/>
  <c r="H230" i="31"/>
  <c r="L229" i="31"/>
  <c r="K229" i="31"/>
  <c r="J229" i="31"/>
  <c r="I229" i="31"/>
  <c r="H229" i="31"/>
  <c r="L228" i="31"/>
  <c r="K228" i="31"/>
  <c r="J228" i="31"/>
  <c r="I228" i="31"/>
  <c r="H228" i="31"/>
  <c r="L226" i="31"/>
  <c r="K226" i="31"/>
  <c r="J226" i="31"/>
  <c r="I226" i="31"/>
  <c r="H226" i="31"/>
  <c r="L225" i="31"/>
  <c r="K225" i="31"/>
  <c r="J225" i="31"/>
  <c r="I225" i="31"/>
  <c r="H225" i="31"/>
  <c r="L224" i="31"/>
  <c r="K224" i="31"/>
  <c r="J224" i="31"/>
  <c r="I224" i="31"/>
  <c r="H224" i="31"/>
  <c r="L223" i="31"/>
  <c r="K223" i="31"/>
  <c r="J223" i="31"/>
  <c r="I223" i="31"/>
  <c r="H223" i="31"/>
  <c r="L222" i="31"/>
  <c r="K222" i="31"/>
  <c r="J222" i="31"/>
  <c r="I222" i="31"/>
  <c r="H222" i="31"/>
  <c r="L221" i="31"/>
  <c r="K221" i="31"/>
  <c r="J221" i="31"/>
  <c r="I221" i="31"/>
  <c r="H221" i="31"/>
  <c r="L220" i="31"/>
  <c r="K220" i="31"/>
  <c r="J220" i="31"/>
  <c r="I220" i="31"/>
  <c r="H220" i="31"/>
  <c r="L219" i="31"/>
  <c r="K219" i="31"/>
  <c r="J219" i="31"/>
  <c r="I219" i="31"/>
  <c r="H219" i="31"/>
  <c r="L218" i="31"/>
  <c r="K218" i="31"/>
  <c r="J218" i="31"/>
  <c r="I218" i="31"/>
  <c r="H218" i="31"/>
  <c r="L217" i="31"/>
  <c r="K217" i="31"/>
  <c r="J217" i="31"/>
  <c r="I217" i="31"/>
  <c r="H217" i="31"/>
  <c r="L216" i="31"/>
  <c r="K216" i="31"/>
  <c r="J216" i="31"/>
  <c r="I216" i="31"/>
  <c r="H216" i="31"/>
  <c r="L215" i="31"/>
  <c r="K215" i="31"/>
  <c r="J215" i="31"/>
  <c r="I215" i="31"/>
  <c r="H215" i="31"/>
  <c r="L214" i="31"/>
  <c r="K214" i="31"/>
  <c r="J214" i="31"/>
  <c r="I214" i="31"/>
  <c r="H214" i="31"/>
  <c r="L213" i="31"/>
  <c r="K213" i="31"/>
  <c r="J213" i="31"/>
  <c r="I213" i="31"/>
  <c r="H213" i="31"/>
  <c r="L212" i="31"/>
  <c r="K212" i="31"/>
  <c r="J212" i="31"/>
  <c r="I212" i="31"/>
  <c r="H212" i="31"/>
  <c r="L211" i="31"/>
  <c r="K211" i="31"/>
  <c r="J211" i="31"/>
  <c r="I211" i="31"/>
  <c r="H211" i="31"/>
  <c r="L210" i="31"/>
  <c r="K210" i="31"/>
  <c r="J210" i="31"/>
  <c r="I210" i="31"/>
  <c r="H210" i="31"/>
  <c r="F173" i="31"/>
  <c r="F172" i="31"/>
  <c r="H164" i="31"/>
  <c r="I164" i="31"/>
  <c r="J164" i="31"/>
  <c r="K164" i="31"/>
  <c r="L164" i="31"/>
  <c r="K207" i="31"/>
  <c r="J207" i="31"/>
  <c r="I207" i="31"/>
  <c r="H207" i="31"/>
  <c r="K206" i="31"/>
  <c r="J206" i="31"/>
  <c r="I206" i="31"/>
  <c r="H206" i="31"/>
  <c r="K205" i="31"/>
  <c r="J205" i="31"/>
  <c r="I205" i="31"/>
  <c r="H205" i="31"/>
  <c r="L204" i="31"/>
  <c r="K204" i="31"/>
  <c r="J204" i="31"/>
  <c r="I204" i="31"/>
  <c r="H204" i="31"/>
  <c r="L203" i="31"/>
  <c r="K203" i="31"/>
  <c r="J203" i="31"/>
  <c r="I203" i="31"/>
  <c r="H203" i="31"/>
  <c r="L202" i="31"/>
  <c r="K202" i="31"/>
  <c r="J202" i="31"/>
  <c r="I202" i="31"/>
  <c r="H202" i="31"/>
  <c r="L201" i="31"/>
  <c r="K201" i="31"/>
  <c r="J201" i="31"/>
  <c r="I201" i="31"/>
  <c r="H201" i="31"/>
  <c r="L200" i="31"/>
  <c r="K200" i="31"/>
  <c r="J200" i="31"/>
  <c r="I200" i="31"/>
  <c r="H200" i="31"/>
  <c r="L199" i="31"/>
  <c r="K199" i="31"/>
  <c r="J199" i="31"/>
  <c r="I199" i="31"/>
  <c r="H199" i="31"/>
  <c r="L198" i="31"/>
  <c r="K198" i="31"/>
  <c r="J198" i="31"/>
  <c r="I198" i="31"/>
  <c r="H198" i="31"/>
  <c r="L197" i="31"/>
  <c r="K197" i="31"/>
  <c r="J197" i="31"/>
  <c r="I197" i="31"/>
  <c r="H197" i="31"/>
  <c r="L196" i="31"/>
  <c r="K196" i="31"/>
  <c r="J196" i="31"/>
  <c r="I196" i="31"/>
  <c r="H196" i="31"/>
  <c r="L195" i="31"/>
  <c r="K195" i="31"/>
  <c r="J195" i="31"/>
  <c r="I195" i="31"/>
  <c r="H195" i="31"/>
  <c r="L194" i="31"/>
  <c r="K194" i="31"/>
  <c r="J194" i="31"/>
  <c r="I194" i="31"/>
  <c r="F194" i="31"/>
  <c r="L193" i="31"/>
  <c r="K193" i="31"/>
  <c r="J193" i="31"/>
  <c r="I193" i="31"/>
  <c r="H193" i="31"/>
  <c r="L192" i="31"/>
  <c r="K192" i="31"/>
  <c r="J192" i="31"/>
  <c r="I192" i="31"/>
  <c r="H192" i="31"/>
  <c r="L191" i="31"/>
  <c r="K191" i="31"/>
  <c r="J191" i="31"/>
  <c r="I191" i="31"/>
  <c r="H191" i="31"/>
  <c r="L190" i="31"/>
  <c r="K190" i="31"/>
  <c r="J190" i="31"/>
  <c r="I190" i="31"/>
  <c r="H190" i="31"/>
  <c r="L189" i="31"/>
  <c r="K189" i="31"/>
  <c r="J189" i="31"/>
  <c r="I189" i="31"/>
  <c r="H189" i="31"/>
  <c r="L188" i="31"/>
  <c r="K188" i="31"/>
  <c r="J188" i="31"/>
  <c r="I188" i="31"/>
  <c r="H188" i="31"/>
  <c r="L187" i="31"/>
  <c r="K187" i="31"/>
  <c r="J187" i="31"/>
  <c r="I187" i="31"/>
  <c r="H187" i="31"/>
  <c r="L186" i="31"/>
  <c r="K186" i="31"/>
  <c r="J186" i="31"/>
  <c r="I186" i="31"/>
  <c r="H186" i="31"/>
  <c r="L185" i="31"/>
  <c r="K185" i="31"/>
  <c r="J185" i="31"/>
  <c r="I185" i="31"/>
  <c r="H185" i="31"/>
  <c r="L184" i="31"/>
  <c r="K184" i="31"/>
  <c r="J184" i="31"/>
  <c r="I184" i="31"/>
  <c r="H184" i="31"/>
  <c r="L183" i="31"/>
  <c r="K183" i="31"/>
  <c r="J183" i="31"/>
  <c r="I183" i="31"/>
  <c r="H183" i="31"/>
  <c r="L182" i="31"/>
  <c r="K182" i="31"/>
  <c r="J182" i="31"/>
  <c r="I182" i="31"/>
  <c r="H182" i="31"/>
  <c r="L181" i="31"/>
  <c r="K181" i="31"/>
  <c r="J181" i="31"/>
  <c r="I181" i="31"/>
  <c r="H181" i="31"/>
  <c r="L180" i="31"/>
  <c r="K180" i="31"/>
  <c r="J180" i="31"/>
  <c r="I180" i="31"/>
  <c r="H180" i="31"/>
  <c r="L179" i="31"/>
  <c r="K179" i="31"/>
  <c r="J179" i="31"/>
  <c r="I179" i="31"/>
  <c r="H179" i="31"/>
  <c r="K178" i="31"/>
  <c r="J178" i="31"/>
  <c r="I178" i="31"/>
  <c r="H178" i="31"/>
  <c r="K177" i="31"/>
  <c r="J177" i="31"/>
  <c r="I177" i="31"/>
  <c r="H177" i="31"/>
  <c r="K176" i="31"/>
  <c r="J176" i="31"/>
  <c r="I176" i="31"/>
  <c r="H176" i="31"/>
  <c r="L175" i="31"/>
  <c r="K175" i="31"/>
  <c r="J175" i="31"/>
  <c r="I175" i="31"/>
  <c r="H175" i="31"/>
  <c r="L174" i="31"/>
  <c r="K174" i="31"/>
  <c r="J174" i="31"/>
  <c r="I174" i="31"/>
  <c r="H174" i="31"/>
  <c r="L173" i="31"/>
  <c r="K173" i="31"/>
  <c r="J173" i="31"/>
  <c r="I173" i="31"/>
  <c r="L172" i="31"/>
  <c r="K172" i="31"/>
  <c r="J172" i="31"/>
  <c r="I172" i="31"/>
  <c r="L171" i="31"/>
  <c r="K171" i="31"/>
  <c r="J171" i="31"/>
  <c r="I171" i="31"/>
  <c r="H171" i="31"/>
  <c r="L170" i="31"/>
  <c r="K170" i="31"/>
  <c r="J170" i="31"/>
  <c r="I170" i="31"/>
  <c r="H170" i="31"/>
  <c r="L169" i="31"/>
  <c r="K169" i="31"/>
  <c r="J169" i="31"/>
  <c r="I169" i="31"/>
  <c r="H169" i="31"/>
  <c r="L168" i="31"/>
  <c r="K168" i="31"/>
  <c r="J168" i="31"/>
  <c r="I168" i="31"/>
  <c r="H168" i="31"/>
  <c r="L167" i="31"/>
  <c r="K167" i="31"/>
  <c r="J167" i="31"/>
  <c r="I167" i="31"/>
  <c r="H167" i="31"/>
  <c r="L166" i="31"/>
  <c r="K166" i="31"/>
  <c r="J166" i="31"/>
  <c r="I166" i="31"/>
  <c r="H166" i="31"/>
  <c r="L165" i="31"/>
  <c r="K165" i="31"/>
  <c r="J165" i="31"/>
  <c r="I165" i="31"/>
  <c r="H165" i="31"/>
  <c r="L163" i="31"/>
  <c r="K163" i="31"/>
  <c r="J163" i="31"/>
  <c r="I163" i="31"/>
  <c r="H163" i="31"/>
  <c r="L162" i="31"/>
  <c r="K162" i="31"/>
  <c r="J162" i="31"/>
  <c r="I162" i="31"/>
  <c r="H162" i="31"/>
  <c r="L161" i="31"/>
  <c r="K161" i="31"/>
  <c r="J161" i="31"/>
  <c r="I161" i="31"/>
  <c r="H161" i="31"/>
  <c r="L160" i="31"/>
  <c r="K160" i="31"/>
  <c r="J160" i="31"/>
  <c r="I160" i="31"/>
  <c r="H160" i="31"/>
  <c r="D373" i="31"/>
  <c r="K373" i="31"/>
  <c r="J373" i="31"/>
  <c r="F76" i="31"/>
  <c r="I376" i="31"/>
  <c r="I375" i="31"/>
  <c r="H375" i="31"/>
  <c r="I374" i="31"/>
  <c r="H374" i="31"/>
  <c r="I379" i="31"/>
  <c r="I378" i="31"/>
  <c r="H378" i="31"/>
  <c r="I377" i="31"/>
  <c r="H377" i="31"/>
  <c r="H256" i="31" l="1"/>
  <c r="H173" i="31"/>
  <c r="H172" i="31"/>
  <c r="H194" i="31"/>
  <c r="D56" i="31" l="1"/>
  <c r="D53" i="31"/>
  <c r="D108" i="31" l="1"/>
  <c r="D107" i="31"/>
  <c r="L106" i="31"/>
  <c r="K106" i="31"/>
  <c r="J106" i="31"/>
  <c r="I106" i="31"/>
  <c r="H106" i="31"/>
  <c r="H14" i="31"/>
  <c r="H12" i="31"/>
  <c r="H35" i="31"/>
  <c r="D20" i="31"/>
  <c r="D37" i="31"/>
  <c r="D356" i="31"/>
  <c r="D366" i="31"/>
  <c r="D371" i="31"/>
  <c r="J371" i="31"/>
  <c r="I371" i="31"/>
  <c r="H371" i="31"/>
  <c r="L369" i="31"/>
  <c r="K369" i="31"/>
  <c r="J369" i="31"/>
  <c r="I369" i="31"/>
  <c r="H369" i="31"/>
  <c r="L367" i="31"/>
  <c r="K367" i="31"/>
  <c r="J367" i="31"/>
  <c r="I367" i="31"/>
  <c r="H367" i="31"/>
  <c r="J366" i="31"/>
  <c r="I366" i="31"/>
  <c r="H366" i="31"/>
  <c r="L357" i="31"/>
  <c r="K357" i="31"/>
  <c r="J357" i="31"/>
  <c r="I357" i="31"/>
  <c r="H357" i="31"/>
  <c r="J356" i="31"/>
  <c r="I356" i="31"/>
  <c r="H356" i="31"/>
  <c r="L355" i="31"/>
  <c r="K355" i="31"/>
  <c r="J355" i="31"/>
  <c r="I355" i="31"/>
  <c r="H355" i="31"/>
  <c r="K108" i="31"/>
  <c r="I108" i="31"/>
  <c r="H108" i="31"/>
  <c r="J107" i="31"/>
  <c r="I107" i="31"/>
  <c r="H107" i="31"/>
  <c r="K345" i="31"/>
  <c r="I345" i="31"/>
  <c r="H345" i="31"/>
  <c r="D345" i="31"/>
  <c r="L344" i="31"/>
  <c r="J344" i="31"/>
  <c r="I344" i="31"/>
  <c r="H344" i="31"/>
  <c r="L343" i="31"/>
  <c r="K343" i="31"/>
  <c r="J343" i="31"/>
  <c r="I343" i="31"/>
  <c r="H343" i="31"/>
  <c r="L342" i="31"/>
  <c r="K342" i="31"/>
  <c r="J342" i="31"/>
  <c r="I342" i="31"/>
  <c r="H342" i="31"/>
  <c r="I372" i="31"/>
  <c r="H372" i="31"/>
  <c r="D372" i="31"/>
  <c r="L370" i="31"/>
  <c r="K370" i="31"/>
  <c r="J370" i="31"/>
  <c r="I370" i="31"/>
  <c r="H370" i="31"/>
  <c r="L368" i="31"/>
  <c r="K368" i="31"/>
  <c r="J368" i="31"/>
  <c r="I368" i="31"/>
  <c r="H368" i="31"/>
  <c r="L365" i="31"/>
  <c r="K365" i="31"/>
  <c r="J365" i="31"/>
  <c r="I365" i="31"/>
  <c r="H365" i="31"/>
  <c r="L364" i="31"/>
  <c r="K364" i="31"/>
  <c r="J364" i="31"/>
  <c r="I364" i="31"/>
  <c r="H364" i="31"/>
  <c r="L363" i="31"/>
  <c r="K363" i="31"/>
  <c r="J363" i="31"/>
  <c r="I363" i="31"/>
  <c r="H363" i="31"/>
  <c r="L362" i="31"/>
  <c r="K362" i="31"/>
  <c r="J362" i="31"/>
  <c r="I362" i="31"/>
  <c r="L361" i="31"/>
  <c r="K361" i="31"/>
  <c r="J361" i="31"/>
  <c r="I361" i="31"/>
  <c r="L360" i="31"/>
  <c r="K360" i="31"/>
  <c r="J360" i="31"/>
  <c r="I360" i="31"/>
  <c r="H360" i="31"/>
  <c r="L359" i="31"/>
  <c r="K359" i="31"/>
  <c r="J359" i="31"/>
  <c r="I359" i="31"/>
  <c r="H359" i="31"/>
  <c r="L358" i="31"/>
  <c r="K358" i="31"/>
  <c r="J358" i="31"/>
  <c r="I358" i="31"/>
  <c r="H358" i="31"/>
  <c r="L354" i="31"/>
  <c r="K354" i="31"/>
  <c r="J354" i="31"/>
  <c r="I354" i="31"/>
  <c r="H354" i="31"/>
  <c r="L353" i="31"/>
  <c r="K353" i="31"/>
  <c r="J353" i="31"/>
  <c r="I353" i="31"/>
  <c r="H353" i="31"/>
  <c r="L352" i="31"/>
  <c r="K352" i="31"/>
  <c r="J352" i="31"/>
  <c r="I352" i="31"/>
  <c r="H352" i="31"/>
  <c r="L72" i="31"/>
  <c r="K72" i="31"/>
  <c r="J72" i="31"/>
  <c r="I72" i="31"/>
  <c r="H72" i="31"/>
  <c r="I7" i="31"/>
  <c r="I8" i="31"/>
  <c r="I9" i="31"/>
  <c r="I10" i="31"/>
  <c r="I11" i="31"/>
  <c r="I12" i="31"/>
  <c r="I13" i="31"/>
  <c r="I14" i="31"/>
  <c r="I15" i="31"/>
  <c r="I16" i="31"/>
  <c r="I17" i="31"/>
  <c r="I18" i="31"/>
  <c r="I19" i="31"/>
  <c r="I21" i="31"/>
  <c r="I22" i="31"/>
  <c r="I23" i="31"/>
  <c r="I24" i="31"/>
  <c r="I25" i="31"/>
  <c r="I26" i="31"/>
  <c r="I27" i="31"/>
  <c r="I28" i="31"/>
  <c r="I29" i="31"/>
  <c r="I30" i="31"/>
  <c r="I31" i="31"/>
  <c r="I32" i="31"/>
  <c r="I33" i="31"/>
  <c r="I34" i="31"/>
  <c r="I35" i="31"/>
  <c r="I36" i="31"/>
  <c r="I38" i="31"/>
  <c r="I39" i="31"/>
  <c r="I40" i="31"/>
  <c r="I41" i="31"/>
  <c r="I42" i="31"/>
  <c r="I43" i="31"/>
  <c r="I44" i="31"/>
  <c r="I45" i="31"/>
  <c r="I340" i="31"/>
  <c r="J340" i="31"/>
  <c r="K340" i="31"/>
  <c r="L340" i="31"/>
  <c r="I341" i="31"/>
  <c r="J341" i="31"/>
  <c r="K341" i="31"/>
  <c r="L341" i="31"/>
  <c r="J346" i="31"/>
  <c r="K346" i="31"/>
  <c r="I351" i="31"/>
  <c r="J351" i="31"/>
  <c r="K351" i="31"/>
  <c r="L351" i="31"/>
  <c r="K71" i="31"/>
  <c r="I71" i="31"/>
  <c r="H71" i="31"/>
  <c r="D71" i="31"/>
  <c r="J69" i="31"/>
  <c r="I69" i="31"/>
  <c r="H69" i="31"/>
  <c r="L68" i="31"/>
  <c r="K68" i="31"/>
  <c r="J68" i="31"/>
  <c r="I68" i="31"/>
  <c r="L35" i="31"/>
  <c r="K35" i="31"/>
  <c r="J35" i="31"/>
  <c r="L34" i="31"/>
  <c r="K34" i="31"/>
  <c r="J34" i="31"/>
  <c r="H34" i="31"/>
  <c r="L33" i="31"/>
  <c r="K33" i="31"/>
  <c r="J33" i="31"/>
  <c r="H33" i="31"/>
  <c r="L32" i="31"/>
  <c r="K32" i="31"/>
  <c r="J32" i="31"/>
  <c r="H32" i="31"/>
  <c r="L31" i="31"/>
  <c r="K31" i="31"/>
  <c r="J31" i="31"/>
  <c r="L30" i="31"/>
  <c r="K30" i="31"/>
  <c r="J30" i="31"/>
  <c r="H30" i="31"/>
  <c r="L29" i="31"/>
  <c r="K29" i="31"/>
  <c r="J29" i="31"/>
  <c r="H29" i="31"/>
  <c r="L28" i="31"/>
  <c r="K28" i="31"/>
  <c r="J28" i="31"/>
  <c r="H28" i="31"/>
  <c r="L27" i="31"/>
  <c r="K27" i="31"/>
  <c r="J27" i="31"/>
  <c r="H27" i="31"/>
  <c r="L25" i="31"/>
  <c r="K25" i="31"/>
  <c r="J25" i="31"/>
  <c r="H25" i="31"/>
  <c r="L23" i="31"/>
  <c r="K23" i="31"/>
  <c r="J23" i="31"/>
  <c r="K37" i="31"/>
  <c r="J37" i="31"/>
  <c r="H37" i="31"/>
  <c r="L36" i="31"/>
  <c r="K36" i="31"/>
  <c r="J36" i="31"/>
  <c r="H36" i="31"/>
  <c r="L19" i="31"/>
  <c r="K19" i="31"/>
  <c r="J19" i="31"/>
  <c r="H19" i="31"/>
  <c r="L18" i="31"/>
  <c r="K18" i="31"/>
  <c r="J18" i="31"/>
  <c r="H18" i="31"/>
  <c r="L17" i="31"/>
  <c r="K17" i="31"/>
  <c r="J17" i="31"/>
  <c r="H17" i="31"/>
  <c r="L16" i="31"/>
  <c r="K16" i="31"/>
  <c r="J16" i="31"/>
  <c r="H16" i="31"/>
  <c r="L14" i="31"/>
  <c r="K14" i="31"/>
  <c r="J14" i="31"/>
  <c r="J20" i="31"/>
  <c r="H20" i="31"/>
  <c r="L15" i="31"/>
  <c r="K15" i="31"/>
  <c r="J15" i="31"/>
  <c r="L12" i="31"/>
  <c r="K12" i="31"/>
  <c r="J12" i="31"/>
  <c r="L10" i="31"/>
  <c r="K10" i="31"/>
  <c r="J10" i="31"/>
  <c r="H10" i="31"/>
  <c r="H88" i="31"/>
  <c r="L88" i="31"/>
  <c r="K88" i="31"/>
  <c r="J88" i="31"/>
  <c r="I88" i="31"/>
  <c r="F282" i="31"/>
  <c r="F271" i="31" s="1"/>
  <c r="H271" i="31" s="1"/>
  <c r="F281" i="31"/>
  <c r="F270" i="31" s="1"/>
  <c r="D339" i="31"/>
  <c r="H340" i="31"/>
  <c r="K339" i="31"/>
  <c r="I339" i="31"/>
  <c r="H339" i="31"/>
  <c r="D338" i="31"/>
  <c r="L335" i="31"/>
  <c r="K335" i="31"/>
  <c r="J335" i="31"/>
  <c r="I335" i="31"/>
  <c r="H335" i="31"/>
  <c r="D323" i="31"/>
  <c r="J334" i="31"/>
  <c r="I334" i="31"/>
  <c r="H334" i="31"/>
  <c r="D334" i="31"/>
  <c r="L333" i="31"/>
  <c r="K333" i="31"/>
  <c r="J333" i="31"/>
  <c r="I333" i="31"/>
  <c r="H333" i="31"/>
  <c r="L332" i="31"/>
  <c r="K332" i="31"/>
  <c r="J332" i="31"/>
  <c r="I332" i="31"/>
  <c r="H332" i="31"/>
  <c r="L331" i="31"/>
  <c r="K331" i="31"/>
  <c r="J331" i="31"/>
  <c r="I331" i="31"/>
  <c r="H331" i="31"/>
  <c r="L330" i="31"/>
  <c r="K330" i="31"/>
  <c r="J330" i="31"/>
  <c r="I330" i="31"/>
  <c r="H330" i="31"/>
  <c r="L329" i="31"/>
  <c r="K329" i="31"/>
  <c r="J329" i="31"/>
  <c r="I329" i="31"/>
  <c r="L328" i="31"/>
  <c r="K328" i="31"/>
  <c r="J328" i="31"/>
  <c r="I328" i="31"/>
  <c r="L327" i="31"/>
  <c r="K327" i="31"/>
  <c r="J327" i="31"/>
  <c r="I327" i="31"/>
  <c r="L326" i="31"/>
  <c r="K326" i="31"/>
  <c r="J326" i="31"/>
  <c r="I326" i="31"/>
  <c r="H326" i="31"/>
  <c r="L325" i="31"/>
  <c r="K325" i="31"/>
  <c r="J325" i="31"/>
  <c r="I325" i="31"/>
  <c r="H325" i="31"/>
  <c r="L324" i="31"/>
  <c r="K324" i="31"/>
  <c r="J324" i="31"/>
  <c r="I324" i="31"/>
  <c r="H324" i="31"/>
  <c r="D298" i="31"/>
  <c r="D287" i="31"/>
  <c r="J287" i="31"/>
  <c r="I287" i="31"/>
  <c r="H287" i="31"/>
  <c r="L289" i="31"/>
  <c r="K289" i="31"/>
  <c r="J289" i="31"/>
  <c r="I289" i="31"/>
  <c r="H289" i="31"/>
  <c r="L288" i="31"/>
  <c r="K288" i="31"/>
  <c r="J288" i="31"/>
  <c r="I288" i="31"/>
  <c r="H288" i="31"/>
  <c r="L278" i="31"/>
  <c r="K278" i="31"/>
  <c r="J278" i="31"/>
  <c r="I278" i="31"/>
  <c r="H278" i="31"/>
  <c r="D276" i="31"/>
  <c r="L277" i="31"/>
  <c r="K277" i="31"/>
  <c r="J277" i="31"/>
  <c r="I277" i="31"/>
  <c r="H277" i="31"/>
  <c r="J276" i="31"/>
  <c r="I276" i="31"/>
  <c r="H276" i="31"/>
  <c r="L265" i="31"/>
  <c r="K265" i="31"/>
  <c r="J265" i="31"/>
  <c r="I265" i="31"/>
  <c r="H265" i="31"/>
  <c r="L262" i="31"/>
  <c r="K262" i="31"/>
  <c r="J262" i="31"/>
  <c r="I262" i="31"/>
  <c r="H262" i="31"/>
  <c r="L275" i="31"/>
  <c r="K275" i="31"/>
  <c r="J275" i="31"/>
  <c r="I275" i="31"/>
  <c r="H275" i="31"/>
  <c r="L274" i="31"/>
  <c r="K274" i="31"/>
  <c r="J274" i="31"/>
  <c r="I274" i="31"/>
  <c r="H274" i="31"/>
  <c r="L273" i="31"/>
  <c r="K273" i="31"/>
  <c r="J273" i="31"/>
  <c r="I273" i="31"/>
  <c r="H273" i="31"/>
  <c r="L272" i="31"/>
  <c r="K272" i="31"/>
  <c r="J272" i="31"/>
  <c r="I272" i="31"/>
  <c r="H272" i="31"/>
  <c r="L271" i="31"/>
  <c r="K271" i="31"/>
  <c r="J271" i="31"/>
  <c r="I271" i="31"/>
  <c r="L270" i="31"/>
  <c r="K270" i="31"/>
  <c r="J270" i="31"/>
  <c r="I270" i="31"/>
  <c r="L269" i="31"/>
  <c r="K269" i="31"/>
  <c r="J269" i="31"/>
  <c r="I269" i="31"/>
  <c r="L268" i="31"/>
  <c r="K268" i="31"/>
  <c r="J268" i="31"/>
  <c r="I268" i="31"/>
  <c r="H268" i="31"/>
  <c r="D261" i="31"/>
  <c r="L260" i="31"/>
  <c r="K260" i="31"/>
  <c r="J260" i="31"/>
  <c r="I260" i="31"/>
  <c r="H260" i="31"/>
  <c r="L259" i="31"/>
  <c r="K259" i="31"/>
  <c r="J259" i="31"/>
  <c r="I259" i="31"/>
  <c r="H259" i="31"/>
  <c r="H31" i="31" l="1"/>
  <c r="H15" i="31"/>
  <c r="H23" i="31"/>
  <c r="H362" i="31"/>
  <c r="H361" i="31"/>
  <c r="H68" i="31"/>
  <c r="H269" i="31"/>
  <c r="H327" i="31"/>
  <c r="H329" i="31"/>
  <c r="H328" i="31"/>
  <c r="H270" i="31" l="1"/>
  <c r="L254" i="31"/>
  <c r="K254" i="31"/>
  <c r="J254" i="31"/>
  <c r="I254" i="31"/>
  <c r="H254" i="31"/>
  <c r="L258" i="31"/>
  <c r="K258" i="31"/>
  <c r="J258" i="31"/>
  <c r="I258" i="31"/>
  <c r="H258" i="31"/>
  <c r="L255" i="31"/>
  <c r="K255" i="31"/>
  <c r="J255" i="31"/>
  <c r="I255" i="31"/>
  <c r="H255" i="31"/>
  <c r="J253" i="31"/>
  <c r="I253" i="31"/>
  <c r="H253" i="31"/>
  <c r="D253" i="31"/>
  <c r="L252" i="31"/>
  <c r="K252" i="31"/>
  <c r="J252" i="31"/>
  <c r="I252" i="31"/>
  <c r="L251" i="31"/>
  <c r="K251" i="31"/>
  <c r="J251" i="31"/>
  <c r="I251" i="31"/>
  <c r="L250" i="31"/>
  <c r="K250" i="31"/>
  <c r="J250" i="31"/>
  <c r="I250" i="31"/>
  <c r="H250" i="31"/>
  <c r="J248" i="31"/>
  <c r="I248" i="31"/>
  <c r="H248" i="31"/>
  <c r="D248" i="31"/>
  <c r="L247" i="31"/>
  <c r="K247" i="31"/>
  <c r="J247" i="31"/>
  <c r="I247" i="31"/>
  <c r="L246" i="31"/>
  <c r="K246" i="31"/>
  <c r="J246" i="31"/>
  <c r="I246" i="31"/>
  <c r="H246" i="31"/>
  <c r="L245" i="31"/>
  <c r="K245" i="31"/>
  <c r="J245" i="31"/>
  <c r="I245" i="31"/>
  <c r="H245" i="31"/>
  <c r="J244" i="31"/>
  <c r="I244" i="31"/>
  <c r="H244" i="31"/>
  <c r="D244" i="31"/>
  <c r="L242" i="31"/>
  <c r="K242" i="31"/>
  <c r="J242" i="31"/>
  <c r="I242" i="31"/>
  <c r="H242" i="31"/>
  <c r="L241" i="31"/>
  <c r="K241" i="31"/>
  <c r="J241" i="31"/>
  <c r="I241" i="31"/>
  <c r="H241" i="31"/>
  <c r="L240" i="31"/>
  <c r="K240" i="31"/>
  <c r="J240" i="31"/>
  <c r="I240" i="31"/>
  <c r="H240" i="31"/>
  <c r="L239" i="31"/>
  <c r="K239" i="31"/>
  <c r="J239" i="31"/>
  <c r="I239" i="31"/>
  <c r="H239" i="31"/>
  <c r="L238" i="31"/>
  <c r="K238" i="31"/>
  <c r="J238" i="31"/>
  <c r="I238" i="31"/>
  <c r="H238" i="31"/>
  <c r="L237" i="31"/>
  <c r="K237" i="31"/>
  <c r="J237" i="31"/>
  <c r="I237" i="31"/>
  <c r="H237" i="31"/>
  <c r="L236" i="31"/>
  <c r="K236" i="31"/>
  <c r="J236" i="31"/>
  <c r="I236" i="31"/>
  <c r="H236" i="31"/>
  <c r="L235" i="31"/>
  <c r="K235" i="31"/>
  <c r="J235" i="31"/>
  <c r="I235" i="31"/>
  <c r="H235" i="31"/>
  <c r="L234" i="31"/>
  <c r="K234" i="31"/>
  <c r="J234" i="31"/>
  <c r="I234" i="31"/>
  <c r="H234" i="31"/>
  <c r="L233" i="31"/>
  <c r="K233" i="31"/>
  <c r="J233" i="31"/>
  <c r="I233" i="31"/>
  <c r="H233" i="31"/>
  <c r="L249" i="31"/>
  <c r="K249" i="31"/>
  <c r="J249" i="31"/>
  <c r="I249" i="31"/>
  <c r="H249" i="31"/>
  <c r="J209" i="31"/>
  <c r="I209" i="31"/>
  <c r="H209" i="31"/>
  <c r="D209" i="31"/>
  <c r="L159" i="31"/>
  <c r="K159" i="31"/>
  <c r="J159" i="31"/>
  <c r="I159" i="31"/>
  <c r="H159" i="31"/>
  <c r="L154" i="31"/>
  <c r="K154" i="31"/>
  <c r="J154" i="31"/>
  <c r="I154" i="31"/>
  <c r="H154" i="31"/>
  <c r="L158" i="31"/>
  <c r="K158" i="31"/>
  <c r="J158" i="31"/>
  <c r="I158" i="31"/>
  <c r="H158" i="31"/>
  <c r="J157" i="31"/>
  <c r="I157" i="31"/>
  <c r="H157" i="31"/>
  <c r="D157" i="31"/>
  <c r="L156" i="31"/>
  <c r="K156" i="31"/>
  <c r="J156" i="31"/>
  <c r="I156" i="31"/>
  <c r="L155" i="31"/>
  <c r="K155" i="31"/>
  <c r="J155" i="31"/>
  <c r="I155" i="31"/>
  <c r="H155" i="31"/>
  <c r="L59" i="31"/>
  <c r="K59" i="31"/>
  <c r="J59" i="31"/>
  <c r="I59" i="31"/>
  <c r="L61" i="31"/>
  <c r="K61" i="31"/>
  <c r="J61" i="31"/>
  <c r="I61" i="31"/>
  <c r="F61" i="31"/>
  <c r="F60" i="31"/>
  <c r="D153" i="31"/>
  <c r="J153" i="31"/>
  <c r="I153" i="31"/>
  <c r="H153" i="31"/>
  <c r="D116" i="31"/>
  <c r="L117" i="31"/>
  <c r="K117" i="31"/>
  <c r="J117" i="31"/>
  <c r="I117" i="31"/>
  <c r="H117" i="31"/>
  <c r="L102" i="31"/>
  <c r="K102" i="31"/>
  <c r="J102" i="31"/>
  <c r="I102" i="31"/>
  <c r="H102" i="31"/>
  <c r="J116" i="31"/>
  <c r="I116" i="31"/>
  <c r="H116" i="31"/>
  <c r="L118" i="31"/>
  <c r="K118" i="31"/>
  <c r="J118" i="31"/>
  <c r="I118" i="31"/>
  <c r="H118" i="31"/>
  <c r="I149" i="31"/>
  <c r="J149" i="31"/>
  <c r="K149" i="31"/>
  <c r="L149" i="31"/>
  <c r="I150" i="31"/>
  <c r="J150" i="31"/>
  <c r="K150" i="31"/>
  <c r="L150" i="31"/>
  <c r="L128" i="31"/>
  <c r="K128" i="31"/>
  <c r="J128" i="31"/>
  <c r="I128" i="31"/>
  <c r="L115" i="31"/>
  <c r="K115" i="31"/>
  <c r="J115" i="31"/>
  <c r="I115" i="31"/>
  <c r="L114" i="31"/>
  <c r="K114" i="31"/>
  <c r="J114" i="31"/>
  <c r="I114" i="31"/>
  <c r="L112" i="31"/>
  <c r="K112" i="31"/>
  <c r="J112" i="31"/>
  <c r="I112" i="31"/>
  <c r="H112" i="31"/>
  <c r="L110" i="31"/>
  <c r="K110" i="31"/>
  <c r="J110" i="31"/>
  <c r="I110" i="31"/>
  <c r="H110" i="31"/>
  <c r="L109" i="31"/>
  <c r="K109" i="31"/>
  <c r="J109" i="31"/>
  <c r="I109" i="31"/>
  <c r="H109" i="31"/>
  <c r="L105" i="31"/>
  <c r="K105" i="31"/>
  <c r="J105" i="31"/>
  <c r="I105" i="31"/>
  <c r="L104" i="31"/>
  <c r="K104" i="31"/>
  <c r="J104" i="31"/>
  <c r="I104" i="31"/>
  <c r="H104" i="31"/>
  <c r="L103" i="31"/>
  <c r="K103" i="31"/>
  <c r="J103" i="31"/>
  <c r="I103" i="31"/>
  <c r="H103" i="31"/>
  <c r="D101" i="31"/>
  <c r="L100" i="31"/>
  <c r="K100" i="31"/>
  <c r="J100" i="31"/>
  <c r="I100" i="31"/>
  <c r="L99" i="31"/>
  <c r="K99" i="31"/>
  <c r="J99" i="31"/>
  <c r="I99" i="31"/>
  <c r="H99" i="31"/>
  <c r="L98" i="31"/>
  <c r="K98" i="31"/>
  <c r="J98" i="31"/>
  <c r="I98" i="31"/>
  <c r="H98" i="31"/>
  <c r="L97" i="31"/>
  <c r="K97" i="31"/>
  <c r="J97" i="31"/>
  <c r="I97" i="31"/>
  <c r="H97" i="31"/>
  <c r="L96" i="31"/>
  <c r="K96" i="31"/>
  <c r="J96" i="31"/>
  <c r="I96" i="31"/>
  <c r="H96" i="31"/>
  <c r="L95" i="31"/>
  <c r="K95" i="31"/>
  <c r="J95" i="31"/>
  <c r="I95" i="31"/>
  <c r="H95" i="31"/>
  <c r="L79" i="31"/>
  <c r="K79" i="31"/>
  <c r="J79" i="31"/>
  <c r="I79" i="31"/>
  <c r="H79" i="31"/>
  <c r="L87" i="31"/>
  <c r="K87" i="31"/>
  <c r="J87" i="31"/>
  <c r="I87" i="31"/>
  <c r="L86" i="31"/>
  <c r="K86" i="31"/>
  <c r="J86" i="31"/>
  <c r="I86" i="31"/>
  <c r="L85" i="31"/>
  <c r="K85" i="31"/>
  <c r="J85" i="31"/>
  <c r="I85" i="31"/>
  <c r="L84" i="31"/>
  <c r="K84" i="31"/>
  <c r="J84" i="31"/>
  <c r="I84" i="31"/>
  <c r="L83" i="31"/>
  <c r="K83" i="31"/>
  <c r="J83" i="31"/>
  <c r="I83" i="31"/>
  <c r="K91" i="31"/>
  <c r="I91" i="31"/>
  <c r="H91" i="31"/>
  <c r="D91" i="31"/>
  <c r="L90" i="31"/>
  <c r="J90" i="31"/>
  <c r="I90" i="31"/>
  <c r="H90" i="31"/>
  <c r="L89" i="31"/>
  <c r="K89" i="31"/>
  <c r="J89" i="31"/>
  <c r="I89" i="31"/>
  <c r="L81" i="31"/>
  <c r="K81" i="31"/>
  <c r="J81" i="31"/>
  <c r="I81" i="31"/>
  <c r="H81" i="31"/>
  <c r="L80" i="31"/>
  <c r="K80" i="31"/>
  <c r="J80" i="31"/>
  <c r="I80" i="31"/>
  <c r="H80" i="31"/>
  <c r="D78" i="31"/>
  <c r="I78" i="31"/>
  <c r="H78" i="31"/>
  <c r="F75" i="31"/>
  <c r="H74" i="31"/>
  <c r="I74" i="31"/>
  <c r="J74" i="31"/>
  <c r="K74" i="31"/>
  <c r="L74" i="31"/>
  <c r="L73" i="31"/>
  <c r="K73" i="31"/>
  <c r="J73" i="31"/>
  <c r="I73" i="31"/>
  <c r="H73" i="31"/>
  <c r="L92" i="31"/>
  <c r="K92" i="31"/>
  <c r="J92" i="31"/>
  <c r="I92" i="31"/>
  <c r="H92" i="31"/>
  <c r="J77" i="31"/>
  <c r="I77" i="31"/>
  <c r="H77" i="31"/>
  <c r="L76" i="31"/>
  <c r="K76" i="31"/>
  <c r="J76" i="31"/>
  <c r="I76" i="31"/>
  <c r="L75" i="31"/>
  <c r="K75" i="31"/>
  <c r="J75" i="31"/>
  <c r="I75" i="31"/>
  <c r="L66" i="31"/>
  <c r="K66" i="31"/>
  <c r="J66" i="31"/>
  <c r="I66" i="31"/>
  <c r="H66" i="31"/>
  <c r="H251" i="31" l="1"/>
  <c r="H115" i="31"/>
  <c r="H100" i="31"/>
  <c r="H105" i="31"/>
  <c r="H84" i="31"/>
  <c r="H61" i="31"/>
  <c r="H252" i="31"/>
  <c r="H89" i="31"/>
  <c r="H156" i="31"/>
  <c r="H114" i="31"/>
  <c r="H150" i="31"/>
  <c r="H247" i="31"/>
  <c r="H76" i="31"/>
  <c r="H59" i="31"/>
  <c r="H87" i="31"/>
  <c r="H86" i="31"/>
  <c r="H83" i="31" l="1"/>
  <c r="H75" i="31"/>
  <c r="H85" i="31"/>
  <c r="D64" i="31"/>
  <c r="I64" i="31"/>
  <c r="H64" i="31"/>
  <c r="L54" i="31"/>
  <c r="L55" i="31"/>
  <c r="L57" i="31"/>
  <c r="L58" i="31"/>
  <c r="L60" i="31"/>
  <c r="L62" i="31"/>
  <c r="L93" i="31"/>
  <c r="L94" i="31"/>
  <c r="L111" i="31"/>
  <c r="L113" i="31"/>
  <c r="L119" i="31"/>
  <c r="L120" i="31"/>
  <c r="L121" i="31"/>
  <c r="L122" i="31"/>
  <c r="L123" i="31"/>
  <c r="L124" i="31"/>
  <c r="L125" i="31"/>
  <c r="L126" i="31"/>
  <c r="L127" i="31"/>
  <c r="L129" i="31"/>
  <c r="L130" i="31"/>
  <c r="L131" i="31"/>
  <c r="L132" i="31"/>
  <c r="L133" i="31"/>
  <c r="L134" i="31"/>
  <c r="L135" i="31"/>
  <c r="L136" i="31"/>
  <c r="L137" i="31"/>
  <c r="L138" i="31"/>
  <c r="L139" i="31"/>
  <c r="L140" i="31"/>
  <c r="L141" i="31"/>
  <c r="L142" i="31"/>
  <c r="L143" i="31"/>
  <c r="L144" i="31"/>
  <c r="L145" i="31"/>
  <c r="L146" i="31"/>
  <c r="L147" i="31"/>
  <c r="L148" i="31"/>
  <c r="L151" i="31"/>
  <c r="L152" i="31"/>
  <c r="L263" i="31"/>
  <c r="L264" i="31"/>
  <c r="L266" i="31"/>
  <c r="L267" i="31"/>
  <c r="L279" i="31"/>
  <c r="L280" i="31"/>
  <c r="L281" i="31"/>
  <c r="L282" i="31"/>
  <c r="L283" i="31"/>
  <c r="L284" i="31"/>
  <c r="L285" i="31"/>
  <c r="L286" i="31"/>
  <c r="L290" i="31"/>
  <c r="L291" i="31"/>
  <c r="L292" i="31"/>
  <c r="L293" i="31"/>
  <c r="L294" i="31"/>
  <c r="L295" i="31"/>
  <c r="L296" i="31"/>
  <c r="L297" i="31"/>
  <c r="L300" i="31"/>
  <c r="L301" i="31"/>
  <c r="L302" i="31"/>
  <c r="L303" i="31"/>
  <c r="L304" i="31"/>
  <c r="L305" i="31"/>
  <c r="L306" i="31"/>
  <c r="L307" i="31"/>
  <c r="L308" i="31"/>
  <c r="L309" i="31"/>
  <c r="L310" i="31"/>
  <c r="L311" i="31"/>
  <c r="L312" i="31"/>
  <c r="L313" i="31"/>
  <c r="L314" i="31"/>
  <c r="L315" i="31"/>
  <c r="L316" i="31"/>
  <c r="L317" i="31"/>
  <c r="L318" i="31"/>
  <c r="L319" i="31"/>
  <c r="L320" i="31"/>
  <c r="L321" i="31"/>
  <c r="L322" i="31"/>
  <c r="L336" i="31"/>
  <c r="L337" i="31"/>
  <c r="L347" i="31"/>
  <c r="L48" i="31"/>
  <c r="L50" i="31"/>
  <c r="L51" i="31"/>
  <c r="L52" i="31"/>
  <c r="L45" i="31"/>
  <c r="L22" i="31"/>
  <c r="L39" i="31"/>
  <c r="L41" i="31"/>
  <c r="L42" i="31"/>
  <c r="L43" i="31"/>
  <c r="L44" i="31"/>
  <c r="K43" i="31"/>
  <c r="J43" i="31"/>
  <c r="H43" i="31"/>
  <c r="J45" i="31"/>
  <c r="H45" i="31"/>
  <c r="I113" i="31"/>
  <c r="J113" i="31"/>
  <c r="K113" i="31"/>
  <c r="I119" i="31"/>
  <c r="J119" i="31"/>
  <c r="K119" i="31"/>
  <c r="I120" i="31"/>
  <c r="J120" i="31"/>
  <c r="K120" i="31"/>
  <c r="I121" i="31"/>
  <c r="J121" i="31"/>
  <c r="K121" i="31"/>
  <c r="I122" i="31"/>
  <c r="J122" i="31"/>
  <c r="K122" i="31"/>
  <c r="I123" i="31"/>
  <c r="J123" i="31"/>
  <c r="K123" i="31"/>
  <c r="I124" i="31"/>
  <c r="J124" i="31"/>
  <c r="K124" i="31"/>
  <c r="I125" i="31"/>
  <c r="J125" i="31"/>
  <c r="K125" i="31"/>
  <c r="I126" i="31"/>
  <c r="J126" i="31"/>
  <c r="K126" i="31"/>
  <c r="I127" i="31"/>
  <c r="J127" i="31"/>
  <c r="K127" i="31"/>
  <c r="I129" i="31"/>
  <c r="J129" i="31"/>
  <c r="K129" i="31"/>
  <c r="I130" i="31"/>
  <c r="J130" i="31"/>
  <c r="K130" i="31"/>
  <c r="I131" i="31"/>
  <c r="J131" i="31"/>
  <c r="K131" i="31"/>
  <c r="I132" i="31"/>
  <c r="J132" i="31"/>
  <c r="K132" i="31"/>
  <c r="I133" i="31"/>
  <c r="J133" i="31"/>
  <c r="K133" i="31"/>
  <c r="I134" i="31"/>
  <c r="J134" i="31"/>
  <c r="K134" i="31"/>
  <c r="I135" i="31"/>
  <c r="J135" i="31"/>
  <c r="K135" i="31"/>
  <c r="I136" i="31"/>
  <c r="J136" i="31"/>
  <c r="K136" i="31"/>
  <c r="I137" i="31"/>
  <c r="J137" i="31"/>
  <c r="K137" i="31"/>
  <c r="I138" i="31"/>
  <c r="J138" i="31"/>
  <c r="K138" i="31"/>
  <c r="I139" i="31"/>
  <c r="J139" i="31"/>
  <c r="K139" i="31"/>
  <c r="I140" i="31"/>
  <c r="J140" i="31"/>
  <c r="K140" i="31"/>
  <c r="I141" i="31"/>
  <c r="J141" i="31"/>
  <c r="K141" i="31"/>
  <c r="I142" i="31"/>
  <c r="J142" i="31"/>
  <c r="K142" i="31"/>
  <c r="I143" i="31"/>
  <c r="J143" i="31"/>
  <c r="K143" i="31"/>
  <c r="I144" i="31"/>
  <c r="J144" i="31"/>
  <c r="K144" i="31"/>
  <c r="I145" i="31"/>
  <c r="J145" i="31"/>
  <c r="K145" i="31"/>
  <c r="I146" i="31"/>
  <c r="J146" i="31"/>
  <c r="K146" i="31"/>
  <c r="I147" i="31"/>
  <c r="J147" i="31"/>
  <c r="K147" i="31"/>
  <c r="I148" i="31"/>
  <c r="J148" i="31"/>
  <c r="K148" i="31"/>
  <c r="I151" i="31"/>
  <c r="J151" i="31"/>
  <c r="K151" i="31"/>
  <c r="I152" i="31"/>
  <c r="J152" i="31"/>
  <c r="K152" i="31"/>
  <c r="I261" i="31"/>
  <c r="K261" i="31"/>
  <c r="I263" i="31"/>
  <c r="J263" i="31"/>
  <c r="K263" i="31"/>
  <c r="I264" i="31"/>
  <c r="J264" i="31"/>
  <c r="K264" i="31"/>
  <c r="I266" i="31"/>
  <c r="J266" i="31"/>
  <c r="K266" i="31"/>
  <c r="I267" i="31"/>
  <c r="J267" i="31"/>
  <c r="K267" i="31"/>
  <c r="I279" i="31"/>
  <c r="J279" i="31"/>
  <c r="K279" i="31"/>
  <c r="I280" i="31"/>
  <c r="J280" i="31"/>
  <c r="K280" i="31"/>
  <c r="I281" i="31"/>
  <c r="J281" i="31"/>
  <c r="K281" i="31"/>
  <c r="I282" i="31"/>
  <c r="J282" i="31"/>
  <c r="K282" i="31"/>
  <c r="I283" i="31"/>
  <c r="J283" i="31"/>
  <c r="K283" i="31"/>
  <c r="I284" i="31"/>
  <c r="J284" i="31"/>
  <c r="K284" i="31"/>
  <c r="I285" i="31"/>
  <c r="J285" i="31"/>
  <c r="K285" i="31"/>
  <c r="I286" i="31"/>
  <c r="J286" i="31"/>
  <c r="K286" i="31"/>
  <c r="I290" i="31"/>
  <c r="J290" i="31"/>
  <c r="K290" i="31"/>
  <c r="I291" i="31"/>
  <c r="J291" i="31"/>
  <c r="K291" i="31"/>
  <c r="I292" i="31"/>
  <c r="J292" i="31"/>
  <c r="K292" i="31"/>
  <c r="I293" i="31"/>
  <c r="J293" i="31"/>
  <c r="K293" i="31"/>
  <c r="I294" i="31"/>
  <c r="J294" i="31"/>
  <c r="K294" i="31"/>
  <c r="I295" i="31"/>
  <c r="J295" i="31"/>
  <c r="K295" i="31"/>
  <c r="I296" i="31"/>
  <c r="J296" i="31"/>
  <c r="K296" i="31"/>
  <c r="I297" i="31"/>
  <c r="J297" i="31"/>
  <c r="K297" i="31"/>
  <c r="I298" i="31"/>
  <c r="J298" i="31"/>
  <c r="I299" i="31"/>
  <c r="K299" i="31"/>
  <c r="I300" i="31"/>
  <c r="J300" i="31"/>
  <c r="K300" i="31"/>
  <c r="I301" i="31"/>
  <c r="J301" i="31"/>
  <c r="K301" i="31"/>
  <c r="I302" i="31"/>
  <c r="J302" i="31"/>
  <c r="K302" i="31"/>
  <c r="I303" i="31"/>
  <c r="J303" i="31"/>
  <c r="K303" i="31"/>
  <c r="I304" i="31"/>
  <c r="J304" i="31"/>
  <c r="K304" i="31"/>
  <c r="I305" i="31"/>
  <c r="J305" i="31"/>
  <c r="K305" i="31"/>
  <c r="I306" i="31"/>
  <c r="J306" i="31"/>
  <c r="K306" i="31"/>
  <c r="I307" i="31"/>
  <c r="J307" i="31"/>
  <c r="K307" i="31"/>
  <c r="I308" i="31"/>
  <c r="J308" i="31"/>
  <c r="K308" i="31"/>
  <c r="I309" i="31"/>
  <c r="J309" i="31"/>
  <c r="K309" i="31"/>
  <c r="I310" i="31"/>
  <c r="J310" i="31"/>
  <c r="K310" i="31"/>
  <c r="I311" i="31"/>
  <c r="J311" i="31"/>
  <c r="K311" i="31"/>
  <c r="I312" i="31"/>
  <c r="J312" i="31"/>
  <c r="K312" i="31"/>
  <c r="I313" i="31"/>
  <c r="J313" i="31"/>
  <c r="K313" i="31"/>
  <c r="I314" i="31"/>
  <c r="J314" i="31"/>
  <c r="K314" i="31"/>
  <c r="I315" i="31"/>
  <c r="J315" i="31"/>
  <c r="K315" i="31"/>
  <c r="I316" i="31"/>
  <c r="J316" i="31"/>
  <c r="K316" i="31"/>
  <c r="I317" i="31"/>
  <c r="J317" i="31"/>
  <c r="K317" i="31"/>
  <c r="I318" i="31"/>
  <c r="J318" i="31"/>
  <c r="K318" i="31"/>
  <c r="I319" i="31"/>
  <c r="J319" i="31"/>
  <c r="K319" i="31"/>
  <c r="I320" i="31"/>
  <c r="J320" i="31"/>
  <c r="K320" i="31"/>
  <c r="I321" i="31"/>
  <c r="J321" i="31"/>
  <c r="K321" i="31"/>
  <c r="I322" i="31"/>
  <c r="J322" i="31"/>
  <c r="K322" i="31"/>
  <c r="I323" i="31"/>
  <c r="J323" i="31"/>
  <c r="I336" i="31"/>
  <c r="J336" i="31"/>
  <c r="K336" i="31"/>
  <c r="I337" i="31"/>
  <c r="J337" i="31"/>
  <c r="K337" i="31"/>
  <c r="I338" i="31"/>
  <c r="J338" i="31"/>
  <c r="I93" i="31"/>
  <c r="J93" i="31"/>
  <c r="K93" i="31"/>
  <c r="I94" i="31"/>
  <c r="J94" i="31"/>
  <c r="K94" i="31"/>
  <c r="I101" i="31"/>
  <c r="J101" i="31"/>
  <c r="I111" i="31"/>
  <c r="J111" i="31"/>
  <c r="K111" i="31"/>
  <c r="J7" i="31"/>
  <c r="K7" i="31"/>
  <c r="J9" i="31"/>
  <c r="K9" i="31"/>
  <c r="J22" i="31"/>
  <c r="K22" i="31"/>
  <c r="J39" i="31"/>
  <c r="K39" i="31"/>
  <c r="J41" i="31"/>
  <c r="K41" i="31"/>
  <c r="J42" i="31"/>
  <c r="K42" i="31"/>
  <c r="J44" i="31"/>
  <c r="K44" i="31"/>
  <c r="I46" i="31"/>
  <c r="K46" i="31"/>
  <c r="I48" i="31"/>
  <c r="J48" i="31"/>
  <c r="K48" i="31"/>
  <c r="I50" i="31"/>
  <c r="J50" i="31"/>
  <c r="K50" i="31"/>
  <c r="I51" i="31"/>
  <c r="J51" i="31"/>
  <c r="K51" i="31"/>
  <c r="I52" i="31"/>
  <c r="J52" i="31"/>
  <c r="K52" i="31"/>
  <c r="I53" i="31"/>
  <c r="J53" i="31"/>
  <c r="I54" i="31"/>
  <c r="J54" i="31"/>
  <c r="K54" i="31"/>
  <c r="I55" i="31"/>
  <c r="J55" i="31"/>
  <c r="K55" i="31"/>
  <c r="I56" i="31"/>
  <c r="J56" i="31"/>
  <c r="I57" i="31"/>
  <c r="J57" i="31"/>
  <c r="K57" i="31"/>
  <c r="I58" i="31"/>
  <c r="J58" i="31"/>
  <c r="K58" i="31"/>
  <c r="I60" i="31"/>
  <c r="J60" i="31"/>
  <c r="K60" i="31"/>
  <c r="I62" i="31"/>
  <c r="J62" i="31"/>
  <c r="K62" i="31"/>
  <c r="I63" i="31"/>
  <c r="J63" i="31"/>
  <c r="D46" i="31"/>
  <c r="H46" i="31"/>
  <c r="H53" i="31"/>
  <c r="H56" i="31"/>
  <c r="D63" i="31"/>
  <c r="H58" i="31"/>
  <c r="H50" i="31"/>
  <c r="H48" i="31"/>
  <c r="H42" i="31"/>
  <c r="H63" i="31"/>
  <c r="H57" i="31"/>
  <c r="H319" i="31"/>
  <c r="H318" i="31"/>
  <c r="H317" i="31"/>
  <c r="H315" i="31"/>
  <c r="H313" i="31"/>
  <c r="H312" i="31"/>
  <c r="H311" i="31"/>
  <c r="H310" i="31"/>
  <c r="H309" i="31"/>
  <c r="H307" i="31"/>
  <c r="H305" i="31"/>
  <c r="H304" i="31"/>
  <c r="H52" i="31" l="1"/>
  <c r="H321" i="31"/>
  <c r="H308" i="31"/>
  <c r="H322" i="31"/>
  <c r="H51" i="31"/>
  <c r="H316" i="31"/>
  <c r="H54" i="31"/>
  <c r="H55" i="31"/>
  <c r="H320" i="31"/>
  <c r="H62" i="31"/>
  <c r="H44" i="31" l="1"/>
  <c r="H60" i="31"/>
  <c r="H299" i="31" l="1"/>
  <c r="H128" i="31" l="1"/>
  <c r="H130" i="31"/>
  <c r="H127" i="31"/>
  <c r="H124" i="31"/>
  <c r="H121" i="31"/>
  <c r="H306" i="31" l="1"/>
  <c r="H314" i="31" l="1"/>
  <c r="I347" i="31" l="1"/>
  <c r="I348" i="31"/>
  <c r="I349" i="31"/>
  <c r="I350" i="31"/>
  <c r="L7" i="31" l="1"/>
  <c r="L9" i="31"/>
  <c r="H338" i="31" l="1"/>
  <c r="H336" i="31"/>
  <c r="H323" i="31"/>
  <c r="J347" i="31"/>
  <c r="H337" i="31" l="1"/>
  <c r="H303" i="31"/>
  <c r="H302" i="31"/>
  <c r="H300" i="31"/>
  <c r="H264" i="31"/>
  <c r="H290" i="31"/>
  <c r="H294" i="31"/>
  <c r="H295" i="31"/>
  <c r="H296" i="31"/>
  <c r="H297" i="31"/>
  <c r="H298" i="31" l="1"/>
  <c r="H286" i="31"/>
  <c r="H285" i="31"/>
  <c r="H284" i="31"/>
  <c r="H283" i="31"/>
  <c r="H279" i="31"/>
  <c r="H266" i="31"/>
  <c r="H293" i="31" l="1"/>
  <c r="H282" i="31" l="1"/>
  <c r="H281" i="31"/>
  <c r="H292" i="31"/>
  <c r="H291" i="31"/>
  <c r="H280" i="31" l="1"/>
  <c r="H111" i="31" l="1"/>
  <c r="H94" i="31"/>
  <c r="H39" i="31"/>
  <c r="H41" i="31"/>
  <c r="H93" i="31"/>
  <c r="H101" i="31"/>
  <c r="H141" i="31"/>
  <c r="H142" i="31"/>
  <c r="H143" i="31"/>
  <c r="H144" i="31"/>
  <c r="H349" i="31" l="1"/>
  <c r="H348" i="31"/>
  <c r="K347" i="31"/>
  <c r="H347" i="31"/>
  <c r="H301" i="31"/>
  <c r="D299" i="31"/>
  <c r="H263" i="31"/>
  <c r="H261" i="31"/>
  <c r="H148" i="31"/>
  <c r="H140" i="31"/>
  <c r="H136" i="31"/>
  <c r="H135" i="31"/>
  <c r="H134" i="31"/>
  <c r="H133" i="31"/>
  <c r="H125" i="31"/>
  <c r="H122" i="31"/>
  <c r="H119" i="31"/>
  <c r="H9" i="31"/>
  <c r="H7" i="31"/>
  <c r="I20" i="31" l="1"/>
  <c r="K20" i="31"/>
  <c r="K45" i="31" s="1"/>
  <c r="H341" i="31"/>
  <c r="H138" i="31"/>
  <c r="H146" i="31"/>
  <c r="H132" i="31"/>
  <c r="H145" i="31"/>
  <c r="H152" i="31"/>
  <c r="H139" i="31"/>
  <c r="H126" i="31"/>
  <c r="H120" i="31"/>
  <c r="B3" i="30"/>
  <c r="H113" i="31" l="1"/>
  <c r="I37" i="31"/>
  <c r="L37" i="31" s="1"/>
  <c r="L20" i="31"/>
  <c r="J46" i="31"/>
  <c r="H131" i="31"/>
  <c r="H147" i="31"/>
  <c r="H137" i="31"/>
  <c r="H151" i="31"/>
  <c r="H129" i="31"/>
  <c r="H123" i="31"/>
  <c r="H149" i="31" l="1"/>
  <c r="L46" i="31"/>
  <c r="J64" i="31"/>
  <c r="J71" i="31" s="1"/>
  <c r="L71" i="31" s="1"/>
  <c r="K53" i="31"/>
  <c r="L53" i="31" s="1"/>
  <c r="I346" i="31" l="1"/>
  <c r="L348" i="31"/>
  <c r="J78" i="31"/>
  <c r="K56" i="31"/>
  <c r="L346" i="31" l="1"/>
  <c r="I373" i="31"/>
  <c r="L373" i="31" s="1"/>
  <c r="L377" i="31" s="1"/>
  <c r="L349" i="31"/>
  <c r="L350" i="31" s="1"/>
  <c r="L374" i="31"/>
  <c r="L78" i="31"/>
  <c r="J91" i="31"/>
  <c r="L56" i="31"/>
  <c r="K63" i="31"/>
  <c r="L380" i="31" l="1"/>
  <c r="L378" i="31"/>
  <c r="L379" i="31" s="1"/>
  <c r="L375" i="31"/>
  <c r="L376" i="31" s="1"/>
  <c r="L91" i="31"/>
  <c r="K64" i="31"/>
  <c r="L63" i="31"/>
  <c r="K78" i="31"/>
  <c r="L381" i="31" l="1"/>
  <c r="L382" i="31" s="1"/>
  <c r="L64" i="31"/>
  <c r="K69" i="31"/>
  <c r="L69" i="31" l="1"/>
  <c r="K77" i="31"/>
  <c r="L77" i="31" l="1"/>
  <c r="K90" i="31"/>
  <c r="K101" i="31" s="1"/>
  <c r="L101" i="31" l="1"/>
  <c r="K372" i="31" l="1"/>
  <c r="K107" i="31" l="1"/>
  <c r="L107" i="31" s="1"/>
  <c r="K116" i="31" l="1"/>
  <c r="L116" i="31" l="1"/>
  <c r="K153" i="31"/>
  <c r="L153" i="31" s="1"/>
  <c r="K157" i="31" l="1"/>
  <c r="L157" i="31" l="1"/>
  <c r="K209" i="31" l="1"/>
  <c r="K231" i="31" s="1"/>
  <c r="L209" i="31" l="1"/>
  <c r="J108" i="31" l="1"/>
  <c r="J231" i="31" l="1"/>
  <c r="L231" i="31"/>
  <c r="L108" i="31"/>
  <c r="J261" i="31" l="1"/>
  <c r="L261" i="31" s="1"/>
  <c r="J299" i="31" l="1"/>
  <c r="L299" i="31" s="1"/>
  <c r="J339" i="31" l="1"/>
  <c r="L339" i="31" s="1"/>
  <c r="J345" i="31" l="1"/>
  <c r="J372" i="31" s="1"/>
  <c r="K244" i="31"/>
  <c r="K248" i="31" s="1"/>
  <c r="L248" i="31" s="1"/>
  <c r="L345" i="31" l="1"/>
  <c r="K253" i="31"/>
  <c r="L244" i="31"/>
  <c r="L372" i="31"/>
  <c r="L253" i="31" l="1"/>
  <c r="K257" i="31"/>
  <c r="L257" i="31" s="1"/>
  <c r="K276" i="31" l="1"/>
  <c r="L276" i="31" s="1"/>
  <c r="K287" i="31" l="1"/>
  <c r="K298" i="31" s="1"/>
  <c r="L298" i="31" s="1"/>
  <c r="K323" i="31" l="1"/>
  <c r="L323" i="31" s="1"/>
  <c r="L287" i="31"/>
  <c r="K334" i="31" l="1"/>
  <c r="L334" i="31" s="1"/>
  <c r="K338" i="31" l="1"/>
  <c r="L338" i="31" s="1"/>
  <c r="K344" i="31" l="1"/>
  <c r="K356" i="31" s="1"/>
  <c r="L356" i="31" s="1"/>
  <c r="K366" i="31" l="1"/>
  <c r="L366" i="31" s="1"/>
  <c r="K371" i="31" l="1"/>
  <c r="L371" i="3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jackg</author>
  </authors>
  <commentList>
    <comment ref="C29" authorId="0" shapeId="0" xr:uid="{8C482E40-F01D-4553-B305-EDDD549DEA7A}">
      <text>
        <r>
          <rPr>
            <b/>
            <sz val="8"/>
            <color indexed="81"/>
            <rFont val="Tahoma"/>
            <family val="2"/>
          </rPr>
          <t>Cellule avec liaison
Ne pas supprimer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29" authorId="0" shapeId="0" xr:uid="{48D2D732-797B-4977-9809-1DBBE05882BC}">
      <text>
        <r>
          <rPr>
            <b/>
            <sz val="8"/>
            <color indexed="81"/>
            <rFont val="Tahoma"/>
            <family val="2"/>
          </rPr>
          <t>Cellule avec liaison
Ne pas supprimer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DHUMBERT</author>
  </authors>
  <commentList>
    <comment ref="A5" authorId="0" shapeId="0" xr:uid="{E79A2793-20CD-4984-A586-C35216C90264}">
      <text>
        <r>
          <rPr>
            <sz val="10"/>
            <color indexed="81"/>
            <rFont val="Tahoma"/>
            <family val="2"/>
          </rPr>
          <t xml:space="preserve">indiquer dans la colonne :
- N° de famille ou
- T1 (titre 1) ou
- T2 (titre 2) ou
- T3 (titre 3) ou
- T4 (titre 4) ou
- TT1 (sous-total titre 1) ou
- TT2 (sous-total titre 2) ou
- TT3 (sous-total titre 3) ou
- TT4 (sous-total titre 4) ou
- F (fin du devis)
</t>
        </r>
      </text>
    </comment>
  </commentList>
</comments>
</file>

<file path=xl/sharedStrings.xml><?xml version="1.0" encoding="utf-8"?>
<sst xmlns="http://schemas.openxmlformats.org/spreadsheetml/2006/main" count="725" uniqueCount="269">
  <si>
    <t>Régulation</t>
  </si>
  <si>
    <t>N°</t>
  </si>
  <si>
    <t>DESIGNATION DES OUVRAGES</t>
  </si>
  <si>
    <t>Unité</t>
  </si>
  <si>
    <t>Unit.</t>
  </si>
  <si>
    <t>Tot.</t>
  </si>
  <si>
    <t>F</t>
  </si>
  <si>
    <t>T2</t>
  </si>
  <si>
    <t>U</t>
  </si>
  <si>
    <t>ml</t>
  </si>
  <si>
    <t>m²</t>
  </si>
  <si>
    <t>TT2</t>
  </si>
  <si>
    <t>T3</t>
  </si>
  <si>
    <t>TT3</t>
  </si>
  <si>
    <t>Ens</t>
  </si>
  <si>
    <t>Désemboueur</t>
  </si>
  <si>
    <t>Prix H.T.</t>
  </si>
  <si>
    <t>ens</t>
  </si>
  <si>
    <t>PM</t>
  </si>
  <si>
    <t>u</t>
  </si>
  <si>
    <t>Thermomètres</t>
  </si>
  <si>
    <t>TUBE NOIR TARIF 3 DN 32</t>
  </si>
  <si>
    <t>TUBE NOIR TARIF 3 DN 15</t>
  </si>
  <si>
    <t>TUBE NOIR TARIF 3 DN 25</t>
  </si>
  <si>
    <t>TUBE NOIR TARIF 3 DN 20</t>
  </si>
  <si>
    <t>TUBE NOIR TARIF 3 DN 50</t>
  </si>
  <si>
    <t>SPECIFICATIONS TECHNIQUES PARTICULIERES</t>
  </si>
  <si>
    <t>VENTILATION</t>
  </si>
  <si>
    <t>PRODUCTION THERMIQUE</t>
  </si>
  <si>
    <t>Filtres à tamis</t>
  </si>
  <si>
    <t>DN 65</t>
  </si>
  <si>
    <t>Manchons antivibratiles</t>
  </si>
  <si>
    <t>SOUS-TOTAL POSTE</t>
  </si>
  <si>
    <t>Purgeur d'air grand débit et vannes de vidange</t>
  </si>
  <si>
    <t>DN 15</t>
  </si>
  <si>
    <t>DN 20</t>
  </si>
  <si>
    <t>DN 25</t>
  </si>
  <si>
    <t>DN 32</t>
  </si>
  <si>
    <t>DN 50</t>
  </si>
  <si>
    <t>TUBE NOIR TARIF 10 DN 65</t>
  </si>
  <si>
    <t>TOTAL POSTE</t>
  </si>
  <si>
    <t>Manomètre différentiel</t>
  </si>
  <si>
    <t>Compteur d'énergie</t>
  </si>
  <si>
    <t>Vannes 2 voies autorégulantes DN 25 - Bypass</t>
  </si>
  <si>
    <t>Totaux Poste</t>
  </si>
  <si>
    <t>PRESCRIPTIONS GENERALES</t>
  </si>
  <si>
    <t>Vanne de réglage autorégulante avec prises de pression</t>
  </si>
  <si>
    <t>Canalisations Intérieures</t>
  </si>
  <si>
    <t>Calorifuge réseaux hydrauliques</t>
  </si>
  <si>
    <t>ELECTRICITE - REGULATION</t>
  </si>
  <si>
    <t>TUBE NOIR TARIF 10 DN 100</t>
  </si>
  <si>
    <t>ETUDES ET PRESTATIONS TECHNIQUES</t>
  </si>
  <si>
    <t>ESSAIS-MISE EN SERVICES DES INSTALLATIONS – RECEPTION</t>
  </si>
  <si>
    <t>S.A.S. B.E.T. DIMA</t>
  </si>
  <si>
    <t>BUREAU DE CONTRÔLE</t>
  </si>
  <si>
    <t>Définitive</t>
  </si>
  <si>
    <t>MAITRE D’OUVRAGE</t>
  </si>
  <si>
    <t>MAITRE D'ŒUVRE</t>
  </si>
  <si>
    <t>8, rue JP Pasqualini – Le SAPHO entrée C</t>
  </si>
  <si>
    <t>06800 - CAGNES-SUR-MER</t>
  </si>
  <si>
    <t>Phase :</t>
  </si>
  <si>
    <t>Lot :</t>
  </si>
  <si>
    <t>Version</t>
  </si>
  <si>
    <t>Indice</t>
  </si>
  <si>
    <t>Date</t>
  </si>
  <si>
    <t>Sujet de l’indice actuel :</t>
  </si>
  <si>
    <t>Réf. Affaire</t>
  </si>
  <si>
    <t>Phase</t>
  </si>
  <si>
    <t xml:space="preserve">Rédacteur  </t>
  </si>
  <si>
    <t>version définitive</t>
  </si>
  <si>
    <t>SMA</t>
  </si>
  <si>
    <t>Principe retenu</t>
  </si>
  <si>
    <t>Equipements hydrauliques</t>
  </si>
  <si>
    <t>Clapet anti-retour</t>
  </si>
  <si>
    <t>Principes retenus</t>
  </si>
  <si>
    <t>vannes y compris rallonge pour calorifuge DN 50</t>
  </si>
  <si>
    <t>DN 40</t>
  </si>
  <si>
    <t>Traitement anti-corrosion</t>
  </si>
  <si>
    <t>TUBE NOIR TARIF 3 DN 40</t>
  </si>
  <si>
    <t>Calorifugeage des tuyauteries d'eau Chaude/eau Glacée en Local Technique intérieur et extérieur, au moyen de coquilles, finition tôle Isoxal</t>
  </si>
  <si>
    <t>Calorifugeage des tuyauteries d'eau Chaude/eau Glacée hors Local Techniqu au moyen de coquilles, finition parevapeur alu</t>
  </si>
  <si>
    <t>Protection anti-gel</t>
  </si>
  <si>
    <t>Vannes d'isolement y compris racccords démontables et rehausse pour le calorifuge en ce qui concerne les réseaux d'eau glacée</t>
  </si>
  <si>
    <t>Flexibles hydrauliques calorifugés</t>
  </si>
  <si>
    <t>5.3.1</t>
  </si>
  <si>
    <t>5.3.2</t>
  </si>
  <si>
    <t>5.3.3</t>
  </si>
  <si>
    <t>Principes Retenus</t>
  </si>
  <si>
    <t>TT1</t>
  </si>
  <si>
    <t>Total POSTE</t>
  </si>
  <si>
    <t>T1</t>
  </si>
  <si>
    <t>Adoucisseur y compris groupe de dosage PERMO METRIC 60L, pot d'introduction, filtre F20CEC et mise en service constructeur</t>
  </si>
  <si>
    <t>Première charge de sel</t>
  </si>
  <si>
    <t>Réseau de raccordement à la vidange</t>
  </si>
  <si>
    <t>Filtre à tamis</t>
  </si>
  <si>
    <t>CPAM LOT</t>
  </si>
  <si>
    <r>
      <t xml:space="preserve">Remplacement du Réseaux Change Over
</t>
    </r>
    <r>
      <rPr>
        <b/>
        <sz val="8"/>
        <color rgb="FF000000"/>
        <rFont val="Arial"/>
        <family val="2"/>
      </rPr>
      <t>238 rue Hauteserre - 46000 CAHORS</t>
    </r>
  </si>
  <si>
    <t>Caisse Primaire d'Assurance Maladie</t>
  </si>
  <si>
    <t>238 rue Hauteserre
46000 CAHORS</t>
  </si>
  <si>
    <t>XXX</t>
  </si>
  <si>
    <t>CVC</t>
  </si>
  <si>
    <t>Logistique et installations de chantier</t>
  </si>
  <si>
    <t>Nettoyage du chantier</t>
  </si>
  <si>
    <t>Travaux préparatoires</t>
  </si>
  <si>
    <t>Consignations</t>
  </si>
  <si>
    <t>Repérage et mesures de débit</t>
  </si>
  <si>
    <t>Vannes complémentaires</t>
  </si>
  <si>
    <t>vannes y compris rallonge pour calorifuge DN 65</t>
  </si>
  <si>
    <t>Protections des zones de travail suivant CCTP</t>
  </si>
  <si>
    <t>Dépose et repose du faux plafond</t>
  </si>
  <si>
    <t>Faux plafond circulations</t>
  </si>
  <si>
    <t>Travaux de dépose et évacuation</t>
  </si>
  <si>
    <t>5.7.1</t>
  </si>
  <si>
    <t>Production Calorifique</t>
  </si>
  <si>
    <t>5.7.2.1</t>
  </si>
  <si>
    <t>5.7.1.1</t>
  </si>
  <si>
    <t>5.7.1.2</t>
  </si>
  <si>
    <t>Chaudière</t>
  </si>
  <si>
    <t>5.7.1.3</t>
  </si>
  <si>
    <t>5.7.1.4</t>
  </si>
  <si>
    <t>5.7.1.5</t>
  </si>
  <si>
    <t>5.7.1.6</t>
  </si>
  <si>
    <t>Carnaux et cheminées</t>
  </si>
  <si>
    <t>Raccordement des condensats</t>
  </si>
  <si>
    <t>Raccordement Gaz</t>
  </si>
  <si>
    <t>Détection Gaz</t>
  </si>
  <si>
    <t>5.7.2</t>
  </si>
  <si>
    <t>Production Frigorifique</t>
  </si>
  <si>
    <t>Groupes de production frigorifique</t>
  </si>
  <si>
    <t>5.7.2.2</t>
  </si>
  <si>
    <t>Renforcement intérieur du ballon</t>
  </si>
  <si>
    <t>Distribuition Hydraulique</t>
  </si>
  <si>
    <t>5.8.1</t>
  </si>
  <si>
    <t>5.8.2</t>
  </si>
  <si>
    <t>Pompes de distribuition</t>
  </si>
  <si>
    <t>Pompe double de circulation y compris isolation thermique circuit CTA</t>
  </si>
  <si>
    <t>Pompe double de circulation y compris isolation thermique Circuit SO</t>
  </si>
  <si>
    <t>Pompe double de circulation y compris isolation thermique Circuit NE</t>
  </si>
  <si>
    <t>DN 100</t>
  </si>
  <si>
    <t>DN 80</t>
  </si>
  <si>
    <t>5.8.3</t>
  </si>
  <si>
    <t>Panoplies pompes</t>
  </si>
  <si>
    <t xml:space="preserve">Vannes d'isolement y compris rehausse pour le calorifuge </t>
  </si>
  <si>
    <t>Mise en place de vannes complémentaires par gel de tuyauterie sans vindage y compris remplacement des vannes TA supprimées par de vannes d'isolement.</t>
  </si>
  <si>
    <t>vannes y compris rallonge pour calorifuge DN 80</t>
  </si>
  <si>
    <t>vannes y compris rallonge pour calorifuge DN 20</t>
  </si>
  <si>
    <t>5.8.4</t>
  </si>
  <si>
    <t>Remplacement du purgeur automatique par un purgeur automatique grand débit</t>
  </si>
  <si>
    <t>5.8.5</t>
  </si>
  <si>
    <t>Canalisations Locaux techniques</t>
  </si>
  <si>
    <t>TUBE NOIR TARIF 10 DN 80</t>
  </si>
  <si>
    <t>5.8.6</t>
  </si>
  <si>
    <t>5.8.7</t>
  </si>
  <si>
    <t>Purge des Réseaux</t>
  </si>
  <si>
    <t>Remplacement des purgeurs automatiques par des purgeurs automatique grand débit</t>
  </si>
  <si>
    <t>5.8.8</t>
  </si>
  <si>
    <t>5.8.9</t>
  </si>
  <si>
    <t>5.8.10</t>
  </si>
  <si>
    <t>Expansion</t>
  </si>
  <si>
    <t>Remplissage automatique</t>
  </si>
  <si>
    <t xml:space="preserve">Tuyauterie EF </t>
  </si>
  <si>
    <t>ARMAFLEX, épaisseur 13 MM,</t>
  </si>
  <si>
    <t>Robinet B.S.</t>
  </si>
  <si>
    <t>Filtre</t>
  </si>
  <si>
    <t>Bouteilles d'injection avec accéssoires</t>
  </si>
  <si>
    <t>Terminaux de Traitement d'Ambiance</t>
  </si>
  <si>
    <t>5.9.1</t>
  </si>
  <si>
    <t>5.9.2</t>
  </si>
  <si>
    <t>Flexibles hydrauliques</t>
  </si>
  <si>
    <t>Flexibles hydrauliques avec barrière anti-oxygène</t>
  </si>
  <si>
    <t>5.9.3</t>
  </si>
  <si>
    <t>Robinets et vannes d'isolement</t>
  </si>
  <si>
    <t>5.10</t>
  </si>
  <si>
    <t>5.10.1</t>
  </si>
  <si>
    <t>5.10.2</t>
  </si>
  <si>
    <t>Panoplie hydraulique</t>
  </si>
  <si>
    <t>Vanne de réglage  2 voies autorégulante</t>
  </si>
  <si>
    <t>5.9.4</t>
  </si>
  <si>
    <t>5.10.3</t>
  </si>
  <si>
    <t>5.10.4</t>
  </si>
  <si>
    <t>Mise à jour des programmes des automates</t>
  </si>
  <si>
    <t>Vannes de réglage et régulation autorégulantes</t>
  </si>
  <si>
    <t>Remplacé par DN 20</t>
  </si>
  <si>
    <t>Faux plafond faux-plafond démontable 600x600</t>
  </si>
  <si>
    <t>Lot CVC</t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</si>
  <si>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bras morts suivant plans de repérage.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</si>
  <si>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du calorifuge sur la totalité des réseaux.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</si>
  <si>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robinets et vannes d’arrêt, vannes de réglage et purgeurs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</si>
  <si>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réseaux terminaux de raccordement des ventilo-convecteurs en PER.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</si>
  <si>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vannes de régulation 2 voies des ventilo-convecteurs.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</si>
  <si>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pompes et panoplies secondaires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</si>
  <si>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vannes de régulation 3 voies des CTA.</t>
    </r>
  </si>
  <si>
    <t>Démarches Administratives</t>
  </si>
  <si>
    <t>Exigences et attestation liées au respect de la réglementation thermique Applicable</t>
  </si>
  <si>
    <t>Plans et études d'éxécution</t>
  </si>
  <si>
    <t>Echantillons</t>
  </si>
  <si>
    <t>Visas et approbations</t>
  </si>
  <si>
    <t>Inclus</t>
  </si>
  <si>
    <t>Essais des installations</t>
  </si>
  <si>
    <t>Assurance et Garantie</t>
  </si>
  <si>
    <t>Formation</t>
  </si>
  <si>
    <t>Repérage des installations</t>
  </si>
  <si>
    <t>OPR-Réception</t>
  </si>
  <si>
    <t>Dossier des Ouvrages Exécutés</t>
  </si>
  <si>
    <t xml:space="preserve">DESCRIPTIF DES OUVRAGES </t>
  </si>
  <si>
    <t>Continuité de fonctionnement de la production et Chauffage Provisoire</t>
  </si>
  <si>
    <t>Continuité de fonctionnement</t>
  </si>
  <si>
    <t>Chauffage Provisoire</t>
  </si>
  <si>
    <t>PRESTATIONS SUPPLEMENTAIRES EVENTUELLES - PSE</t>
  </si>
  <si>
    <t>Electricité Régulation</t>
  </si>
  <si>
    <t>Adoucisseur</t>
  </si>
  <si>
    <t>Remplissage automatique y compris toutes sujeitions suivant CCTP</t>
  </si>
  <si>
    <t>Traitement anti-corrosion y compris toutes sujeitions suivant CCTP</t>
  </si>
  <si>
    <t>01</t>
  </si>
  <si>
    <t>TOTAL GENERAL en EUROS H.T. PSE</t>
  </si>
  <si>
    <t>TOTAL GENERAL  en EUROS T.T.C. PSE</t>
  </si>
  <si>
    <t>5.7.2.3</t>
  </si>
  <si>
    <t>Dépose et Travaux Préparatoires</t>
  </si>
  <si>
    <t>Manutention/Levage</t>
  </si>
  <si>
    <t>Peinture Anti-rouille 2 couches</t>
  </si>
  <si>
    <t>TUBE NOIR TARIF 10 DN 150</t>
  </si>
  <si>
    <t>Remplacement de la robinetterie</t>
  </si>
  <si>
    <t>Création d'un acès à la Trémie Technique</t>
  </si>
  <si>
    <t>Canalisations</t>
  </si>
  <si>
    <t>Travaux de remise en état</t>
  </si>
  <si>
    <t>Fourniture et pose de trappes de visite coupe-feu 2 heures 800x800</t>
  </si>
  <si>
    <t>Reprise de peinture du pain de mur ou l'ouverture à été créé</t>
  </si>
  <si>
    <t>TUBE NOIR TARIF 10 DN 125</t>
  </si>
  <si>
    <t>Distribution Hydraulique Locaux techniques</t>
  </si>
  <si>
    <t>Repose des pompes conservées et raccordement des equipements conservés ( chaudières et Groupes froid, capteurs régulation,...)</t>
  </si>
  <si>
    <t>h</t>
  </si>
  <si>
    <t>Remplacement des organes de coupure, de régulation et de réglage :</t>
  </si>
  <si>
    <t>Manomètre</t>
  </si>
  <si>
    <t>Vanne de réglage autorégulante avec prises de pression:</t>
  </si>
  <si>
    <t>Souppapes de sécurité</t>
  </si>
  <si>
    <t>Entonoir pour souppapes de sécurité</t>
  </si>
  <si>
    <t>Vannes 2 Voies TOR DN 100</t>
  </si>
  <si>
    <t>Vannes 2 Voies TOR DN 50</t>
  </si>
  <si>
    <t>Régulation : Remplacement des capteur et actionneurs</t>
  </si>
  <si>
    <t>PRO
DCE</t>
  </si>
  <si>
    <t>PRO/DCE</t>
  </si>
  <si>
    <t>6.1.1</t>
  </si>
  <si>
    <t>6.1.2</t>
  </si>
  <si>
    <t>6.1.3</t>
  </si>
  <si>
    <t>6.1.4</t>
  </si>
  <si>
    <t>PSE n°01: Remplissage des installations</t>
  </si>
  <si>
    <t>TOTAL GENERAL en EUROS H.T. TRANCHE FERME</t>
  </si>
  <si>
    <t>TOTAL GENERAL  en EUROS T.T.C. TRANCHE FERME</t>
  </si>
  <si>
    <t>TOTAL GENERAL en EUROS H.T. TRANCHE FERME + TO1+TO2+TO3+PSE</t>
  </si>
  <si>
    <t>TOTAL GENERAL  en EUROS T.T.C. TRANCHE FERME + TO1+TO2+TO3+PSE</t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</si>
  <si>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tuyauterie</t>
    </r>
  </si>
  <si>
    <t>5.8.5.1</t>
  </si>
  <si>
    <t>5.8.5.2</t>
  </si>
  <si>
    <t>5.8.5.3</t>
  </si>
  <si>
    <t>Le calorifuge étant prévu d'être remplacé en totalité au niveau du poste §5.8.8</t>
  </si>
  <si>
    <t>Canalisation Colonnes Montantes</t>
  </si>
  <si>
    <t>5.8.6.1</t>
  </si>
  <si>
    <t>5.8.6.2</t>
  </si>
  <si>
    <t>5.8.6.3</t>
  </si>
  <si>
    <t>5.8.6.4</t>
  </si>
  <si>
    <t>Fourniture et pose d'un traceur électrique sur les réseaux extérieurs</t>
  </si>
  <si>
    <t>5.8.11</t>
  </si>
  <si>
    <t>Qté BET</t>
  </si>
  <si>
    <t>Qté ENT</t>
  </si>
  <si>
    <t>DPGF Phase PRO/DCE du 10/09/25</t>
  </si>
  <si>
    <t>CPAM du Lot</t>
  </si>
  <si>
    <t>Remplacement du Réseau Change Over</t>
  </si>
  <si>
    <t>DPGF</t>
  </si>
  <si>
    <t>Rinçage des Réseaux et Analyse Physico-chimique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</si>
</sst>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164" formatCode="_-* #,##0.00\ _F_-;\-* #,##0.00\ _F_-;_-* &quot;-&quot;??\ _F_-;_-@_-"/>
    <numFmt numFmtId="165" formatCode="#,##0.00\ &quot;€&quot;"/>
    <numFmt numFmtId="166" formatCode="dd/mm/yy"/>
    <numFmt numFmtId="167" formatCode="_-* #,##0.00\ [$€-1]_-;\-* #,##0.00\ [$€-1]_-;_-* &quot;-&quot;??\ [$€-1]_-"/>
    <numFmt numFmtId="168" formatCode="&quot;TVA &quot;0%"/>
  </numFmts>
  <fonts count="69">
    <font>
      <sz val="10"/>
      <name val="Arial"/>
    </font>
    <font>
      <sz val="10"/>
      <name val="Arial"/>
      <family val="2"/>
    </font>
    <font>
      <sz val="10"/>
      <color indexed="81"/>
      <name val="Tahoma"/>
      <family val="2"/>
    </font>
    <font>
      <sz val="8"/>
      <color indexed="81"/>
      <name val="Tahoma"/>
      <family val="2"/>
    </font>
    <font>
      <b/>
      <sz val="10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b/>
      <sz val="8"/>
      <name val="Arial"/>
      <family val="2"/>
    </font>
    <font>
      <sz val="10"/>
      <name val="Helv"/>
    </font>
    <font>
      <sz val="10"/>
      <name val="Geneva"/>
    </font>
    <font>
      <sz val="11"/>
      <name val="Tahoma"/>
      <family val="2"/>
    </font>
    <font>
      <u/>
      <sz val="10"/>
      <color indexed="12"/>
      <name val="Arial"/>
      <family val="2"/>
    </font>
    <font>
      <sz val="9"/>
      <name val="Tahoma"/>
      <family val="2"/>
    </font>
    <font>
      <i/>
      <sz val="9"/>
      <name val="Tahoma"/>
      <family val="2"/>
    </font>
    <font>
      <b/>
      <sz val="9"/>
      <name val="Tahoma"/>
      <family val="2"/>
    </font>
    <font>
      <sz val="10"/>
      <name val="Tahoma"/>
      <family val="2"/>
    </font>
    <font>
      <sz val="9"/>
      <color indexed="8"/>
      <name val="Tahoma"/>
      <family val="2"/>
    </font>
    <font>
      <b/>
      <u/>
      <sz val="9"/>
      <name val="Tahoma"/>
      <family val="2"/>
    </font>
    <font>
      <u/>
      <sz val="9"/>
      <name val="Tahoma"/>
      <family val="2"/>
    </font>
    <font>
      <b/>
      <u/>
      <sz val="9"/>
      <color indexed="8"/>
      <name val="Tahoma"/>
      <family val="2"/>
    </font>
    <font>
      <b/>
      <sz val="9"/>
      <color indexed="8"/>
      <name val="Tahoma"/>
      <family val="2"/>
    </font>
    <font>
      <b/>
      <u/>
      <sz val="10"/>
      <name val="Tahoma"/>
      <family val="2"/>
    </font>
    <font>
      <sz val="9"/>
      <color theme="0"/>
      <name val="Tahoma"/>
      <family val="2"/>
    </font>
    <font>
      <b/>
      <i/>
      <sz val="9"/>
      <name val="Tahoma"/>
      <family val="2"/>
    </font>
    <font>
      <b/>
      <u/>
      <sz val="10"/>
      <name val="Arial"/>
      <family val="2"/>
    </font>
    <font>
      <b/>
      <i/>
      <u/>
      <sz val="9"/>
      <name val="Tahoma"/>
      <family val="2"/>
    </font>
    <font>
      <b/>
      <u/>
      <sz val="11"/>
      <name val="Tahoma"/>
      <family val="2"/>
    </font>
    <font>
      <b/>
      <i/>
      <sz val="9"/>
      <color indexed="8"/>
      <name val="Tahoma"/>
      <family val="2"/>
    </font>
    <font>
      <sz val="10"/>
      <name val="Arial"/>
      <family val="2"/>
    </font>
    <font>
      <sz val="11"/>
      <color rgb="FF000000"/>
      <name val="Liberation Sans"/>
    </font>
    <font>
      <sz val="8"/>
      <name val="Calibri Light"/>
      <family val="2"/>
    </font>
    <font>
      <sz val="26"/>
      <name val="Arial"/>
      <family val="2"/>
    </font>
    <font>
      <sz val="12"/>
      <name val="Arial"/>
      <family val="2"/>
    </font>
    <font>
      <sz val="10"/>
      <color rgb="FFFF0000"/>
      <name val="Arial Narrow"/>
      <family val="2"/>
    </font>
    <font>
      <b/>
      <sz val="26"/>
      <color indexed="8"/>
      <name val="Arial"/>
      <family val="2"/>
    </font>
    <font>
      <b/>
      <sz val="22"/>
      <color theme="0"/>
      <name val="Arial"/>
      <family val="2"/>
    </font>
    <font>
      <sz val="12"/>
      <color theme="0"/>
      <name val="Arial"/>
      <family val="2"/>
    </font>
    <font>
      <sz val="10"/>
      <color theme="0"/>
      <name val="Arial"/>
      <family val="2"/>
    </font>
    <font>
      <b/>
      <sz val="20"/>
      <color theme="0"/>
      <name val="Arial"/>
      <family val="2"/>
    </font>
    <font>
      <b/>
      <sz val="11"/>
      <color rgb="FFFFFFFF"/>
      <name val="Arial Gras"/>
    </font>
    <font>
      <sz val="8"/>
      <color theme="0"/>
      <name val="Arial"/>
      <family val="2"/>
    </font>
    <font>
      <b/>
      <sz val="8"/>
      <color theme="0"/>
      <name val="Arial"/>
      <family val="2"/>
    </font>
    <font>
      <sz val="22"/>
      <name val="Arial"/>
      <family val="2"/>
    </font>
    <font>
      <b/>
      <sz val="18"/>
      <color indexed="8"/>
      <name val="Arial"/>
      <family val="2"/>
    </font>
    <font>
      <b/>
      <sz val="22"/>
      <color indexed="8"/>
      <name val="Arial"/>
      <family val="2"/>
    </font>
    <font>
      <b/>
      <sz val="16"/>
      <name val="Arial"/>
      <family val="2"/>
    </font>
    <font>
      <b/>
      <sz val="14"/>
      <color indexed="8"/>
      <name val="Arial"/>
      <family val="2"/>
    </font>
    <font>
      <i/>
      <sz val="10"/>
      <color rgb="FFFF0000"/>
      <name val="Arial"/>
      <family val="2"/>
    </font>
    <font>
      <u/>
      <sz val="8"/>
      <name val="Arial"/>
      <family val="2"/>
    </font>
    <font>
      <b/>
      <u/>
      <sz val="12"/>
      <name val="Arial"/>
      <family val="2"/>
    </font>
    <font>
      <b/>
      <sz val="8"/>
      <name val="Tahoma"/>
      <family val="2"/>
    </font>
    <font>
      <i/>
      <u/>
      <sz val="10"/>
      <name val="Arial"/>
      <family val="2"/>
    </font>
    <font>
      <b/>
      <sz val="10"/>
      <name val="Calibri Light"/>
      <family val="2"/>
    </font>
    <font>
      <b/>
      <sz val="24"/>
      <color rgb="FFFFFFFF"/>
      <name val="Arial Gras"/>
    </font>
    <font>
      <b/>
      <sz val="26"/>
      <name val="Arial"/>
      <family val="2"/>
    </font>
    <font>
      <b/>
      <sz val="16"/>
      <name val="Arial Narrow"/>
      <family val="2"/>
    </font>
    <font>
      <b/>
      <sz val="26"/>
      <name val="Arial Narrow"/>
      <family val="2"/>
    </font>
    <font>
      <sz val="8"/>
      <color rgb="FFFFFFFF"/>
      <name val="Arial"/>
      <family val="2"/>
    </font>
    <font>
      <b/>
      <sz val="8"/>
      <color indexed="81"/>
      <name val="Tahoma"/>
      <family val="2"/>
    </font>
    <font>
      <b/>
      <sz val="18"/>
      <name val="Arial"/>
      <family val="2"/>
    </font>
    <font>
      <sz val="10"/>
      <name val="Arial"/>
      <family val="2"/>
    </font>
    <font>
      <b/>
      <sz val="8"/>
      <color rgb="FF000000"/>
      <name val="Arial"/>
      <family val="2"/>
    </font>
    <font>
      <sz val="10"/>
      <color rgb="FF000000"/>
      <name val="Tahoma"/>
      <family val="2"/>
    </font>
    <font>
      <sz val="7"/>
      <color rgb="FF000000"/>
      <name val="Tahoma"/>
      <family val="2"/>
    </font>
    <font>
      <sz val="8"/>
      <name val="Tahoma"/>
      <family val="2"/>
    </font>
    <font>
      <i/>
      <sz val="9"/>
      <color rgb="FFFF0000"/>
      <name val="Tahoma"/>
      <family val="2"/>
    </font>
    <font>
      <i/>
      <u/>
      <sz val="9"/>
      <name val="Tahoma"/>
      <family val="2"/>
    </font>
    <font>
      <i/>
      <u/>
      <sz val="10"/>
      <name val="Tahoma"/>
      <family val="2"/>
    </font>
    <font>
      <i/>
      <u/>
      <sz val="9"/>
      <color indexed="8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5" tint="-0.249977111117893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theme="4" tint="0.39994506668294322"/>
      </left>
      <right/>
      <top style="thin">
        <color theme="4" tint="0.39994506668294322"/>
      </top>
      <bottom/>
      <diagonal/>
    </border>
    <border>
      <left/>
      <right/>
      <top style="thin">
        <color theme="4" tint="0.39994506668294322"/>
      </top>
      <bottom/>
      <diagonal/>
    </border>
    <border>
      <left/>
      <right style="thin">
        <color theme="4" tint="0.39994506668294322"/>
      </right>
      <top style="thin">
        <color theme="4" tint="0.39994506668294322"/>
      </top>
      <bottom/>
      <diagonal/>
    </border>
    <border>
      <left style="thin">
        <color theme="4" tint="0.39994506668294322"/>
      </left>
      <right/>
      <top/>
      <bottom/>
      <diagonal/>
    </border>
    <border>
      <left/>
      <right style="thin">
        <color theme="4" tint="0.39994506668294322"/>
      </right>
      <top/>
      <bottom/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theme="4" tint="0.39994506668294322"/>
      </left>
      <right/>
      <top style="thin">
        <color theme="4" tint="0.39994506668294322"/>
      </top>
      <bottom style="thin">
        <color theme="4" tint="0.39994506668294322"/>
      </bottom>
      <diagonal/>
    </border>
    <border>
      <left/>
      <right/>
      <top style="thin">
        <color theme="4" tint="0.39994506668294322"/>
      </top>
      <bottom style="thin">
        <color theme="4" tint="0.39994506668294322"/>
      </bottom>
      <diagonal/>
    </border>
    <border>
      <left/>
      <right style="thin">
        <color theme="4" tint="0.39991454817346722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/>
      <diagonal/>
    </border>
    <border>
      <left style="thin">
        <color theme="4" tint="0.39994506668294322"/>
      </left>
      <right/>
      <top style="thin">
        <color theme="4" tint="0.39994506668294322"/>
      </top>
      <bottom style="thin">
        <color theme="4" tint="0.39991454817346722"/>
      </bottom>
      <diagonal/>
    </border>
    <border>
      <left/>
      <right style="thin">
        <color theme="4" tint="0.39991454817346722"/>
      </right>
      <top style="thin">
        <color theme="4" tint="0.39994506668294322"/>
      </top>
      <bottom style="thin">
        <color theme="4" tint="0.39991454817346722"/>
      </bottom>
      <diagonal/>
    </border>
    <border>
      <left style="thin">
        <color theme="4" tint="0.39991454817346722"/>
      </left>
      <right style="thin">
        <color theme="4" tint="0.39991454817346722"/>
      </right>
      <top style="thin">
        <color theme="4" tint="0.39994506668294322"/>
      </top>
      <bottom style="thin">
        <color theme="4" tint="0.39991454817346722"/>
      </bottom>
      <diagonal/>
    </border>
    <border>
      <left style="thin">
        <color theme="4" tint="0.39991454817346722"/>
      </left>
      <right/>
      <top style="thin">
        <color theme="4" tint="0.39994506668294322"/>
      </top>
      <bottom style="thin">
        <color theme="4" tint="0.39994506668294322"/>
      </bottom>
      <diagonal/>
    </border>
    <border>
      <left/>
      <right style="thin">
        <color theme="4" tint="0.39988402966399123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theme="4" tint="0.39994506668294322"/>
      </left>
      <right style="thin">
        <color theme="4" tint="0.39994506668294322"/>
      </right>
      <top/>
      <bottom/>
      <diagonal/>
    </border>
    <border>
      <left style="thin">
        <color theme="4" tint="0.39994506668294322"/>
      </left>
      <right/>
      <top style="thin">
        <color theme="4" tint="0.39991454817346722"/>
      </top>
      <bottom style="thin">
        <color theme="4" tint="0.39991454817346722"/>
      </bottom>
      <diagonal/>
    </border>
    <border>
      <left/>
      <right style="thin">
        <color theme="4" tint="0.39991454817346722"/>
      </right>
      <top style="thin">
        <color theme="4" tint="0.39991454817346722"/>
      </top>
      <bottom style="thin">
        <color theme="4" tint="0.39991454817346722"/>
      </bottom>
      <diagonal/>
    </border>
    <border>
      <left style="thin">
        <color theme="4" tint="0.39991454817346722"/>
      </left>
      <right style="thin">
        <color theme="4" tint="0.39991454817346722"/>
      </right>
      <top style="thin">
        <color theme="4" tint="0.39991454817346722"/>
      </top>
      <bottom style="thin">
        <color theme="4" tint="0.39991454817346722"/>
      </bottom>
      <diagonal/>
    </border>
    <border>
      <left style="thin">
        <color theme="4" tint="0.39991454817346722"/>
      </left>
      <right/>
      <top/>
      <bottom/>
      <diagonal/>
    </border>
    <border>
      <left/>
      <right style="thin">
        <color theme="4" tint="0.39988402966399123"/>
      </right>
      <top/>
      <bottom/>
      <diagonal/>
    </border>
    <border>
      <left style="thin">
        <color theme="4" tint="0.39991454817346722"/>
      </left>
      <right/>
      <top style="thin">
        <color theme="4" tint="0.39991454817346722"/>
      </top>
      <bottom style="thin">
        <color theme="4" tint="0.39991454817346722"/>
      </bottom>
      <diagonal/>
    </border>
    <border>
      <left style="thin">
        <color theme="4" tint="0.39994506668294322"/>
      </left>
      <right style="thin">
        <color theme="4" tint="0.39994506668294322"/>
      </right>
      <top/>
      <bottom style="thin">
        <color theme="4" tint="0.39994506668294322"/>
      </bottom>
      <diagonal/>
    </border>
    <border>
      <left style="thin">
        <color theme="4" tint="0.39991454817346722"/>
      </left>
      <right/>
      <top/>
      <bottom style="thin">
        <color theme="4" tint="0.39988402966399123"/>
      </bottom>
      <diagonal/>
    </border>
    <border>
      <left/>
      <right/>
      <top/>
      <bottom style="thin">
        <color theme="4" tint="0.39988402966399123"/>
      </bottom>
      <diagonal/>
    </border>
    <border>
      <left/>
      <right style="thin">
        <color theme="4" tint="0.39988402966399123"/>
      </right>
      <top/>
      <bottom style="thin">
        <color theme="4" tint="0.39988402966399123"/>
      </bottom>
      <diagonal/>
    </border>
  </borders>
  <cellStyleXfs count="23">
    <xf numFmtId="0" fontId="0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40" fontId="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" fontId="5" fillId="0" borderId="0">
      <alignment horizontal="right" vertical="center"/>
    </xf>
    <xf numFmtId="0" fontId="9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 applyNumberFormat="0" applyFont="0" applyFill="0" applyBorder="0" applyAlignment="0" applyProtection="0">
      <alignment vertical="top"/>
    </xf>
    <xf numFmtId="0" fontId="1" fillId="0" borderId="0"/>
    <xf numFmtId="44" fontId="1" fillId="0" borderId="0" applyFont="0" applyFill="0" applyBorder="0" applyAlignment="0" applyProtection="0"/>
    <xf numFmtId="0" fontId="28" fillId="0" borderId="0"/>
    <xf numFmtId="0" fontId="29" fillId="0" borderId="0"/>
    <xf numFmtId="9" fontId="6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223">
    <xf numFmtId="0" fontId="0" fillId="0" borderId="0" xfId="0"/>
    <xf numFmtId="0" fontId="12" fillId="0" borderId="1" xfId="0" applyFont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26" fillId="0" borderId="1" xfId="0" applyFont="1" applyBorder="1" applyAlignment="1">
      <alignment horizontal="left" vertical="center"/>
    </xf>
    <xf numFmtId="0" fontId="21" fillId="0" borderId="1" xfId="0" applyFont="1" applyBorder="1" applyAlignment="1">
      <alignment horizontal="left" vertical="center"/>
    </xf>
    <xf numFmtId="0" fontId="25" fillId="0" borderId="1" xfId="0" applyFont="1" applyBorder="1" applyAlignment="1">
      <alignment horizontal="left" vertical="center"/>
    </xf>
    <xf numFmtId="0" fontId="12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14" fillId="0" borderId="1" xfId="0" applyFont="1" applyBorder="1" applyAlignment="1">
      <alignment horizontal="left" vertical="center"/>
    </xf>
    <xf numFmtId="0" fontId="17" fillId="0" borderId="4" xfId="0" applyFont="1" applyBorder="1" applyAlignment="1">
      <alignment horizontal="left" vertical="center"/>
    </xf>
    <xf numFmtId="0" fontId="17" fillId="0" borderId="9" xfId="0" applyFont="1" applyBorder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0" fontId="14" fillId="0" borderId="0" xfId="0" applyFont="1" applyAlignment="1">
      <alignment horizontal="left" vertical="center" wrapText="1"/>
    </xf>
    <xf numFmtId="0" fontId="22" fillId="4" borderId="0" xfId="0" applyFont="1" applyFill="1" applyAlignment="1">
      <alignment horizontal="left" vertical="center"/>
    </xf>
    <xf numFmtId="0" fontId="26" fillId="0" borderId="1" xfId="0" applyFont="1" applyBorder="1" applyAlignment="1">
      <alignment horizontal="left" vertical="center" wrapText="1"/>
    </xf>
    <xf numFmtId="0" fontId="26" fillId="0" borderId="0" xfId="0" applyFont="1" applyAlignment="1">
      <alignment horizontal="left" vertical="center"/>
    </xf>
    <xf numFmtId="0" fontId="21" fillId="0" borderId="1" xfId="0" applyFont="1" applyBorder="1" applyAlignment="1">
      <alignment horizontal="left" vertical="center" wrapText="1"/>
    </xf>
    <xf numFmtId="0" fontId="21" fillId="0" borderId="0" xfId="0" applyFont="1" applyAlignment="1">
      <alignment horizontal="left" vertical="center"/>
    </xf>
    <xf numFmtId="0" fontId="25" fillId="0" borderId="1" xfId="0" applyFont="1" applyBorder="1" applyAlignment="1">
      <alignment horizontal="left" vertical="center" wrapText="1"/>
    </xf>
    <xf numFmtId="0" fontId="25" fillId="0" borderId="0" xfId="0" applyFont="1" applyAlignment="1">
      <alignment horizontal="left" vertical="center"/>
    </xf>
    <xf numFmtId="0" fontId="12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left" vertical="center" wrapText="1"/>
    </xf>
    <xf numFmtId="0" fontId="23" fillId="0" borderId="1" xfId="0" applyFont="1" applyBorder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17" fillId="0" borderId="1" xfId="0" applyFont="1" applyBorder="1" applyAlignment="1">
      <alignment horizontal="left" vertical="center" wrapText="1"/>
    </xf>
    <xf numFmtId="0" fontId="17" fillId="0" borderId="0" xfId="0" applyFont="1" applyAlignment="1">
      <alignment horizontal="left" vertical="center"/>
    </xf>
    <xf numFmtId="0" fontId="14" fillId="0" borderId="1" xfId="0" applyFont="1" applyBorder="1" applyAlignment="1">
      <alignment horizontal="left" vertical="center" wrapText="1"/>
    </xf>
    <xf numFmtId="165" fontId="12" fillId="0" borderId="1" xfId="0" applyNumberFormat="1" applyFont="1" applyBorder="1" applyAlignment="1">
      <alignment horizontal="left" vertical="center" wrapText="1"/>
    </xf>
    <xf numFmtId="0" fontId="17" fillId="0" borderId="3" xfId="0" applyFont="1" applyBorder="1" applyAlignment="1">
      <alignment horizontal="left" vertical="center"/>
    </xf>
    <xf numFmtId="0" fontId="17" fillId="0" borderId="4" xfId="0" applyFont="1" applyBorder="1" applyAlignment="1">
      <alignment horizontal="left" vertical="center" wrapText="1"/>
    </xf>
    <xf numFmtId="0" fontId="17" fillId="0" borderId="6" xfId="0" applyFont="1" applyBorder="1" applyAlignment="1">
      <alignment horizontal="left" vertical="center"/>
    </xf>
    <xf numFmtId="0" fontId="17" fillId="0" borderId="8" xfId="0" applyFont="1" applyBorder="1" applyAlignment="1">
      <alignment horizontal="left" vertical="center"/>
    </xf>
    <xf numFmtId="0" fontId="17" fillId="0" borderId="9" xfId="0" applyFont="1" applyBorder="1" applyAlignment="1">
      <alignment horizontal="left" vertical="center" wrapText="1"/>
    </xf>
    <xf numFmtId="0" fontId="31" fillId="0" borderId="0" xfId="11" applyFont="1"/>
    <xf numFmtId="0" fontId="1" fillId="0" borderId="0" xfId="11" applyAlignment="1">
      <alignment vertical="center"/>
    </xf>
    <xf numFmtId="0" fontId="35" fillId="3" borderId="11" xfId="11" applyFont="1" applyFill="1" applyBorder="1" applyAlignment="1" applyProtection="1">
      <alignment horizontal="centerContinuous" vertical="center"/>
      <protection locked="0"/>
    </xf>
    <xf numFmtId="0" fontId="36" fillId="3" borderId="12" xfId="11" applyFont="1" applyFill="1" applyBorder="1" applyAlignment="1">
      <alignment horizontal="centerContinuous" vertical="center"/>
    </xf>
    <xf numFmtId="0" fontId="37" fillId="3" borderId="12" xfId="11" applyFont="1" applyFill="1" applyBorder="1" applyAlignment="1">
      <alignment horizontal="centerContinuous" vertical="center"/>
    </xf>
    <xf numFmtId="0" fontId="38" fillId="3" borderId="12" xfId="11" applyFont="1" applyFill="1" applyBorder="1" applyAlignment="1">
      <alignment horizontal="centerContinuous" vertical="center"/>
    </xf>
    <xf numFmtId="0" fontId="39" fillId="3" borderId="13" xfId="11" applyFont="1" applyFill="1" applyBorder="1" applyAlignment="1">
      <alignment horizontal="centerContinuous" vertical="center"/>
    </xf>
    <xf numFmtId="0" fontId="40" fillId="3" borderId="14" xfId="11" applyFont="1" applyFill="1" applyBorder="1" applyAlignment="1">
      <alignment horizontal="centerContinuous" vertical="center"/>
    </xf>
    <xf numFmtId="0" fontId="38" fillId="3" borderId="0" xfId="11" applyFont="1" applyFill="1" applyAlignment="1">
      <alignment horizontal="centerContinuous" vertical="center"/>
    </xf>
    <xf numFmtId="0" fontId="41" fillId="3" borderId="0" xfId="11" applyFont="1" applyFill="1" applyAlignment="1">
      <alignment horizontal="centerContinuous" vertical="center"/>
    </xf>
    <xf numFmtId="0" fontId="39" fillId="3" borderId="15" xfId="11" applyFont="1" applyFill="1" applyBorder="1" applyAlignment="1">
      <alignment horizontal="centerContinuous" vertical="center"/>
    </xf>
    <xf numFmtId="0" fontId="42" fillId="0" borderId="0" xfId="11" applyFont="1"/>
    <xf numFmtId="0" fontId="43" fillId="0" borderId="16" xfId="11" applyFont="1" applyBorder="1" applyAlignment="1" applyProtection="1">
      <alignment horizontal="centerContinuous" vertical="center" wrapText="1"/>
      <protection locked="0"/>
    </xf>
    <xf numFmtId="0" fontId="44" fillId="0" borderId="17" xfId="11" applyFont="1" applyBorder="1" applyAlignment="1">
      <alignment horizontal="centerContinuous" vertical="center"/>
    </xf>
    <xf numFmtId="0" fontId="44" fillId="0" borderId="18" xfId="11" applyFont="1" applyBorder="1" applyAlignment="1">
      <alignment horizontal="centerContinuous" vertical="center"/>
    </xf>
    <xf numFmtId="0" fontId="45" fillId="0" borderId="0" xfId="11" applyFont="1" applyAlignment="1">
      <alignment vertical="center"/>
    </xf>
    <xf numFmtId="0" fontId="46" fillId="0" borderId="0" xfId="11" applyFont="1" applyAlignment="1" applyProtection="1">
      <alignment horizontal="center" vertical="center" wrapText="1"/>
      <protection locked="0"/>
    </xf>
    <xf numFmtId="0" fontId="32" fillId="0" borderId="0" xfId="11" applyFont="1" applyAlignment="1">
      <alignment vertical="center"/>
    </xf>
    <xf numFmtId="0" fontId="47" fillId="0" borderId="19" xfId="11" applyFont="1" applyBorder="1" applyAlignment="1">
      <alignment horizontal="left" vertical="center"/>
    </xf>
    <xf numFmtId="0" fontId="48" fillId="0" borderId="0" xfId="11" applyFont="1" applyAlignment="1">
      <alignment vertical="center"/>
    </xf>
    <xf numFmtId="0" fontId="49" fillId="0" borderId="0" xfId="11" applyFont="1"/>
    <xf numFmtId="0" fontId="24" fillId="0" borderId="0" xfId="11" applyFont="1"/>
    <xf numFmtId="0" fontId="1" fillId="0" borderId="19" xfId="11" applyBorder="1" applyAlignment="1">
      <alignment vertical="center"/>
    </xf>
    <xf numFmtId="0" fontId="47" fillId="0" borderId="0" xfId="11" applyFont="1" applyAlignment="1">
      <alignment horizontal="left" vertical="center"/>
    </xf>
    <xf numFmtId="0" fontId="1" fillId="0" borderId="0" xfId="11" applyAlignment="1">
      <alignment horizontal="left"/>
    </xf>
    <xf numFmtId="0" fontId="51" fillId="0" borderId="0" xfId="11" applyFont="1" applyAlignment="1">
      <alignment horizontal="left"/>
    </xf>
    <xf numFmtId="0" fontId="1" fillId="0" borderId="19" xfId="11" applyBorder="1" applyAlignment="1">
      <alignment horizontal="left"/>
    </xf>
    <xf numFmtId="0" fontId="1" fillId="0" borderId="0" xfId="11" applyAlignment="1">
      <alignment horizontal="centerContinuous" vertical="center"/>
    </xf>
    <xf numFmtId="0" fontId="6" fillId="0" borderId="0" xfId="11" applyFont="1" applyAlignment="1">
      <alignment horizontal="left"/>
    </xf>
    <xf numFmtId="0" fontId="30" fillId="0" borderId="0" xfId="11" applyFont="1"/>
    <xf numFmtId="0" fontId="6" fillId="0" borderId="0" xfId="11" applyFont="1" applyAlignment="1" applyProtection="1">
      <alignment horizontal="left"/>
      <protection locked="0"/>
    </xf>
    <xf numFmtId="0" fontId="1" fillId="0" borderId="20" xfId="11" applyBorder="1" applyAlignment="1">
      <alignment vertical="center"/>
    </xf>
    <xf numFmtId="0" fontId="1" fillId="0" borderId="20" xfId="11" applyBorder="1" applyAlignment="1">
      <alignment horizontal="left"/>
    </xf>
    <xf numFmtId="0" fontId="52" fillId="0" borderId="0" xfId="11" applyFont="1" applyAlignment="1">
      <alignment vertical="center"/>
    </xf>
    <xf numFmtId="0" fontId="30" fillId="0" borderId="0" xfId="11" applyFont="1" applyAlignment="1">
      <alignment vertical="center"/>
    </xf>
    <xf numFmtId="0" fontId="1" fillId="0" borderId="0" xfId="11" applyAlignment="1">
      <alignment horizontal="center" vertical="center"/>
    </xf>
    <xf numFmtId="0" fontId="6" fillId="0" borderId="19" xfId="11" applyFont="1" applyBorder="1" applyAlignment="1">
      <alignment horizontal="left"/>
    </xf>
    <xf numFmtId="0" fontId="1" fillId="0" borderId="0" xfId="11" applyAlignment="1">
      <alignment horizontal="center"/>
    </xf>
    <xf numFmtId="0" fontId="1" fillId="0" borderId="0" xfId="11" applyAlignment="1" applyProtection="1">
      <alignment vertical="center"/>
      <protection locked="0"/>
    </xf>
    <xf numFmtId="0" fontId="48" fillId="0" borderId="0" xfId="11" applyFont="1" applyAlignment="1" applyProtection="1">
      <alignment horizontal="left"/>
      <protection locked="0"/>
    </xf>
    <xf numFmtId="0" fontId="1" fillId="0" borderId="20" xfId="11" applyBorder="1" applyAlignment="1">
      <alignment horizontal="center"/>
    </xf>
    <xf numFmtId="0" fontId="1" fillId="0" borderId="19" xfId="11" applyBorder="1"/>
    <xf numFmtId="0" fontId="4" fillId="0" borderId="0" xfId="11" applyFont="1" applyAlignment="1" applyProtection="1">
      <alignment horizontal="left" vertical="center"/>
      <protection locked="0"/>
    </xf>
    <xf numFmtId="0" fontId="1" fillId="0" borderId="0" xfId="11" applyAlignment="1">
      <alignment horizontal="left" vertical="center"/>
    </xf>
    <xf numFmtId="0" fontId="52" fillId="0" borderId="0" xfId="11" applyFont="1" applyAlignment="1" applyProtection="1">
      <alignment horizontal="left" vertical="center"/>
      <protection locked="0"/>
    </xf>
    <xf numFmtId="0" fontId="4" fillId="0" borderId="0" xfId="11" applyFont="1" applyAlignment="1">
      <alignment horizontal="left"/>
    </xf>
    <xf numFmtId="0" fontId="5" fillId="0" borderId="0" xfId="11" applyFont="1" applyAlignment="1" applyProtection="1">
      <alignment horizontal="left" vertical="center"/>
      <protection locked="0"/>
    </xf>
    <xf numFmtId="0" fontId="5" fillId="0" borderId="21" xfId="11" applyFont="1" applyBorder="1" applyAlignment="1">
      <alignment vertical="center"/>
    </xf>
    <xf numFmtId="0" fontId="5" fillId="0" borderId="22" xfId="11" applyFont="1" applyBorder="1" applyAlignment="1">
      <alignment vertical="center"/>
    </xf>
    <xf numFmtId="0" fontId="5" fillId="0" borderId="22" xfId="11" applyFont="1" applyBorder="1" applyAlignment="1" applyProtection="1">
      <alignment vertical="center"/>
      <protection locked="0"/>
    </xf>
    <xf numFmtId="0" fontId="5" fillId="0" borderId="23" xfId="11" applyFont="1" applyBorder="1" applyAlignment="1">
      <alignment vertical="center"/>
    </xf>
    <xf numFmtId="0" fontId="5" fillId="0" borderId="0" xfId="11" applyFont="1" applyAlignment="1">
      <alignment vertical="center"/>
    </xf>
    <xf numFmtId="0" fontId="5" fillId="0" borderId="0" xfId="11" applyFont="1" applyAlignment="1">
      <alignment horizontal="center" vertical="center"/>
    </xf>
    <xf numFmtId="0" fontId="53" fillId="3" borderId="24" xfId="11" applyFont="1" applyFill="1" applyBorder="1" applyAlignment="1">
      <alignment horizontal="center" vertical="center" wrapText="1"/>
    </xf>
    <xf numFmtId="0" fontId="55" fillId="0" borderId="25" xfId="11" applyFont="1" applyBorder="1" applyAlignment="1">
      <alignment horizontal="left" vertical="center"/>
    </xf>
    <xf numFmtId="0" fontId="56" fillId="0" borderId="25" xfId="11" applyFont="1" applyBorder="1" applyAlignment="1">
      <alignment horizontal="center" vertical="center"/>
    </xf>
    <xf numFmtId="0" fontId="56" fillId="0" borderId="26" xfId="11" applyFont="1" applyBorder="1" applyAlignment="1">
      <alignment horizontal="center" vertical="center"/>
    </xf>
    <xf numFmtId="0" fontId="57" fillId="3" borderId="30" xfId="11" applyFont="1" applyFill="1" applyBorder="1" applyAlignment="1">
      <alignment horizontal="center" vertical="center" wrapText="1"/>
    </xf>
    <xf numFmtId="0" fontId="57" fillId="3" borderId="32" xfId="11" applyFont="1" applyFill="1" applyBorder="1" applyAlignment="1">
      <alignment horizontal="center" vertical="center" wrapText="1"/>
    </xf>
    <xf numFmtId="0" fontId="7" fillId="0" borderId="36" xfId="11" applyFont="1" applyBorder="1" applyAlignment="1">
      <alignment horizontal="center" vertical="center" wrapText="1"/>
    </xf>
    <xf numFmtId="14" fontId="7" fillId="0" borderId="36" xfId="11" applyNumberFormat="1" applyFont="1" applyBorder="1" applyAlignment="1">
      <alignment horizontal="center" vertical="center" wrapText="1"/>
    </xf>
    <xf numFmtId="0" fontId="5" fillId="0" borderId="37" xfId="11" applyFont="1" applyBorder="1" applyAlignment="1">
      <alignment horizontal="center" vertical="center" wrapText="1"/>
    </xf>
    <xf numFmtId="16" fontId="1" fillId="0" borderId="0" xfId="11" applyNumberFormat="1" applyAlignment="1">
      <alignment horizontal="center" vertical="center" wrapText="1"/>
    </xf>
    <xf numFmtId="16" fontId="1" fillId="0" borderId="38" xfId="11" applyNumberFormat="1" applyBorder="1" applyAlignment="1">
      <alignment horizontal="center" vertical="center" wrapText="1"/>
    </xf>
    <xf numFmtId="0" fontId="57" fillId="3" borderId="35" xfId="11" applyFont="1" applyFill="1" applyBorder="1" applyAlignment="1">
      <alignment horizontal="center" vertical="center" wrapText="1"/>
    </xf>
    <xf numFmtId="0" fontId="57" fillId="3" borderId="36" xfId="11" applyFont="1" applyFill="1" applyBorder="1" applyAlignment="1">
      <alignment horizontal="center" vertical="center" wrapText="1"/>
    </xf>
    <xf numFmtId="0" fontId="7" fillId="0" borderId="35" xfId="11" applyFont="1" applyBorder="1" applyAlignment="1">
      <alignment horizontal="center" vertical="center" wrapText="1"/>
    </xf>
    <xf numFmtId="0" fontId="5" fillId="0" borderId="41" xfId="11" applyFont="1" applyBorder="1" applyAlignment="1">
      <alignment vertical="center" wrapText="1"/>
    </xf>
    <xf numFmtId="16" fontId="1" fillId="0" borderId="42" xfId="11" applyNumberFormat="1" applyBorder="1" applyAlignment="1">
      <alignment vertical="center" wrapText="1"/>
    </xf>
    <xf numFmtId="16" fontId="1" fillId="0" borderId="43" xfId="11" applyNumberFormat="1" applyBorder="1" applyAlignment="1">
      <alignment vertical="center" wrapText="1"/>
    </xf>
    <xf numFmtId="0" fontId="1" fillId="0" borderId="0" xfId="11"/>
    <xf numFmtId="0" fontId="50" fillId="0" borderId="0" xfId="11" applyFont="1" applyAlignment="1">
      <alignment horizontal="left" vertical="center"/>
    </xf>
    <xf numFmtId="0" fontId="12" fillId="2" borderId="2" xfId="0" applyFont="1" applyFill="1" applyBorder="1" applyAlignment="1">
      <alignment horizontal="left" vertical="center"/>
    </xf>
    <xf numFmtId="0" fontId="14" fillId="2" borderId="2" xfId="0" applyFont="1" applyFill="1" applyBorder="1" applyAlignment="1">
      <alignment horizontal="left" vertical="center"/>
    </xf>
    <xf numFmtId="0" fontId="14" fillId="2" borderId="2" xfId="0" applyFont="1" applyFill="1" applyBorder="1" applyAlignment="1">
      <alignment horizontal="left" vertical="center" wrapText="1"/>
    </xf>
    <xf numFmtId="4" fontId="16" fillId="0" borderId="1" xfId="0" applyNumberFormat="1" applyFont="1" applyBorder="1" applyAlignment="1">
      <alignment horizontal="right" vertical="center"/>
    </xf>
    <xf numFmtId="4" fontId="17" fillId="0" borderId="5" xfId="0" applyNumberFormat="1" applyFont="1" applyBorder="1" applyAlignment="1">
      <alignment horizontal="right" vertical="center"/>
    </xf>
    <xf numFmtId="4" fontId="17" fillId="0" borderId="7" xfId="0" applyNumberFormat="1" applyFont="1" applyBorder="1" applyAlignment="1">
      <alignment horizontal="right" vertical="center"/>
    </xf>
    <xf numFmtId="4" fontId="17" fillId="0" borderId="10" xfId="0" applyNumberFormat="1" applyFont="1" applyBorder="1" applyAlignment="1">
      <alignment horizontal="right" vertical="center"/>
    </xf>
    <xf numFmtId="49" fontId="17" fillId="0" borderId="0" xfId="0" applyNumberFormat="1" applyFont="1" applyAlignment="1">
      <alignment horizontal="right" vertical="center"/>
    </xf>
    <xf numFmtId="4" fontId="17" fillId="0" borderId="1" xfId="0" applyNumberFormat="1" applyFont="1" applyBorder="1" applyAlignment="1">
      <alignment horizontal="right" vertical="center"/>
    </xf>
    <xf numFmtId="49" fontId="12" fillId="0" borderId="0" xfId="0" applyNumberFormat="1" applyFont="1" applyAlignment="1">
      <alignment horizontal="right" vertical="center"/>
    </xf>
    <xf numFmtId="49" fontId="14" fillId="0" borderId="0" xfId="0" applyNumberFormat="1" applyFont="1" applyAlignment="1">
      <alignment horizontal="right" vertical="center"/>
    </xf>
    <xf numFmtId="4" fontId="12" fillId="0" borderId="0" xfId="0" applyNumberFormat="1" applyFont="1" applyAlignment="1">
      <alignment horizontal="right" vertical="center"/>
    </xf>
    <xf numFmtId="4" fontId="14" fillId="0" borderId="0" xfId="0" applyNumberFormat="1" applyFont="1" applyAlignment="1">
      <alignment horizontal="right" vertical="center"/>
    </xf>
    <xf numFmtId="4" fontId="20" fillId="0" borderId="1" xfId="0" applyNumberFormat="1" applyFont="1" applyBorder="1" applyAlignment="1">
      <alignment horizontal="right" vertical="center"/>
    </xf>
    <xf numFmtId="4" fontId="19" fillId="0" borderId="1" xfId="0" applyNumberFormat="1" applyFont="1" applyBorder="1" applyAlignment="1">
      <alignment horizontal="right" vertical="center"/>
    </xf>
    <xf numFmtId="4" fontId="19" fillId="0" borderId="4" xfId="0" applyNumberFormat="1" applyFont="1" applyBorder="1" applyAlignment="1">
      <alignment horizontal="right" vertical="center"/>
    </xf>
    <xf numFmtId="4" fontId="19" fillId="0" borderId="9" xfId="0" applyNumberFormat="1" applyFont="1" applyBorder="1" applyAlignment="1">
      <alignment horizontal="right" vertical="center"/>
    </xf>
    <xf numFmtId="3" fontId="12" fillId="0" borderId="0" xfId="0" applyNumberFormat="1" applyFont="1" applyAlignment="1">
      <alignment horizontal="center" vertical="center"/>
    </xf>
    <xf numFmtId="3" fontId="14" fillId="0" borderId="0" xfId="0" applyNumberFormat="1" applyFont="1" applyAlignment="1">
      <alignment horizontal="center" vertical="center"/>
    </xf>
    <xf numFmtId="3" fontId="14" fillId="2" borderId="2" xfId="0" applyNumberFormat="1" applyFont="1" applyFill="1" applyBorder="1" applyAlignment="1">
      <alignment horizontal="center" vertical="center"/>
    </xf>
    <xf numFmtId="3" fontId="26" fillId="0" borderId="1" xfId="0" applyNumberFormat="1" applyFont="1" applyBorder="1" applyAlignment="1">
      <alignment horizontal="center" vertical="center"/>
    </xf>
    <xf numFmtId="3" fontId="15" fillId="0" borderId="1" xfId="0" applyNumberFormat="1" applyFont="1" applyBorder="1" applyAlignment="1">
      <alignment horizontal="center" vertical="center"/>
    </xf>
    <xf numFmtId="3" fontId="10" fillId="0" borderId="1" xfId="0" applyNumberFormat="1" applyFont="1" applyBorder="1" applyAlignment="1">
      <alignment horizontal="center" vertical="center"/>
    </xf>
    <xf numFmtId="3" fontId="13" fillId="0" borderId="1" xfId="0" applyNumberFormat="1" applyFont="1" applyBorder="1" applyAlignment="1">
      <alignment horizontal="center" vertical="center"/>
    </xf>
    <xf numFmtId="3" fontId="25" fillId="0" borderId="1" xfId="0" applyNumberFormat="1" applyFont="1" applyBorder="1" applyAlignment="1">
      <alignment horizontal="center" vertical="center"/>
    </xf>
    <xf numFmtId="3" fontId="17" fillId="0" borderId="1" xfId="0" applyNumberFormat="1" applyFont="1" applyBorder="1" applyAlignment="1">
      <alignment horizontal="center" vertical="center"/>
    </xf>
    <xf numFmtId="3" fontId="12" fillId="0" borderId="1" xfId="0" applyNumberFormat="1" applyFont="1" applyBorder="1" applyAlignment="1">
      <alignment horizontal="center" vertical="center"/>
    </xf>
    <xf numFmtId="3" fontId="17" fillId="0" borderId="4" xfId="0" applyNumberFormat="1" applyFont="1" applyBorder="1" applyAlignment="1">
      <alignment horizontal="center" vertical="center"/>
    </xf>
    <xf numFmtId="3" fontId="17" fillId="0" borderId="9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166" fontId="12" fillId="0" borderId="0" xfId="0" applyNumberFormat="1" applyFont="1" applyAlignment="1">
      <alignment horizontal="center" vertical="center"/>
    </xf>
    <xf numFmtId="0" fontId="14" fillId="2" borderId="2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 textRotation="90"/>
    </xf>
    <xf numFmtId="4" fontId="14" fillId="2" borderId="2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 wrapText="1"/>
    </xf>
    <xf numFmtId="0" fontId="12" fillId="0" borderId="0" xfId="0" applyFont="1" applyAlignment="1">
      <alignment vertical="center"/>
    </xf>
    <xf numFmtId="0" fontId="25" fillId="0" borderId="1" xfId="0" applyFont="1" applyBorder="1" applyAlignment="1">
      <alignment horizontal="right" vertical="center" wrapText="1"/>
    </xf>
    <xf numFmtId="49" fontId="23" fillId="0" borderId="0" xfId="0" applyNumberFormat="1" applyFont="1" applyAlignment="1">
      <alignment horizontal="right" vertical="center"/>
    </xf>
    <xf numFmtId="4" fontId="25" fillId="0" borderId="1" xfId="0" applyNumberFormat="1" applyFont="1" applyBorder="1" applyAlignment="1">
      <alignment horizontal="right" vertical="center"/>
    </xf>
    <xf numFmtId="4" fontId="25" fillId="0" borderId="4" xfId="0" applyNumberFormat="1" applyFont="1" applyBorder="1" applyAlignment="1">
      <alignment horizontal="right" vertical="center"/>
    </xf>
    <xf numFmtId="4" fontId="25" fillId="0" borderId="9" xfId="0" applyNumberFormat="1" applyFont="1" applyBorder="1" applyAlignment="1">
      <alignment horizontal="right" vertical="center"/>
    </xf>
    <xf numFmtId="0" fontId="14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3" fontId="23" fillId="0" borderId="1" xfId="0" applyNumberFormat="1" applyFont="1" applyBorder="1" applyAlignment="1">
      <alignment horizontal="center" vertical="center"/>
    </xf>
    <xf numFmtId="3" fontId="14" fillId="0" borderId="1" xfId="0" applyNumberFormat="1" applyFont="1" applyBorder="1" applyAlignment="1">
      <alignment horizontal="center" vertical="center"/>
    </xf>
    <xf numFmtId="4" fontId="18" fillId="0" borderId="1" xfId="0" applyNumberFormat="1" applyFont="1" applyBorder="1" applyAlignment="1">
      <alignment horizontal="right" vertical="center"/>
    </xf>
    <xf numFmtId="4" fontId="27" fillId="0" borderId="1" xfId="0" applyNumberFormat="1" applyFont="1" applyBorder="1" applyAlignment="1">
      <alignment horizontal="right" vertical="center"/>
    </xf>
    <xf numFmtId="0" fontId="14" fillId="0" borderId="0" xfId="0" applyFont="1" applyAlignment="1">
      <alignment vertical="center"/>
    </xf>
    <xf numFmtId="4" fontId="16" fillId="0" borderId="1" xfId="0" applyNumberFormat="1" applyFont="1" applyBorder="1" applyAlignment="1">
      <alignment vertical="center"/>
    </xf>
    <xf numFmtId="0" fontId="18" fillId="0" borderId="1" xfId="0" applyFont="1" applyBorder="1" applyAlignment="1">
      <alignment horizontal="right" vertical="center" wrapText="1"/>
    </xf>
    <xf numFmtId="0" fontId="17" fillId="0" borderId="1" xfId="0" applyFont="1" applyBorder="1" applyAlignment="1">
      <alignment vertical="center" wrapText="1"/>
    </xf>
    <xf numFmtId="4" fontId="25" fillId="0" borderId="1" xfId="0" applyNumberFormat="1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0" fontId="17" fillId="0" borderId="1" xfId="0" quotePrefix="1" applyFont="1" applyBorder="1" applyAlignment="1">
      <alignment horizontal="left" vertical="center"/>
    </xf>
    <xf numFmtId="0" fontId="62" fillId="0" borderId="0" xfId="0" applyFont="1" applyAlignment="1">
      <alignment horizontal="justify" vertical="center"/>
    </xf>
    <xf numFmtId="0" fontId="15" fillId="0" borderId="1" xfId="0" applyFont="1" applyBorder="1" applyAlignment="1">
      <alignment wrapText="1"/>
    </xf>
    <xf numFmtId="0" fontId="15" fillId="0" borderId="1" xfId="0" applyFont="1" applyBorder="1" applyAlignment="1">
      <alignment horizontal="center"/>
    </xf>
    <xf numFmtId="0" fontId="15" fillId="0" borderId="0" xfId="0" applyFont="1"/>
    <xf numFmtId="0" fontId="64" fillId="0" borderId="1" xfId="0" applyFont="1" applyBorder="1" applyAlignment="1">
      <alignment horizontal="left" vertical="center"/>
    </xf>
    <xf numFmtId="0" fontId="15" fillId="0" borderId="1" xfId="0" applyFont="1" applyBorder="1" applyAlignment="1">
      <alignment horizontal="left" vertical="center" wrapText="1"/>
    </xf>
    <xf numFmtId="49" fontId="54" fillId="0" borderId="25" xfId="11" quotePrefix="1" applyNumberFormat="1" applyFont="1" applyBorder="1" applyAlignment="1">
      <alignment horizontal="center" vertical="center"/>
    </xf>
    <xf numFmtId="0" fontId="17" fillId="0" borderId="1" xfId="0" applyFont="1" applyBorder="1" applyAlignment="1">
      <alignment horizontal="right" vertical="center" wrapText="1"/>
    </xf>
    <xf numFmtId="168" fontId="17" fillId="0" borderId="1" xfId="20" applyNumberFormat="1" applyFont="1" applyBorder="1" applyAlignment="1">
      <alignment horizontal="left" vertical="center" wrapText="1"/>
    </xf>
    <xf numFmtId="0" fontId="7" fillId="0" borderId="36" xfId="11" quotePrefix="1" applyFont="1" applyBorder="1" applyAlignment="1">
      <alignment horizontal="center" vertical="center" wrapText="1"/>
    </xf>
    <xf numFmtId="0" fontId="65" fillId="0" borderId="1" xfId="0" applyFont="1" applyBorder="1" applyAlignment="1">
      <alignment vertical="center" wrapText="1"/>
    </xf>
    <xf numFmtId="0" fontId="17" fillId="0" borderId="1" xfId="0" applyFont="1" applyBorder="1" applyAlignment="1">
      <alignment vertical="center"/>
    </xf>
    <xf numFmtId="4" fontId="19" fillId="0" borderId="1" xfId="0" applyNumberFormat="1" applyFont="1" applyBorder="1" applyAlignment="1">
      <alignment vertical="center"/>
    </xf>
    <xf numFmtId="0" fontId="17" fillId="0" borderId="0" xfId="0" applyFont="1" applyAlignment="1">
      <alignment vertical="center"/>
    </xf>
    <xf numFmtId="0" fontId="66" fillId="0" borderId="1" xfId="0" applyFont="1" applyBorder="1" applyAlignment="1">
      <alignment horizontal="left" vertical="center"/>
    </xf>
    <xf numFmtId="0" fontId="66" fillId="0" borderId="1" xfId="0" applyFont="1" applyBorder="1" applyAlignment="1">
      <alignment horizontal="left" vertical="center" wrapText="1"/>
    </xf>
    <xf numFmtId="0" fontId="67" fillId="0" borderId="1" xfId="0" applyFont="1" applyBorder="1" applyAlignment="1">
      <alignment horizontal="left" vertical="center" wrapText="1"/>
    </xf>
    <xf numFmtId="4" fontId="66" fillId="0" borderId="1" xfId="0" applyNumberFormat="1" applyFont="1" applyBorder="1" applyAlignment="1">
      <alignment horizontal="right" vertical="center"/>
    </xf>
    <xf numFmtId="0" fontId="66" fillId="0" borderId="1" xfId="0" applyFont="1" applyBorder="1" applyAlignment="1">
      <alignment horizontal="center" vertical="center"/>
    </xf>
    <xf numFmtId="3" fontId="66" fillId="0" borderId="1" xfId="0" applyNumberFormat="1" applyFont="1" applyBorder="1" applyAlignment="1">
      <alignment horizontal="center" vertical="center"/>
    </xf>
    <xf numFmtId="4" fontId="68" fillId="0" borderId="1" xfId="0" applyNumberFormat="1" applyFont="1" applyBorder="1" applyAlignment="1">
      <alignment vertical="center"/>
    </xf>
    <xf numFmtId="4" fontId="68" fillId="0" borderId="1" xfId="0" applyNumberFormat="1" applyFont="1" applyBorder="1" applyAlignment="1">
      <alignment horizontal="right" vertical="center"/>
    </xf>
    <xf numFmtId="0" fontId="66" fillId="0" borderId="0" xfId="0" applyFont="1" applyAlignment="1">
      <alignment horizontal="left" vertical="center"/>
    </xf>
    <xf numFmtId="0" fontId="67" fillId="0" borderId="1" xfId="0" applyFont="1" applyBorder="1" applyAlignment="1">
      <alignment horizontal="center" vertical="center"/>
    </xf>
    <xf numFmtId="0" fontId="7" fillId="0" borderId="39" xfId="11" applyFont="1" applyBorder="1" applyAlignment="1">
      <alignment horizontal="center" vertical="center" wrapText="1"/>
    </xf>
    <xf numFmtId="0" fontId="7" fillId="0" borderId="35" xfId="11" applyFont="1" applyBorder="1" applyAlignment="1">
      <alignment horizontal="center" vertical="center" wrapText="1"/>
    </xf>
    <xf numFmtId="0" fontId="34" fillId="0" borderId="0" xfId="11" applyFont="1" applyAlignment="1">
      <alignment horizontal="left"/>
    </xf>
    <xf numFmtId="0" fontId="59" fillId="0" borderId="19" xfId="11" applyFont="1" applyBorder="1" applyAlignment="1" applyProtection="1">
      <alignment horizontal="center" wrapText="1"/>
      <protection locked="0"/>
    </xf>
    <xf numFmtId="0" fontId="1" fillId="0" borderId="0" xfId="11" applyAlignment="1" applyProtection="1">
      <alignment horizontal="center"/>
      <protection locked="0"/>
    </xf>
    <xf numFmtId="0" fontId="1" fillId="0" borderId="20" xfId="11" applyBorder="1" applyAlignment="1" applyProtection="1">
      <alignment horizontal="center"/>
      <protection locked="0"/>
    </xf>
    <xf numFmtId="0" fontId="46" fillId="0" borderId="21" xfId="11" applyFont="1" applyBorder="1" applyAlignment="1" applyProtection="1">
      <alignment horizontal="center" vertical="center" wrapText="1"/>
      <protection locked="0"/>
    </xf>
    <xf numFmtId="0" fontId="46" fillId="0" borderId="22" xfId="11" applyFont="1" applyBorder="1" applyAlignment="1" applyProtection="1">
      <alignment horizontal="center" vertical="center" wrapText="1"/>
      <protection locked="0"/>
    </xf>
    <xf numFmtId="0" fontId="46" fillId="0" borderId="23" xfId="11" applyFont="1" applyBorder="1" applyAlignment="1" applyProtection="1">
      <alignment horizontal="center" vertical="center" wrapText="1"/>
      <protection locked="0"/>
    </xf>
    <xf numFmtId="0" fontId="5" fillId="0" borderId="0" xfId="11" applyFont="1" applyAlignment="1" applyProtection="1">
      <alignment horizontal="left" vertical="top" wrapText="1"/>
      <protection locked="0"/>
    </xf>
    <xf numFmtId="0" fontId="5" fillId="0" borderId="20" xfId="11" applyFont="1" applyBorder="1" applyAlignment="1" applyProtection="1">
      <alignment horizontal="left" vertical="top" wrapText="1"/>
      <protection locked="0"/>
    </xf>
    <xf numFmtId="0" fontId="7" fillId="0" borderId="27" xfId="11" applyFont="1" applyBorder="1" applyAlignment="1">
      <alignment horizontal="center" vertical="center" wrapText="1"/>
    </xf>
    <xf numFmtId="0" fontId="7" fillId="0" borderId="33" xfId="11" applyFont="1" applyBorder="1" applyAlignment="1">
      <alignment horizontal="center" vertical="center" wrapText="1"/>
    </xf>
    <xf numFmtId="0" fontId="7" fillId="0" borderId="40" xfId="11" applyFont="1" applyBorder="1" applyAlignment="1">
      <alignment horizontal="center" vertical="center" wrapText="1"/>
    </xf>
    <xf numFmtId="0" fontId="57" fillId="3" borderId="28" xfId="11" applyFont="1" applyFill="1" applyBorder="1" applyAlignment="1">
      <alignment horizontal="center" vertical="center" wrapText="1"/>
    </xf>
    <xf numFmtId="0" fontId="57" fillId="3" borderId="29" xfId="11" applyFont="1" applyFill="1" applyBorder="1" applyAlignment="1">
      <alignment horizontal="center" vertical="center" wrapText="1"/>
    </xf>
    <xf numFmtId="0" fontId="57" fillId="3" borderId="31" xfId="11" applyFont="1" applyFill="1" applyBorder="1" applyAlignment="1">
      <alignment horizontal="left" vertical="center" wrapText="1"/>
    </xf>
    <xf numFmtId="0" fontId="57" fillId="3" borderId="25" xfId="11" applyFont="1" applyFill="1" applyBorder="1" applyAlignment="1">
      <alignment horizontal="left" vertical="center" wrapText="1"/>
    </xf>
    <xf numFmtId="0" fontId="5" fillId="0" borderId="34" xfId="11" applyFont="1" applyBorder="1" applyAlignment="1">
      <alignment horizontal="center" vertical="center" wrapText="1"/>
    </xf>
    <xf numFmtId="0" fontId="5" fillId="0" borderId="35" xfId="11" applyFont="1" applyBorder="1" applyAlignment="1">
      <alignment horizontal="center" vertical="center" wrapText="1"/>
    </xf>
    <xf numFmtId="0" fontId="57" fillId="3" borderId="39" xfId="11" applyFont="1" applyFill="1" applyBorder="1" applyAlignment="1">
      <alignment horizontal="center" vertical="center" wrapText="1"/>
    </xf>
    <xf numFmtId="0" fontId="57" fillId="3" borderId="35" xfId="11" applyFont="1" applyFill="1" applyBorder="1" applyAlignment="1">
      <alignment horizontal="center" vertical="center" wrapText="1"/>
    </xf>
    <xf numFmtId="16" fontId="0" fillId="0" borderId="37" xfId="11" applyNumberFormat="1" applyFont="1" applyBorder="1" applyAlignment="1">
      <alignment horizontal="center" vertical="center" wrapText="1"/>
    </xf>
    <xf numFmtId="16" fontId="1" fillId="0" borderId="0" xfId="11" applyNumberFormat="1" applyAlignment="1">
      <alignment horizontal="center" vertical="center" wrapText="1"/>
    </xf>
    <xf numFmtId="16" fontId="1" fillId="0" borderId="38" xfId="11" applyNumberFormat="1" applyBorder="1" applyAlignment="1">
      <alignment horizontal="center" vertical="center" wrapText="1"/>
    </xf>
    <xf numFmtId="4" fontId="14" fillId="2" borderId="2" xfId="0" applyNumberFormat="1" applyFont="1" applyFill="1" applyBorder="1" applyAlignment="1">
      <alignment horizontal="center" vertical="center"/>
    </xf>
    <xf numFmtId="49" fontId="23" fillId="2" borderId="2" xfId="0" applyNumberFormat="1" applyFont="1" applyFill="1" applyBorder="1" applyAlignment="1">
      <alignment horizontal="center" vertical="center" textRotation="90" wrapText="1"/>
    </xf>
    <xf numFmtId="49" fontId="17" fillId="2" borderId="2" xfId="0" applyNumberFormat="1" applyFont="1" applyFill="1" applyBorder="1" applyAlignment="1">
      <alignment horizontal="center" vertical="center" textRotation="90" wrapText="1"/>
    </xf>
  </cellXfs>
  <cellStyles count="23">
    <cellStyle name="Euro" xfId="1" xr:uid="{00000000-0005-0000-0000-000000000000}"/>
    <cellStyle name="Euro 2" xfId="2" xr:uid="{00000000-0005-0000-0000-000001000000}"/>
    <cellStyle name="Euro 3" xfId="3" xr:uid="{00000000-0005-0000-0000-000002000000}"/>
    <cellStyle name="Lien hypertexte 2" xfId="4" xr:uid="{00000000-0005-0000-0000-000003000000}"/>
    <cellStyle name="Lien hypertexte 2 2" xfId="5" xr:uid="{00000000-0005-0000-0000-000004000000}"/>
    <cellStyle name="Milliers 2" xfId="6" xr:uid="{00000000-0005-0000-0000-000006000000}"/>
    <cellStyle name="Milliers 3" xfId="7" xr:uid="{00000000-0005-0000-0000-000007000000}"/>
    <cellStyle name="Milliers 4" xfId="8" xr:uid="{00000000-0005-0000-0000-000008000000}"/>
    <cellStyle name="Monétaire 2" xfId="17" xr:uid="{D1AD8EBA-9D92-4AFB-BACB-B994964AE0C0}"/>
    <cellStyle name="Monétaire 3" xfId="21" xr:uid="{BED832BB-741A-4CCE-BA71-770448747C3E}"/>
    <cellStyle name="Monétaire 4" xfId="22" xr:uid="{684D0D2F-9F74-4095-BCFA-CAF64E72199F}"/>
    <cellStyle name="Nb2dec" xfId="9" xr:uid="{00000000-0005-0000-0000-000009000000}"/>
    <cellStyle name="Normal" xfId="0" builtinId="0"/>
    <cellStyle name="Normal 2" xfId="10" xr:uid="{00000000-0005-0000-0000-00000B000000}"/>
    <cellStyle name="Normal 2 2" xfId="11" xr:uid="{00000000-0005-0000-0000-00000C000000}"/>
    <cellStyle name="Normal 2 2 2" xfId="12" xr:uid="{00000000-0005-0000-0000-00000D000000}"/>
    <cellStyle name="Normal 2 3" xfId="18" xr:uid="{316D3981-80D0-4590-B5A6-F413A42438BE}"/>
    <cellStyle name="Normal 2_ICI_DCE_BER_POL_NOT_12_15-16_cvc_ind1" xfId="13" xr:uid="{00000000-0005-0000-0000-00000E000000}"/>
    <cellStyle name="Normal 3" xfId="14" xr:uid="{00000000-0005-0000-0000-00000F000000}"/>
    <cellStyle name="Normal 3 2" xfId="15" xr:uid="{00000000-0005-0000-0000-000010000000}"/>
    <cellStyle name="Normal 4" xfId="19" xr:uid="{896F4CE8-CF17-4E0F-9391-FBC976C95C59}"/>
    <cellStyle name="Normal 8" xfId="16" xr:uid="{00000000-0005-0000-0000-000011000000}"/>
    <cellStyle name="Pourcentage" xfId="20" builtinId="5"/>
  </cellStyles>
  <dxfs count="15">
    <dxf>
      <font>
        <b/>
        <i val="0"/>
      </font>
    </dxf>
    <dxf>
      <font>
        <b/>
        <i val="0"/>
      </font>
    </dxf>
    <dxf>
      <font>
        <b/>
        <i val="0"/>
        <u/>
        <color theme="0"/>
      </font>
      <fill>
        <patternFill>
          <bgColor theme="4" tint="-0.24994659260841701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strike val="0"/>
        <u/>
        <color theme="0"/>
      </font>
      <fill>
        <patternFill>
          <bgColor theme="4" tint="-0.24994659260841701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ont>
        <b/>
        <i val="0"/>
        <u/>
        <color theme="0"/>
      </font>
      <fill>
        <patternFill>
          <bgColor theme="4" tint="-0.24994659260841701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strike val="0"/>
        <u/>
        <color theme="0"/>
      </font>
      <fill>
        <patternFill>
          <bgColor theme="4" tint="-0.24994659260841701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ill>
        <patternFill>
          <bgColor indexed="43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1341120</xdr:colOff>
          <xdr:row>34</xdr:row>
          <xdr:rowOff>68580</xdr:rowOff>
        </xdr:from>
        <xdr:to>
          <xdr:col>8</xdr:col>
          <xdr:colOff>609600</xdr:colOff>
          <xdr:row>35</xdr:row>
          <xdr:rowOff>0</xdr:rowOff>
        </xdr:to>
        <xdr:sp macro="" textlink="">
          <xdr:nvSpPr>
            <xdr:cNvPr id="32769" name="Button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00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32004" rIns="27432" bIns="32004" anchor="ctr" upright="1"/>
            <a:lstStyle/>
            <a:p>
              <a:pPr algn="ctr" rtl="0">
                <a:defRPr sz="1000"/>
              </a:pPr>
              <a:r>
                <a:rPr lang="fr-FR" sz="1000" b="0" i="0" u="none" strike="noStrike" baseline="0">
                  <a:solidFill>
                    <a:srgbClr val="FF0000"/>
                  </a:solidFill>
                  <a:latin typeface="Arial Narrow"/>
                </a:rPr>
                <a:t>protéger</a:t>
              </a:r>
            </a:p>
          </xdr:txBody>
        </xdr:sp>
        <xdr:clientData fPrintsWithSheet="0"/>
      </xdr:twoCellAnchor>
    </mc:Choice>
    <mc:Fallback/>
  </mc:AlternateContent>
  <xdr:twoCellAnchor editAs="oneCell">
    <xdr:from>
      <xdr:col>1</xdr:col>
      <xdr:colOff>196215</xdr:colOff>
      <xdr:row>13</xdr:row>
      <xdr:rowOff>47625</xdr:rowOff>
    </xdr:from>
    <xdr:to>
      <xdr:col>2</xdr:col>
      <xdr:colOff>592455</xdr:colOff>
      <xdr:row>15</xdr:row>
      <xdr:rowOff>95251</xdr:rowOff>
    </xdr:to>
    <xdr:pic>
      <xdr:nvPicPr>
        <xdr:cNvPr id="2" name="Image 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3390" y="7019925"/>
          <a:ext cx="1184910" cy="381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30</xdr:row>
      <xdr:rowOff>95251</xdr:rowOff>
    </xdr:from>
    <xdr:to>
      <xdr:col>1</xdr:col>
      <xdr:colOff>744855</xdr:colOff>
      <xdr:row>32</xdr:row>
      <xdr:rowOff>18494</xdr:rowOff>
    </xdr:to>
    <xdr:pic>
      <xdr:nvPicPr>
        <xdr:cNvPr id="3" name="Imag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3845" y="9654541"/>
          <a:ext cx="714375" cy="2623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1341120</xdr:colOff>
          <xdr:row>0</xdr:row>
          <xdr:rowOff>68580</xdr:rowOff>
        </xdr:from>
        <xdr:to>
          <xdr:col>8</xdr:col>
          <xdr:colOff>609600</xdr:colOff>
          <xdr:row>1</xdr:row>
          <xdr:rowOff>274320</xdr:rowOff>
        </xdr:to>
        <xdr:sp macro="" textlink="">
          <xdr:nvSpPr>
            <xdr:cNvPr id="32770" name="Button 2" hidden="1">
              <a:extLst>
                <a:ext uri="{63B3BB69-23CF-44E3-9099-C40C66FF867C}">
                  <a14:compatExt spid="_x0000_s32770"/>
                </a:ext>
                <a:ext uri="{FF2B5EF4-FFF2-40B4-BE49-F238E27FC236}">
                  <a16:creationId xmlns:a16="http://schemas.microsoft.com/office/drawing/2014/main" id="{00000000-0008-0000-0000-000002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32004" rIns="27432" bIns="32004" anchor="ctr" upright="1"/>
            <a:lstStyle/>
            <a:p>
              <a:pPr algn="ctr" rtl="0">
                <a:defRPr sz="1000"/>
              </a:pPr>
              <a:r>
                <a:rPr lang="fr-FR" sz="1000" b="0" i="0" u="none" strike="noStrike" baseline="0">
                  <a:solidFill>
                    <a:srgbClr val="FF0000"/>
                  </a:solidFill>
                  <a:latin typeface="Arial Narrow"/>
                </a:rPr>
                <a:t>protéger</a:t>
              </a:r>
            </a:p>
          </xdr:txBody>
        </xdr:sp>
        <xdr:clientData fPrintsWithSheet="0"/>
      </xdr:twoCellAnchor>
    </mc:Choice>
    <mc:Fallback/>
  </mc:AlternateContent>
  <xdr:twoCellAnchor editAs="oneCell">
    <xdr:from>
      <xdr:col>1</xdr:col>
      <xdr:colOff>180975</xdr:colOff>
      <xdr:row>4</xdr:row>
      <xdr:rowOff>38100</xdr:rowOff>
    </xdr:from>
    <xdr:to>
      <xdr:col>8</xdr:col>
      <xdr:colOff>605790</xdr:colOff>
      <xdr:row>6</xdr:row>
      <xdr:rowOff>403663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F6396D50-B74E-2B8D-3229-C091A1741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38150" y="1371600"/>
          <a:ext cx="5892165" cy="319067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8</xdr:row>
      <xdr:rowOff>142875</xdr:rowOff>
    </xdr:from>
    <xdr:to>
      <xdr:col>2</xdr:col>
      <xdr:colOff>742950</xdr:colOff>
      <xdr:row>10</xdr:row>
      <xdr:rowOff>246563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33A3610A-AF42-50AF-F9FD-399E0E6DE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" y="5172075"/>
          <a:ext cx="1466850" cy="4827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mments" Target="../comments1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05AA3-C5F8-431F-8CA2-7D062C9066C5}">
  <dimension ref="A1:L35"/>
  <sheetViews>
    <sheetView view="pageBreakPreview" zoomScaleNormal="100" zoomScaleSheetLayoutView="100" workbookViewId="0">
      <selection activeCell="M5" sqref="M5"/>
    </sheetView>
  </sheetViews>
  <sheetFormatPr baseColWidth="10" defaultColWidth="11.44140625" defaultRowHeight="13.2"/>
  <cols>
    <col min="1" max="1" width="3.77734375" style="105" customWidth="1"/>
    <col min="2" max="9" width="11.44140625" style="105"/>
    <col min="10" max="10" width="3.77734375" style="105" customWidth="1"/>
    <col min="11" max="16384" width="11.44140625" style="105"/>
  </cols>
  <sheetData>
    <row r="1" spans="1:12" s="35" customFormat="1" ht="15" customHeight="1">
      <c r="B1" s="197"/>
      <c r="C1" s="197"/>
      <c r="D1" s="197"/>
      <c r="E1" s="197"/>
      <c r="F1" s="197"/>
      <c r="G1" s="197"/>
      <c r="H1" s="197"/>
      <c r="I1" s="197"/>
    </row>
    <row r="2" spans="1:12" s="36" customFormat="1" ht="27.75" customHeight="1">
      <c r="B2" s="37" t="s">
        <v>267</v>
      </c>
      <c r="C2" s="38"/>
      <c r="D2" s="38"/>
      <c r="E2" s="39"/>
      <c r="F2" s="39"/>
      <c r="G2" s="40"/>
      <c r="H2" s="40"/>
      <c r="I2" s="41"/>
    </row>
    <row r="3" spans="1:12" s="36" customFormat="1" ht="15.75" customHeight="1">
      <c r="B3" s="42" t="str">
        <f>IF(B2="dpgf","(Décomposition du Prix Global et Forfaitaire)",IF(B2="bpu","(Bordereaux des prix unitaires)",IF(B2="DQE","(Détail Quantitatif Estimatif)","")))</f>
        <v>(Décomposition du Prix Global et Forfaitaire)</v>
      </c>
      <c r="C3" s="43"/>
      <c r="D3" s="44"/>
      <c r="E3" s="43"/>
      <c r="F3" s="43"/>
      <c r="G3" s="43"/>
      <c r="H3" s="43"/>
      <c r="I3" s="45"/>
    </row>
    <row r="4" spans="1:12" s="46" customFormat="1" ht="46.5" customHeight="1">
      <c r="B4" s="47" t="s">
        <v>95</v>
      </c>
      <c r="C4" s="48"/>
      <c r="D4" s="48"/>
      <c r="E4" s="48"/>
      <c r="F4" s="48"/>
      <c r="G4" s="48"/>
      <c r="H4" s="48"/>
      <c r="I4" s="49"/>
    </row>
    <row r="5" spans="1:12" s="50" customFormat="1" ht="187.5" customHeight="1">
      <c r="B5" s="198"/>
      <c r="C5" s="199"/>
      <c r="D5" s="199"/>
      <c r="E5" s="199"/>
      <c r="F5" s="199"/>
      <c r="G5" s="199"/>
      <c r="H5" s="199"/>
      <c r="I5" s="200"/>
    </row>
    <row r="6" spans="1:12" s="36" customFormat="1" ht="34.5" customHeight="1">
      <c r="B6" s="51"/>
      <c r="C6" s="51"/>
      <c r="D6" s="51"/>
      <c r="E6" s="51"/>
      <c r="F6" s="51"/>
      <c r="G6" s="51"/>
      <c r="H6" s="51"/>
      <c r="I6" s="51"/>
    </row>
    <row r="7" spans="1:12" s="36" customFormat="1" ht="34.5" customHeight="1">
      <c r="B7" s="51"/>
      <c r="C7" s="51"/>
      <c r="D7" s="51"/>
      <c r="E7" s="51"/>
      <c r="F7" s="51"/>
      <c r="G7" s="51"/>
      <c r="H7" s="51"/>
      <c r="I7" s="51"/>
    </row>
    <row r="8" spans="1:12" s="36" customFormat="1" ht="34.5" customHeight="1">
      <c r="B8" s="201" t="s">
        <v>96</v>
      </c>
      <c r="C8" s="202"/>
      <c r="D8" s="202"/>
      <c r="E8" s="202"/>
      <c r="F8" s="202"/>
      <c r="G8" s="202"/>
      <c r="H8" s="202"/>
      <c r="I8" s="203"/>
    </row>
    <row r="9" spans="1:12" s="52" customFormat="1" ht="15.6">
      <c r="B9" s="53"/>
      <c r="D9" s="54" t="s">
        <v>56</v>
      </c>
      <c r="G9" s="55"/>
      <c r="H9" s="54"/>
      <c r="K9" s="56"/>
      <c r="L9" s="36"/>
    </row>
    <row r="10" spans="1:12" s="36" customFormat="1">
      <c r="B10" s="57"/>
      <c r="D10" s="106" t="s">
        <v>97</v>
      </c>
      <c r="G10" s="58"/>
      <c r="H10" s="106"/>
      <c r="L10" s="59"/>
    </row>
    <row r="11" spans="1:12" s="59" customFormat="1" ht="67.5" customHeight="1">
      <c r="A11" s="60"/>
      <c r="B11" s="61"/>
      <c r="D11" s="204" t="s">
        <v>98</v>
      </c>
      <c r="E11" s="204"/>
      <c r="F11" s="62"/>
      <c r="G11" s="58"/>
      <c r="H11" s="204"/>
      <c r="I11" s="205"/>
      <c r="K11" s="63"/>
    </row>
    <row r="12" spans="1:12" s="59" customFormat="1">
      <c r="A12" s="60"/>
      <c r="B12" s="57"/>
      <c r="D12" s="64"/>
      <c r="F12" s="36"/>
      <c r="G12" s="58"/>
      <c r="H12" s="65"/>
      <c r="I12" s="66"/>
      <c r="K12" s="58"/>
    </row>
    <row r="13" spans="1:12" s="36" customFormat="1">
      <c r="B13" s="53"/>
      <c r="D13" s="54" t="s">
        <v>57</v>
      </c>
      <c r="F13" s="59"/>
      <c r="G13" s="58"/>
      <c r="H13" s="54" t="s">
        <v>54</v>
      </c>
      <c r="I13" s="67"/>
      <c r="L13" s="59"/>
    </row>
    <row r="14" spans="1:12" s="59" customFormat="1" ht="13.8">
      <c r="A14" s="60"/>
      <c r="B14" s="57"/>
      <c r="D14" s="77" t="s">
        <v>53</v>
      </c>
      <c r="G14" s="58"/>
      <c r="H14" s="68" t="s">
        <v>99</v>
      </c>
      <c r="I14" s="67"/>
      <c r="K14" s="63"/>
    </row>
    <row r="15" spans="1:12" s="59" customFormat="1">
      <c r="A15" s="60"/>
      <c r="B15" s="57"/>
      <c r="D15" s="69"/>
      <c r="F15" s="62"/>
      <c r="G15" s="70"/>
      <c r="H15" s="69"/>
      <c r="I15" s="67"/>
    </row>
    <row r="16" spans="1:12" s="59" customFormat="1">
      <c r="A16" s="60"/>
      <c r="B16" s="57"/>
      <c r="D16" s="81" t="s">
        <v>58</v>
      </c>
      <c r="F16" s="36"/>
      <c r="H16" s="64"/>
      <c r="I16" s="67"/>
      <c r="K16" s="58"/>
    </row>
    <row r="17" spans="1:12" s="36" customFormat="1" ht="9.75" customHeight="1">
      <c r="B17" s="71"/>
      <c r="D17" s="81" t="s">
        <v>59</v>
      </c>
      <c r="H17" s="64"/>
      <c r="I17" s="66"/>
      <c r="L17" s="72"/>
    </row>
    <row r="18" spans="1:12" s="36" customFormat="1" ht="7.5" customHeight="1">
      <c r="B18" s="71"/>
      <c r="D18" s="73"/>
      <c r="H18" s="73"/>
      <c r="I18" s="66"/>
      <c r="L18" s="72"/>
    </row>
    <row r="19" spans="1:12" s="36" customFormat="1" ht="7.5" customHeight="1">
      <c r="B19" s="71"/>
      <c r="D19" s="73"/>
      <c r="H19" s="73"/>
      <c r="I19" s="66"/>
      <c r="L19" s="72"/>
    </row>
    <row r="20" spans="1:12" s="36" customFormat="1" ht="7.5" customHeight="1">
      <c r="B20" s="71"/>
      <c r="D20" s="73"/>
      <c r="H20" s="73"/>
      <c r="I20" s="66"/>
      <c r="L20" s="72"/>
    </row>
    <row r="21" spans="1:12" s="59" customFormat="1">
      <c r="A21" s="60"/>
      <c r="B21" s="57"/>
      <c r="D21" s="74"/>
      <c r="F21" s="36"/>
      <c r="G21" s="36"/>
      <c r="H21" s="74"/>
      <c r="I21" s="75"/>
    </row>
    <row r="22" spans="1:12" s="59" customFormat="1" ht="13.8">
      <c r="A22" s="60"/>
      <c r="B22" s="76"/>
      <c r="D22" s="77"/>
      <c r="F22" s="78"/>
      <c r="G22" s="58"/>
      <c r="H22" s="79"/>
      <c r="I22" s="75"/>
      <c r="K22" s="80"/>
      <c r="L22" s="36"/>
    </row>
    <row r="23" spans="1:12" s="36" customFormat="1">
      <c r="A23" s="80"/>
      <c r="B23" s="71"/>
      <c r="D23" s="81"/>
      <c r="H23" s="64"/>
      <c r="I23" s="66"/>
      <c r="K23" s="59"/>
    </row>
    <row r="24" spans="1:12" s="36" customFormat="1">
      <c r="A24" s="59"/>
      <c r="B24" s="71"/>
      <c r="D24" s="81"/>
      <c r="H24" s="64"/>
      <c r="I24" s="66"/>
      <c r="K24" s="59"/>
    </row>
    <row r="25" spans="1:12" s="36" customFormat="1" ht="6.75" customHeight="1">
      <c r="B25" s="71"/>
      <c r="D25" s="73"/>
      <c r="H25" s="73"/>
      <c r="I25" s="66"/>
      <c r="L25" s="72"/>
    </row>
    <row r="26" spans="1:12" s="36" customFormat="1">
      <c r="B26" s="53"/>
      <c r="D26" s="74"/>
      <c r="H26" s="74"/>
      <c r="I26" s="66"/>
    </row>
    <row r="27" spans="1:12" s="36" customFormat="1">
      <c r="A27" s="59"/>
      <c r="B27" s="82"/>
      <c r="C27" s="83"/>
      <c r="D27" s="83"/>
      <c r="E27" s="84"/>
      <c r="F27" s="83"/>
      <c r="G27" s="83"/>
      <c r="H27" s="83"/>
      <c r="I27" s="85"/>
    </row>
    <row r="28" spans="1:12" s="86" customFormat="1" ht="10.199999999999999">
      <c r="B28" s="87" t="s">
        <v>60</v>
      </c>
      <c r="C28" s="87" t="s">
        <v>61</v>
      </c>
      <c r="D28" s="87"/>
      <c r="E28" s="87"/>
      <c r="F28" s="87"/>
      <c r="G28" s="87"/>
      <c r="H28" s="87"/>
      <c r="I28" s="87"/>
    </row>
    <row r="29" spans="1:12" s="36" customFormat="1" ht="30" customHeight="1">
      <c r="B29" s="88" t="s">
        <v>239</v>
      </c>
      <c r="C29" s="177" t="s">
        <v>213</v>
      </c>
      <c r="D29" s="89" t="s">
        <v>100</v>
      </c>
      <c r="E29" s="90"/>
      <c r="F29" s="90"/>
      <c r="G29" s="90"/>
      <c r="H29" s="90"/>
      <c r="I29" s="91"/>
    </row>
    <row r="30" spans="1:12" s="36" customFormat="1" ht="9.75" customHeight="1"/>
    <row r="31" spans="1:12" s="36" customFormat="1" ht="12.75" customHeight="1">
      <c r="A31" s="52"/>
      <c r="B31" s="206"/>
      <c r="C31" s="209" t="s">
        <v>62</v>
      </c>
      <c r="D31" s="210"/>
      <c r="E31" s="92" t="s">
        <v>63</v>
      </c>
      <c r="F31" s="92" t="s">
        <v>64</v>
      </c>
      <c r="G31" s="211" t="s">
        <v>65</v>
      </c>
      <c r="H31" s="212"/>
      <c r="I31" s="93"/>
    </row>
    <row r="32" spans="1:12" s="36" customFormat="1">
      <c r="B32" s="207"/>
      <c r="C32" s="213" t="s">
        <v>55</v>
      </c>
      <c r="D32" s="214"/>
      <c r="E32" s="180">
        <v>4</v>
      </c>
      <c r="F32" s="95">
        <v>45910</v>
      </c>
      <c r="G32" s="96"/>
      <c r="H32" s="97"/>
      <c r="I32" s="98"/>
    </row>
    <row r="33" spans="1:9" s="36" customFormat="1" ht="36.75" customHeight="1">
      <c r="B33" s="207"/>
      <c r="C33" s="99" t="s">
        <v>66</v>
      </c>
      <c r="D33" s="100" t="s">
        <v>67</v>
      </c>
      <c r="E33" s="215" t="s">
        <v>68</v>
      </c>
      <c r="F33" s="216"/>
      <c r="G33" s="217" t="s">
        <v>69</v>
      </c>
      <c r="H33" s="218"/>
      <c r="I33" s="219"/>
    </row>
    <row r="34" spans="1:9" s="36" customFormat="1">
      <c r="B34" s="208"/>
      <c r="C34" s="101">
        <v>607</v>
      </c>
      <c r="D34" s="94" t="s">
        <v>240</v>
      </c>
      <c r="E34" s="195" t="s">
        <v>70</v>
      </c>
      <c r="F34" s="196"/>
      <c r="G34" s="102"/>
      <c r="H34" s="103"/>
      <c r="I34" s="104"/>
    </row>
    <row r="35" spans="1:9" ht="33">
      <c r="A35" s="35"/>
      <c r="B35" s="197"/>
      <c r="C35" s="197"/>
      <c r="D35" s="197"/>
      <c r="E35" s="197"/>
      <c r="F35" s="197"/>
      <c r="G35" s="197"/>
      <c r="H35" s="197"/>
      <c r="I35" s="197"/>
    </row>
  </sheetData>
  <mergeCells count="13">
    <mergeCell ref="E34:F34"/>
    <mergeCell ref="B35:I35"/>
    <mergeCell ref="B5:I5"/>
    <mergeCell ref="B1:I1"/>
    <mergeCell ref="B8:I8"/>
    <mergeCell ref="D11:E11"/>
    <mergeCell ref="H11:I11"/>
    <mergeCell ref="B31:B34"/>
    <mergeCell ref="C31:D31"/>
    <mergeCell ref="G31:H31"/>
    <mergeCell ref="C32:D32"/>
    <mergeCell ref="E33:F33"/>
    <mergeCell ref="G33:I33"/>
  </mergeCells>
  <conditionalFormatting sqref="C29">
    <cfRule type="cellIs" dxfId="14" priority="1" stopIfTrue="1" operator="equal">
      <formula>"LOT N° 00"</formula>
    </cfRule>
  </conditionalFormatting>
  <dataValidations count="3">
    <dataValidation type="list" allowBlank="1" showInputMessage="1" sqref="B2" xr:uid="{DB3F7908-9665-4F52-84B2-DD43474DDBA4}">
      <formula1>"DPGF,DQE,BPU"</formula1>
    </dataValidation>
    <dataValidation type="custom" allowBlank="1" showErrorMessage="1" errorTitle="MONETEC - Protection des formule" error="Les formules sont protégées." sqref="B3" xr:uid="{ADA4895F-AED7-4A9A-A8FC-11B1DACC296C}">
      <formula1>"aaaa"</formula1>
    </dataValidation>
    <dataValidation type="list" allowBlank="1" showInputMessage="1" showErrorMessage="1" sqref="C32:D32" xr:uid="{367C2C24-C4B6-46F5-9CC3-1CE08EE354D8}">
      <formula1>"Provisoire,Définitive"</formula1>
    </dataValidation>
  </dataValidations>
  <printOptions horizontalCentered="1" verticalCentered="1"/>
  <pageMargins left="0" right="0" top="0" bottom="0" header="0" footer="0"/>
  <pageSetup paperSize="9" scale="110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2769" r:id="rId4" name="Button 1">
              <controlPr defaultSize="0" print="0" autoFill="0" autoPict="0">
                <anchor moveWithCells="1" sizeWithCells="1">
                  <from>
                    <xdr:col>7</xdr:col>
                    <xdr:colOff>1341120</xdr:colOff>
                    <xdr:row>34</xdr:row>
                    <xdr:rowOff>68580</xdr:rowOff>
                  </from>
                  <to>
                    <xdr:col>8</xdr:col>
                    <xdr:colOff>609600</xdr:colOff>
                    <xdr:row>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0" r:id="rId5" name="Button 2">
              <controlPr defaultSize="0" print="0" autoFill="0" autoPict="0">
                <anchor moveWithCells="1" sizeWithCells="1">
                  <from>
                    <xdr:col>7</xdr:col>
                    <xdr:colOff>1341120</xdr:colOff>
                    <xdr:row>0</xdr:row>
                    <xdr:rowOff>68580</xdr:rowOff>
                  </from>
                  <to>
                    <xdr:col>8</xdr:col>
                    <xdr:colOff>609600</xdr:colOff>
                    <xdr:row>1</xdr:row>
                    <xdr:rowOff>274320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37FB4-5E38-4A27-9752-59967ED3AB80}">
  <dimension ref="A1:L382"/>
  <sheetViews>
    <sheetView showGridLines="0" showZeros="0" tabSelected="1" view="pageBreakPreview" topLeftCell="B1" zoomScaleNormal="110" zoomScaleSheetLayoutView="100" workbookViewId="0">
      <pane ySplit="6" topLeftCell="A9" activePane="bottomLeft" state="frozen"/>
      <selection activeCell="B1" sqref="B1"/>
      <selection pane="bottomLeft" activeCell="C32" sqref="C32"/>
    </sheetView>
  </sheetViews>
  <sheetFormatPr baseColWidth="10" defaultColWidth="11.44140625" defaultRowHeight="11.4"/>
  <cols>
    <col min="1" max="1" width="3.44140625" style="3" hidden="1" customWidth="1"/>
    <col min="2" max="2" width="7.6640625" style="3" customWidth="1"/>
    <col min="3" max="3" width="54.109375" style="13" customWidth="1"/>
    <col min="4" max="4" width="9" style="136" bestFit="1" customWidth="1"/>
    <col min="5" max="6" width="7.6640625" style="124" customWidth="1"/>
    <col min="7" max="7" width="9.88671875" style="118" customWidth="1"/>
    <col min="8" max="8" width="14.109375" style="118" bestFit="1" customWidth="1"/>
    <col min="9" max="9" width="11" style="116" hidden="1" customWidth="1"/>
    <col min="10" max="10" width="11.77734375" style="154" hidden="1" customWidth="1"/>
    <col min="11" max="11" width="14.109375" style="114" hidden="1" customWidth="1"/>
    <col min="12" max="12" width="14.109375" style="114" bestFit="1" customWidth="1"/>
    <col min="13" max="240" width="7.6640625" style="3" customWidth="1"/>
    <col min="241" max="16384" width="11.44140625" style="3"/>
  </cols>
  <sheetData>
    <row r="1" spans="1:12">
      <c r="B1" s="3" t="s">
        <v>265</v>
      </c>
    </row>
    <row r="2" spans="1:12">
      <c r="B2" s="3" t="s">
        <v>266</v>
      </c>
    </row>
    <row r="3" spans="1:12">
      <c r="B3" s="2" t="s">
        <v>184</v>
      </c>
      <c r="C3" s="14"/>
      <c r="D3" s="137"/>
      <c r="E3" s="125"/>
      <c r="F3" s="125"/>
      <c r="G3" s="119"/>
      <c r="H3" s="119"/>
      <c r="I3" s="117"/>
    </row>
    <row r="4" spans="1:12" ht="12" customHeight="1">
      <c r="B4" s="2" t="s">
        <v>264</v>
      </c>
      <c r="C4" s="14"/>
      <c r="D4" s="138"/>
      <c r="E4" s="125"/>
      <c r="F4" s="125"/>
      <c r="G4" s="119"/>
      <c r="H4" s="119"/>
      <c r="I4" s="117"/>
    </row>
    <row r="5" spans="1:12" s="15" customFormat="1" ht="18.75" customHeight="1">
      <c r="A5" s="107"/>
      <c r="B5" s="108" t="s">
        <v>1</v>
      </c>
      <c r="C5" s="109" t="s">
        <v>2</v>
      </c>
      <c r="D5" s="139" t="s">
        <v>3</v>
      </c>
      <c r="E5" s="126" t="s">
        <v>262</v>
      </c>
      <c r="F5" s="126" t="s">
        <v>263</v>
      </c>
      <c r="G5" s="220" t="s">
        <v>16</v>
      </c>
      <c r="H5" s="220"/>
      <c r="I5" s="148" t="s">
        <v>89</v>
      </c>
      <c r="J5" s="221" t="s">
        <v>11</v>
      </c>
      <c r="K5" s="222" t="s">
        <v>13</v>
      </c>
      <c r="L5" s="222" t="s">
        <v>44</v>
      </c>
    </row>
    <row r="6" spans="1:12" s="15" customFormat="1" ht="20.25" customHeight="1">
      <c r="A6" s="107"/>
      <c r="B6" s="108"/>
      <c r="C6" s="109"/>
      <c r="D6" s="140"/>
      <c r="E6" s="126"/>
      <c r="F6" s="126"/>
      <c r="G6" s="149" t="s">
        <v>4</v>
      </c>
      <c r="H6" s="149" t="s">
        <v>5</v>
      </c>
      <c r="I6" s="148" t="s">
        <v>88</v>
      </c>
      <c r="J6" s="221"/>
      <c r="K6" s="222"/>
      <c r="L6" s="222"/>
    </row>
    <row r="7" spans="1:12" s="17" customFormat="1" ht="13.8">
      <c r="A7" s="4" t="s">
        <v>90</v>
      </c>
      <c r="B7" s="4">
        <v>1</v>
      </c>
      <c r="C7" s="16" t="s">
        <v>45</v>
      </c>
      <c r="D7" s="141" t="s">
        <v>197</v>
      </c>
      <c r="E7" s="127"/>
      <c r="F7" s="127"/>
      <c r="G7" s="165"/>
      <c r="H7" s="110">
        <f>IF(F7="",0,IF(G7="",0,F7*G7))</f>
        <v>0</v>
      </c>
      <c r="I7" s="162" t="str">
        <f>IF(A7=I$6,SUBTOTAL(9,$H$4:H5)-SUM($I$4:I5),"")</f>
        <v/>
      </c>
      <c r="J7" s="115" t="str">
        <f>IF($A7=J$5,SUBTOTAL(9,$H$4:H6)-SUM($J$4:J6),"")</f>
        <v/>
      </c>
      <c r="K7" s="115" t="str">
        <f>IF($A7=K$5,SUBTOTAL(9,H$4:H6)-SUM(K$4:K6),"")</f>
        <v/>
      </c>
      <c r="L7" s="115" t="str">
        <f>IF(A7="TT1",I7,IF(A7="TT2",K7,IF(A7="TT3",J7,"")))</f>
        <v/>
      </c>
    </row>
    <row r="8" spans="1:12" s="17" customFormat="1" ht="13.8">
      <c r="A8" s="4"/>
      <c r="B8" s="4"/>
      <c r="C8" s="16"/>
      <c r="D8" s="141"/>
      <c r="E8" s="127"/>
      <c r="F8" s="127"/>
      <c r="G8" s="165"/>
      <c r="H8" s="110"/>
      <c r="I8" s="162" t="str">
        <f>IF(A8=I$6,SUBTOTAL(9,$H$4:H6)-SUM($I$4:I6),"")</f>
        <v/>
      </c>
      <c r="J8" s="115"/>
      <c r="K8" s="115"/>
      <c r="L8" s="115"/>
    </row>
    <row r="9" spans="1:12" s="17" customFormat="1" ht="13.8">
      <c r="A9" s="4" t="s">
        <v>90</v>
      </c>
      <c r="B9" s="4">
        <v>2</v>
      </c>
      <c r="C9" s="16" t="s">
        <v>51</v>
      </c>
      <c r="D9" s="143"/>
      <c r="E9" s="129"/>
      <c r="F9" s="129"/>
      <c r="G9" s="165"/>
      <c r="H9" s="110">
        <f>IF(F9="",0,IF(G9="",0,F9*G9))</f>
        <v>0</v>
      </c>
      <c r="I9" s="162" t="str">
        <f>IF(A9=I$6,SUBTOTAL(9,$H$4:H7)-SUM($I$4:I7),"")</f>
        <v/>
      </c>
      <c r="J9" s="115" t="str">
        <f>IF($A9=J$5,SUBTOTAL(9,$H$4:H7)-SUM($J$4:J7),"")</f>
        <v/>
      </c>
      <c r="K9" s="115" t="str">
        <f>IF($A9=K$5,SUBTOTAL(9,H$4:H7)-SUM(K$4:K7),"")</f>
        <v/>
      </c>
      <c r="L9" s="115" t="str">
        <f>IF(A9="TT1",I9,IF(A9="TT2",K9,IF(A9="TT3",J9,"")))</f>
        <v/>
      </c>
    </row>
    <row r="10" spans="1:12" s="19" customFormat="1" ht="13.2">
      <c r="A10" s="5" t="s">
        <v>7</v>
      </c>
      <c r="B10" s="5">
        <v>2.1</v>
      </c>
      <c r="C10" s="18" t="s">
        <v>192</v>
      </c>
      <c r="D10" s="142" t="s">
        <v>197</v>
      </c>
      <c r="E10" s="128"/>
      <c r="F10" s="128"/>
      <c r="G10" s="165"/>
      <c r="H10" s="110">
        <f>IF(F10="",0,IF(G10="",0,F10*G10))</f>
        <v>0</v>
      </c>
      <c r="I10" s="162" t="str">
        <f>IF(A10=I$6,SUBTOTAL(9,$H$4:H8)-SUM($I$4:I8),"")</f>
        <v/>
      </c>
      <c r="J10" s="115" t="str">
        <f>IF($A10=J$5,SUBTOTAL(9,$H$4:H9)-SUM($J$4:J9),"")</f>
        <v/>
      </c>
      <c r="K10" s="115" t="str">
        <f>IF($A10=K$5,SUBTOTAL(9,H$4:H9)-SUM(K$4:K9),"")</f>
        <v/>
      </c>
      <c r="L10" s="115" t="str">
        <f>IF(A10="TT1",I10,IF(A10="TT2",J10,IF(A10="TT3",K10,"")))</f>
        <v/>
      </c>
    </row>
    <row r="11" spans="1:12" s="17" customFormat="1" ht="13.8">
      <c r="A11" s="4"/>
      <c r="B11" s="4"/>
      <c r="C11" s="16"/>
      <c r="D11" s="141"/>
      <c r="E11" s="127"/>
      <c r="F11" s="127"/>
      <c r="G11" s="165"/>
      <c r="H11" s="110"/>
      <c r="I11" s="162" t="str">
        <f>IF(A11=I$6,SUBTOTAL(9,$H$4:H9)-SUM($I$4:I9),"")</f>
        <v/>
      </c>
      <c r="J11" s="115"/>
      <c r="K11" s="115"/>
      <c r="L11" s="115"/>
    </row>
    <row r="12" spans="1:12" s="21" customFormat="1" ht="22.8">
      <c r="A12" s="6" t="s">
        <v>7</v>
      </c>
      <c r="B12" s="6">
        <v>2.2000000000000002</v>
      </c>
      <c r="C12" s="20" t="s">
        <v>193</v>
      </c>
      <c r="D12" s="142" t="s">
        <v>14</v>
      </c>
      <c r="E12" s="128">
        <v>1</v>
      </c>
      <c r="F12" s="128">
        <v>1</v>
      </c>
      <c r="G12" s="165"/>
      <c r="H12" s="110">
        <f>IF(F12="",0,IF(G12="",0,F12*G12))</f>
        <v>0</v>
      </c>
      <c r="I12" s="162" t="str">
        <f>IF(A12=I$6,SUBTOTAL(9,$H$4:H10)-SUM($I$4:I10),"")</f>
        <v/>
      </c>
      <c r="J12" s="115" t="str">
        <f>IF($A12=J$5,SUBTOTAL(9,$H$4:H10)-SUM($J$4:J10),"")</f>
        <v/>
      </c>
      <c r="K12" s="115" t="str">
        <f>IF($A12=K$5,SUBTOTAL(9,H$4:H10)-SUM(K$4:K10),"")</f>
        <v/>
      </c>
      <c r="L12" s="115" t="str">
        <f>IF(A12="TT1",I12,IF(A12="TT2",J12,IF(A12="TT3",K12,"")))</f>
        <v/>
      </c>
    </row>
    <row r="13" spans="1:12" s="17" customFormat="1" ht="13.8">
      <c r="A13" s="4"/>
      <c r="B13" s="4"/>
      <c r="C13" s="16"/>
      <c r="D13" s="141"/>
      <c r="E13" s="127"/>
      <c r="F13" s="127"/>
      <c r="G13" s="165"/>
      <c r="H13" s="110"/>
      <c r="I13" s="162" t="str">
        <f>IF(A13=I$6,SUBTOTAL(9,$H$4:H11)-SUM($I$4:I11),"")</f>
        <v/>
      </c>
      <c r="J13" s="115"/>
      <c r="K13" s="115"/>
      <c r="L13" s="115"/>
    </row>
    <row r="14" spans="1:12" s="21" customFormat="1" ht="13.2">
      <c r="A14" s="6" t="s">
        <v>7</v>
      </c>
      <c r="B14" s="6">
        <v>2.2999999999999998</v>
      </c>
      <c r="C14" s="20" t="s">
        <v>194</v>
      </c>
      <c r="D14" s="142" t="s">
        <v>14</v>
      </c>
      <c r="E14" s="128">
        <v>1</v>
      </c>
      <c r="F14" s="128">
        <v>1</v>
      </c>
      <c r="G14" s="165"/>
      <c r="H14" s="110">
        <f t="shared" ref="H14:H20" si="0">IF(F14="",0,IF(G14="",0,F14*G14))</f>
        <v>0</v>
      </c>
      <c r="I14" s="162" t="str">
        <f>IF(A14=I$6,SUBTOTAL(9,$H$4:H12)-SUM($I$4:I12),"")</f>
        <v/>
      </c>
      <c r="J14" s="115" t="str">
        <f>IF($A14=J$5,SUBTOTAL(9,$H$4:H12)-SUM($J$4:J12),"")</f>
        <v/>
      </c>
      <c r="K14" s="115" t="str">
        <f>IF($A14=K$5,SUBTOTAL(9,H$4:H12)-SUM(K$4:K12),"")</f>
        <v/>
      </c>
      <c r="L14" s="115" t="str">
        <f t="shared" ref="L14:L19" si="1">IF(A14="TT1",I14,IF(A14="TT2",J14,IF(A14="TT3",K14,"")))</f>
        <v/>
      </c>
    </row>
    <row r="15" spans="1:12" s="2" customFormat="1" ht="13.2">
      <c r="A15" s="7"/>
      <c r="B15" s="7"/>
      <c r="C15" s="22"/>
      <c r="D15" s="142"/>
      <c r="E15" s="128"/>
      <c r="F15" s="128"/>
      <c r="G15" s="165"/>
      <c r="H15" s="110">
        <f t="shared" si="0"/>
        <v>0</v>
      </c>
      <c r="I15" s="162" t="str">
        <f>IF(A15=I$6,SUBTOTAL(9,$H$4:H13)-SUM($I$4:I13),"")</f>
        <v/>
      </c>
      <c r="J15" s="115" t="str">
        <f>IF($A15=J$5,SUBTOTAL(9,$H$4:H10)-SUM($J$4:J10),"")</f>
        <v/>
      </c>
      <c r="K15" s="115" t="str">
        <f>IF($A15=K$5,SUBTOTAL(9,H$4:H10)-SUM(K$4:K10),"")</f>
        <v/>
      </c>
      <c r="L15" s="115" t="str">
        <f t="shared" si="1"/>
        <v/>
      </c>
    </row>
    <row r="16" spans="1:12" s="21" customFormat="1" ht="13.2">
      <c r="A16" s="6" t="s">
        <v>7</v>
      </c>
      <c r="B16" s="6">
        <v>2.4</v>
      </c>
      <c r="C16" s="20" t="s">
        <v>195</v>
      </c>
      <c r="D16" s="142" t="s">
        <v>197</v>
      </c>
      <c r="E16" s="128"/>
      <c r="F16" s="128"/>
      <c r="G16" s="165"/>
      <c r="H16" s="110">
        <f t="shared" si="0"/>
        <v>0</v>
      </c>
      <c r="I16" s="162" t="str">
        <f>IF(A16=I$6,SUBTOTAL(9,$H$4:H14)-SUM($I$4:I14),"")</f>
        <v/>
      </c>
      <c r="J16" s="115" t="str">
        <f>IF($A16=J$5,SUBTOTAL(9,$H$4:H14)-SUM($J$4:J14),"")</f>
        <v/>
      </c>
      <c r="K16" s="115" t="str">
        <f>IF($A16=K$5,SUBTOTAL(9,H$4:H14)-SUM(K$4:K14),"")</f>
        <v/>
      </c>
      <c r="L16" s="115" t="str">
        <f t="shared" si="1"/>
        <v/>
      </c>
    </row>
    <row r="17" spans="1:12" s="2" customFormat="1" ht="13.2">
      <c r="A17" s="7"/>
      <c r="B17" s="7"/>
      <c r="C17" s="22"/>
      <c r="D17" s="142"/>
      <c r="E17" s="128"/>
      <c r="F17" s="128"/>
      <c r="G17" s="165"/>
      <c r="H17" s="110">
        <f t="shared" si="0"/>
        <v>0</v>
      </c>
      <c r="I17" s="162" t="str">
        <f>IF(A17=I$6,SUBTOTAL(9,$H$4:H15)-SUM($I$4:I15),"")</f>
        <v/>
      </c>
      <c r="J17" s="115" t="str">
        <f>IF($A17=J$5,SUBTOTAL(9,$H$4:H12)-SUM($J$4:J12),"")</f>
        <v/>
      </c>
      <c r="K17" s="115" t="str">
        <f>IF($A17=K$5,SUBTOTAL(9,H$4:H12)-SUM(K$4:K12),"")</f>
        <v/>
      </c>
      <c r="L17" s="115" t="str">
        <f t="shared" si="1"/>
        <v/>
      </c>
    </row>
    <row r="18" spans="1:12" s="21" customFormat="1" ht="13.2">
      <c r="A18" s="6" t="s">
        <v>7</v>
      </c>
      <c r="B18" s="6">
        <v>2.5</v>
      </c>
      <c r="C18" s="20" t="s">
        <v>196</v>
      </c>
      <c r="D18" s="142" t="s">
        <v>197</v>
      </c>
      <c r="E18" s="128"/>
      <c r="F18" s="128"/>
      <c r="G18" s="165"/>
      <c r="H18" s="110">
        <f t="shared" si="0"/>
        <v>0</v>
      </c>
      <c r="I18" s="162" t="str">
        <f>IF(A18=I$6,SUBTOTAL(9,$H$4:H16)-SUM($I$4:I16),"")</f>
        <v/>
      </c>
      <c r="J18" s="115" t="str">
        <f>IF($A18=J$5,SUBTOTAL(9,$H$4:H16)-SUM($J$4:J16),"")</f>
        <v/>
      </c>
      <c r="K18" s="115" t="str">
        <f>IF($A18=K$5,SUBTOTAL(9,H$4:H16)-SUM(K$4:K16),"")</f>
        <v/>
      </c>
      <c r="L18" s="115" t="str">
        <f t="shared" si="1"/>
        <v/>
      </c>
    </row>
    <row r="19" spans="1:12" s="2" customFormat="1" ht="13.2">
      <c r="A19" s="7"/>
      <c r="B19" s="7"/>
      <c r="C19" s="22"/>
      <c r="D19" s="142"/>
      <c r="E19" s="128"/>
      <c r="F19" s="128"/>
      <c r="G19" s="165"/>
      <c r="H19" s="110">
        <f t="shared" si="0"/>
        <v>0</v>
      </c>
      <c r="I19" s="162" t="str">
        <f>IF(A19=I$6,SUBTOTAL(9,$H$4:H17)-SUM($I$4:I17),"")</f>
        <v/>
      </c>
      <c r="J19" s="115" t="str">
        <f>IF($A19=J$5,SUBTOTAL(9,$H$4:H14)-SUM($J$4:J14),"")</f>
        <v/>
      </c>
      <c r="K19" s="115" t="str">
        <f>IF($A19=K$5,SUBTOTAL(9,H$4:H14)-SUM(K$4:K14),"")</f>
        <v/>
      </c>
      <c r="L19" s="115" t="str">
        <f t="shared" si="1"/>
        <v/>
      </c>
    </row>
    <row r="20" spans="1:12" s="21" customFormat="1">
      <c r="A20" s="6" t="s">
        <v>88</v>
      </c>
      <c r="B20" s="6"/>
      <c r="C20" s="153" t="s">
        <v>40</v>
      </c>
      <c r="D20" s="144">
        <f>B9</f>
        <v>2</v>
      </c>
      <c r="E20" s="131"/>
      <c r="F20" s="131"/>
      <c r="G20" s="165"/>
      <c r="H20" s="110">
        <f t="shared" si="0"/>
        <v>0</v>
      </c>
      <c r="I20" s="162">
        <f>IF(A20=I$6,SUBTOTAL(9,$H$4:H18)-SUM($I$4:I18),"")</f>
        <v>0</v>
      </c>
      <c r="J20" s="115" t="str">
        <f>IF($A20=J$5,SUBTOTAL(9,$H$4:H15)-SUM($J$4:J15),"")</f>
        <v/>
      </c>
      <c r="K20" s="115" t="str">
        <f>IF($A20=K$5,SUBTOTAL(9,H$4:H15)-SUM(K$4:K15),"")</f>
        <v/>
      </c>
      <c r="L20" s="115">
        <f>IF(C20&lt;&gt;"",IF(A20="TT1",I20,IF(A20="TT2",J20,IF(A20="TT3",K20,""))),"")</f>
        <v>0</v>
      </c>
    </row>
    <row r="21" spans="1:12" s="17" customFormat="1" ht="13.8">
      <c r="A21" s="4"/>
      <c r="B21" s="4"/>
      <c r="C21" s="16"/>
      <c r="D21" s="143"/>
      <c r="E21" s="129"/>
      <c r="F21" s="129"/>
      <c r="G21" s="165"/>
      <c r="H21" s="110"/>
      <c r="I21" s="162" t="str">
        <f>IF(A21=I$6,SUBTOTAL(9,$H$4:H19)-SUM($I$4:I19),"")</f>
        <v/>
      </c>
      <c r="J21" s="115"/>
      <c r="K21" s="115"/>
      <c r="L21" s="115"/>
    </row>
    <row r="22" spans="1:12" s="17" customFormat="1" ht="27.6">
      <c r="A22" s="4" t="s">
        <v>90</v>
      </c>
      <c r="B22" s="4">
        <v>3</v>
      </c>
      <c r="C22" s="16" t="s">
        <v>52</v>
      </c>
      <c r="D22" s="143"/>
      <c r="E22" s="129"/>
      <c r="F22" s="129"/>
      <c r="G22" s="165"/>
      <c r="H22" s="110"/>
      <c r="I22" s="162" t="str">
        <f>IF(A22=I$6,SUBTOTAL(9,$H$4:H20)-SUM($I$4:I20),"")</f>
        <v/>
      </c>
      <c r="J22" s="115" t="str">
        <f>IF($A22=J$5,SUBTOTAL(9,$H$4:H9)-SUM($J$4:J9),"")</f>
        <v/>
      </c>
      <c r="K22" s="115" t="str">
        <f>IF($A22=K$5,SUBTOTAL(9,H$4:H9)-SUM(K$4:K9),"")</f>
        <v/>
      </c>
      <c r="L22" s="115" t="str">
        <f>IF(A22="TT1",I22,IF(A22="TT2",J22,IF(A22="TT3",K22,"")))</f>
        <v/>
      </c>
    </row>
    <row r="23" spans="1:12" s="19" customFormat="1" ht="13.2">
      <c r="A23" s="5" t="s">
        <v>7</v>
      </c>
      <c r="B23" s="5">
        <v>3.1</v>
      </c>
      <c r="C23" s="18" t="s">
        <v>198</v>
      </c>
      <c r="D23" s="142" t="s">
        <v>14</v>
      </c>
      <c r="E23" s="128">
        <v>1</v>
      </c>
      <c r="F23" s="128">
        <v>1</v>
      </c>
      <c r="G23" s="165"/>
      <c r="H23" s="110">
        <f>IF(F23="",0,IF(G23="",0,F23*G23))</f>
        <v>0</v>
      </c>
      <c r="I23" s="162" t="str">
        <f>IF(A23=I$6,SUBTOTAL(9,$H$4:H21)-SUM($I$4:I21),"")</f>
        <v/>
      </c>
      <c r="J23" s="115" t="str">
        <f>IF($A23=J$5,SUBTOTAL(9,$H$4:H22)-SUM($J$4:J22),"")</f>
        <v/>
      </c>
      <c r="K23" s="115" t="str">
        <f>IF($A23=K$5,SUBTOTAL(9,H$4:H22)-SUM(K$4:K22),"")</f>
        <v/>
      </c>
      <c r="L23" s="115" t="str">
        <f>IF(A23="TT1",I23,IF(A23="TT2",J23,IF(A23="TT3",K23,"")))</f>
        <v/>
      </c>
    </row>
    <row r="24" spans="1:12" s="17" customFormat="1" ht="13.8">
      <c r="A24" s="4"/>
      <c r="B24" s="4"/>
      <c r="C24" s="16"/>
      <c r="D24" s="141"/>
      <c r="E24" s="127"/>
      <c r="F24" s="127"/>
      <c r="G24" s="165"/>
      <c r="H24" s="110"/>
      <c r="I24" s="162" t="str">
        <f>IF(A24=I$6,SUBTOTAL(9,$H$4:H22)-SUM($I$4:I22),"")</f>
        <v/>
      </c>
      <c r="J24" s="115"/>
      <c r="K24" s="115"/>
      <c r="L24" s="115"/>
    </row>
    <row r="25" spans="1:12" s="21" customFormat="1" ht="13.2">
      <c r="A25" s="6" t="s">
        <v>7</v>
      </c>
      <c r="B25" s="6">
        <v>3.2</v>
      </c>
      <c r="C25" s="20" t="s">
        <v>199</v>
      </c>
      <c r="D25" s="142" t="s">
        <v>197</v>
      </c>
      <c r="E25" s="128"/>
      <c r="F25" s="128"/>
      <c r="G25" s="165"/>
      <c r="H25" s="110">
        <f>IF(F25="",0,IF(G25="",0,F25*G25))</f>
        <v>0</v>
      </c>
      <c r="I25" s="162" t="str">
        <f>IF(A25=I$6,SUBTOTAL(9,$H$4:H23)-SUM($I$4:I23),"")</f>
        <v/>
      </c>
      <c r="J25" s="115" t="str">
        <f>IF($A25=J$5,SUBTOTAL(9,$H$4:H23)-SUM($J$4:J23),"")</f>
        <v/>
      </c>
      <c r="K25" s="115" t="str">
        <f>IF($A25=K$5,SUBTOTAL(9,H$4:H23)-SUM(K$4:K23),"")</f>
        <v/>
      </c>
      <c r="L25" s="115" t="str">
        <f>IF(A25="TT1",I25,IF(A25="TT2",J25,IF(A25="TT3",K25,"")))</f>
        <v/>
      </c>
    </row>
    <row r="26" spans="1:12" s="17" customFormat="1" ht="13.8">
      <c r="A26" s="4"/>
      <c r="B26" s="4"/>
      <c r="C26" s="16"/>
      <c r="D26" s="141"/>
      <c r="E26" s="127"/>
      <c r="F26" s="127"/>
      <c r="G26" s="165"/>
      <c r="H26" s="110"/>
      <c r="I26" s="162" t="str">
        <f>IF(A26=I$6,SUBTOTAL(9,$H$4:H24)-SUM($I$4:I24),"")</f>
        <v/>
      </c>
      <c r="J26" s="115"/>
      <c r="K26" s="115"/>
      <c r="L26" s="115"/>
    </row>
    <row r="27" spans="1:12" s="21" customFormat="1" ht="13.2">
      <c r="A27" s="6" t="s">
        <v>7</v>
      </c>
      <c r="B27" s="6">
        <v>3.3</v>
      </c>
      <c r="C27" s="20" t="s">
        <v>200</v>
      </c>
      <c r="D27" s="142" t="s">
        <v>197</v>
      </c>
      <c r="E27" s="128"/>
      <c r="F27" s="128"/>
      <c r="G27" s="165"/>
      <c r="H27" s="110">
        <f t="shared" ref="H27:H37" si="2">IF(F27="",0,IF(G27="",0,F27*G27))</f>
        <v>0</v>
      </c>
      <c r="I27" s="162" t="str">
        <f>IF(A27=I$6,SUBTOTAL(9,$H$4:H25)-SUM($I$4:I25),"")</f>
        <v/>
      </c>
      <c r="J27" s="115" t="str">
        <f>IF($A27=J$5,SUBTOTAL(9,$H$4:H25)-SUM($J$4:J25),"")</f>
        <v/>
      </c>
      <c r="K27" s="115" t="str">
        <f>IF($A27=K$5,SUBTOTAL(9,H$4:H25)-SUM(K$4:K25),"")</f>
        <v/>
      </c>
      <c r="L27" s="115" t="str">
        <f t="shared" ref="L27:L36" si="3">IF(A27="TT1",I27,IF(A27="TT2",J27,IF(A27="TT3",K27,"")))</f>
        <v/>
      </c>
    </row>
    <row r="28" spans="1:12" s="2" customFormat="1" ht="13.2">
      <c r="A28" s="7"/>
      <c r="B28" s="7"/>
      <c r="C28" s="22"/>
      <c r="D28" s="142"/>
      <c r="E28" s="128"/>
      <c r="F28" s="128"/>
      <c r="G28" s="165"/>
      <c r="H28" s="110">
        <f t="shared" si="2"/>
        <v>0</v>
      </c>
      <c r="I28" s="162" t="str">
        <f>IF(A28=I$6,SUBTOTAL(9,$H$4:H26)-SUM($I$4:I26),"")</f>
        <v/>
      </c>
      <c r="J28" s="115" t="str">
        <f>IF($A28=J$5,SUBTOTAL(9,$H$4:H23)-SUM($J$4:J23),"")</f>
        <v/>
      </c>
      <c r="K28" s="115" t="str">
        <f>IF($A28=K$5,SUBTOTAL(9,H$4:H23)-SUM(K$4:K23),"")</f>
        <v/>
      </c>
      <c r="L28" s="115" t="str">
        <f t="shared" si="3"/>
        <v/>
      </c>
    </row>
    <row r="29" spans="1:12" s="21" customFormat="1" ht="13.2">
      <c r="A29" s="6" t="s">
        <v>7</v>
      </c>
      <c r="B29" s="6">
        <v>3.4</v>
      </c>
      <c r="C29" s="20" t="s">
        <v>268</v>
      </c>
      <c r="D29" s="142" t="s">
        <v>197</v>
      </c>
      <c r="E29" s="128"/>
      <c r="F29" s="128"/>
      <c r="G29" s="165"/>
      <c r="H29" s="110">
        <f t="shared" si="2"/>
        <v>0</v>
      </c>
      <c r="I29" s="162" t="str">
        <f>IF(A29=I$6,SUBTOTAL(9,$H$4:H27)-SUM($I$4:I27),"")</f>
        <v/>
      </c>
      <c r="J29" s="115" t="str">
        <f>IF($A29=J$5,SUBTOTAL(9,$H$4:H27)-SUM($J$4:J27),"")</f>
        <v/>
      </c>
      <c r="K29" s="115" t="str">
        <f>IF($A29=K$5,SUBTOTAL(9,H$4:H27)-SUM(K$4:K27),"")</f>
        <v/>
      </c>
      <c r="L29" s="115" t="str">
        <f t="shared" si="3"/>
        <v/>
      </c>
    </row>
    <row r="30" spans="1:12" s="2" customFormat="1" ht="13.2">
      <c r="A30" s="7"/>
      <c r="B30" s="7"/>
      <c r="C30" s="22"/>
      <c r="D30" s="142"/>
      <c r="E30" s="128"/>
      <c r="F30" s="128"/>
      <c r="G30" s="165"/>
      <c r="H30" s="110">
        <f t="shared" si="2"/>
        <v>0</v>
      </c>
      <c r="I30" s="162" t="str">
        <f>IF(A30=I$6,SUBTOTAL(9,$H$4:H28)-SUM($I$4:I28),"")</f>
        <v/>
      </c>
      <c r="J30" s="115" t="str">
        <f>IF($A30=J$5,SUBTOTAL(9,$H$4:H25)-SUM($J$4:J25),"")</f>
        <v/>
      </c>
      <c r="K30" s="115" t="str">
        <f>IF($A30=K$5,SUBTOTAL(9,H$4:H25)-SUM(K$4:K25),"")</f>
        <v/>
      </c>
      <c r="L30" s="115" t="str">
        <f t="shared" si="3"/>
        <v/>
      </c>
    </row>
    <row r="31" spans="1:12" s="21" customFormat="1" ht="13.2">
      <c r="A31" s="6" t="s">
        <v>7</v>
      </c>
      <c r="B31" s="6">
        <v>3.5</v>
      </c>
      <c r="C31" s="20" t="s">
        <v>201</v>
      </c>
      <c r="D31" s="142" t="s">
        <v>197</v>
      </c>
      <c r="E31" s="128"/>
      <c r="F31" s="128"/>
      <c r="G31" s="165"/>
      <c r="H31" s="110">
        <f t="shared" si="2"/>
        <v>0</v>
      </c>
      <c r="I31" s="162" t="str">
        <f>IF(A31=I$6,SUBTOTAL(9,$H$4:H29)-SUM($I$4:I29),"")</f>
        <v/>
      </c>
      <c r="J31" s="115" t="str">
        <f>IF($A31=J$5,SUBTOTAL(9,$H$4:H29)-SUM($J$4:J29),"")</f>
        <v/>
      </c>
      <c r="K31" s="115" t="str">
        <f>IF($A31=K$5,SUBTOTAL(9,H$4:H29)-SUM(K$4:K29),"")</f>
        <v/>
      </c>
      <c r="L31" s="115" t="str">
        <f t="shared" si="3"/>
        <v/>
      </c>
    </row>
    <row r="32" spans="1:12" s="2" customFormat="1" ht="13.2">
      <c r="A32" s="7"/>
      <c r="B32" s="7"/>
      <c r="C32" s="22"/>
      <c r="D32" s="142"/>
      <c r="E32" s="128"/>
      <c r="F32" s="128"/>
      <c r="G32" s="165"/>
      <c r="H32" s="110">
        <f t="shared" si="2"/>
        <v>0</v>
      </c>
      <c r="I32" s="162" t="str">
        <f>IF(A32=I$6,SUBTOTAL(9,$H$4:H30)-SUM($I$4:I30),"")</f>
        <v/>
      </c>
      <c r="J32" s="115" t="str">
        <f>IF($A32=J$5,SUBTOTAL(9,$H$4:H27)-SUM($J$4:J27),"")</f>
        <v/>
      </c>
      <c r="K32" s="115" t="str">
        <f>IF($A32=K$5,SUBTOTAL(9,H$4:H27)-SUM(K$4:K27),"")</f>
        <v/>
      </c>
      <c r="L32" s="115" t="str">
        <f t="shared" si="3"/>
        <v/>
      </c>
    </row>
    <row r="33" spans="1:12" s="21" customFormat="1" ht="13.2">
      <c r="A33" s="6" t="s">
        <v>7</v>
      </c>
      <c r="B33" s="6">
        <v>3.6</v>
      </c>
      <c r="C33" s="20" t="s">
        <v>202</v>
      </c>
      <c r="D33" s="142" t="s">
        <v>197</v>
      </c>
      <c r="E33" s="128"/>
      <c r="F33" s="128"/>
      <c r="G33" s="165"/>
      <c r="H33" s="110">
        <f t="shared" si="2"/>
        <v>0</v>
      </c>
      <c r="I33" s="162" t="str">
        <f>IF(A33=I$6,SUBTOTAL(9,$H$4:H31)-SUM($I$4:I31),"")</f>
        <v/>
      </c>
      <c r="J33" s="115" t="str">
        <f>IF($A33=J$5,SUBTOTAL(9,$H$4:H31)-SUM($J$4:J31),"")</f>
        <v/>
      </c>
      <c r="K33" s="115" t="str">
        <f>IF($A33=K$5,SUBTOTAL(9,H$4:H31)-SUM(K$4:K31),"")</f>
        <v/>
      </c>
      <c r="L33" s="115" t="str">
        <f t="shared" si="3"/>
        <v/>
      </c>
    </row>
    <row r="34" spans="1:12" s="2" customFormat="1" ht="13.2">
      <c r="A34" s="7"/>
      <c r="B34" s="7"/>
      <c r="C34" s="22"/>
      <c r="D34" s="142"/>
      <c r="E34" s="128"/>
      <c r="F34" s="128"/>
      <c r="G34" s="165"/>
      <c r="H34" s="110">
        <f t="shared" si="2"/>
        <v>0</v>
      </c>
      <c r="I34" s="162" t="str">
        <f>IF(A34=I$6,SUBTOTAL(9,$H$4:H32)-SUM($I$4:I32),"")</f>
        <v/>
      </c>
      <c r="J34" s="115" t="str">
        <f>IF($A34=J$5,SUBTOTAL(9,$H$4:H29)-SUM($J$4:J29),"")</f>
        <v/>
      </c>
      <c r="K34" s="115" t="str">
        <f>IF($A34=K$5,SUBTOTAL(9,H$4:H29)-SUM(K$4:K29),"")</f>
        <v/>
      </c>
      <c r="L34" s="115" t="str">
        <f t="shared" si="3"/>
        <v/>
      </c>
    </row>
    <row r="35" spans="1:12" s="21" customFormat="1" ht="13.2">
      <c r="A35" s="6" t="s">
        <v>7</v>
      </c>
      <c r="B35" s="6">
        <v>3.6</v>
      </c>
      <c r="C35" s="20" t="s">
        <v>203</v>
      </c>
      <c r="D35" s="142" t="s">
        <v>14</v>
      </c>
      <c r="E35" s="128">
        <v>1</v>
      </c>
      <c r="F35" s="128">
        <v>1</v>
      </c>
      <c r="G35" s="165"/>
      <c r="H35" s="110">
        <f t="shared" si="2"/>
        <v>0</v>
      </c>
      <c r="I35" s="162" t="str">
        <f>IF(A35=I$6,SUBTOTAL(9,$H$4:H33)-SUM($I$4:I33),"")</f>
        <v/>
      </c>
      <c r="J35" s="115" t="str">
        <f>IF($A35=J$5,SUBTOTAL(9,$H$4:H33)-SUM($J$4:J33),"")</f>
        <v/>
      </c>
      <c r="K35" s="115" t="str">
        <f>IF($A35=K$5,SUBTOTAL(9,H$4:H33)-SUM(K$4:K33),"")</f>
        <v/>
      </c>
      <c r="L35" s="115" t="str">
        <f t="shared" si="3"/>
        <v/>
      </c>
    </row>
    <row r="36" spans="1:12" s="2" customFormat="1" ht="13.2">
      <c r="A36" s="7"/>
      <c r="B36" s="7"/>
      <c r="C36" s="22"/>
      <c r="D36" s="142"/>
      <c r="E36" s="128"/>
      <c r="F36" s="128"/>
      <c r="G36" s="165"/>
      <c r="H36" s="110">
        <f t="shared" si="2"/>
        <v>0</v>
      </c>
      <c r="I36" s="162" t="str">
        <f>IF(A36=I$6,SUBTOTAL(9,$H$4:H34)-SUM($I$4:I34),"")</f>
        <v/>
      </c>
      <c r="J36" s="115" t="str">
        <f>IF($A36=J$5,SUBTOTAL(9,$H$4:H18)-SUM($J$4:J18),"")</f>
        <v/>
      </c>
      <c r="K36" s="115" t="str">
        <f>IF($A36=K$5,SUBTOTAL(9,H$4:H18)-SUM(K$4:K18),"")</f>
        <v/>
      </c>
      <c r="L36" s="115" t="str">
        <f t="shared" si="3"/>
        <v/>
      </c>
    </row>
    <row r="37" spans="1:12" s="21" customFormat="1">
      <c r="A37" s="6" t="s">
        <v>88</v>
      </c>
      <c r="B37" s="6"/>
      <c r="C37" s="153" t="s">
        <v>40</v>
      </c>
      <c r="D37" s="144">
        <f>B22</f>
        <v>3</v>
      </c>
      <c r="E37" s="131"/>
      <c r="F37" s="131"/>
      <c r="G37" s="165"/>
      <c r="H37" s="110">
        <f t="shared" si="2"/>
        <v>0</v>
      </c>
      <c r="I37" s="162">
        <f>IF(A37=I$6,SUBTOTAL(9,$H$4:H35)-SUM($I$4:I35),"")</f>
        <v>0</v>
      </c>
      <c r="J37" s="115" t="str">
        <f>IF($A37=J$5,SUBTOTAL(9,$H$4:H19)-SUM($J$4:J19),"")</f>
        <v/>
      </c>
      <c r="K37" s="115" t="str">
        <f>IF($A37=K$5,SUBTOTAL(9,H$4:H19)-SUM(K$4:K19),"")</f>
        <v/>
      </c>
      <c r="L37" s="115">
        <f>IF(C37&lt;&gt;"",IF(A37="TT1",I37,IF(A37="TT2",J37,IF(A37="TT3",K37,""))),"")</f>
        <v>0</v>
      </c>
    </row>
    <row r="38" spans="1:12" s="17" customFormat="1" ht="13.8">
      <c r="A38" s="4"/>
      <c r="B38" s="4"/>
      <c r="C38" s="16"/>
      <c r="D38" s="143"/>
      <c r="E38" s="129"/>
      <c r="F38" s="129"/>
      <c r="G38" s="165"/>
      <c r="H38" s="110"/>
      <c r="I38" s="162" t="str">
        <f>IF(A38=I$6,SUBTOTAL(9,$H$4:H36)-SUM($I$4:I36),"")</f>
        <v/>
      </c>
      <c r="J38" s="115"/>
      <c r="K38" s="115"/>
      <c r="L38" s="115"/>
    </row>
    <row r="39" spans="1:12" s="17" customFormat="1" ht="13.8">
      <c r="A39" s="4" t="s">
        <v>90</v>
      </c>
      <c r="B39" s="4">
        <v>4</v>
      </c>
      <c r="C39" s="16" t="s">
        <v>26</v>
      </c>
      <c r="D39" s="142" t="s">
        <v>18</v>
      </c>
      <c r="E39" s="129"/>
      <c r="F39" s="129"/>
      <c r="G39" s="165"/>
      <c r="H39" s="110">
        <f>IF(F39="",0,IF(G39="",0,F39*G39))</f>
        <v>0</v>
      </c>
      <c r="I39" s="162" t="str">
        <f>IF(A39=I$6,SUBTOTAL(9,$H$4:H37)-SUM($I$4:I37),"")</f>
        <v/>
      </c>
      <c r="J39" s="115" t="str">
        <f>IF($A39=J$5,SUBTOTAL(9,$H$4:H22)-SUM($J$4:J22),"")</f>
        <v/>
      </c>
      <c r="K39" s="115" t="str">
        <f>IF($A39=K$5,SUBTOTAL(9,H$4:H22)-SUM(K$4:K22),"")</f>
        <v/>
      </c>
      <c r="L39" s="115" t="str">
        <f>IF(A39="TT1",I39,IF(A39="TT2",J39,IF(A39="TT3",K39,"")))</f>
        <v/>
      </c>
    </row>
    <row r="40" spans="1:12" s="17" customFormat="1" ht="13.8">
      <c r="A40" s="4"/>
      <c r="B40" s="4"/>
      <c r="C40" s="16"/>
      <c r="D40" s="142"/>
      <c r="E40" s="129"/>
      <c r="F40" s="129"/>
      <c r="G40" s="165"/>
      <c r="H40" s="110"/>
      <c r="I40" s="162" t="str">
        <f>IF(A40=I$6,SUBTOTAL(9,$H$4:H38)-SUM($I$4:I38),"")</f>
        <v/>
      </c>
      <c r="J40" s="115"/>
      <c r="K40" s="115"/>
      <c r="L40" s="115"/>
    </row>
    <row r="41" spans="1:12" s="17" customFormat="1" ht="13.8">
      <c r="A41" s="4" t="s">
        <v>90</v>
      </c>
      <c r="B41" s="4">
        <v>5</v>
      </c>
      <c r="C41" s="16" t="s">
        <v>204</v>
      </c>
      <c r="D41" s="142"/>
      <c r="E41" s="129"/>
      <c r="F41" s="129"/>
      <c r="G41" s="165"/>
      <c r="H41" s="110">
        <f t="shared" ref="H41:H46" si="4">IF(F41="",0,IF(G41="",0,F41*G41))</f>
        <v>0</v>
      </c>
      <c r="I41" s="162" t="str">
        <f>IF(A41=I$6,SUBTOTAL(9,$H$4:H39)-SUM($I$4:I39),"")</f>
        <v/>
      </c>
      <c r="J41" s="115" t="str">
        <f>IF($A41=J$5,SUBTOTAL(9,$H$4:H39)-SUM($J$4:J39),"")</f>
        <v/>
      </c>
      <c r="K41" s="115" t="str">
        <f>IF($A41=K$5,SUBTOTAL(9,H$4:H39)-SUM(K$4:K39),"")</f>
        <v/>
      </c>
      <c r="L41" s="115" t="str">
        <f>IF(A41="TT1",I41,IF(A41="TT2",J41,IF(A41="TT3",K41,"")))</f>
        <v/>
      </c>
    </row>
    <row r="42" spans="1:12" s="19" customFormat="1" ht="13.2">
      <c r="A42" s="5" t="s">
        <v>7</v>
      </c>
      <c r="B42" s="5">
        <v>5.0999999999999996</v>
      </c>
      <c r="C42" s="18" t="s">
        <v>101</v>
      </c>
      <c r="D42" s="142"/>
      <c r="E42" s="128"/>
      <c r="F42" s="128"/>
      <c r="G42" s="165"/>
      <c r="H42" s="110">
        <f t="shared" si="4"/>
        <v>0</v>
      </c>
      <c r="I42" s="162" t="str">
        <f>IF(A42=I$6,SUBTOTAL(9,$H$4:H40)-SUM($I$4:I40),"")</f>
        <v/>
      </c>
      <c r="J42" s="115" t="str">
        <f>IF($A42=J$5,SUBTOTAL(9,$H$4:H41)-SUM($J$4:J41),"")</f>
        <v/>
      </c>
      <c r="K42" s="115" t="str">
        <f>IF($A42=K$5,SUBTOTAL(9,H$4:H41)-SUM(K$4:K41),"")</f>
        <v/>
      </c>
      <c r="L42" s="115" t="str">
        <f>IF(A42="TT1",I42,IF(A42="TT2",J42,IF(A42="TT3",K42,"")))</f>
        <v/>
      </c>
    </row>
    <row r="43" spans="1:12" s="21" customFormat="1" ht="13.2">
      <c r="A43" s="6" t="s">
        <v>12</v>
      </c>
      <c r="B43" s="6"/>
      <c r="C43" s="20"/>
      <c r="D43" s="142"/>
      <c r="E43" s="128"/>
      <c r="F43" s="128"/>
      <c r="G43" s="165"/>
      <c r="H43" s="110">
        <f t="shared" si="4"/>
        <v>0</v>
      </c>
      <c r="I43" s="162" t="str">
        <f>IF(A43=I$6,SUBTOTAL(9,$H$4:H41)-SUM($I$4:I41),"")</f>
        <v/>
      </c>
      <c r="J43" s="115" t="str">
        <f>IF($A43=J$5,SUBTOTAL(9,$H$4:H42)-SUM($J$4:J42),"")</f>
        <v/>
      </c>
      <c r="K43" s="115" t="str">
        <f>IF($A43=K$5,SUBTOTAL(9,H$4:H42)-SUM(K$4:K42),"")</f>
        <v/>
      </c>
      <c r="L43" s="115" t="str">
        <f>IF(A43="TT1",I43,IF(A43="TT2",J43,IF(A43="TT3",K43,"")))</f>
        <v/>
      </c>
    </row>
    <row r="44" spans="1:12" s="2" customFormat="1" ht="13.2">
      <c r="A44" s="7"/>
      <c r="B44" s="7"/>
      <c r="C44" s="22" t="s">
        <v>108</v>
      </c>
      <c r="D44" s="142" t="s">
        <v>14</v>
      </c>
      <c r="E44" s="128">
        <v>1</v>
      </c>
      <c r="F44" s="128">
        <v>1</v>
      </c>
      <c r="G44" s="165"/>
      <c r="H44" s="110">
        <f t="shared" si="4"/>
        <v>0</v>
      </c>
      <c r="I44" s="162" t="str">
        <f>IF(A44=I$6,SUBTOTAL(9,$H$4:H42)-SUM($I$4:I42),"")</f>
        <v/>
      </c>
      <c r="J44" s="115" t="str">
        <f>IF($A44=J$5,SUBTOTAL(9,$H$4:H42)-SUM($J$4:J42),"")</f>
        <v/>
      </c>
      <c r="K44" s="115" t="str">
        <f>IF($A44=K$5,SUBTOTAL(9,H$4:H42)-SUM(K$4:K42),"")</f>
        <v/>
      </c>
      <c r="L44" s="115" t="str">
        <f>IF(A44="TT1",I44,IF(A44="TT2",J44,IF(A44="TT3",K44,"")))</f>
        <v/>
      </c>
    </row>
    <row r="45" spans="1:12" s="21" customFormat="1">
      <c r="A45" s="6" t="s">
        <v>13</v>
      </c>
      <c r="B45" s="6"/>
      <c r="C45" s="153"/>
      <c r="D45" s="144"/>
      <c r="E45" s="131"/>
      <c r="F45" s="131"/>
      <c r="G45" s="165"/>
      <c r="H45" s="110">
        <f t="shared" si="4"/>
        <v>0</v>
      </c>
      <c r="I45" s="162" t="str">
        <f>IF(A45=I$6,SUBTOTAL(9,$H$4:H43)-SUM($I$4:I43),"")</f>
        <v/>
      </c>
      <c r="J45" s="115" t="str">
        <f>IF($A45=J$5,SUBTOTAL(9,$H$4:H44)-SUM($J$4:J44),"")</f>
        <v/>
      </c>
      <c r="K45" s="115">
        <f>IF($A45=K$5,SUBTOTAL(9,H$4:H44)-SUM(K$4:K44),"")</f>
        <v>0</v>
      </c>
      <c r="L45" s="115" t="str">
        <f>IF(C45&lt;&gt;"",IF(A45="TT1",I45,IF(A45="TT2",J45,IF(A45="TT3",K45,""))),"")</f>
        <v/>
      </c>
    </row>
    <row r="46" spans="1:12" s="21" customFormat="1">
      <c r="A46" s="6" t="s">
        <v>11</v>
      </c>
      <c r="B46" s="6"/>
      <c r="C46" s="20" t="s">
        <v>32</v>
      </c>
      <c r="D46" s="144">
        <f>B42</f>
        <v>5.0999999999999996</v>
      </c>
      <c r="E46" s="131"/>
      <c r="F46" s="131"/>
      <c r="G46" s="165"/>
      <c r="H46" s="110">
        <f t="shared" si="4"/>
        <v>0</v>
      </c>
      <c r="I46" s="162" t="str">
        <f>IF(A46=I$6,SUBTOTAL(9,$H$4:H44)-SUM($I$4:I44),"")</f>
        <v/>
      </c>
      <c r="J46" s="115">
        <f>IF($A46=J$5,SUBTOTAL(9,$H$4:H44)-SUM($J$4:J44),"")</f>
        <v>0</v>
      </c>
      <c r="K46" s="115" t="str">
        <f>IF($A46=K$5,SUBTOTAL(9,H$4:H44)-SUM(K$4:K44),"")</f>
        <v/>
      </c>
      <c r="L46" s="115">
        <f>IF(C46&lt;&gt;"",IF(A46="TT1",I46,IF(A46="TT2",J46,IF(A46="TT3",K46,""))),"")</f>
        <v>0</v>
      </c>
    </row>
    <row r="47" spans="1:12" s="21" customFormat="1">
      <c r="A47" s="6"/>
      <c r="B47" s="6"/>
      <c r="C47" s="20"/>
      <c r="D47" s="144"/>
      <c r="E47" s="131"/>
      <c r="F47" s="131"/>
      <c r="G47" s="165"/>
      <c r="H47" s="110"/>
      <c r="I47" s="162"/>
      <c r="J47" s="115"/>
      <c r="K47" s="115"/>
      <c r="L47" s="115"/>
    </row>
    <row r="48" spans="1:12" s="19" customFormat="1" ht="13.2">
      <c r="A48" s="5" t="s">
        <v>7</v>
      </c>
      <c r="B48" s="5">
        <v>5.2</v>
      </c>
      <c r="C48" s="18" t="s">
        <v>102</v>
      </c>
      <c r="D48" s="142" t="s">
        <v>197</v>
      </c>
      <c r="E48" s="128"/>
      <c r="F48" s="128"/>
      <c r="G48" s="165"/>
      <c r="H48" s="110">
        <f>IF(F48="",0,IF(G48="",0,F48*G48))</f>
        <v>0</v>
      </c>
      <c r="I48" s="162" t="str">
        <f>IF(A48=I$6,SUBTOTAL(9,$H$4:H46)-SUM($I$4:I46),"")</f>
        <v/>
      </c>
      <c r="J48" s="115" t="str">
        <f>IF($A48=J$5,SUBTOTAL(9,$H$4:H46)-SUM($J$4:J46),"")</f>
        <v/>
      </c>
      <c r="K48" s="115" t="str">
        <f>IF($A48=K$5,SUBTOTAL(9,H$4:H46)-SUM(K$4:K46),"")</f>
        <v/>
      </c>
      <c r="L48" s="115" t="str">
        <f>IF(C48&lt;&gt;"",IF(A48="TT1",I48,IF(A48="TT2",J48,IF(A48="TT3",K48,""))),"")</f>
        <v/>
      </c>
    </row>
    <row r="49" spans="1:12" s="21" customFormat="1">
      <c r="A49" s="6"/>
      <c r="B49" s="6"/>
      <c r="C49" s="20"/>
      <c r="D49" s="144"/>
      <c r="E49" s="131"/>
      <c r="F49" s="131"/>
      <c r="G49" s="165"/>
      <c r="H49" s="110"/>
      <c r="I49" s="162"/>
      <c r="J49" s="115"/>
      <c r="K49" s="115"/>
      <c r="L49" s="115"/>
    </row>
    <row r="50" spans="1:12" s="19" customFormat="1" ht="13.2">
      <c r="A50" s="5" t="s">
        <v>7</v>
      </c>
      <c r="B50" s="5">
        <v>5.3</v>
      </c>
      <c r="C50" s="18" t="s">
        <v>103</v>
      </c>
      <c r="D50" s="142"/>
      <c r="E50" s="128"/>
      <c r="F50" s="128"/>
      <c r="G50" s="165"/>
      <c r="H50" s="110">
        <f t="shared" ref="H50:H64" si="5">IF(F50="",0,IF(G50="",0,F50*G50))</f>
        <v>0</v>
      </c>
      <c r="I50" s="162" t="str">
        <f>IF(A50=I$6,SUBTOTAL(9,$H$4:H48)-SUM($I$4:I48),"")</f>
        <v/>
      </c>
      <c r="J50" s="115" t="str">
        <f>IF($A50=J$5,SUBTOTAL(9,$H$4:H48)-SUM($J$4:J48),"")</f>
        <v/>
      </c>
      <c r="K50" s="115" t="str">
        <f>IF($A50=K$5,SUBTOTAL(9,H$4:H48)-SUM(K$4:K48),"")</f>
        <v/>
      </c>
      <c r="L50" s="115" t="str">
        <f t="shared" ref="L50:L64" si="6">IF(C50&lt;&gt;"",IF(A50="TT1",I50,IF(A50="TT2",J50,IF(A50="TT3",K50,""))),"")</f>
        <v/>
      </c>
    </row>
    <row r="51" spans="1:12" s="21" customFormat="1" ht="13.2">
      <c r="A51" s="6" t="s">
        <v>12</v>
      </c>
      <c r="B51" s="6" t="s">
        <v>84</v>
      </c>
      <c r="C51" s="20" t="s">
        <v>104</v>
      </c>
      <c r="D51" s="142"/>
      <c r="E51" s="128"/>
      <c r="F51" s="128"/>
      <c r="G51" s="165"/>
      <c r="H51" s="110">
        <f t="shared" si="5"/>
        <v>0</v>
      </c>
      <c r="I51" s="162" t="str">
        <f>IF(A51=I$6,SUBTOTAL(9,$H$4:H50)-SUM($I$4:I50),"")</f>
        <v/>
      </c>
      <c r="J51" s="115" t="str">
        <f>IF($A51=J$5,SUBTOTAL(9,$H$4:H50)-SUM($J$4:J50),"")</f>
        <v/>
      </c>
      <c r="K51" s="115" t="str">
        <f>IF($A51=K$5,SUBTOTAL(9,H$4:H50)-SUM(K$4:K50),"")</f>
        <v/>
      </c>
      <c r="L51" s="115" t="str">
        <f t="shared" si="6"/>
        <v/>
      </c>
    </row>
    <row r="52" spans="1:12" s="2" customFormat="1">
      <c r="A52" s="7"/>
      <c r="B52" s="7"/>
      <c r="C52" s="22" t="s">
        <v>104</v>
      </c>
      <c r="D52" s="1" t="s">
        <v>14</v>
      </c>
      <c r="E52" s="133">
        <v>1</v>
      </c>
      <c r="F52" s="133">
        <v>1</v>
      </c>
      <c r="G52" s="165"/>
      <c r="H52" s="110">
        <f t="shared" si="5"/>
        <v>0</v>
      </c>
      <c r="I52" s="162" t="str">
        <f>IF(A52=I$6,SUBTOTAL(9,$H$4:H51)-SUM($I$4:I51),"")</f>
        <v/>
      </c>
      <c r="J52" s="115" t="str">
        <f>IF($A52=J$5,SUBTOTAL(9,$H$4:H51)-SUM($J$4:J51),"")</f>
        <v/>
      </c>
      <c r="K52" s="115" t="str">
        <f>IF($A52=K$5,SUBTOTAL(9,H$4:H51)-SUM(K$4:K51),"")</f>
        <v/>
      </c>
      <c r="L52" s="115" t="str">
        <f t="shared" si="6"/>
        <v/>
      </c>
    </row>
    <row r="53" spans="1:12" s="21" customFormat="1">
      <c r="A53" s="6" t="s">
        <v>13</v>
      </c>
      <c r="B53" s="6"/>
      <c r="C53" s="153" t="s">
        <v>32</v>
      </c>
      <c r="D53" s="144" t="str">
        <f>B51</f>
        <v>5.3.1</v>
      </c>
      <c r="E53" s="131"/>
      <c r="F53" s="131"/>
      <c r="G53" s="165"/>
      <c r="H53" s="110">
        <f t="shared" si="5"/>
        <v>0</v>
      </c>
      <c r="I53" s="162" t="str">
        <f>IF(A53=I$6,SUBTOTAL(9,$H$4:H52)-SUM($I$4:I52),"")</f>
        <v/>
      </c>
      <c r="J53" s="115" t="str">
        <f>IF($A53=J$5,SUBTOTAL(9,$H$4:H52)-SUM($J$4:J52),"")</f>
        <v/>
      </c>
      <c r="K53" s="115">
        <f>IF($A53=K$5,SUBTOTAL(9,H$4:H52)-SUM(K$4:K52),"")</f>
        <v>0</v>
      </c>
      <c r="L53" s="115">
        <f t="shared" si="6"/>
        <v>0</v>
      </c>
    </row>
    <row r="54" spans="1:12" s="2" customFormat="1">
      <c r="A54" s="7" t="s">
        <v>12</v>
      </c>
      <c r="B54" s="6" t="s">
        <v>85</v>
      </c>
      <c r="C54" s="20" t="s">
        <v>105</v>
      </c>
      <c r="D54" s="1"/>
      <c r="E54" s="133"/>
      <c r="F54" s="133"/>
      <c r="G54" s="165"/>
      <c r="H54" s="110">
        <f t="shared" si="5"/>
        <v>0</v>
      </c>
      <c r="I54" s="162" t="str">
        <f>IF(A54=I$6,SUBTOTAL(9,$H$4:H53)-SUM($I$4:I53),"")</f>
        <v/>
      </c>
      <c r="J54" s="115" t="str">
        <f>IF($A54=J$5,SUBTOTAL(9,$H$4:H53)-SUM($J$4:J53),"")</f>
        <v/>
      </c>
      <c r="K54" s="115" t="str">
        <f>IF($A54=K$5,SUBTOTAL(9,H$4:H53)-SUM(K$4:K53),"")</f>
        <v/>
      </c>
      <c r="L54" s="115" t="str">
        <f t="shared" si="6"/>
        <v/>
      </c>
    </row>
    <row r="55" spans="1:12" s="2" customFormat="1">
      <c r="A55" s="7"/>
      <c r="B55" s="7"/>
      <c r="C55" s="22" t="s">
        <v>105</v>
      </c>
      <c r="D55" s="1" t="s">
        <v>14</v>
      </c>
      <c r="E55" s="133">
        <v>1</v>
      </c>
      <c r="F55" s="133">
        <v>1</v>
      </c>
      <c r="G55" s="165"/>
      <c r="H55" s="110">
        <f t="shared" si="5"/>
        <v>0</v>
      </c>
      <c r="I55" s="162" t="str">
        <f>IF(A55=I$6,SUBTOTAL(9,$H$4:H54)-SUM($I$4:I54),"")</f>
        <v/>
      </c>
      <c r="J55" s="115" t="str">
        <f>IF($A55=J$5,SUBTOTAL(9,$H$4:H54)-SUM($J$4:J54),"")</f>
        <v/>
      </c>
      <c r="K55" s="115" t="str">
        <f>IF($A55=K$5,SUBTOTAL(9,H$4:H54)-SUM(K$4:K54),"")</f>
        <v/>
      </c>
      <c r="L55" s="115" t="str">
        <f t="shared" si="6"/>
        <v/>
      </c>
    </row>
    <row r="56" spans="1:12" s="21" customFormat="1">
      <c r="A56" s="6" t="s">
        <v>13</v>
      </c>
      <c r="B56" s="6"/>
      <c r="C56" s="153" t="s">
        <v>32</v>
      </c>
      <c r="D56" s="144" t="str">
        <f>B54</f>
        <v>5.3.2</v>
      </c>
      <c r="E56" s="131"/>
      <c r="F56" s="131"/>
      <c r="G56" s="165"/>
      <c r="H56" s="110">
        <f t="shared" si="5"/>
        <v>0</v>
      </c>
      <c r="I56" s="162" t="str">
        <f>IF(A56=I$6,SUBTOTAL(9,$H$4:H55)-SUM($I$4:I55),"")</f>
        <v/>
      </c>
      <c r="J56" s="115" t="str">
        <f>IF($A56=J$5,SUBTOTAL(9,$H$4:H55)-SUM($J$4:J55),"")</f>
        <v/>
      </c>
      <c r="K56" s="115">
        <f>IF($A56=K$5,SUBTOTAL(9,H$4:H55)-SUM(K$4:K55),"")</f>
        <v>0</v>
      </c>
      <c r="L56" s="115">
        <f t="shared" si="6"/>
        <v>0</v>
      </c>
    </row>
    <row r="57" spans="1:12" s="2" customFormat="1">
      <c r="A57" s="7" t="s">
        <v>12</v>
      </c>
      <c r="B57" s="6" t="s">
        <v>86</v>
      </c>
      <c r="C57" s="20" t="s">
        <v>106</v>
      </c>
      <c r="D57" s="1"/>
      <c r="E57" s="133"/>
      <c r="F57" s="133"/>
      <c r="G57" s="165"/>
      <c r="H57" s="110">
        <f t="shared" si="5"/>
        <v>0</v>
      </c>
      <c r="I57" s="162" t="str">
        <f>IF(A57=I$6,SUBTOTAL(9,$H$4:H56)-SUM($I$4:I56),"")</f>
        <v/>
      </c>
      <c r="J57" s="115" t="str">
        <f>IF($A57=J$5,SUBTOTAL(9,$H$4:H56)-SUM($J$4:J56),"")</f>
        <v/>
      </c>
      <c r="K57" s="115" t="str">
        <f>IF($A57=K$5,SUBTOTAL(9,H$4:H56)-SUM(K$4:K56),"")</f>
        <v/>
      </c>
      <c r="L57" s="115" t="str">
        <f t="shared" si="6"/>
        <v/>
      </c>
    </row>
    <row r="58" spans="1:12" s="2" customFormat="1" ht="34.200000000000003">
      <c r="A58" s="7"/>
      <c r="B58" s="7"/>
      <c r="C58" s="22" t="s">
        <v>143</v>
      </c>
      <c r="D58" s="1"/>
      <c r="E58" s="133"/>
      <c r="F58" s="133"/>
      <c r="G58" s="165"/>
      <c r="H58" s="110">
        <f t="shared" si="5"/>
        <v>0</v>
      </c>
      <c r="I58" s="162" t="str">
        <f>IF(A58=I$6,SUBTOTAL(9,$H$4:H57)-SUM($I$4:I57),"")</f>
        <v/>
      </c>
      <c r="J58" s="115" t="str">
        <f>IF($A58=J$5,SUBTOTAL(9,$H$4:H57)-SUM($J$4:J57),"")</f>
        <v/>
      </c>
      <c r="K58" s="115" t="str">
        <f>IF($A58=K$5,SUBTOTAL(9,H$4:H57)-SUM(K$4:K57),"")</f>
        <v/>
      </c>
      <c r="L58" s="115" t="str">
        <f t="shared" si="6"/>
        <v/>
      </c>
    </row>
    <row r="59" spans="1:12" s="2" customFormat="1">
      <c r="A59" s="7"/>
      <c r="B59" s="7"/>
      <c r="C59" s="22" t="s">
        <v>145</v>
      </c>
      <c r="D59" s="1" t="s">
        <v>14</v>
      </c>
      <c r="E59" s="133">
        <v>1</v>
      </c>
      <c r="F59" s="133">
        <v>1</v>
      </c>
      <c r="G59" s="165"/>
      <c r="H59" s="110">
        <f t="shared" si="5"/>
        <v>0</v>
      </c>
      <c r="I59" s="162" t="str">
        <f>IF(A59=I$6,SUBTOTAL(9,$H$4:H57)-SUM($I$4:I57),"")</f>
        <v/>
      </c>
      <c r="J59" s="115" t="str">
        <f>IF($A59=J$5,SUBTOTAL(9,$H$4:H57)-SUM($J$4:J57),"")</f>
        <v/>
      </c>
      <c r="K59" s="115" t="str">
        <f>IF($A59=K$5,SUBTOTAL(9,H$4:H57)-SUM(K$4:K57),"")</f>
        <v/>
      </c>
      <c r="L59" s="115" t="str">
        <f t="shared" si="6"/>
        <v/>
      </c>
    </row>
    <row r="60" spans="1:12" s="2" customFormat="1">
      <c r="A60" s="7"/>
      <c r="B60" s="7"/>
      <c r="C60" s="22" t="s">
        <v>75</v>
      </c>
      <c r="D60" s="1" t="s">
        <v>14</v>
      </c>
      <c r="E60" s="133">
        <f>4+7</f>
        <v>11</v>
      </c>
      <c r="F60" s="133">
        <f>4+7</f>
        <v>11</v>
      </c>
      <c r="G60" s="165"/>
      <c r="H60" s="110">
        <f t="shared" si="5"/>
        <v>0</v>
      </c>
      <c r="I60" s="162" t="str">
        <f>IF(A60=I$6,SUBTOTAL(9,$H$4:H58)-SUM($I$4:I58),"")</f>
        <v/>
      </c>
      <c r="J60" s="115" t="str">
        <f>IF($A60=J$5,SUBTOTAL(9,$H$4:H58)-SUM($J$4:J58),"")</f>
        <v/>
      </c>
      <c r="K60" s="115" t="str">
        <f>IF($A60=K$5,SUBTOTAL(9,H$4:H58)-SUM(K$4:K58),"")</f>
        <v/>
      </c>
      <c r="L60" s="115" t="str">
        <f t="shared" si="6"/>
        <v/>
      </c>
    </row>
    <row r="61" spans="1:12" s="2" customFormat="1">
      <c r="A61" s="7"/>
      <c r="B61" s="7"/>
      <c r="C61" s="22" t="s">
        <v>107</v>
      </c>
      <c r="D61" s="1" t="s">
        <v>14</v>
      </c>
      <c r="E61" s="133">
        <f>2+2</f>
        <v>4</v>
      </c>
      <c r="F61" s="133">
        <f>2+2</f>
        <v>4</v>
      </c>
      <c r="G61" s="165"/>
      <c r="H61" s="110">
        <f t="shared" si="5"/>
        <v>0</v>
      </c>
      <c r="I61" s="162" t="str">
        <f>IF(A61=I$6,SUBTOTAL(9,$H$4:H58)-SUM($I$4:I58),"")</f>
        <v/>
      </c>
      <c r="J61" s="115" t="str">
        <f>IF($A61=J$5,SUBTOTAL(9,$H$4:H58)-SUM($J$4:J58),"")</f>
        <v/>
      </c>
      <c r="K61" s="115" t="str">
        <f>IF($A61=K$5,SUBTOTAL(9,H$4:H58)-SUM(K$4:K58),"")</f>
        <v/>
      </c>
      <c r="L61" s="115" t="str">
        <f t="shared" si="6"/>
        <v/>
      </c>
    </row>
    <row r="62" spans="1:12" s="2" customFormat="1">
      <c r="A62" s="7"/>
      <c r="B62" s="7"/>
      <c r="C62" s="22" t="s">
        <v>144</v>
      </c>
      <c r="D62" s="1" t="s">
        <v>14</v>
      </c>
      <c r="E62" s="133">
        <v>1</v>
      </c>
      <c r="F62" s="133">
        <v>1</v>
      </c>
      <c r="G62" s="165"/>
      <c r="H62" s="110">
        <f t="shared" si="5"/>
        <v>0</v>
      </c>
      <c r="I62" s="162" t="str">
        <f>IF(A62=I$6,SUBTOTAL(9,$H$4:H60)-SUM($I$4:I60),"")</f>
        <v/>
      </c>
      <c r="J62" s="115" t="str">
        <f>IF($A62=J$5,SUBTOTAL(9,$H$4:H60)-SUM($J$4:J60),"")</f>
        <v/>
      </c>
      <c r="K62" s="115" t="str">
        <f>IF($A62=K$5,SUBTOTAL(9,H$4:H60)-SUM(K$4:K60),"")</f>
        <v/>
      </c>
      <c r="L62" s="115" t="str">
        <f t="shared" si="6"/>
        <v/>
      </c>
    </row>
    <row r="63" spans="1:12" s="21" customFormat="1">
      <c r="A63" s="6" t="s">
        <v>13</v>
      </c>
      <c r="B63" s="6"/>
      <c r="C63" s="153" t="s">
        <v>32</v>
      </c>
      <c r="D63" s="144" t="str">
        <f>B57</f>
        <v>5.3.3</v>
      </c>
      <c r="E63" s="131"/>
      <c r="F63" s="131"/>
      <c r="G63" s="165"/>
      <c r="H63" s="110">
        <f t="shared" si="5"/>
        <v>0</v>
      </c>
      <c r="I63" s="162" t="str">
        <f>IF(A63=I$6,SUBTOTAL(9,$H$4:H62)-SUM($I$4:I62),"")</f>
        <v/>
      </c>
      <c r="J63" s="115" t="str">
        <f>IF($A63=J$5,SUBTOTAL(9,$H$4:H62)-SUM($J$4:J62),"")</f>
        <v/>
      </c>
      <c r="K63" s="115">
        <f>IF($A63=K$5,SUBTOTAL(9,H$4:H62)-SUM(K$4:K62),"")</f>
        <v>0</v>
      </c>
      <c r="L63" s="115">
        <f t="shared" si="6"/>
        <v>0</v>
      </c>
    </row>
    <row r="64" spans="1:12" s="21" customFormat="1">
      <c r="A64" s="6" t="s">
        <v>11</v>
      </c>
      <c r="B64" s="6"/>
      <c r="C64" s="153" t="s">
        <v>32</v>
      </c>
      <c r="D64" s="144">
        <f>B50</f>
        <v>5.3</v>
      </c>
      <c r="E64" s="131"/>
      <c r="F64" s="131"/>
      <c r="G64" s="165"/>
      <c r="H64" s="110">
        <f t="shared" si="5"/>
        <v>0</v>
      </c>
      <c r="I64" s="162" t="str">
        <f>IF(A64=I$6,SUBTOTAL(9,$H$4:H63)-SUM($I$4:I63),"")</f>
        <v/>
      </c>
      <c r="J64" s="115">
        <f>IF($A64=J$5,SUBTOTAL(9,$H$4:H63)-SUM($J$4:J63),"")</f>
        <v>0</v>
      </c>
      <c r="K64" s="115" t="str">
        <f>IF($A64=K$5,SUBTOTAL(9,H$4:H63)-SUM(K$4:K63),"")</f>
        <v/>
      </c>
      <c r="L64" s="115">
        <f t="shared" si="6"/>
        <v>0</v>
      </c>
    </row>
    <row r="65" spans="1:12" s="21" customFormat="1">
      <c r="A65" s="6"/>
      <c r="B65" s="6"/>
      <c r="C65" s="20"/>
      <c r="D65" s="144"/>
      <c r="E65" s="131"/>
      <c r="F65" s="131"/>
      <c r="G65" s="165"/>
      <c r="H65" s="110"/>
      <c r="I65" s="162"/>
      <c r="J65" s="115"/>
      <c r="K65" s="115"/>
      <c r="L65" s="115"/>
    </row>
    <row r="66" spans="1:12" s="19" customFormat="1" ht="26.4">
      <c r="A66" s="5" t="s">
        <v>7</v>
      </c>
      <c r="B66" s="5">
        <v>5.4</v>
      </c>
      <c r="C66" s="18" t="s">
        <v>205</v>
      </c>
      <c r="D66" s="142"/>
      <c r="E66" s="128"/>
      <c r="F66" s="128"/>
      <c r="G66" s="165"/>
      <c r="H66" s="110">
        <f>IF(F66="",0,IF(G66="",0,F66*G66))</f>
        <v>0</v>
      </c>
      <c r="I66" s="162" t="str">
        <f>IF(A66=I$6,SUBTOTAL(9,$H$4:H53)-SUM($I$4:I53),"")</f>
        <v/>
      </c>
      <c r="J66" s="115" t="str">
        <f>IF($A66=J$5,SUBTOTAL(9,$H$4:H53)-SUM($J$4:J53),"")</f>
        <v/>
      </c>
      <c r="K66" s="115" t="str">
        <f>IF($A66=K$5,SUBTOTAL(9,H$4:H53)-SUM(K$4:K53),"")</f>
        <v/>
      </c>
      <c r="L66" s="115" t="str">
        <f>IF(C66&lt;&gt;"",IF(A66="TT1",I66,IF(A66="TT2",J66,IF(A66="TT3",K66,""))),"")</f>
        <v/>
      </c>
    </row>
    <row r="67" spans="1:12" s="21" customFormat="1">
      <c r="A67" s="6"/>
      <c r="B67" s="6"/>
      <c r="C67" s="20"/>
      <c r="D67" s="144"/>
      <c r="E67" s="131"/>
      <c r="F67" s="131"/>
      <c r="G67" s="165"/>
      <c r="H67" s="110"/>
      <c r="I67" s="162"/>
      <c r="J67" s="115"/>
      <c r="K67" s="115"/>
      <c r="L67" s="115"/>
    </row>
    <row r="68" spans="1:12" s="2" customFormat="1">
      <c r="A68" s="7"/>
      <c r="B68" s="7"/>
      <c r="C68" s="22" t="s">
        <v>206</v>
      </c>
      <c r="D68" s="1" t="s">
        <v>197</v>
      </c>
      <c r="E68" s="133"/>
      <c r="F68" s="133"/>
      <c r="G68" s="165"/>
      <c r="H68" s="110">
        <f>IF(F68="",0,IF(G68="",0,F68*G68))</f>
        <v>0</v>
      </c>
      <c r="I68" s="162" t="str">
        <f>IF(A68=I$6,SUBTOTAL(9,$H$4:H66)-SUM($I$4:I66),"")</f>
        <v/>
      </c>
      <c r="J68" s="115" t="str">
        <f>IF($A68=J$5,SUBTOTAL(9,$H$4:H66)-SUM($J$4:J66),"")</f>
        <v/>
      </c>
      <c r="K68" s="115" t="str">
        <f>IF($A68=K$5,SUBTOTAL(9,H$4:H66)-SUM(K$4:K66),"")</f>
        <v/>
      </c>
      <c r="L68" s="115" t="str">
        <f>IF(C68&lt;&gt;"",IF(A68="TT1",I68,IF(A68="TT2",J68,IF(A68="TT3",K68,""))),"")</f>
        <v/>
      </c>
    </row>
    <row r="69" spans="1:12" s="2" customFormat="1">
      <c r="A69" s="7"/>
      <c r="B69" s="7"/>
      <c r="C69" s="22" t="s">
        <v>207</v>
      </c>
      <c r="D69" s="1" t="s">
        <v>14</v>
      </c>
      <c r="E69" s="133">
        <v>1</v>
      </c>
      <c r="F69" s="133">
        <v>1</v>
      </c>
      <c r="G69" s="165"/>
      <c r="H69" s="110">
        <f>IF(F69="",0,IF(G69="",0,F69*G69))</f>
        <v>0</v>
      </c>
      <c r="I69" s="162" t="str">
        <f>IF(A69=I$6,SUBTOTAL(9,$H$4:H68)-SUM($I$4:I68),"")</f>
        <v/>
      </c>
      <c r="J69" s="115" t="str">
        <f>IF($A69=J$5,SUBTOTAL(9,$H$4:H68)-SUM($J$4:J68),"")</f>
        <v/>
      </c>
      <c r="K69" s="115" t="str">
        <f>IF($A69=K$5,SUBTOTAL(9,H$4:H68)-SUM(K$4:K68),"")</f>
        <v/>
      </c>
      <c r="L69" s="115" t="str">
        <f>IF(C69&lt;&gt;"",IF(A69="TT1",I69,IF(A69="TT2",J69,IF(A69="TT3",K69,""))),"")</f>
        <v/>
      </c>
    </row>
    <row r="70" spans="1:12" s="21" customFormat="1">
      <c r="A70" s="6"/>
      <c r="B70" s="6"/>
      <c r="C70" s="20"/>
      <c r="D70" s="144"/>
      <c r="E70" s="131"/>
      <c r="F70" s="131"/>
      <c r="G70" s="165"/>
      <c r="H70" s="110"/>
      <c r="I70" s="162"/>
      <c r="J70" s="115"/>
      <c r="K70" s="115"/>
      <c r="L70" s="115"/>
    </row>
    <row r="71" spans="1:12" s="21" customFormat="1">
      <c r="A71" s="6" t="s">
        <v>11</v>
      </c>
      <c r="B71" s="6"/>
      <c r="C71" s="153" t="s">
        <v>32</v>
      </c>
      <c r="D71" s="144">
        <f>B53</f>
        <v>0</v>
      </c>
      <c r="E71" s="131"/>
      <c r="F71" s="131"/>
      <c r="G71" s="165"/>
      <c r="H71" s="110">
        <f t="shared" ref="H71:H102" si="7">IF(F71="",0,IF(G71="",0,F71*G71))</f>
        <v>0</v>
      </c>
      <c r="I71" s="162" t="str">
        <f>IF(A71=I$6,SUBTOTAL(9,$H$4:H69)-SUM($I$4:I69),"")</f>
        <v/>
      </c>
      <c r="J71" s="115">
        <f>IF($A71=J$5,SUBTOTAL(9,$H$4:H69)-SUM($J$4:J69),"")</f>
        <v>0</v>
      </c>
      <c r="K71" s="115" t="str">
        <f>IF($A71=K$5,SUBTOTAL(9,H$4:H69)-SUM(K$4:K69),"")</f>
        <v/>
      </c>
      <c r="L71" s="115">
        <f t="shared" ref="L71:L102" si="8">IF(C71&lt;&gt;"",IF(A71="TT1",I71,IF(A71="TT2",J71,IF(A71="TT3",K71,""))),"")</f>
        <v>0</v>
      </c>
    </row>
    <row r="72" spans="1:12" s="21" customFormat="1">
      <c r="A72" s="6"/>
      <c r="B72" s="6"/>
      <c r="C72" s="20"/>
      <c r="D72" s="144"/>
      <c r="E72" s="130"/>
      <c r="F72" s="130"/>
      <c r="G72" s="165"/>
      <c r="H72" s="110">
        <f t="shared" si="7"/>
        <v>0</v>
      </c>
      <c r="I72" s="162" t="str">
        <f>IF(A72=I$6,SUBTOTAL(9,$H$4:H51)-SUM($I$4:I51),"")</f>
        <v/>
      </c>
      <c r="J72" s="115" t="str">
        <f>IF($A72=J$5,SUBTOTAL(9,$H$4:H51)-SUM($J$4:J51),"")</f>
        <v/>
      </c>
      <c r="K72" s="115" t="str">
        <f>IF($A72=K$5,SUBTOTAL(9,H$4:H51)-SUM(K$4:K51),"")</f>
        <v/>
      </c>
      <c r="L72" s="115" t="str">
        <f t="shared" si="8"/>
        <v/>
      </c>
    </row>
    <row r="73" spans="1:12" s="19" customFormat="1" ht="13.2">
      <c r="A73" s="5" t="s">
        <v>7</v>
      </c>
      <c r="B73" s="5">
        <v>5.5</v>
      </c>
      <c r="C73" s="18" t="s">
        <v>109</v>
      </c>
      <c r="D73" s="142"/>
      <c r="E73" s="128"/>
      <c r="F73" s="128"/>
      <c r="G73" s="165"/>
      <c r="H73" s="110">
        <f t="shared" si="7"/>
        <v>0</v>
      </c>
      <c r="I73" s="162" t="str">
        <f>IF(A73=I$6,SUBTOTAL(9,$H$4:H54)-SUM($I$4:I54),"")</f>
        <v/>
      </c>
      <c r="J73" s="115" t="str">
        <f>IF($A73=J$5,SUBTOTAL(9,$H$4:H54)-SUM($J$4:J54),"")</f>
        <v/>
      </c>
      <c r="K73" s="115" t="str">
        <f>IF($A73=K$5,SUBTOTAL(9,H$4:H54)-SUM(K$4:K54),"")</f>
        <v/>
      </c>
      <c r="L73" s="115" t="str">
        <f t="shared" si="8"/>
        <v/>
      </c>
    </row>
    <row r="74" spans="1:12" s="21" customFormat="1">
      <c r="A74" s="6" t="s">
        <v>12</v>
      </c>
      <c r="B74" s="6"/>
      <c r="C74" s="20"/>
      <c r="D74" s="144"/>
      <c r="E74" s="130"/>
      <c r="F74" s="130"/>
      <c r="G74" s="165"/>
      <c r="H74" s="110">
        <f t="shared" si="7"/>
        <v>0</v>
      </c>
      <c r="I74" s="162" t="str">
        <f>IF(A74=I$6,SUBTOTAL(9,$H$4:H66)-SUM($I$4:I66),"")</f>
        <v/>
      </c>
      <c r="J74" s="115" t="str">
        <f>IF($A74=J$5,SUBTOTAL(9,$H$4:H66)-SUM($J$4:J66),"")</f>
        <v/>
      </c>
      <c r="K74" s="115" t="str">
        <f>IF($A74=K$5,SUBTOTAL(9,H$4:H66)-SUM(K$4:K66),"")</f>
        <v/>
      </c>
      <c r="L74" s="115" t="str">
        <f t="shared" si="8"/>
        <v/>
      </c>
    </row>
    <row r="75" spans="1:12" s="2" customFormat="1">
      <c r="A75" s="7"/>
      <c r="B75" s="7"/>
      <c r="C75" s="22" t="s">
        <v>110</v>
      </c>
      <c r="D75" s="1" t="s">
        <v>10</v>
      </c>
      <c r="E75" s="133">
        <f>128*2+92+29+16+70+71+39</f>
        <v>573</v>
      </c>
      <c r="F75" s="133">
        <f>128*2+92+29+16+70+71+39</f>
        <v>573</v>
      </c>
      <c r="G75" s="165"/>
      <c r="H75" s="110">
        <f t="shared" si="7"/>
        <v>0</v>
      </c>
      <c r="I75" s="162" t="str">
        <f>IF(A75=I$6,SUBTOTAL(9,$H$4:H74)-SUM($I$4:I74),"")</f>
        <v/>
      </c>
      <c r="J75" s="115" t="str">
        <f>IF($A75=J$5,SUBTOTAL(9,$H$4:H74)-SUM($J$4:J74),"")</f>
        <v/>
      </c>
      <c r="K75" s="115" t="str">
        <f>IF($A75=K$5,SUBTOTAL(9,H$4:H74)-SUM(K$4:K74),"")</f>
        <v/>
      </c>
      <c r="L75" s="115" t="str">
        <f t="shared" si="8"/>
        <v/>
      </c>
    </row>
    <row r="76" spans="1:12" s="2" customFormat="1">
      <c r="A76" s="7"/>
      <c r="B76" s="7"/>
      <c r="C76" s="22" t="s">
        <v>183</v>
      </c>
      <c r="D76" s="1" t="s">
        <v>10</v>
      </c>
      <c r="E76" s="133">
        <f>756+1351</f>
        <v>2107</v>
      </c>
      <c r="F76" s="133">
        <f>756+1351</f>
        <v>2107</v>
      </c>
      <c r="G76" s="165"/>
      <c r="H76" s="110">
        <f t="shared" si="7"/>
        <v>0</v>
      </c>
      <c r="I76" s="162" t="str">
        <f>IF(A76=I$6,SUBTOTAL(9,$H$4:H75)-SUM($I$4:I75),"")</f>
        <v/>
      </c>
      <c r="J76" s="115" t="str">
        <f>IF($A76=J$5,SUBTOTAL(9,$H$4:H75)-SUM($J$4:J75),"")</f>
        <v/>
      </c>
      <c r="K76" s="115" t="str">
        <f>IF($A76=K$5,SUBTOTAL(9,H$4:H75)-SUM(K$4:K75),"")</f>
        <v/>
      </c>
      <c r="L76" s="115" t="str">
        <f t="shared" si="8"/>
        <v/>
      </c>
    </row>
    <row r="77" spans="1:12" s="21" customFormat="1">
      <c r="A77" s="6" t="s">
        <v>13</v>
      </c>
      <c r="B77" s="6"/>
      <c r="C77" s="20"/>
      <c r="D77" s="144"/>
      <c r="E77" s="131"/>
      <c r="F77" s="131"/>
      <c r="G77" s="165"/>
      <c r="H77" s="110">
        <f t="shared" si="7"/>
        <v>0</v>
      </c>
      <c r="I77" s="162" t="str">
        <f>IF(A77=I$6,SUBTOTAL(9,$H$4:H76)-SUM($I$4:I76),"")</f>
        <v/>
      </c>
      <c r="J77" s="115" t="str">
        <f>IF($A77=J$5,SUBTOTAL(9,$H$4:H76)-SUM($J$4:J76),"")</f>
        <v/>
      </c>
      <c r="K77" s="115">
        <f>IF($A77=K$5,SUBTOTAL(9,H$4:H76)-SUM(K$4:K76),"")</f>
        <v>0</v>
      </c>
      <c r="L77" s="115" t="str">
        <f t="shared" si="8"/>
        <v/>
      </c>
    </row>
    <row r="78" spans="1:12" s="21" customFormat="1">
      <c r="A78" s="6" t="s">
        <v>11</v>
      </c>
      <c r="B78" s="6"/>
      <c r="C78" s="153" t="s">
        <v>32</v>
      </c>
      <c r="D78" s="144">
        <f>B73</f>
        <v>5.5</v>
      </c>
      <c r="E78" s="131"/>
      <c r="F78" s="131"/>
      <c r="G78" s="165"/>
      <c r="H78" s="110">
        <f t="shared" si="7"/>
        <v>0</v>
      </c>
      <c r="I78" s="162" t="str">
        <f>IF(A78=I$6,SUBTOTAL(9,$H$4:H77)-SUM($I$4:I77),"")</f>
        <v/>
      </c>
      <c r="J78" s="115">
        <f>IF($A78=J$5,SUBTOTAL(9,$H$4:H77)-SUM($J$4:J77),"")</f>
        <v>0</v>
      </c>
      <c r="K78" s="115" t="str">
        <f>IF($A78=K$5,SUBTOTAL(9,H$4:H77)-SUM(K$4:K77),"")</f>
        <v/>
      </c>
      <c r="L78" s="115">
        <f t="shared" si="8"/>
        <v>0</v>
      </c>
    </row>
    <row r="79" spans="1:12" s="21" customFormat="1">
      <c r="A79" s="6"/>
      <c r="B79" s="6"/>
      <c r="C79" s="20"/>
      <c r="D79" s="144"/>
      <c r="E79" s="130"/>
      <c r="F79" s="130"/>
      <c r="G79" s="165"/>
      <c r="H79" s="110">
        <f t="shared" si="7"/>
        <v>0</v>
      </c>
      <c r="I79" s="162" t="str">
        <f>IF(A79=I$6,SUBTOTAL(9,$H$4:H58)-SUM($I$4:I58),"")</f>
        <v/>
      </c>
      <c r="J79" s="115" t="str">
        <f>IF($A79=J$5,SUBTOTAL(9,$H$4:H58)-SUM($J$4:J58),"")</f>
        <v/>
      </c>
      <c r="K79" s="115" t="str">
        <f>IF($A79=K$5,SUBTOTAL(9,H$4:H58)-SUM(K$4:K58),"")</f>
        <v/>
      </c>
      <c r="L79" s="115" t="str">
        <f t="shared" si="8"/>
        <v/>
      </c>
    </row>
    <row r="80" spans="1:12" s="19" customFormat="1" ht="13.2">
      <c r="A80" s="5" t="s">
        <v>7</v>
      </c>
      <c r="B80" s="5">
        <v>5.6</v>
      </c>
      <c r="C80" s="18" t="s">
        <v>111</v>
      </c>
      <c r="D80" s="142"/>
      <c r="E80" s="128"/>
      <c r="F80" s="128"/>
      <c r="G80" s="165"/>
      <c r="H80" s="110">
        <f t="shared" si="7"/>
        <v>0</v>
      </c>
      <c r="I80" s="162" t="str">
        <f>IF(A80=I$6,SUBTOTAL(9,$H$4:H62)-SUM($I$4:I62),"")</f>
        <v/>
      </c>
      <c r="J80" s="115" t="str">
        <f>IF($A80=J$5,SUBTOTAL(9,$H$4:H62)-SUM($J$4:J62),"")</f>
        <v/>
      </c>
      <c r="K80" s="115" t="str">
        <f>IF($A80=K$5,SUBTOTAL(9,H$4:H62)-SUM(K$4:K62),"")</f>
        <v/>
      </c>
      <c r="L80" s="115" t="str">
        <f t="shared" si="8"/>
        <v/>
      </c>
    </row>
    <row r="81" spans="1:12" s="21" customFormat="1">
      <c r="A81" s="6" t="s">
        <v>12</v>
      </c>
      <c r="B81" s="6"/>
      <c r="C81" s="20"/>
      <c r="D81" s="144"/>
      <c r="E81" s="130"/>
      <c r="F81" s="130"/>
      <c r="G81" s="165"/>
      <c r="H81" s="110">
        <f t="shared" si="7"/>
        <v>0</v>
      </c>
      <c r="I81" s="162" t="str">
        <f>IF(A81=I$6,SUBTOTAL(9,$H$4:H77)-SUM($I$4:I77),"")</f>
        <v/>
      </c>
      <c r="J81" s="115" t="str">
        <f>IF($A81=J$5,SUBTOTAL(9,$H$4:H77)-SUM($J$4:J77),"")</f>
        <v/>
      </c>
      <c r="K81" s="115" t="str">
        <f>IF($A81=K$5,SUBTOTAL(9,H$4:H77)-SUM(K$4:K77),"")</f>
        <v/>
      </c>
      <c r="L81" s="115" t="str">
        <f t="shared" si="8"/>
        <v/>
      </c>
    </row>
    <row r="82" spans="1:12" s="152" customFormat="1" ht="13.2">
      <c r="A82" s="150"/>
      <c r="B82" s="175"/>
      <c r="C82" s="171" t="s">
        <v>250</v>
      </c>
      <c r="D82" s="1" t="s">
        <v>9</v>
      </c>
      <c r="E82" s="133">
        <f>1310+124</f>
        <v>1434</v>
      </c>
      <c r="F82" s="133">
        <f>1310+124</f>
        <v>1434</v>
      </c>
      <c r="G82" s="165"/>
      <c r="H82" s="165">
        <f t="shared" si="7"/>
        <v>0</v>
      </c>
      <c r="I82" s="162" t="str">
        <f>IF(A82=I$6,SUBTOTAL(9,$H$4:H76)-SUM($I$4:I76),"")</f>
        <v/>
      </c>
      <c r="J82" s="115" t="str">
        <f>IF($A82=J$5,SUBTOTAL(9,$H$4:H76)-SUM($J$4:J76),"")</f>
        <v/>
      </c>
      <c r="K82" s="115" t="str">
        <f>IF($A82=K$5,SUBTOTAL(9,H$4:H76)-SUM(K$4:K76),"")</f>
        <v/>
      </c>
      <c r="L82" s="115" t="str">
        <f t="shared" si="8"/>
        <v/>
      </c>
    </row>
    <row r="83" spans="1:12" s="2" customFormat="1" ht="13.2">
      <c r="A83" s="7"/>
      <c r="B83" s="7"/>
      <c r="C83" s="171" t="s">
        <v>185</v>
      </c>
      <c r="D83" s="1" t="s">
        <v>14</v>
      </c>
      <c r="E83" s="133">
        <v>1</v>
      </c>
      <c r="F83" s="133">
        <v>1</v>
      </c>
      <c r="G83" s="165"/>
      <c r="H83" s="110">
        <f t="shared" si="7"/>
        <v>0</v>
      </c>
      <c r="I83" s="162" t="str">
        <f>IF(A83=I$6,SUBTOTAL(9,$H$4:H82)-SUM($I$4:I82),"")</f>
        <v/>
      </c>
      <c r="J83" s="115" t="str">
        <f>IF($A83=J$5,SUBTOTAL(9,$H$4:H82)-SUM($J$4:J82),"")</f>
        <v/>
      </c>
      <c r="K83" s="115" t="str">
        <f>IF($A83=K$5,SUBTOTAL(9,H$4:H82)-SUM(K$4:K82),"")</f>
        <v/>
      </c>
      <c r="L83" s="115" t="str">
        <f t="shared" si="8"/>
        <v/>
      </c>
    </row>
    <row r="84" spans="1:12" s="2" customFormat="1" ht="13.2">
      <c r="A84" s="7"/>
      <c r="B84" s="7"/>
      <c r="C84" s="171" t="s">
        <v>186</v>
      </c>
      <c r="D84" s="1" t="s">
        <v>14</v>
      </c>
      <c r="E84" s="133">
        <v>1</v>
      </c>
      <c r="F84" s="133">
        <v>1</v>
      </c>
      <c r="G84" s="165"/>
      <c r="H84" s="110">
        <f t="shared" si="7"/>
        <v>0</v>
      </c>
      <c r="I84" s="162" t="str">
        <f>IF(A84=I$6,SUBTOTAL(9,$H$4:H83)-SUM($I$4:I83),"")</f>
        <v/>
      </c>
      <c r="J84" s="115" t="str">
        <f>IF($A84=J$5,SUBTOTAL(9,$H$4:H83)-SUM($J$4:J83),"")</f>
        <v/>
      </c>
      <c r="K84" s="115" t="str">
        <f>IF($A84=K$5,SUBTOTAL(9,H$4:H83)-SUM(K$4:K83),"")</f>
        <v/>
      </c>
      <c r="L84" s="115" t="str">
        <f t="shared" si="8"/>
        <v/>
      </c>
    </row>
    <row r="85" spans="1:12" s="2" customFormat="1" ht="26.4">
      <c r="A85" s="7"/>
      <c r="B85" s="7"/>
      <c r="C85" s="171" t="s">
        <v>187</v>
      </c>
      <c r="D85" s="1" t="s">
        <v>14</v>
      </c>
      <c r="E85" s="133">
        <v>1</v>
      </c>
      <c r="F85" s="133">
        <v>1</v>
      </c>
      <c r="G85" s="165"/>
      <c r="H85" s="110">
        <f t="shared" si="7"/>
        <v>0</v>
      </c>
      <c r="I85" s="162" t="str">
        <f>IF(A85=I$6,SUBTOTAL(9,$H$4:H84)-SUM($I$4:I84),"")</f>
        <v/>
      </c>
      <c r="J85" s="115" t="str">
        <f>IF($A85=J$5,SUBTOTAL(9,$H$4:H84)-SUM($J$4:J84),"")</f>
        <v/>
      </c>
      <c r="K85" s="115" t="str">
        <f>IF($A85=K$5,SUBTOTAL(9,H$4:H84)-SUM(K$4:K84),"")</f>
        <v/>
      </c>
      <c r="L85" s="115" t="str">
        <f t="shared" si="8"/>
        <v/>
      </c>
    </row>
    <row r="86" spans="1:12" s="2" customFormat="1" ht="26.4">
      <c r="A86" s="7"/>
      <c r="B86" s="7"/>
      <c r="C86" s="171" t="s">
        <v>188</v>
      </c>
      <c r="D86" s="1" t="s">
        <v>14</v>
      </c>
      <c r="E86" s="133">
        <v>1</v>
      </c>
      <c r="F86" s="133">
        <v>1</v>
      </c>
      <c r="G86" s="165"/>
      <c r="H86" s="110">
        <f t="shared" si="7"/>
        <v>0</v>
      </c>
      <c r="I86" s="162" t="str">
        <f>IF(A86=I$6,SUBTOTAL(9,$H$4:H85)-SUM($I$4:I85),"")</f>
        <v/>
      </c>
      <c r="J86" s="115" t="str">
        <f>IF($A86=J$5,SUBTOTAL(9,$H$4:H85)-SUM($J$4:J85),"")</f>
        <v/>
      </c>
      <c r="K86" s="115" t="str">
        <f>IF($A86=K$5,SUBTOTAL(9,H$4:H85)-SUM(K$4:K85),"")</f>
        <v/>
      </c>
      <c r="L86" s="115" t="str">
        <f t="shared" si="8"/>
        <v/>
      </c>
    </row>
    <row r="87" spans="1:12" s="2" customFormat="1" ht="26.4">
      <c r="A87" s="7"/>
      <c r="B87" s="7"/>
      <c r="C87" s="171" t="s">
        <v>189</v>
      </c>
      <c r="D87" s="1" t="s">
        <v>14</v>
      </c>
      <c r="E87" s="133">
        <v>1</v>
      </c>
      <c r="F87" s="133">
        <v>1</v>
      </c>
      <c r="G87" s="165"/>
      <c r="H87" s="110">
        <f t="shared" si="7"/>
        <v>0</v>
      </c>
      <c r="I87" s="162" t="str">
        <f>IF(A87=I$6,SUBTOTAL(9,$H$4:H86)-SUM($I$4:I86),"")</f>
        <v/>
      </c>
      <c r="J87" s="115" t="str">
        <f>IF($A87=J$5,SUBTOTAL(9,$H$4:H86)-SUM($J$4:J86),"")</f>
        <v/>
      </c>
      <c r="K87" s="115" t="str">
        <f>IF($A87=K$5,SUBTOTAL(9,H$4:H86)-SUM(K$4:K86),"")</f>
        <v/>
      </c>
      <c r="L87" s="115" t="str">
        <f t="shared" si="8"/>
        <v/>
      </c>
    </row>
    <row r="88" spans="1:12" s="2" customFormat="1" ht="13.2">
      <c r="A88" s="7"/>
      <c r="B88" s="7"/>
      <c r="C88" s="171" t="s">
        <v>190</v>
      </c>
      <c r="D88" s="1" t="s">
        <v>14</v>
      </c>
      <c r="E88" s="133">
        <v>1</v>
      </c>
      <c r="F88" s="133">
        <v>1</v>
      </c>
      <c r="G88" s="165"/>
      <c r="H88" s="110">
        <f t="shared" si="7"/>
        <v>0</v>
      </c>
      <c r="I88" s="162" t="str">
        <f>IF(A88=I$6,SUBTOTAL(9,$H$4:H87)-SUM($I$4:I87),"")</f>
        <v/>
      </c>
      <c r="J88" s="115" t="str">
        <f>IF($A88=J$5,SUBTOTAL(9,$H$4:H87)-SUM($J$4:J87),"")</f>
        <v/>
      </c>
      <c r="K88" s="115" t="str">
        <f>IF($A88=K$5,SUBTOTAL(9,H$4:H87)-SUM(K$4:K87),"")</f>
        <v/>
      </c>
      <c r="L88" s="115" t="str">
        <f t="shared" si="8"/>
        <v/>
      </c>
    </row>
    <row r="89" spans="1:12" s="2" customFormat="1" ht="13.2">
      <c r="A89" s="7"/>
      <c r="B89" s="7"/>
      <c r="C89" s="171" t="s">
        <v>191</v>
      </c>
      <c r="D89" s="1" t="s">
        <v>14</v>
      </c>
      <c r="E89" s="133">
        <v>1</v>
      </c>
      <c r="F89" s="133">
        <v>1</v>
      </c>
      <c r="G89" s="165"/>
      <c r="H89" s="110">
        <f t="shared" si="7"/>
        <v>0</v>
      </c>
      <c r="I89" s="162" t="str">
        <f>IF(A89=I$6,SUBTOTAL(9,$H$4:H82)-SUM($I$4:I82),"")</f>
        <v/>
      </c>
      <c r="J89" s="115" t="str">
        <f>IF($A89=J$5,SUBTOTAL(9,$H$4:H82)-SUM($J$4:J82),"")</f>
        <v/>
      </c>
      <c r="K89" s="115" t="str">
        <f>IF($A89=K$5,SUBTOTAL(9,H$4:H82)-SUM(K$4:K82),"")</f>
        <v/>
      </c>
      <c r="L89" s="115" t="str">
        <f t="shared" si="8"/>
        <v/>
      </c>
    </row>
    <row r="90" spans="1:12" s="21" customFormat="1">
      <c r="A90" s="6" t="s">
        <v>13</v>
      </c>
      <c r="B90" s="6"/>
      <c r="C90" s="20"/>
      <c r="D90" s="144"/>
      <c r="E90" s="131"/>
      <c r="F90" s="131"/>
      <c r="G90" s="165"/>
      <c r="H90" s="110">
        <f t="shared" si="7"/>
        <v>0</v>
      </c>
      <c r="I90" s="162" t="str">
        <f>IF(A90=I$6,SUBTOTAL(9,$H$4:H89)-SUM($I$4:I89),"")</f>
        <v/>
      </c>
      <c r="J90" s="115" t="str">
        <f>IF($A90=J$5,SUBTOTAL(9,$H$4:H89)-SUM($J$4:J89),"")</f>
        <v/>
      </c>
      <c r="K90" s="115">
        <f>IF($A90=K$5,SUBTOTAL(9,H$4:H89)-SUM(K$4:K89),"")</f>
        <v>0</v>
      </c>
      <c r="L90" s="115" t="str">
        <f t="shared" si="8"/>
        <v/>
      </c>
    </row>
    <row r="91" spans="1:12" s="21" customFormat="1">
      <c r="A91" s="6" t="s">
        <v>11</v>
      </c>
      <c r="B91" s="6"/>
      <c r="C91" s="153" t="s">
        <v>32</v>
      </c>
      <c r="D91" s="144">
        <f>B80</f>
        <v>5.6</v>
      </c>
      <c r="E91" s="131"/>
      <c r="F91" s="131"/>
      <c r="G91" s="165"/>
      <c r="H91" s="110">
        <f t="shared" si="7"/>
        <v>0</v>
      </c>
      <c r="I91" s="162" t="str">
        <f>IF(A91=I$6,SUBTOTAL(9,$H$4:H90)-SUM($I$4:I90),"")</f>
        <v/>
      </c>
      <c r="J91" s="115">
        <f>IF($A91=J$5,SUBTOTAL(9,$H$4:H90)-SUM($J$4:J90),"")</f>
        <v>0</v>
      </c>
      <c r="K91" s="115" t="str">
        <f>IF($A91=K$5,SUBTOTAL(9,H$4:H90)-SUM(K$4:K90),"")</f>
        <v/>
      </c>
      <c r="L91" s="115">
        <f t="shared" si="8"/>
        <v>0</v>
      </c>
    </row>
    <row r="92" spans="1:12" s="21" customFormat="1">
      <c r="A92" s="6"/>
      <c r="B92" s="6"/>
      <c r="C92" s="20"/>
      <c r="D92" s="144"/>
      <c r="E92" s="130"/>
      <c r="F92" s="130"/>
      <c r="G92" s="165"/>
      <c r="H92" s="110">
        <f t="shared" si="7"/>
        <v>0</v>
      </c>
      <c r="I92" s="162" t="str">
        <f>IF(A92=I$6,SUBTOTAL(9,$H$4:H77)-SUM($I$4:I77),"")</f>
        <v/>
      </c>
      <c r="J92" s="115" t="str">
        <f>IF($A92=J$5,SUBTOTAL(9,$H$4:H77)-SUM($J$4:J77),"")</f>
        <v/>
      </c>
      <c r="K92" s="115" t="str">
        <f>IF($A92=K$5,SUBTOTAL(9,H$4:H77)-SUM(K$4:K77),"")</f>
        <v/>
      </c>
      <c r="L92" s="115" t="str">
        <f t="shared" si="8"/>
        <v/>
      </c>
    </row>
    <row r="93" spans="1:12" s="19" customFormat="1" ht="13.2">
      <c r="A93" s="5" t="s">
        <v>7</v>
      </c>
      <c r="B93" s="5">
        <v>5.7</v>
      </c>
      <c r="C93" s="18" t="s">
        <v>28</v>
      </c>
      <c r="D93" s="142"/>
      <c r="E93" s="128"/>
      <c r="F93" s="128"/>
      <c r="G93" s="165"/>
      <c r="H93" s="110">
        <f t="shared" si="7"/>
        <v>0</v>
      </c>
      <c r="I93" s="162" t="str">
        <f>IF(A93=I$6,SUBTOTAL(9,$H$4:H63)-SUM($I$4:I63),"")</f>
        <v/>
      </c>
      <c r="J93" s="115" t="str">
        <f>IF($A93=J$5,SUBTOTAL(9,$H$4:H63)-SUM($J$4:J63),"")</f>
        <v/>
      </c>
      <c r="K93" s="115" t="str">
        <f>IF($A93=K$5,SUBTOTAL(9,H$4:H63)-SUM(K$4:K63),"")</f>
        <v/>
      </c>
      <c r="L93" s="115" t="str">
        <f t="shared" si="8"/>
        <v/>
      </c>
    </row>
    <row r="94" spans="1:12" s="21" customFormat="1">
      <c r="A94" s="6" t="s">
        <v>12</v>
      </c>
      <c r="B94" s="6" t="s">
        <v>112</v>
      </c>
      <c r="C94" s="20" t="s">
        <v>113</v>
      </c>
      <c r="D94" s="144"/>
      <c r="E94" s="130"/>
      <c r="F94" s="130"/>
      <c r="G94" s="165"/>
      <c r="H94" s="110">
        <f t="shared" si="7"/>
        <v>0</v>
      </c>
      <c r="I94" s="162" t="str">
        <f>IF(A94=I$6,SUBTOTAL(9,$H$4:H93)-SUM($I$4:I93),"")</f>
        <v/>
      </c>
      <c r="J94" s="115" t="str">
        <f>IF($A94=J$5,SUBTOTAL(9,$H$4:H93)-SUM($J$4:J93),"")</f>
        <v/>
      </c>
      <c r="K94" s="115" t="str">
        <f>IF($A94=K$5,SUBTOTAL(9,H$4:H93)-SUM(K$4:K93),"")</f>
        <v/>
      </c>
      <c r="L94" s="115" t="str">
        <f t="shared" si="8"/>
        <v/>
      </c>
    </row>
    <row r="95" spans="1:12" s="2" customFormat="1">
      <c r="A95" s="7"/>
      <c r="B95" s="7" t="s">
        <v>115</v>
      </c>
      <c r="C95" s="22" t="s">
        <v>117</v>
      </c>
      <c r="D95" s="1" t="s">
        <v>18</v>
      </c>
      <c r="E95" s="133"/>
      <c r="F95" s="133"/>
      <c r="G95" s="165"/>
      <c r="H95" s="110">
        <f t="shared" si="7"/>
        <v>0</v>
      </c>
      <c r="I95" s="162" t="str">
        <f>IF(A95=I$6,SUBTOTAL(9,$H$4:H93)-SUM($I$4:I93),"")</f>
        <v/>
      </c>
      <c r="J95" s="115" t="str">
        <f>IF($A95=J$5,SUBTOTAL(9,$H$4:H93)-SUM($J$4:J93),"")</f>
        <v/>
      </c>
      <c r="K95" s="115" t="str">
        <f>IF($A95=K$5,SUBTOTAL(9,H$4:H93)-SUM(K$4:K93),"")</f>
        <v/>
      </c>
      <c r="L95" s="115" t="str">
        <f t="shared" si="8"/>
        <v/>
      </c>
    </row>
    <row r="96" spans="1:12" s="2" customFormat="1">
      <c r="A96" s="7"/>
      <c r="B96" s="7" t="s">
        <v>116</v>
      </c>
      <c r="C96" s="22" t="s">
        <v>72</v>
      </c>
      <c r="D96" s="1" t="s">
        <v>18</v>
      </c>
      <c r="E96" s="133"/>
      <c r="F96" s="133"/>
      <c r="G96" s="165"/>
      <c r="H96" s="110">
        <f t="shared" si="7"/>
        <v>0</v>
      </c>
      <c r="I96" s="162" t="str">
        <f>IF(A96=I$6,SUBTOTAL(9,$H$4:H94)-SUM($I$4:I94),"")</f>
        <v/>
      </c>
      <c r="J96" s="115" t="str">
        <f>IF($A96=J$5,SUBTOTAL(9,$H$4:H94)-SUM($J$4:J94),"")</f>
        <v/>
      </c>
      <c r="K96" s="115" t="str">
        <f>IF($A96=K$5,SUBTOTAL(9,H$4:H94)-SUM(K$4:K94),"")</f>
        <v/>
      </c>
      <c r="L96" s="115" t="str">
        <f t="shared" si="8"/>
        <v/>
      </c>
    </row>
    <row r="97" spans="1:12" s="2" customFormat="1">
      <c r="A97" s="7"/>
      <c r="B97" s="7" t="s">
        <v>118</v>
      </c>
      <c r="C97" s="22" t="s">
        <v>122</v>
      </c>
      <c r="D97" s="1" t="s">
        <v>18</v>
      </c>
      <c r="E97" s="133"/>
      <c r="F97" s="133"/>
      <c r="G97" s="165"/>
      <c r="H97" s="110">
        <f t="shared" si="7"/>
        <v>0</v>
      </c>
      <c r="I97" s="162" t="str">
        <f>IF(A97=I$6,SUBTOTAL(9,$H$4:H95)-SUM($I$4:I95),"")</f>
        <v/>
      </c>
      <c r="J97" s="115" t="str">
        <f>IF($A97=J$5,SUBTOTAL(9,$H$4:H95)-SUM($J$4:J95),"")</f>
        <v/>
      </c>
      <c r="K97" s="115" t="str">
        <f>IF($A97=K$5,SUBTOTAL(9,H$4:H95)-SUM(K$4:K95),"")</f>
        <v/>
      </c>
      <c r="L97" s="115" t="str">
        <f t="shared" si="8"/>
        <v/>
      </c>
    </row>
    <row r="98" spans="1:12" s="2" customFormat="1">
      <c r="A98" s="7"/>
      <c r="B98" s="7" t="s">
        <v>119</v>
      </c>
      <c r="C98" s="22" t="s">
        <v>123</v>
      </c>
      <c r="D98" s="1" t="s">
        <v>18</v>
      </c>
      <c r="E98" s="133"/>
      <c r="F98" s="133"/>
      <c r="G98" s="165"/>
      <c r="H98" s="110">
        <f t="shared" si="7"/>
        <v>0</v>
      </c>
      <c r="I98" s="162" t="str">
        <f>IF(A98=I$6,SUBTOTAL(9,$H$4:H96)-SUM($I$4:I96),"")</f>
        <v/>
      </c>
      <c r="J98" s="115" t="str">
        <f>IF($A98=J$5,SUBTOTAL(9,$H$4:H96)-SUM($J$4:J96),"")</f>
        <v/>
      </c>
      <c r="K98" s="115" t="str">
        <f>IF($A98=K$5,SUBTOTAL(9,H$4:H96)-SUM(K$4:K96),"")</f>
        <v/>
      </c>
      <c r="L98" s="115" t="str">
        <f t="shared" si="8"/>
        <v/>
      </c>
    </row>
    <row r="99" spans="1:12" s="2" customFormat="1">
      <c r="A99" s="7"/>
      <c r="B99" s="7" t="s">
        <v>120</v>
      </c>
      <c r="C99" s="22" t="s">
        <v>124</v>
      </c>
      <c r="D99" s="1" t="s">
        <v>18</v>
      </c>
      <c r="E99" s="133"/>
      <c r="F99" s="133"/>
      <c r="G99" s="165"/>
      <c r="H99" s="110">
        <f t="shared" si="7"/>
        <v>0</v>
      </c>
      <c r="I99" s="162" t="str">
        <f>IF(A99=I$6,SUBTOTAL(9,$H$4:H97)-SUM($I$4:I97),"")</f>
        <v/>
      </c>
      <c r="J99" s="115" t="str">
        <f>IF($A99=J$5,SUBTOTAL(9,$H$4:H97)-SUM($J$4:J97),"")</f>
        <v/>
      </c>
      <c r="K99" s="115" t="str">
        <f>IF($A99=K$5,SUBTOTAL(9,H$4:H97)-SUM(K$4:K97),"")</f>
        <v/>
      </c>
      <c r="L99" s="115" t="str">
        <f t="shared" si="8"/>
        <v/>
      </c>
    </row>
    <row r="100" spans="1:12" s="2" customFormat="1">
      <c r="A100" s="7"/>
      <c r="B100" s="7" t="s">
        <v>121</v>
      </c>
      <c r="C100" s="22" t="s">
        <v>125</v>
      </c>
      <c r="D100" s="1" t="s">
        <v>14</v>
      </c>
      <c r="E100" s="133">
        <v>1</v>
      </c>
      <c r="F100" s="133">
        <v>1</v>
      </c>
      <c r="G100" s="165"/>
      <c r="H100" s="110">
        <f t="shared" si="7"/>
        <v>0</v>
      </c>
      <c r="I100" s="162" t="str">
        <f>IF(A100=I$6,SUBTOTAL(9,$H$4:H98)-SUM($I$4:I98),"")</f>
        <v/>
      </c>
      <c r="J100" s="115" t="str">
        <f>IF($A100=J$5,SUBTOTAL(9,$H$4:H98)-SUM($J$4:J98),"")</f>
        <v/>
      </c>
      <c r="K100" s="115" t="str">
        <f>IF($A100=K$5,SUBTOTAL(9,H$4:H98)-SUM(K$4:K98),"")</f>
        <v/>
      </c>
      <c r="L100" s="115" t="str">
        <f t="shared" si="8"/>
        <v/>
      </c>
    </row>
    <row r="101" spans="1:12" s="21" customFormat="1">
      <c r="A101" s="6" t="s">
        <v>13</v>
      </c>
      <c r="B101" s="6"/>
      <c r="C101" s="20" t="s">
        <v>32</v>
      </c>
      <c r="D101" s="144" t="str">
        <f>B94</f>
        <v>5.7.1</v>
      </c>
      <c r="E101" s="131"/>
      <c r="F101" s="131"/>
      <c r="G101" s="165"/>
      <c r="H101" s="110">
        <f t="shared" si="7"/>
        <v>0</v>
      </c>
      <c r="I101" s="162" t="str">
        <f>IF(A101=I$6,SUBTOTAL(9,$H$4:H100)-SUM($I$4:I100),"")</f>
        <v/>
      </c>
      <c r="J101" s="115" t="str">
        <f>IF($A101=J$5,SUBTOTAL(9,$H$4:H100)-SUM($J$4:J100),"")</f>
        <v/>
      </c>
      <c r="K101" s="115">
        <f>IF($A101=K$5,SUBTOTAL(9,H$4:H100)-SUM(K$4:K100),"")</f>
        <v>0</v>
      </c>
      <c r="L101" s="115">
        <f t="shared" si="8"/>
        <v>0</v>
      </c>
    </row>
    <row r="102" spans="1:12" s="21" customFormat="1">
      <c r="A102" s="6"/>
      <c r="B102" s="6"/>
      <c r="C102" s="20"/>
      <c r="D102" s="144"/>
      <c r="E102" s="130"/>
      <c r="F102" s="130"/>
      <c r="G102" s="165"/>
      <c r="H102" s="110">
        <f t="shared" si="7"/>
        <v>0</v>
      </c>
      <c r="I102" s="162" t="str">
        <f>IF(A102=I$6,SUBTOTAL(9,$H$4:H86)-SUM($I$4:I86),"")</f>
        <v/>
      </c>
      <c r="J102" s="115" t="str">
        <f>IF($A102=J$5,SUBTOTAL(9,$H$4:H86)-SUM($J$4:J86),"")</f>
        <v/>
      </c>
      <c r="K102" s="115" t="str">
        <f>IF($A102=K$5,SUBTOTAL(9,H$4:H86)-SUM(K$4:K86),"")</f>
        <v/>
      </c>
      <c r="L102" s="115" t="str">
        <f t="shared" si="8"/>
        <v/>
      </c>
    </row>
    <row r="103" spans="1:12" s="21" customFormat="1">
      <c r="A103" s="6" t="s">
        <v>12</v>
      </c>
      <c r="B103" s="6" t="s">
        <v>126</v>
      </c>
      <c r="C103" s="20" t="s">
        <v>127</v>
      </c>
      <c r="D103" s="144"/>
      <c r="E103" s="130"/>
      <c r="F103" s="130"/>
      <c r="G103" s="165"/>
      <c r="H103" s="110">
        <f t="shared" ref="H103:H134" si="9">IF(F103="",0,IF(G103="",0,F103*G103))</f>
        <v>0</v>
      </c>
      <c r="I103" s="162" t="str">
        <f>IF(A103=I$6,SUBTOTAL(9,$H$4:H101)-SUM($I$4:I101),"")</f>
        <v/>
      </c>
      <c r="J103" s="115" t="str">
        <f>IF($A103=J$5,SUBTOTAL(9,$H$4:H101)-SUM($J$4:J101),"")</f>
        <v/>
      </c>
      <c r="K103" s="115" t="str">
        <f>IF($A103=K$5,SUBTOTAL(9,H$4:H101)-SUM(K$4:K101),"")</f>
        <v/>
      </c>
      <c r="L103" s="115" t="str">
        <f t="shared" ref="L103:L134" si="10">IF(C103&lt;&gt;"",IF(A103="TT1",I103,IF(A103="TT2",J103,IF(A103="TT3",K103,""))),"")</f>
        <v/>
      </c>
    </row>
    <row r="104" spans="1:12" s="2" customFormat="1">
      <c r="A104" s="7"/>
      <c r="B104" s="7" t="s">
        <v>114</v>
      </c>
      <c r="C104" s="22" t="s">
        <v>128</v>
      </c>
      <c r="D104" s="1" t="s">
        <v>18</v>
      </c>
      <c r="E104" s="133"/>
      <c r="F104" s="133"/>
      <c r="G104" s="165"/>
      <c r="H104" s="110">
        <f t="shared" si="9"/>
        <v>0</v>
      </c>
      <c r="I104" s="162" t="str">
        <f>IF(A104=I$6,SUBTOTAL(9,$H$4:H101)-SUM($I$4:I101),"")</f>
        <v/>
      </c>
      <c r="J104" s="115" t="str">
        <f>IF($A104=J$5,SUBTOTAL(9,$H$4:H101)-SUM($J$4:J101),"")</f>
        <v/>
      </c>
      <c r="K104" s="115" t="str">
        <f>IF($A104=K$5,SUBTOTAL(9,H$4:H101)-SUM(K$4:K101),"")</f>
        <v/>
      </c>
      <c r="L104" s="115" t="str">
        <f t="shared" si="10"/>
        <v/>
      </c>
    </row>
    <row r="105" spans="1:12" s="2" customFormat="1">
      <c r="A105" s="7"/>
      <c r="B105" s="7" t="s">
        <v>129</v>
      </c>
      <c r="C105" s="22" t="s">
        <v>72</v>
      </c>
      <c r="D105" s="1" t="s">
        <v>14</v>
      </c>
      <c r="E105" s="133">
        <v>1</v>
      </c>
      <c r="F105" s="133">
        <v>1</v>
      </c>
      <c r="G105" s="165"/>
      <c r="H105" s="110">
        <f t="shared" si="9"/>
        <v>0</v>
      </c>
      <c r="I105" s="162" t="str">
        <f>IF(A105=I$6,SUBTOTAL(9,$H$4:H103)-SUM($I$4:I103),"")</f>
        <v/>
      </c>
      <c r="J105" s="115" t="str">
        <f>IF($A105=J$5,SUBTOTAL(9,$H$4:H103)-SUM($J$4:J103),"")</f>
        <v/>
      </c>
      <c r="K105" s="115" t="str">
        <f>IF($A105=K$5,SUBTOTAL(9,H$4:H103)-SUM(K$4:K103),"")</f>
        <v/>
      </c>
      <c r="L105" s="115" t="str">
        <f t="shared" si="10"/>
        <v/>
      </c>
    </row>
    <row r="106" spans="1:12" s="2" customFormat="1">
      <c r="A106" s="7"/>
      <c r="B106" s="7" t="s">
        <v>216</v>
      </c>
      <c r="C106" s="22" t="s">
        <v>130</v>
      </c>
      <c r="D106" s="1" t="s">
        <v>14</v>
      </c>
      <c r="E106" s="133">
        <v>1</v>
      </c>
      <c r="F106" s="133">
        <v>1</v>
      </c>
      <c r="G106" s="165"/>
      <c r="H106" s="110">
        <f t="shared" si="9"/>
        <v>0</v>
      </c>
      <c r="I106" s="162" t="str">
        <f>IF(A106=I$6,SUBTOTAL(9,$H$4:H105)-SUM($I$4:I105),"")</f>
        <v/>
      </c>
      <c r="J106" s="115" t="str">
        <f>IF($A106=J$5,SUBTOTAL(9,$H$4:H105)-SUM($J$4:J105),"")</f>
        <v/>
      </c>
      <c r="K106" s="115" t="str">
        <f>IF($A106=K$5,SUBTOTAL(9,H$4:H105)-SUM(K$4:K105),"")</f>
        <v/>
      </c>
      <c r="L106" s="115" t="str">
        <f t="shared" si="10"/>
        <v/>
      </c>
    </row>
    <row r="107" spans="1:12" s="21" customFormat="1">
      <c r="A107" s="6" t="s">
        <v>13</v>
      </c>
      <c r="B107" s="6"/>
      <c r="C107" s="20" t="s">
        <v>32</v>
      </c>
      <c r="D107" s="144" t="str">
        <f>B103</f>
        <v>5.7.2</v>
      </c>
      <c r="E107" s="131"/>
      <c r="F107" s="131"/>
      <c r="G107" s="165"/>
      <c r="H107" s="110">
        <f t="shared" si="9"/>
        <v>0</v>
      </c>
      <c r="I107" s="162" t="str">
        <f>IF(A107=I$6,SUBTOTAL(9,$H$4:H106)-SUM($I$4:I106),"")</f>
        <v/>
      </c>
      <c r="J107" s="115" t="str">
        <f>IF($A107=J$5,SUBTOTAL(9,$H$4:H106)-SUM($J$4:J106),"")</f>
        <v/>
      </c>
      <c r="K107" s="115">
        <f>IF($A107=K$5,SUBTOTAL(9,H$4:H106)-SUM(K$4:K106),"")</f>
        <v>0</v>
      </c>
      <c r="L107" s="115">
        <f t="shared" si="10"/>
        <v>0</v>
      </c>
    </row>
    <row r="108" spans="1:12" s="21" customFormat="1">
      <c r="A108" s="6" t="s">
        <v>11</v>
      </c>
      <c r="B108" s="6"/>
      <c r="C108" s="153" t="s">
        <v>32</v>
      </c>
      <c r="D108" s="144">
        <f>B93</f>
        <v>5.7</v>
      </c>
      <c r="E108" s="131"/>
      <c r="F108" s="131"/>
      <c r="G108" s="165"/>
      <c r="H108" s="110">
        <f t="shared" si="9"/>
        <v>0</v>
      </c>
      <c r="I108" s="162" t="str">
        <f>IF(A108=I$6,SUBTOTAL(9,$H$4:H107)-SUM($I$4:I107),"")</f>
        <v/>
      </c>
      <c r="J108" s="115">
        <f>IF($A108=J$5,SUBTOTAL(9,$H$4:H107)-SUM($J$4:J107),"")</f>
        <v>0</v>
      </c>
      <c r="K108" s="115" t="str">
        <f>IF($A108=K$5,SUBTOTAL(9,H$4:H107)-SUM(K$4:K107),"")</f>
        <v/>
      </c>
      <c r="L108" s="115">
        <f t="shared" si="10"/>
        <v>0</v>
      </c>
    </row>
    <row r="109" spans="1:12" s="21" customFormat="1">
      <c r="A109" s="6"/>
      <c r="B109" s="6"/>
      <c r="C109" s="20"/>
      <c r="D109" s="144"/>
      <c r="E109" s="130"/>
      <c r="F109" s="130"/>
      <c r="G109" s="165"/>
      <c r="H109" s="110">
        <f t="shared" si="9"/>
        <v>0</v>
      </c>
      <c r="I109" s="162" t="str">
        <f>IF(A109=I$6,SUBTOTAL(9,$H$4:H94)-SUM($I$4:I94),"")</f>
        <v/>
      </c>
      <c r="J109" s="115" t="str">
        <f>IF($A109=J$5,SUBTOTAL(9,$H$4:H94)-SUM($J$4:J94),"")</f>
        <v/>
      </c>
      <c r="K109" s="115" t="str">
        <f>IF($A109=K$5,SUBTOTAL(9,H$4:H94)-SUM(K$4:K94),"")</f>
        <v/>
      </c>
      <c r="L109" s="115" t="str">
        <f t="shared" si="10"/>
        <v/>
      </c>
    </row>
    <row r="110" spans="1:12" s="19" customFormat="1" ht="13.2">
      <c r="A110" s="5" t="s">
        <v>7</v>
      </c>
      <c r="B110" s="5">
        <v>5.8</v>
      </c>
      <c r="C110" s="18" t="s">
        <v>131</v>
      </c>
      <c r="D110" s="142"/>
      <c r="E110" s="128"/>
      <c r="F110" s="128"/>
      <c r="G110" s="165"/>
      <c r="H110" s="110">
        <f t="shared" si="9"/>
        <v>0</v>
      </c>
      <c r="I110" s="162" t="str">
        <f>IF(A110=I$6,SUBTOTAL(9,$H$4:H84)-SUM($I$4:I84),"")</f>
        <v/>
      </c>
      <c r="J110" s="115" t="str">
        <f>IF($A110=J$5,SUBTOTAL(9,$H$4:H84)-SUM($J$4:J84),"")</f>
        <v/>
      </c>
      <c r="K110" s="115" t="str">
        <f>IF($A110=K$5,SUBTOTAL(9,H$4:H84)-SUM(K$4:K84),"")</f>
        <v/>
      </c>
      <c r="L110" s="115" t="str">
        <f t="shared" si="10"/>
        <v/>
      </c>
    </row>
    <row r="111" spans="1:12" s="169" customFormat="1">
      <c r="A111" s="8"/>
      <c r="B111" s="8" t="s">
        <v>132</v>
      </c>
      <c r="C111" s="23" t="s">
        <v>71</v>
      </c>
      <c r="D111" s="159" t="s">
        <v>18</v>
      </c>
      <c r="E111" s="133"/>
      <c r="F111" s="133"/>
      <c r="G111" s="165"/>
      <c r="H111" s="110">
        <f t="shared" si="9"/>
        <v>0</v>
      </c>
      <c r="I111" s="162" t="str">
        <f>IF(A111=I$6,SUBTOTAL(9,$H$4:H101)-SUM($I$4:I101),"")</f>
        <v/>
      </c>
      <c r="J111" s="162" t="str">
        <f>IF($A111=J$5,SUBTOTAL(9,$H$4:H101)-SUM($J$4:J101),"")</f>
        <v/>
      </c>
      <c r="K111" s="162" t="str">
        <f>IF($A111=K$5,SUBTOTAL(9,H$4:H101)-SUM(K$4:K101),"")</f>
        <v/>
      </c>
      <c r="L111" s="162" t="str">
        <f t="shared" si="10"/>
        <v/>
      </c>
    </row>
    <row r="112" spans="1:12" s="21" customFormat="1">
      <c r="A112" s="6" t="s">
        <v>12</v>
      </c>
      <c r="B112" s="8" t="s">
        <v>133</v>
      </c>
      <c r="C112" s="20" t="s">
        <v>134</v>
      </c>
      <c r="D112" s="144"/>
      <c r="E112" s="130"/>
      <c r="F112" s="130"/>
      <c r="G112" s="165"/>
      <c r="H112" s="110">
        <f t="shared" si="9"/>
        <v>0</v>
      </c>
      <c r="I112" s="162" t="str">
        <f>IF(A112=I$6,SUBTOTAL(9,$H$4:H103)-SUM($I$4:I103),"")</f>
        <v/>
      </c>
      <c r="J112" s="115" t="str">
        <f>IF($A112=J$5,SUBTOTAL(9,$H$4:H103)-SUM($J$4:J103),"")</f>
        <v/>
      </c>
      <c r="K112" s="115" t="str">
        <f>IF($A112=K$5,SUBTOTAL(9,H$4:H103)-SUM(K$4:K103),"")</f>
        <v/>
      </c>
      <c r="L112" s="115" t="str">
        <f t="shared" si="10"/>
        <v/>
      </c>
    </row>
    <row r="113" spans="1:12" s="2" customFormat="1">
      <c r="A113" s="7"/>
      <c r="B113" s="7"/>
      <c r="C113" s="22" t="s">
        <v>135</v>
      </c>
      <c r="D113" s="1" t="s">
        <v>19</v>
      </c>
      <c r="E113" s="133">
        <v>1</v>
      </c>
      <c r="F113" s="133">
        <v>1</v>
      </c>
      <c r="G113" s="165"/>
      <c r="H113" s="110">
        <f t="shared" si="9"/>
        <v>0</v>
      </c>
      <c r="I113" s="162" t="str">
        <f>IF(A113=I$6,SUBTOTAL(9,$H$4:H112)-SUM($I$4:I112),"")</f>
        <v/>
      </c>
      <c r="J113" s="115" t="str">
        <f>IF($A113=J$5,SUBTOTAL(9,$H$4:H112)-SUM($J$4:J112),"")</f>
        <v/>
      </c>
      <c r="K113" s="115" t="str">
        <f>IF($A113=K$5,SUBTOTAL(9,H$4:H112)-SUM(K$4:K112),"")</f>
        <v/>
      </c>
      <c r="L113" s="115" t="str">
        <f t="shared" si="10"/>
        <v/>
      </c>
    </row>
    <row r="114" spans="1:12" s="2" customFormat="1">
      <c r="A114" s="7"/>
      <c r="B114" s="7"/>
      <c r="C114" s="22" t="s">
        <v>136</v>
      </c>
      <c r="D114" s="1" t="s">
        <v>19</v>
      </c>
      <c r="E114" s="133">
        <v>1</v>
      </c>
      <c r="F114" s="133">
        <v>1</v>
      </c>
      <c r="G114" s="165"/>
      <c r="H114" s="110">
        <f t="shared" si="9"/>
        <v>0</v>
      </c>
      <c r="I114" s="162" t="str">
        <f>IF(A114=I$6,SUBTOTAL(9,$H$4:H113)-SUM($I$4:I113),"")</f>
        <v/>
      </c>
      <c r="J114" s="115" t="str">
        <f>IF($A114=J$5,SUBTOTAL(9,$H$4:H113)-SUM($J$4:J113),"")</f>
        <v/>
      </c>
      <c r="K114" s="115" t="str">
        <f>IF($A114=K$5,SUBTOTAL(9,H$4:H113)-SUM(K$4:K113),"")</f>
        <v/>
      </c>
      <c r="L114" s="115" t="str">
        <f t="shared" si="10"/>
        <v/>
      </c>
    </row>
    <row r="115" spans="1:12" s="2" customFormat="1">
      <c r="A115" s="7"/>
      <c r="B115" s="7"/>
      <c r="C115" s="22" t="s">
        <v>137</v>
      </c>
      <c r="D115" s="1" t="s">
        <v>19</v>
      </c>
      <c r="E115" s="133">
        <v>1</v>
      </c>
      <c r="F115" s="133">
        <v>1</v>
      </c>
      <c r="G115" s="165"/>
      <c r="H115" s="110">
        <f t="shared" si="9"/>
        <v>0</v>
      </c>
      <c r="I115" s="162" t="str">
        <f>IF(A115=I$6,SUBTOTAL(9,$H$4:H114)-SUM($I$4:I114),"")</f>
        <v/>
      </c>
      <c r="J115" s="115" t="str">
        <f>IF($A115=J$5,SUBTOTAL(9,$H$4:H114)-SUM($J$4:J114),"")</f>
        <v/>
      </c>
      <c r="K115" s="115" t="str">
        <f>IF($A115=K$5,SUBTOTAL(9,H$4:H114)-SUM(K$4:K114),"")</f>
        <v/>
      </c>
      <c r="L115" s="115" t="str">
        <f t="shared" si="10"/>
        <v/>
      </c>
    </row>
    <row r="116" spans="1:12" s="21" customFormat="1">
      <c r="A116" s="6" t="s">
        <v>13</v>
      </c>
      <c r="B116" s="6"/>
      <c r="C116" s="20" t="s">
        <v>32</v>
      </c>
      <c r="D116" s="144" t="str">
        <f>B112</f>
        <v>5.8.2</v>
      </c>
      <c r="E116" s="131"/>
      <c r="F116" s="131"/>
      <c r="G116" s="165"/>
      <c r="H116" s="110">
        <f t="shared" si="9"/>
        <v>0</v>
      </c>
      <c r="I116" s="162" t="str">
        <f>IF(A116=I$6,SUBTOTAL(9,$H$4:H119)-SUM($I$4:I119),"")</f>
        <v/>
      </c>
      <c r="J116" s="115" t="str">
        <f>IF($A116=J$5,SUBTOTAL(9,$H$4:H119)-SUM($J$4:J119),"")</f>
        <v/>
      </c>
      <c r="K116" s="115">
        <f>IF($A116=K$5,SUBTOTAL(9,H$4:H115)-SUM(K$4:K115),"")</f>
        <v>0</v>
      </c>
      <c r="L116" s="115">
        <f t="shared" si="10"/>
        <v>0</v>
      </c>
    </row>
    <row r="117" spans="1:12" s="21" customFormat="1">
      <c r="A117" s="6"/>
      <c r="B117" s="6"/>
      <c r="C117" s="20"/>
      <c r="D117" s="144"/>
      <c r="E117" s="130"/>
      <c r="F117" s="130"/>
      <c r="G117" s="165"/>
      <c r="H117" s="110">
        <f t="shared" si="9"/>
        <v>0</v>
      </c>
      <c r="I117" s="162" t="str">
        <f>IF(A117=I$6,SUBTOTAL(9,$H$4:H103)-SUM($I$4:I103),"")</f>
        <v/>
      </c>
      <c r="J117" s="115" t="str">
        <f>IF($A117=J$5,SUBTOTAL(9,$H$4:H103)-SUM($J$4:J103),"")</f>
        <v/>
      </c>
      <c r="K117" s="115" t="str">
        <f>IF($A117=K$5,SUBTOTAL(9,H$4:H103)-SUM(K$4:K103),"")</f>
        <v/>
      </c>
      <c r="L117" s="115" t="str">
        <f t="shared" si="10"/>
        <v/>
      </c>
    </row>
    <row r="118" spans="1:12" s="21" customFormat="1">
      <c r="A118" s="6" t="s">
        <v>12</v>
      </c>
      <c r="B118" s="8" t="s">
        <v>140</v>
      </c>
      <c r="C118" s="20" t="s">
        <v>141</v>
      </c>
      <c r="D118" s="144"/>
      <c r="E118" s="130"/>
      <c r="F118" s="130"/>
      <c r="G118" s="165"/>
      <c r="H118" s="110">
        <f t="shared" si="9"/>
        <v>0</v>
      </c>
      <c r="I118" s="162" t="str">
        <f>IF(A118=I$6,SUBTOTAL(9,$H$4:H108)-SUM($I$4:I108),"")</f>
        <v/>
      </c>
      <c r="J118" s="115" t="str">
        <f>IF($A118=J$5,SUBTOTAL(9,$H$4:H108)-SUM($J$4:J108),"")</f>
        <v/>
      </c>
      <c r="K118" s="115" t="str">
        <f>IF($A118=K$5,SUBTOTAL(9,H$4:H108)-SUM(K$4:K108),"")</f>
        <v/>
      </c>
      <c r="L118" s="115" t="str">
        <f t="shared" si="10"/>
        <v/>
      </c>
    </row>
    <row r="119" spans="1:12" s="2" customFormat="1">
      <c r="A119" s="7"/>
      <c r="B119" s="7"/>
      <c r="C119" s="22" t="s">
        <v>29</v>
      </c>
      <c r="D119" s="1"/>
      <c r="E119" s="133"/>
      <c r="F119" s="133"/>
      <c r="G119" s="165"/>
      <c r="H119" s="110">
        <f t="shared" si="9"/>
        <v>0</v>
      </c>
      <c r="I119" s="162" t="str">
        <f>IF(A119=I$6,SUBTOTAL(9,$H$4:H113)-SUM($I$4:I113),"")</f>
        <v/>
      </c>
      <c r="J119" s="115" t="str">
        <f>IF($A119=J$5,SUBTOTAL(9,$H$4:H113)-SUM($J$4:J113),"")</f>
        <v/>
      </c>
      <c r="K119" s="115" t="str">
        <f>IF($A119=K$5,SUBTOTAL(9,H$4:H113)-SUM(K$4:K113),"")</f>
        <v/>
      </c>
      <c r="L119" s="115" t="str">
        <f t="shared" si="10"/>
        <v/>
      </c>
    </row>
    <row r="120" spans="1:12" s="2" customFormat="1" ht="13.2">
      <c r="A120" s="7"/>
      <c r="B120" s="7"/>
      <c r="C120" s="172" t="s">
        <v>138</v>
      </c>
      <c r="D120" s="173" t="s">
        <v>19</v>
      </c>
      <c r="E120" s="173">
        <v>2</v>
      </c>
      <c r="F120" s="173">
        <v>2</v>
      </c>
      <c r="G120" s="165"/>
      <c r="H120" s="110">
        <f t="shared" si="9"/>
        <v>0</v>
      </c>
      <c r="I120" s="162" t="str">
        <f>IF(A120=I$6,SUBTOTAL(9,$H$4:H119)-SUM($I$4:I119),"")</f>
        <v/>
      </c>
      <c r="J120" s="115" t="str">
        <f>IF($A120=J$5,SUBTOTAL(9,$H$4:H119)-SUM($J$4:J119),"")</f>
        <v/>
      </c>
      <c r="K120" s="115" t="str">
        <f>IF($A120=K$5,SUBTOTAL(9,H$4:H119)-SUM(K$4:K119),"")</f>
        <v/>
      </c>
      <c r="L120" s="115" t="str">
        <f t="shared" si="10"/>
        <v/>
      </c>
    </row>
    <row r="121" spans="1:12" s="2" customFormat="1" ht="13.2">
      <c r="A121" s="7"/>
      <c r="B121" s="7"/>
      <c r="C121" s="172" t="s">
        <v>139</v>
      </c>
      <c r="D121" s="173" t="s">
        <v>19</v>
      </c>
      <c r="E121" s="173">
        <v>1</v>
      </c>
      <c r="F121" s="173">
        <v>1</v>
      </c>
      <c r="G121" s="165"/>
      <c r="H121" s="110">
        <f t="shared" si="9"/>
        <v>0</v>
      </c>
      <c r="I121" s="162" t="str">
        <f>IF(A121=I$6,SUBTOTAL(9,$H$4:H120)-SUM($I$4:I120),"")</f>
        <v/>
      </c>
      <c r="J121" s="115" t="str">
        <f>IF($A121=J$5,SUBTOTAL(9,$H$4:H120)-SUM($J$4:J120),"")</f>
        <v/>
      </c>
      <c r="K121" s="115" t="str">
        <f>IF($A121=K$5,SUBTOTAL(9,H$4:H120)-SUM(K$4:K120),"")</f>
        <v/>
      </c>
      <c r="L121" s="115" t="str">
        <f t="shared" si="10"/>
        <v/>
      </c>
    </row>
    <row r="122" spans="1:12" s="2" customFormat="1">
      <c r="A122" s="7"/>
      <c r="B122" s="7"/>
      <c r="C122" s="22" t="s">
        <v>31</v>
      </c>
      <c r="D122" s="1"/>
      <c r="E122" s="133"/>
      <c r="F122" s="133"/>
      <c r="G122" s="165"/>
      <c r="H122" s="110">
        <f t="shared" si="9"/>
        <v>0</v>
      </c>
      <c r="I122" s="162" t="str">
        <f>IF(A122=I$6,SUBTOTAL(9,$H$4:H121)-SUM($I$4:I121),"")</f>
        <v/>
      </c>
      <c r="J122" s="115" t="str">
        <f>IF($A122=J$5,SUBTOTAL(9,$H$4:H121)-SUM($J$4:J121),"")</f>
        <v/>
      </c>
      <c r="K122" s="115" t="str">
        <f>IF($A122=K$5,SUBTOTAL(9,H$4:H121)-SUM(K$4:K121),"")</f>
        <v/>
      </c>
      <c r="L122" s="115" t="str">
        <f t="shared" si="10"/>
        <v/>
      </c>
    </row>
    <row r="123" spans="1:12" s="2" customFormat="1" ht="13.2">
      <c r="A123" s="7"/>
      <c r="B123" s="7"/>
      <c r="C123" s="172" t="s">
        <v>138</v>
      </c>
      <c r="D123" s="173" t="s">
        <v>19</v>
      </c>
      <c r="E123" s="173">
        <v>4</v>
      </c>
      <c r="F123" s="173">
        <v>4</v>
      </c>
      <c r="G123" s="165"/>
      <c r="H123" s="110">
        <f t="shared" si="9"/>
        <v>0</v>
      </c>
      <c r="I123" s="162" t="str">
        <f>IF(A123=I$6,SUBTOTAL(9,$H$4:H122)-SUM($I$4:I122),"")</f>
        <v/>
      </c>
      <c r="J123" s="115" t="str">
        <f>IF($A123=J$5,SUBTOTAL(9,$H$4:H122)-SUM($J$4:J122),"")</f>
        <v/>
      </c>
      <c r="K123" s="115" t="str">
        <f>IF($A123=K$5,SUBTOTAL(9,H$4:H122)-SUM(K$4:K122),"")</f>
        <v/>
      </c>
      <c r="L123" s="115" t="str">
        <f t="shared" si="10"/>
        <v/>
      </c>
    </row>
    <row r="124" spans="1:12" s="2" customFormat="1" ht="13.2">
      <c r="A124" s="7"/>
      <c r="B124" s="7"/>
      <c r="C124" s="172" t="s">
        <v>139</v>
      </c>
      <c r="D124" s="173" t="s">
        <v>19</v>
      </c>
      <c r="E124" s="173">
        <v>2</v>
      </c>
      <c r="F124" s="173">
        <v>2</v>
      </c>
      <c r="G124" s="165"/>
      <c r="H124" s="110">
        <f t="shared" si="9"/>
        <v>0</v>
      </c>
      <c r="I124" s="162" t="str">
        <f>IF(A124=I$6,SUBTOTAL(9,$H$4:H123)-SUM($I$4:I123),"")</f>
        <v/>
      </c>
      <c r="J124" s="115" t="str">
        <f>IF($A124=J$5,SUBTOTAL(9,$H$4:H123)-SUM($J$4:J123),"")</f>
        <v/>
      </c>
      <c r="K124" s="115" t="str">
        <f>IF($A124=K$5,SUBTOTAL(9,H$4:H123)-SUM(K$4:K123),"")</f>
        <v/>
      </c>
      <c r="L124" s="115" t="str">
        <f t="shared" si="10"/>
        <v/>
      </c>
    </row>
    <row r="125" spans="1:12" s="2" customFormat="1">
      <c r="A125" s="7"/>
      <c r="B125" s="7"/>
      <c r="C125" s="22" t="s">
        <v>142</v>
      </c>
      <c r="D125" s="1"/>
      <c r="E125" s="133"/>
      <c r="F125" s="133"/>
      <c r="G125" s="165"/>
      <c r="H125" s="110">
        <f t="shared" si="9"/>
        <v>0</v>
      </c>
      <c r="I125" s="162" t="str">
        <f>IF(A125=I$6,SUBTOTAL(9,$H$4:H124)-SUM($I$4:I124),"")</f>
        <v/>
      </c>
      <c r="J125" s="115" t="str">
        <f>IF($A125=J$5,SUBTOTAL(9,$H$4:H124)-SUM($J$4:J124),"")</f>
        <v/>
      </c>
      <c r="K125" s="115" t="str">
        <f>IF($A125=K$5,SUBTOTAL(9,H$4:H124)-SUM(K$4:K124),"")</f>
        <v/>
      </c>
      <c r="L125" s="115" t="str">
        <f t="shared" si="10"/>
        <v/>
      </c>
    </row>
    <row r="126" spans="1:12" s="2" customFormat="1" ht="13.2">
      <c r="A126" s="7"/>
      <c r="B126" s="7"/>
      <c r="C126" s="172" t="s">
        <v>139</v>
      </c>
      <c r="D126" s="173" t="s">
        <v>19</v>
      </c>
      <c r="E126" s="173">
        <v>2</v>
      </c>
      <c r="F126" s="173">
        <v>2</v>
      </c>
      <c r="G126" s="165"/>
      <c r="H126" s="110">
        <f t="shared" si="9"/>
        <v>0</v>
      </c>
      <c r="I126" s="162" t="str">
        <f>IF(A126=I$6,SUBTOTAL(9,$H$4:H125)-SUM($I$4:I125),"")</f>
        <v/>
      </c>
      <c r="J126" s="115" t="str">
        <f>IF($A126=J$5,SUBTOTAL(9,$H$4:H125)-SUM($J$4:J125),"")</f>
        <v/>
      </c>
      <c r="K126" s="115" t="str">
        <f>IF($A126=K$5,SUBTOTAL(9,H$4:H125)-SUM(K$4:K125),"")</f>
        <v/>
      </c>
      <c r="L126" s="115" t="str">
        <f t="shared" si="10"/>
        <v/>
      </c>
    </row>
    <row r="127" spans="1:12" s="2" customFormat="1" ht="13.2">
      <c r="A127" s="7"/>
      <c r="B127" s="7"/>
      <c r="C127" s="172" t="s">
        <v>138</v>
      </c>
      <c r="D127" s="173" t="s">
        <v>19</v>
      </c>
      <c r="E127" s="173">
        <v>4</v>
      </c>
      <c r="F127" s="173">
        <v>4</v>
      </c>
      <c r="G127" s="165"/>
      <c r="H127" s="110">
        <f t="shared" si="9"/>
        <v>0</v>
      </c>
      <c r="I127" s="162" t="str">
        <f>IF(A127=I$6,SUBTOTAL(9,$H$4:H126)-SUM($I$4:I126),"")</f>
        <v/>
      </c>
      <c r="J127" s="115" t="str">
        <f>IF($A127=J$5,SUBTOTAL(9,$H$4:H126)-SUM($J$4:J126),"")</f>
        <v/>
      </c>
      <c r="K127" s="115" t="str">
        <f>IF($A127=K$5,SUBTOTAL(9,H$4:H126)-SUM(K$4:K126),"")</f>
        <v/>
      </c>
      <c r="L127" s="115" t="str">
        <f t="shared" si="10"/>
        <v/>
      </c>
    </row>
    <row r="128" spans="1:12" s="2" customFormat="1">
      <c r="A128" s="7"/>
      <c r="B128" s="7"/>
      <c r="C128" s="22" t="s">
        <v>73</v>
      </c>
      <c r="D128" s="1"/>
      <c r="E128" s="133"/>
      <c r="F128" s="133"/>
      <c r="G128" s="165"/>
      <c r="H128" s="110">
        <f t="shared" si="9"/>
        <v>0</v>
      </c>
      <c r="I128" s="162" t="str">
        <f>IF(A128=I$6,SUBTOTAL(9,$H$4:H126)-SUM($I$4:I126),"")</f>
        <v/>
      </c>
      <c r="J128" s="115" t="str">
        <f>IF($A128=J$5,SUBTOTAL(9,$H$4:H126)-SUM($J$4:J126),"")</f>
        <v/>
      </c>
      <c r="K128" s="115" t="str">
        <f>IF($A128=K$5,SUBTOTAL(9,H$4:H126)-SUM(K$4:K126),"")</f>
        <v/>
      </c>
      <c r="L128" s="115" t="str">
        <f t="shared" si="10"/>
        <v/>
      </c>
    </row>
    <row r="129" spans="1:12" s="2" customFormat="1" ht="13.2">
      <c r="A129" s="7"/>
      <c r="B129" s="7"/>
      <c r="C129" s="172" t="s">
        <v>139</v>
      </c>
      <c r="D129" s="173" t="s">
        <v>19</v>
      </c>
      <c r="E129" s="173">
        <v>1</v>
      </c>
      <c r="F129" s="173">
        <v>1</v>
      </c>
      <c r="G129" s="165"/>
      <c r="H129" s="110">
        <f t="shared" si="9"/>
        <v>0</v>
      </c>
      <c r="I129" s="162" t="str">
        <f>IF(A129=I$6,SUBTOTAL(9,$H$4:H127)-SUM($I$4:I127),"")</f>
        <v/>
      </c>
      <c r="J129" s="115" t="str">
        <f>IF($A129=J$5,SUBTOTAL(9,$H$4:H127)-SUM($J$4:J127),"")</f>
        <v/>
      </c>
      <c r="K129" s="115" t="str">
        <f>IF($A129=K$5,SUBTOTAL(9,H$4:H127)-SUM(K$4:K127),"")</f>
        <v/>
      </c>
      <c r="L129" s="115" t="str">
        <f t="shared" si="10"/>
        <v/>
      </c>
    </row>
    <row r="130" spans="1:12" s="2" customFormat="1" ht="13.2">
      <c r="A130" s="7"/>
      <c r="B130" s="7"/>
      <c r="C130" s="172" t="s">
        <v>138</v>
      </c>
      <c r="D130" s="173" t="s">
        <v>19</v>
      </c>
      <c r="E130" s="173">
        <v>2</v>
      </c>
      <c r="F130" s="173">
        <v>2</v>
      </c>
      <c r="G130" s="165"/>
      <c r="H130" s="110">
        <f t="shared" si="9"/>
        <v>0</v>
      </c>
      <c r="I130" s="162" t="str">
        <f>IF(A130=I$6,SUBTOTAL(9,$H$4:H129)-SUM($I$4:I129),"")</f>
        <v/>
      </c>
      <c r="J130" s="115" t="str">
        <f>IF($A130=J$5,SUBTOTAL(9,$H$4:H129)-SUM($J$4:J129),"")</f>
        <v/>
      </c>
      <c r="K130" s="115" t="str">
        <f>IF($A130=K$5,SUBTOTAL(9,H$4:H129)-SUM(K$4:K129),"")</f>
        <v/>
      </c>
      <c r="L130" s="115" t="str">
        <f t="shared" si="10"/>
        <v/>
      </c>
    </row>
    <row r="131" spans="1:12" s="2" customFormat="1">
      <c r="A131" s="7"/>
      <c r="B131" s="7"/>
      <c r="C131" s="22" t="s">
        <v>41</v>
      </c>
      <c r="D131" s="1" t="s">
        <v>17</v>
      </c>
      <c r="E131" s="133">
        <v>3</v>
      </c>
      <c r="F131" s="133">
        <v>3</v>
      </c>
      <c r="G131" s="165"/>
      <c r="H131" s="110">
        <f t="shared" si="9"/>
        <v>0</v>
      </c>
      <c r="I131" s="162" t="str">
        <f>IF(A131=I$6,SUBTOTAL(9,$H$4:H130)-SUM($I$4:I130),"")</f>
        <v/>
      </c>
      <c r="J131" s="115" t="str">
        <f>IF($A131=J$5,SUBTOTAL(9,$H$4:H130)-SUM($J$4:J130),"")</f>
        <v/>
      </c>
      <c r="K131" s="115" t="str">
        <f>IF($A131=K$5,SUBTOTAL(9,H$4:H130)-SUM(K$4:K130),"")</f>
        <v/>
      </c>
      <c r="L131" s="115" t="str">
        <f t="shared" si="10"/>
        <v/>
      </c>
    </row>
    <row r="132" spans="1:12" s="2" customFormat="1">
      <c r="A132" s="7"/>
      <c r="B132" s="7"/>
      <c r="C132" s="22" t="s">
        <v>43</v>
      </c>
      <c r="D132" s="1" t="s">
        <v>19</v>
      </c>
      <c r="E132" s="133">
        <v>3</v>
      </c>
      <c r="F132" s="133">
        <v>3</v>
      </c>
      <c r="G132" s="165"/>
      <c r="H132" s="110">
        <f t="shared" si="9"/>
        <v>0</v>
      </c>
      <c r="I132" s="162" t="str">
        <f>IF(A132=I$6,SUBTOTAL(9,$H$4:H131)-SUM($I$4:I131),"")</f>
        <v/>
      </c>
      <c r="J132" s="115" t="str">
        <f>IF($A132=J$5,SUBTOTAL(9,$H$4:H131)-SUM($J$4:J131),"")</f>
        <v/>
      </c>
      <c r="K132" s="115" t="str">
        <f>IF($A132=K$5,SUBTOTAL(9,H$4:H131)-SUM(K$4:K131),"")</f>
        <v/>
      </c>
      <c r="L132" s="115" t="str">
        <f t="shared" si="10"/>
        <v/>
      </c>
    </row>
    <row r="133" spans="1:12" s="2" customFormat="1">
      <c r="A133" s="7"/>
      <c r="B133" s="7"/>
      <c r="C133" s="22" t="s">
        <v>46</v>
      </c>
      <c r="D133" s="1" t="s">
        <v>19</v>
      </c>
      <c r="E133" s="133"/>
      <c r="F133" s="133"/>
      <c r="G133" s="165"/>
      <c r="H133" s="110">
        <f t="shared" si="9"/>
        <v>0</v>
      </c>
      <c r="I133" s="162" t="str">
        <f>IF(A133=I$6,SUBTOTAL(9,$H$4:H132)-SUM($I$4:I132),"")</f>
        <v/>
      </c>
      <c r="J133" s="115" t="str">
        <f>IF($A133=J$5,SUBTOTAL(9,$H$4:H132)-SUM($J$4:J132),"")</f>
        <v/>
      </c>
      <c r="K133" s="115" t="str">
        <f>IF($A133=K$5,SUBTOTAL(9,H$4:H132)-SUM(K$4:K132),"")</f>
        <v/>
      </c>
      <c r="L133" s="115" t="str">
        <f t="shared" si="10"/>
        <v/>
      </c>
    </row>
    <row r="134" spans="1:12" s="2" customFormat="1">
      <c r="A134" s="7"/>
      <c r="B134" s="7"/>
      <c r="C134" s="22" t="s">
        <v>34</v>
      </c>
      <c r="D134" s="1" t="s">
        <v>19</v>
      </c>
      <c r="E134" s="133"/>
      <c r="F134" s="133"/>
      <c r="G134" s="165"/>
      <c r="H134" s="110">
        <f t="shared" si="9"/>
        <v>0</v>
      </c>
      <c r="I134" s="162" t="str">
        <f>IF(A134=I$6,SUBTOTAL(9,$H$4:H133)-SUM($I$4:I133),"")</f>
        <v/>
      </c>
      <c r="J134" s="115" t="str">
        <f>IF($A134=J$5,SUBTOTAL(9,$H$4:H133)-SUM($J$4:J133),"")</f>
        <v/>
      </c>
      <c r="K134" s="115" t="str">
        <f>IF($A134=K$5,SUBTOTAL(9,H$4:H133)-SUM(K$4:K133),"")</f>
        <v/>
      </c>
      <c r="L134" s="115" t="str">
        <f t="shared" si="10"/>
        <v/>
      </c>
    </row>
    <row r="135" spans="1:12" s="2" customFormat="1">
      <c r="A135" s="7"/>
      <c r="B135" s="7"/>
      <c r="C135" s="22" t="s">
        <v>35</v>
      </c>
      <c r="D135" s="1" t="s">
        <v>19</v>
      </c>
      <c r="E135" s="133"/>
      <c r="F135" s="133"/>
      <c r="G135" s="165"/>
      <c r="H135" s="110">
        <f t="shared" ref="H135:H166" si="11">IF(F135="",0,IF(G135="",0,F135*G135))</f>
        <v>0</v>
      </c>
      <c r="I135" s="162" t="str">
        <f>IF(A135=I$6,SUBTOTAL(9,$H$4:H134)-SUM($I$4:I134),"")</f>
        <v/>
      </c>
      <c r="J135" s="115" t="str">
        <f>IF($A135=J$5,SUBTOTAL(9,$H$4:H134)-SUM($J$4:J134),"")</f>
        <v/>
      </c>
      <c r="K135" s="115" t="str">
        <f>IF($A135=K$5,SUBTOTAL(9,H$4:H134)-SUM(K$4:K134),"")</f>
        <v/>
      </c>
      <c r="L135" s="115" t="str">
        <f t="shared" ref="L135:L166" si="12">IF(C135&lt;&gt;"",IF(A135="TT1",I135,IF(A135="TT2",J135,IF(A135="TT3",K135,""))),"")</f>
        <v/>
      </c>
    </row>
    <row r="136" spans="1:12" s="2" customFormat="1">
      <c r="A136" s="7"/>
      <c r="B136" s="7"/>
      <c r="C136" s="22" t="s">
        <v>36</v>
      </c>
      <c r="D136" s="1" t="s">
        <v>19</v>
      </c>
      <c r="E136" s="133"/>
      <c r="F136" s="133"/>
      <c r="G136" s="165"/>
      <c r="H136" s="110">
        <f t="shared" si="11"/>
        <v>0</v>
      </c>
      <c r="I136" s="162" t="str">
        <f>IF(A136=I$6,SUBTOTAL(9,$H$4:H135)-SUM($I$4:I135),"")</f>
        <v/>
      </c>
      <c r="J136" s="115" t="str">
        <f>IF($A136=J$5,SUBTOTAL(9,$H$4:H135)-SUM($J$4:J135),"")</f>
        <v/>
      </c>
      <c r="K136" s="115" t="str">
        <f>IF($A136=K$5,SUBTOTAL(9,H$4:H135)-SUM(K$4:K135),"")</f>
        <v/>
      </c>
      <c r="L136" s="115" t="str">
        <f t="shared" si="12"/>
        <v/>
      </c>
    </row>
    <row r="137" spans="1:12" s="2" customFormat="1">
      <c r="A137" s="7"/>
      <c r="B137" s="7"/>
      <c r="C137" s="22" t="s">
        <v>37</v>
      </c>
      <c r="D137" s="1" t="s">
        <v>19</v>
      </c>
      <c r="E137" s="133"/>
      <c r="F137" s="133"/>
      <c r="G137" s="165"/>
      <c r="H137" s="110">
        <f t="shared" si="11"/>
        <v>0</v>
      </c>
      <c r="I137" s="162" t="str">
        <f>IF(A137=I$6,SUBTOTAL(9,$H$4:H136)-SUM($I$4:I136),"")</f>
        <v/>
      </c>
      <c r="J137" s="115" t="str">
        <f>IF($A137=J$5,SUBTOTAL(9,$H$4:H136)-SUM($J$4:J136),"")</f>
        <v/>
      </c>
      <c r="K137" s="115" t="str">
        <f>IF($A137=K$5,SUBTOTAL(9,H$4:H136)-SUM(K$4:K136),"")</f>
        <v/>
      </c>
      <c r="L137" s="115" t="str">
        <f t="shared" si="12"/>
        <v/>
      </c>
    </row>
    <row r="138" spans="1:12" s="2" customFormat="1">
      <c r="A138" s="7"/>
      <c r="B138" s="7"/>
      <c r="C138" s="22" t="s">
        <v>76</v>
      </c>
      <c r="D138" s="1" t="s">
        <v>19</v>
      </c>
      <c r="E138" s="133"/>
      <c r="F138" s="133"/>
      <c r="G138" s="165"/>
      <c r="H138" s="110">
        <f t="shared" si="11"/>
        <v>0</v>
      </c>
      <c r="I138" s="162" t="str">
        <f>IF(A138=I$6,SUBTOTAL(9,$H$4:H137)-SUM($I$4:I137),"")</f>
        <v/>
      </c>
      <c r="J138" s="115" t="str">
        <f>IF($A138=J$5,SUBTOTAL(9,$H$4:H137)-SUM($J$4:J137),"")</f>
        <v/>
      </c>
      <c r="K138" s="115" t="str">
        <f>IF($A138=K$5,SUBTOTAL(9,H$4:H137)-SUM(K$4:K137),"")</f>
        <v/>
      </c>
      <c r="L138" s="115" t="str">
        <f t="shared" si="12"/>
        <v/>
      </c>
    </row>
    <row r="139" spans="1:12" s="2" customFormat="1">
      <c r="A139" s="7"/>
      <c r="B139" s="7"/>
      <c r="C139" s="22" t="s">
        <v>38</v>
      </c>
      <c r="D139" s="1" t="s">
        <v>19</v>
      </c>
      <c r="E139" s="133"/>
      <c r="F139" s="133"/>
      <c r="G139" s="165"/>
      <c r="H139" s="110">
        <f t="shared" si="11"/>
        <v>0</v>
      </c>
      <c r="I139" s="162" t="str">
        <f>IF(A139=I$6,SUBTOTAL(9,$H$4:H138)-SUM($I$4:I138),"")</f>
        <v/>
      </c>
      <c r="J139" s="115" t="str">
        <f>IF($A139=J$5,SUBTOTAL(9,$H$4:H138)-SUM($J$4:J138),"")</f>
        <v/>
      </c>
      <c r="K139" s="115" t="str">
        <f>IF($A139=K$5,SUBTOTAL(9,H$4:H138)-SUM(K$4:K138),"")</f>
        <v/>
      </c>
      <c r="L139" s="115" t="str">
        <f t="shared" si="12"/>
        <v/>
      </c>
    </row>
    <row r="140" spans="1:12" s="2" customFormat="1">
      <c r="A140" s="7"/>
      <c r="B140" s="7"/>
      <c r="C140" s="22" t="s">
        <v>30</v>
      </c>
      <c r="D140" s="1" t="s">
        <v>19</v>
      </c>
      <c r="E140" s="133"/>
      <c r="F140" s="133"/>
      <c r="G140" s="165"/>
      <c r="H140" s="110">
        <f t="shared" si="11"/>
        <v>0</v>
      </c>
      <c r="I140" s="162" t="str">
        <f>IF(A140=I$6,SUBTOTAL(9,$H$4:H139)-SUM($I$4:I139),"")</f>
        <v/>
      </c>
      <c r="J140" s="115" t="str">
        <f>IF($A140=J$5,SUBTOTAL(9,$H$4:H139)-SUM($J$4:J139),"")</f>
        <v/>
      </c>
      <c r="K140" s="115" t="str">
        <f>IF($A140=K$5,SUBTOTAL(9,H$4:H139)-SUM(K$4:K139),"")</f>
        <v/>
      </c>
      <c r="L140" s="115" t="str">
        <f t="shared" si="12"/>
        <v/>
      </c>
    </row>
    <row r="141" spans="1:12" s="2" customFormat="1">
      <c r="A141" s="7"/>
      <c r="B141" s="7"/>
      <c r="C141" s="22" t="s">
        <v>42</v>
      </c>
      <c r="D141" s="1"/>
      <c r="E141" s="133"/>
      <c r="F141" s="133"/>
      <c r="G141" s="165"/>
      <c r="H141" s="110">
        <f t="shared" si="11"/>
        <v>0</v>
      </c>
      <c r="I141" s="162" t="str">
        <f>IF(A141=I$6,SUBTOTAL(9,$H$4:H140)-SUM($I$4:I140),"")</f>
        <v/>
      </c>
      <c r="J141" s="115" t="str">
        <f>IF($A141=J$5,SUBTOTAL(9,$H$4:H140)-SUM($J$4:J140),"")</f>
        <v/>
      </c>
      <c r="K141" s="115" t="str">
        <f>IF($A141=K$5,SUBTOTAL(9,H$4:H140)-SUM(K$4:K140),"")</f>
        <v/>
      </c>
      <c r="L141" s="115" t="str">
        <f t="shared" si="12"/>
        <v/>
      </c>
    </row>
    <row r="142" spans="1:12" s="2" customFormat="1">
      <c r="A142" s="7"/>
      <c r="B142" s="7"/>
      <c r="C142" s="22" t="s">
        <v>34</v>
      </c>
      <c r="D142" s="1" t="s">
        <v>19</v>
      </c>
      <c r="E142" s="133"/>
      <c r="F142" s="133"/>
      <c r="G142" s="165"/>
      <c r="H142" s="110">
        <f t="shared" si="11"/>
        <v>0</v>
      </c>
      <c r="I142" s="162" t="str">
        <f>IF(A142=I$6,SUBTOTAL(9,$H$4:H141)-SUM($I$4:I141),"")</f>
        <v/>
      </c>
      <c r="J142" s="115" t="str">
        <f>IF($A142=J$5,SUBTOTAL(9,$H$4:H141)-SUM($J$4:J141),"")</f>
        <v/>
      </c>
      <c r="K142" s="115" t="str">
        <f>IF($A142=K$5,SUBTOTAL(9,H$4:H141)-SUM(K$4:K141),"")</f>
        <v/>
      </c>
      <c r="L142" s="115" t="str">
        <f t="shared" si="12"/>
        <v/>
      </c>
    </row>
    <row r="143" spans="1:12" s="2" customFormat="1">
      <c r="A143" s="7"/>
      <c r="B143" s="7"/>
      <c r="C143" s="22" t="s">
        <v>35</v>
      </c>
      <c r="D143" s="1" t="s">
        <v>19</v>
      </c>
      <c r="E143" s="133"/>
      <c r="F143" s="133"/>
      <c r="G143" s="165"/>
      <c r="H143" s="110">
        <f t="shared" si="11"/>
        <v>0</v>
      </c>
      <c r="I143" s="162" t="str">
        <f>IF(A143=I$6,SUBTOTAL(9,$H$4:H142)-SUM($I$4:I142),"")</f>
        <v/>
      </c>
      <c r="J143" s="115" t="str">
        <f>IF($A143=J$5,SUBTOTAL(9,$H$4:H142)-SUM($J$4:J142),"")</f>
        <v/>
      </c>
      <c r="K143" s="115" t="str">
        <f>IF($A143=K$5,SUBTOTAL(9,H$4:H142)-SUM(K$4:K142),"")</f>
        <v/>
      </c>
      <c r="L143" s="115" t="str">
        <f t="shared" si="12"/>
        <v/>
      </c>
    </row>
    <row r="144" spans="1:12" s="2" customFormat="1">
      <c r="A144" s="7"/>
      <c r="B144" s="7"/>
      <c r="C144" s="22" t="s">
        <v>36</v>
      </c>
      <c r="D144" s="1" t="s">
        <v>19</v>
      </c>
      <c r="E144" s="133"/>
      <c r="F144" s="133"/>
      <c r="G144" s="165"/>
      <c r="H144" s="110">
        <f t="shared" si="11"/>
        <v>0</v>
      </c>
      <c r="I144" s="162" t="str">
        <f>IF(A144=I$6,SUBTOTAL(9,$H$4:H143)-SUM($I$4:I143),"")</f>
        <v/>
      </c>
      <c r="J144" s="115" t="str">
        <f>IF($A144=J$5,SUBTOTAL(9,$H$4:H143)-SUM($J$4:J143),"")</f>
        <v/>
      </c>
      <c r="K144" s="115" t="str">
        <f>IF($A144=K$5,SUBTOTAL(9,H$4:H143)-SUM(K$4:K143),"")</f>
        <v/>
      </c>
      <c r="L144" s="115" t="str">
        <f t="shared" si="12"/>
        <v/>
      </c>
    </row>
    <row r="145" spans="1:12" s="2" customFormat="1">
      <c r="A145" s="7"/>
      <c r="B145" s="7"/>
      <c r="C145" s="22" t="s">
        <v>37</v>
      </c>
      <c r="D145" s="1" t="s">
        <v>19</v>
      </c>
      <c r="E145" s="133"/>
      <c r="F145" s="133"/>
      <c r="G145" s="165"/>
      <c r="H145" s="110">
        <f t="shared" si="11"/>
        <v>0</v>
      </c>
      <c r="I145" s="162" t="str">
        <f>IF(A145=I$6,SUBTOTAL(9,$H$4:H144)-SUM($I$4:I144),"")</f>
        <v/>
      </c>
      <c r="J145" s="115" t="str">
        <f>IF($A145=J$5,SUBTOTAL(9,$H$4:H144)-SUM($J$4:J144),"")</f>
        <v/>
      </c>
      <c r="K145" s="115" t="str">
        <f>IF($A145=K$5,SUBTOTAL(9,H$4:H144)-SUM(K$4:K144),"")</f>
        <v/>
      </c>
      <c r="L145" s="115" t="str">
        <f t="shared" si="12"/>
        <v/>
      </c>
    </row>
    <row r="146" spans="1:12" s="2" customFormat="1">
      <c r="A146" s="7"/>
      <c r="B146" s="7"/>
      <c r="C146" s="22" t="s">
        <v>76</v>
      </c>
      <c r="D146" s="1" t="s">
        <v>19</v>
      </c>
      <c r="E146" s="133"/>
      <c r="F146" s="133"/>
      <c r="G146" s="165"/>
      <c r="H146" s="110">
        <f t="shared" si="11"/>
        <v>0</v>
      </c>
      <c r="I146" s="162" t="str">
        <f>IF(A146=I$6,SUBTOTAL(9,$H$4:H145)-SUM($I$4:I145),"")</f>
        <v/>
      </c>
      <c r="J146" s="115" t="str">
        <f>IF($A146=J$5,SUBTOTAL(9,$H$4:H145)-SUM($J$4:J145),"")</f>
        <v/>
      </c>
      <c r="K146" s="115" t="str">
        <f>IF($A146=K$5,SUBTOTAL(9,H$4:H145)-SUM(K$4:K145),"")</f>
        <v/>
      </c>
      <c r="L146" s="115" t="str">
        <f t="shared" si="12"/>
        <v/>
      </c>
    </row>
    <row r="147" spans="1:12" s="2" customFormat="1">
      <c r="A147" s="7"/>
      <c r="B147" s="7"/>
      <c r="C147" s="22" t="s">
        <v>38</v>
      </c>
      <c r="D147" s="1" t="s">
        <v>19</v>
      </c>
      <c r="E147" s="133"/>
      <c r="F147" s="133"/>
      <c r="G147" s="165"/>
      <c r="H147" s="110">
        <f t="shared" si="11"/>
        <v>0</v>
      </c>
      <c r="I147" s="162" t="str">
        <f>IF(A147=I$6,SUBTOTAL(9,$H$4:H146)-SUM($I$4:I146),"")</f>
        <v/>
      </c>
      <c r="J147" s="115" t="str">
        <f>IF($A147=J$5,SUBTOTAL(9,$H$4:H146)-SUM($J$4:J146),"")</f>
        <v/>
      </c>
      <c r="K147" s="115" t="str">
        <f>IF($A147=K$5,SUBTOTAL(9,H$4:H146)-SUM(K$4:K146),"")</f>
        <v/>
      </c>
      <c r="L147" s="115" t="str">
        <f t="shared" si="12"/>
        <v/>
      </c>
    </row>
    <row r="148" spans="1:12" s="2" customFormat="1">
      <c r="A148" s="7"/>
      <c r="B148" s="7"/>
      <c r="C148" s="22" t="s">
        <v>30</v>
      </c>
      <c r="D148" s="1" t="s">
        <v>19</v>
      </c>
      <c r="E148" s="133"/>
      <c r="F148" s="133"/>
      <c r="G148" s="165"/>
      <c r="H148" s="110">
        <f t="shared" si="11"/>
        <v>0</v>
      </c>
      <c r="I148" s="162" t="str">
        <f>IF(A148=I$6,SUBTOTAL(9,$H$4:H147)-SUM($I$4:I147),"")</f>
        <v/>
      </c>
      <c r="J148" s="115" t="str">
        <f>IF($A148=J$5,SUBTOTAL(9,$H$4:H147)-SUM($J$4:J147),"")</f>
        <v/>
      </c>
      <c r="K148" s="115" t="str">
        <f>IF($A148=K$5,SUBTOTAL(9,H$4:H147)-SUM(K$4:K147),"")</f>
        <v/>
      </c>
      <c r="L148" s="115" t="str">
        <f t="shared" si="12"/>
        <v/>
      </c>
    </row>
    <row r="149" spans="1:12" s="174" customFormat="1" ht="13.2">
      <c r="A149" s="173"/>
      <c r="B149" s="173"/>
      <c r="C149" s="172" t="s">
        <v>139</v>
      </c>
      <c r="D149" s="173" t="s">
        <v>19</v>
      </c>
      <c r="E149" s="133">
        <v>1</v>
      </c>
      <c r="F149" s="133">
        <v>1</v>
      </c>
      <c r="G149" s="165"/>
      <c r="H149" s="110">
        <f t="shared" si="11"/>
        <v>0</v>
      </c>
      <c r="I149" s="162" t="str">
        <f>IF(A149=I$6,SUBTOTAL(9,$H$4:H148)-SUM($I$4:I148),"")</f>
        <v/>
      </c>
      <c r="J149" s="115" t="str">
        <f>IF($A149=J$5,SUBTOTAL(9,$H$4:H148)-SUM($J$4:J148),"")</f>
        <v/>
      </c>
      <c r="K149" s="115" t="str">
        <f>IF($A149=K$5,SUBTOTAL(9,H$4:H148)-SUM(K$4:K148),"")</f>
        <v/>
      </c>
      <c r="L149" s="115" t="str">
        <f t="shared" si="12"/>
        <v/>
      </c>
    </row>
    <row r="150" spans="1:12" s="174" customFormat="1" ht="13.2">
      <c r="A150" s="173"/>
      <c r="B150" s="173"/>
      <c r="C150" s="172" t="s">
        <v>138</v>
      </c>
      <c r="D150" s="173" t="s">
        <v>19</v>
      </c>
      <c r="E150" s="133">
        <v>2</v>
      </c>
      <c r="F150" s="133">
        <v>2</v>
      </c>
      <c r="G150" s="165"/>
      <c r="H150" s="110">
        <f t="shared" si="11"/>
        <v>0</v>
      </c>
      <c r="I150" s="162" t="str">
        <f>IF(A150=I$6,SUBTOTAL(9,$H$4:H149)-SUM($I$4:I149),"")</f>
        <v/>
      </c>
      <c r="J150" s="115" t="str">
        <f>IF($A150=J$5,SUBTOTAL(9,$H$4:H149)-SUM($J$4:J149),"")</f>
        <v/>
      </c>
      <c r="K150" s="115" t="str">
        <f>IF($A150=K$5,SUBTOTAL(9,H$4:H149)-SUM(K$4:K149),"")</f>
        <v/>
      </c>
      <c r="L150" s="115" t="str">
        <f t="shared" si="12"/>
        <v/>
      </c>
    </row>
    <row r="151" spans="1:12" s="2" customFormat="1">
      <c r="A151" s="7"/>
      <c r="B151" s="7"/>
      <c r="C151" s="22" t="s">
        <v>20</v>
      </c>
      <c r="D151" s="1" t="s">
        <v>19</v>
      </c>
      <c r="E151" s="133">
        <v>6</v>
      </c>
      <c r="F151" s="133">
        <v>6</v>
      </c>
      <c r="G151" s="165"/>
      <c r="H151" s="110">
        <f t="shared" si="11"/>
        <v>0</v>
      </c>
      <c r="I151" s="162" t="str">
        <f>IF(A151=I$6,SUBTOTAL(9,$H$4:H148)-SUM($I$4:I148),"")</f>
        <v/>
      </c>
      <c r="J151" s="115" t="str">
        <f>IF($A151=J$5,SUBTOTAL(9,$H$4:H148)-SUM($J$4:J148),"")</f>
        <v/>
      </c>
      <c r="K151" s="115" t="str">
        <f>IF($A151=K$5,SUBTOTAL(9,H$4:H148)-SUM(K$4:K148),"")</f>
        <v/>
      </c>
      <c r="L151" s="115" t="str">
        <f t="shared" si="12"/>
        <v/>
      </c>
    </row>
    <row r="152" spans="1:12" s="2" customFormat="1">
      <c r="A152" s="7"/>
      <c r="B152" s="7"/>
      <c r="C152" s="22" t="s">
        <v>33</v>
      </c>
      <c r="D152" s="1" t="s">
        <v>17</v>
      </c>
      <c r="E152" s="133">
        <v>6</v>
      </c>
      <c r="F152" s="133">
        <v>6</v>
      </c>
      <c r="G152" s="165"/>
      <c r="H152" s="110">
        <f t="shared" si="11"/>
        <v>0</v>
      </c>
      <c r="I152" s="162" t="str">
        <f>IF(A152=I$6,SUBTOTAL(9,$H$4:H151)-SUM($I$4:I151),"")</f>
        <v/>
      </c>
      <c r="J152" s="115" t="str">
        <f>IF($A152=J$5,SUBTOTAL(9,$H$4:H151)-SUM($J$4:J151),"")</f>
        <v/>
      </c>
      <c r="K152" s="115" t="str">
        <f>IF($A152=K$5,SUBTOTAL(9,H$4:H151)-SUM(K$4:K151),"")</f>
        <v/>
      </c>
      <c r="L152" s="115" t="str">
        <f t="shared" si="12"/>
        <v/>
      </c>
    </row>
    <row r="153" spans="1:12" s="21" customFormat="1">
      <c r="A153" s="6" t="s">
        <v>13</v>
      </c>
      <c r="B153" s="6"/>
      <c r="C153" s="153" t="s">
        <v>32</v>
      </c>
      <c r="D153" s="144" t="str">
        <f>B118</f>
        <v>5.8.3</v>
      </c>
      <c r="E153" s="131"/>
      <c r="F153" s="131"/>
      <c r="G153" s="165"/>
      <c r="H153" s="110">
        <f t="shared" si="11"/>
        <v>0</v>
      </c>
      <c r="I153" s="162" t="str">
        <f>IF(A153=I$6,SUBTOTAL(9,$H$4:H260)-SUM($I$4:I260),"")</f>
        <v/>
      </c>
      <c r="J153" s="115" t="str">
        <f>IF($A153=J$5,SUBTOTAL(9,$H$4:H260)-SUM($J$4:J260),"")</f>
        <v/>
      </c>
      <c r="K153" s="115">
        <f>IF($A153=K$5,SUBTOTAL(9,H$4:H152)-SUM(K$4:K152),"")</f>
        <v>0</v>
      </c>
      <c r="L153" s="115">
        <f t="shared" si="12"/>
        <v>0</v>
      </c>
    </row>
    <row r="154" spans="1:12" s="21" customFormat="1">
      <c r="A154" s="6"/>
      <c r="B154" s="6"/>
      <c r="C154" s="20"/>
      <c r="D154" s="144"/>
      <c r="E154" s="130"/>
      <c r="F154" s="130"/>
      <c r="G154" s="165"/>
      <c r="H154" s="110">
        <f t="shared" si="11"/>
        <v>0</v>
      </c>
      <c r="I154" s="162" t="str">
        <f>IF(A154=I$6,SUBTOTAL(9,$H$4:H139)-SUM($I$4:I139),"")</f>
        <v/>
      </c>
      <c r="J154" s="115" t="str">
        <f>IF($A154=J$5,SUBTOTAL(9,$H$4:H139)-SUM($J$4:J139),"")</f>
        <v/>
      </c>
      <c r="K154" s="115" t="str">
        <f>IF($A154=K$5,SUBTOTAL(9,H$4:H139)-SUM(K$4:K139),"")</f>
        <v/>
      </c>
      <c r="L154" s="115" t="str">
        <f t="shared" si="12"/>
        <v/>
      </c>
    </row>
    <row r="155" spans="1:12" s="21" customFormat="1">
      <c r="A155" s="6" t="s">
        <v>12</v>
      </c>
      <c r="B155" s="8" t="s">
        <v>146</v>
      </c>
      <c r="C155" s="20" t="s">
        <v>15</v>
      </c>
      <c r="D155" s="144"/>
      <c r="E155" s="130"/>
      <c r="F155" s="130"/>
      <c r="G155" s="165"/>
      <c r="H155" s="110">
        <f t="shared" si="11"/>
        <v>0</v>
      </c>
      <c r="I155" s="162" t="str">
        <f>IF(A155=I$6,SUBTOTAL(9,$H$4:H145)-SUM($I$4:I145),"")</f>
        <v/>
      </c>
      <c r="J155" s="115" t="str">
        <f>IF($A155=J$5,SUBTOTAL(9,$H$4:H145)-SUM($J$4:J145),"")</f>
        <v/>
      </c>
      <c r="K155" s="115" t="str">
        <f>IF($A155=K$5,SUBTOTAL(9,H$4:H145)-SUM(K$4:K145),"")</f>
        <v/>
      </c>
      <c r="L155" s="115" t="str">
        <f t="shared" si="12"/>
        <v/>
      </c>
    </row>
    <row r="156" spans="1:12" s="2" customFormat="1" ht="22.8">
      <c r="A156" s="7"/>
      <c r="B156" s="7"/>
      <c r="C156" s="22" t="s">
        <v>147</v>
      </c>
      <c r="D156" s="1" t="s">
        <v>19</v>
      </c>
      <c r="E156" s="133">
        <v>1</v>
      </c>
      <c r="F156" s="133">
        <v>1</v>
      </c>
      <c r="G156" s="165"/>
      <c r="H156" s="110">
        <f t="shared" si="11"/>
        <v>0</v>
      </c>
      <c r="I156" s="162" t="str">
        <f>IF(A156=I$6,SUBTOTAL(9,$H$4:H155)-SUM($I$4:I155),"")</f>
        <v/>
      </c>
      <c r="J156" s="115" t="str">
        <f>IF($A156=J$5,SUBTOTAL(9,$H$4:H155)-SUM($J$4:J155),"")</f>
        <v/>
      </c>
      <c r="K156" s="115" t="str">
        <f>IF($A156=K$5,SUBTOTAL(9,H$4:H155)-SUM(K$4:K155),"")</f>
        <v/>
      </c>
      <c r="L156" s="115" t="str">
        <f t="shared" si="12"/>
        <v/>
      </c>
    </row>
    <row r="157" spans="1:12" s="21" customFormat="1">
      <c r="A157" s="6" t="s">
        <v>13</v>
      </c>
      <c r="B157" s="6"/>
      <c r="C157" s="153" t="s">
        <v>32</v>
      </c>
      <c r="D157" s="144" t="str">
        <f>B155</f>
        <v>5.8.4</v>
      </c>
      <c r="E157" s="131"/>
      <c r="F157" s="131"/>
      <c r="G157" s="165"/>
      <c r="H157" s="110">
        <f t="shared" si="11"/>
        <v>0</v>
      </c>
      <c r="I157" s="162" t="str">
        <f>IF(A157=I$6,SUBTOTAL(9,$H$4:H260)-SUM($I$4:I260),"")</f>
        <v/>
      </c>
      <c r="J157" s="115" t="str">
        <f>IF($A157=J$5,SUBTOTAL(9,$H$4:H260)-SUM($J$4:J260),"")</f>
        <v/>
      </c>
      <c r="K157" s="115">
        <f>IF($A157=K$5,SUBTOTAL(9,H$4:H156)-SUM(K$4:K156),"")</f>
        <v>0</v>
      </c>
      <c r="L157" s="115">
        <f t="shared" si="12"/>
        <v>0</v>
      </c>
    </row>
    <row r="158" spans="1:12" s="21" customFormat="1">
      <c r="A158" s="6"/>
      <c r="B158" s="6"/>
      <c r="C158" s="20"/>
      <c r="D158" s="144"/>
      <c r="E158" s="130"/>
      <c r="F158" s="130"/>
      <c r="G158" s="165"/>
      <c r="H158" s="110">
        <f t="shared" si="11"/>
        <v>0</v>
      </c>
      <c r="I158" s="162" t="str">
        <f>IF(A158=I$6,SUBTOTAL(9,$H$4:H145)-SUM($I$4:I145),"")</f>
        <v/>
      </c>
      <c r="J158" s="115" t="str">
        <f>IF($A158=J$5,SUBTOTAL(9,$H$4:H145)-SUM($J$4:J145),"")</f>
        <v/>
      </c>
      <c r="K158" s="115" t="str">
        <f>IF($A158=K$5,SUBTOTAL(9,H$4:H145)-SUM(K$4:K145),"")</f>
        <v/>
      </c>
      <c r="L158" s="115" t="str">
        <f t="shared" si="12"/>
        <v/>
      </c>
    </row>
    <row r="159" spans="1:12" s="2" customFormat="1">
      <c r="A159" s="10" t="s">
        <v>12</v>
      </c>
      <c r="B159" s="10" t="s">
        <v>148</v>
      </c>
      <c r="C159" s="28" t="s">
        <v>149</v>
      </c>
      <c r="D159" s="158"/>
      <c r="E159" s="161"/>
      <c r="F159" s="161"/>
      <c r="G159" s="165"/>
      <c r="H159" s="120">
        <f t="shared" si="11"/>
        <v>0</v>
      </c>
      <c r="I159" s="162" t="str">
        <f>IF(A159=I$6,SUBTOTAL(9,$H$4:H158)-SUM($I$4:I158),"")</f>
        <v/>
      </c>
      <c r="J159" s="115" t="str">
        <f>IF($A159=J$5,SUBTOTAL(9,$H$4:H158)-SUM($J$4:J158),"")</f>
        <v/>
      </c>
      <c r="K159" s="115" t="str">
        <f>IF($A159=K$5,SUBTOTAL(9,H$4:H158)-SUM(K$4:K158),"")</f>
        <v/>
      </c>
      <c r="L159" s="115" t="str">
        <f t="shared" si="12"/>
        <v/>
      </c>
    </row>
    <row r="160" spans="1:12" ht="12" customHeight="1">
      <c r="A160" s="7"/>
      <c r="B160" s="185" t="s">
        <v>251</v>
      </c>
      <c r="C160" s="186" t="s">
        <v>71</v>
      </c>
      <c r="D160" s="1" t="s">
        <v>18</v>
      </c>
      <c r="E160" s="133"/>
      <c r="F160" s="133"/>
      <c r="G160" s="165"/>
      <c r="H160" s="110">
        <f t="shared" si="11"/>
        <v>0</v>
      </c>
      <c r="I160" s="162" t="str">
        <f>IF(A160=I$6,SUBTOTAL(9,$H$4:H158)-SUM($I$4:I158),"")</f>
        <v/>
      </c>
      <c r="J160" s="115" t="str">
        <f>IF($A160=J$5,SUBTOTAL(9,$H$4:H158)-SUM($J$4:J158),"")</f>
        <v/>
      </c>
      <c r="K160" s="115" t="str">
        <f>IF($A160=K$5,SUBTOTAL(9,H$4:H158)-SUM(K$4:K158),"")</f>
        <v/>
      </c>
      <c r="L160" s="115" t="str">
        <f t="shared" si="12"/>
        <v/>
      </c>
    </row>
    <row r="161" spans="1:12" s="2" customFormat="1" ht="13.2">
      <c r="A161" s="7"/>
      <c r="B161" s="185" t="s">
        <v>252</v>
      </c>
      <c r="C161" s="187" t="s">
        <v>217</v>
      </c>
      <c r="D161" s="142"/>
      <c r="E161" s="142"/>
      <c r="F161" s="142"/>
      <c r="G161" s="165"/>
      <c r="H161" s="110">
        <f t="shared" si="11"/>
        <v>0</v>
      </c>
      <c r="I161" s="162" t="str">
        <f>IF(A161=I$6,SUBTOTAL(9,$H$4:H158)-SUM($I$4:I158),"")</f>
        <v/>
      </c>
      <c r="J161" s="115" t="str">
        <f>IF($A161=J$5,SUBTOTAL(9,$H$4:H158)-SUM($J$4:J158),"")</f>
        <v/>
      </c>
      <c r="K161" s="115" t="str">
        <f>IF($A161=K$5,SUBTOTAL(9,H$4:H158)-SUM(K$4:K158),"")</f>
        <v/>
      </c>
      <c r="L161" s="115" t="str">
        <f t="shared" si="12"/>
        <v/>
      </c>
    </row>
    <row r="162" spans="1:12" s="152" customFormat="1">
      <c r="A162" s="150"/>
      <c r="B162" s="175"/>
      <c r="C162" s="151" t="s">
        <v>217</v>
      </c>
      <c r="D162" s="1" t="s">
        <v>14</v>
      </c>
      <c r="E162" s="133">
        <v>1</v>
      </c>
      <c r="F162" s="133">
        <v>1</v>
      </c>
      <c r="G162" s="165"/>
      <c r="H162" s="165">
        <f t="shared" si="11"/>
        <v>0</v>
      </c>
      <c r="I162" s="162" t="str">
        <f>IF(A162=I$6,SUBTOTAL(9,$H$4:H156)-SUM($I$4:I156),"")</f>
        <v/>
      </c>
      <c r="J162" s="115" t="str">
        <f>IF($A162=J$5,SUBTOTAL(9,$H$4:H156)-SUM($J$4:J156),"")</f>
        <v/>
      </c>
      <c r="K162" s="115" t="str">
        <f>IF($A162=K$5,SUBTOTAL(9,H$4:H156)-SUM(K$4:K156),"")</f>
        <v/>
      </c>
      <c r="L162" s="115" t="str">
        <f t="shared" si="12"/>
        <v/>
      </c>
    </row>
    <row r="163" spans="1:12" s="152" customFormat="1">
      <c r="A163" s="150"/>
      <c r="B163" s="175"/>
      <c r="C163" s="151" t="s">
        <v>218</v>
      </c>
      <c r="D163" s="1" t="s">
        <v>14</v>
      </c>
      <c r="E163" s="133">
        <v>1</v>
      </c>
      <c r="F163" s="133">
        <v>1</v>
      </c>
      <c r="G163" s="165"/>
      <c r="H163" s="165">
        <f t="shared" si="11"/>
        <v>0</v>
      </c>
      <c r="I163" s="162" t="str">
        <f>IF(A163=I$6,SUBTOTAL(9,$H$4:H158)-SUM($I$4:I158),"")</f>
        <v/>
      </c>
      <c r="J163" s="115" t="str">
        <f>IF($A163=J$5,SUBTOTAL(9,$H$4:H158)-SUM($J$4:J158),"")</f>
        <v/>
      </c>
      <c r="K163" s="115" t="str">
        <f>IF($A163=K$5,SUBTOTAL(9,H$4:H158)-SUM(K$4:K158),"")</f>
        <v/>
      </c>
      <c r="L163" s="115" t="str">
        <f t="shared" si="12"/>
        <v/>
      </c>
    </row>
    <row r="164" spans="1:12" s="2" customFormat="1" ht="13.2">
      <c r="A164" s="7"/>
      <c r="B164" s="185" t="s">
        <v>253</v>
      </c>
      <c r="C164" s="187" t="s">
        <v>228</v>
      </c>
      <c r="D164" s="142"/>
      <c r="E164" s="142"/>
      <c r="F164" s="142"/>
      <c r="G164" s="165"/>
      <c r="H164" s="110">
        <f t="shared" si="11"/>
        <v>0</v>
      </c>
      <c r="I164" s="162" t="str">
        <f>IF(A164=I$6,SUBTOTAL(9,$H$4:H163)-SUM($I$4:I163),"")</f>
        <v/>
      </c>
      <c r="J164" s="115" t="str">
        <f>IF($A164=J$5,SUBTOTAL(9,$H$4:H163)-SUM($J$4:J163),"")</f>
        <v/>
      </c>
      <c r="K164" s="115" t="str">
        <f>IF($A164=K$5,SUBTOTAL(9,H$4:H163)-SUM(K$4:K163),"")</f>
        <v/>
      </c>
      <c r="L164" s="115" t="str">
        <f t="shared" si="12"/>
        <v/>
      </c>
    </row>
    <row r="165" spans="1:12">
      <c r="A165" s="7"/>
      <c r="B165" s="7"/>
      <c r="C165" s="22" t="s">
        <v>22</v>
      </c>
      <c r="D165" s="1" t="s">
        <v>9</v>
      </c>
      <c r="E165" s="133">
        <v>6</v>
      </c>
      <c r="F165" s="133">
        <v>6</v>
      </c>
      <c r="G165" s="165"/>
      <c r="H165" s="110">
        <f t="shared" si="11"/>
        <v>0</v>
      </c>
      <c r="I165" s="162" t="str">
        <f>IF(A165=I$6,SUBTOTAL(9,$H$4:H164)-SUM($I$4:I164),"")</f>
        <v/>
      </c>
      <c r="J165" s="115" t="str">
        <f>IF($A165=J$5,SUBTOTAL(9,$H$4:H164)-SUM($J$4:J164),"")</f>
        <v/>
      </c>
      <c r="K165" s="115" t="str">
        <f>IF($A165=K$5,SUBTOTAL(9,H$4:H164)-SUM(K$4:K164),"")</f>
        <v/>
      </c>
      <c r="L165" s="115" t="str">
        <f t="shared" si="12"/>
        <v/>
      </c>
    </row>
    <row r="166" spans="1:12">
      <c r="A166" s="7"/>
      <c r="B166" s="7"/>
      <c r="C166" s="22" t="s">
        <v>24</v>
      </c>
      <c r="D166" s="1" t="s">
        <v>9</v>
      </c>
      <c r="E166" s="133"/>
      <c r="F166" s="133"/>
      <c r="G166" s="165"/>
      <c r="H166" s="110">
        <f t="shared" si="11"/>
        <v>0</v>
      </c>
      <c r="I166" s="162" t="str">
        <f>IF(A166=I$6,SUBTOTAL(9,$H$4:H165)-SUM($I$4:I165),"")</f>
        <v/>
      </c>
      <c r="J166" s="115" t="str">
        <f>IF($A166=J$5,SUBTOTAL(9,$H$4:H165)-SUM($J$4:J165),"")</f>
        <v/>
      </c>
      <c r="K166" s="115" t="str">
        <f>IF($A166=K$5,SUBTOTAL(9,H$4:H165)-SUM(K$4:K165),"")</f>
        <v/>
      </c>
      <c r="L166" s="115" t="str">
        <f t="shared" si="12"/>
        <v/>
      </c>
    </row>
    <row r="167" spans="1:12">
      <c r="A167" s="7"/>
      <c r="B167" s="7"/>
      <c r="C167" s="22" t="s">
        <v>23</v>
      </c>
      <c r="D167" s="1" t="s">
        <v>9</v>
      </c>
      <c r="E167" s="133">
        <v>25</v>
      </c>
      <c r="F167" s="133">
        <v>25</v>
      </c>
      <c r="G167" s="165"/>
      <c r="H167" s="110">
        <f t="shared" ref="H167:H198" si="13">IF(F167="",0,IF(G167="",0,F167*G167))</f>
        <v>0</v>
      </c>
      <c r="I167" s="162" t="str">
        <f>IF(A167=I$6,SUBTOTAL(9,$H$4:H166)-SUM($I$4:I166),"")</f>
        <v/>
      </c>
      <c r="J167" s="115" t="str">
        <f>IF($A167=J$5,SUBTOTAL(9,$H$4:H166)-SUM($J$4:J166),"")</f>
        <v/>
      </c>
      <c r="K167" s="115" t="str">
        <f>IF($A167=K$5,SUBTOTAL(9,H$4:H166)-SUM(K$4:K166),"")</f>
        <v/>
      </c>
      <c r="L167" s="115" t="str">
        <f t="shared" ref="L167:L198" si="14">IF(C167&lt;&gt;"",IF(A167="TT1",I167,IF(A167="TT2",J167,IF(A167="TT3",K167,""))),"")</f>
        <v/>
      </c>
    </row>
    <row r="168" spans="1:12">
      <c r="A168" s="7"/>
      <c r="B168" s="7"/>
      <c r="C168" s="22" t="s">
        <v>21</v>
      </c>
      <c r="D168" s="1" t="s">
        <v>9</v>
      </c>
      <c r="E168" s="133"/>
      <c r="F168" s="133"/>
      <c r="G168" s="165"/>
      <c r="H168" s="110">
        <f t="shared" si="13"/>
        <v>0</v>
      </c>
      <c r="I168" s="162" t="str">
        <f>IF(A168=I$6,SUBTOTAL(9,$H$4:H167)-SUM($I$4:I167),"")</f>
        <v/>
      </c>
      <c r="J168" s="115" t="str">
        <f>IF($A168=J$5,SUBTOTAL(9,$H$4:H167)-SUM($J$4:J167),"")</f>
        <v/>
      </c>
      <c r="K168" s="115" t="str">
        <f>IF($A168=K$5,SUBTOTAL(9,H$4:H167)-SUM(K$4:K167),"")</f>
        <v/>
      </c>
      <c r="L168" s="115" t="str">
        <f t="shared" si="14"/>
        <v/>
      </c>
    </row>
    <row r="169" spans="1:12">
      <c r="A169" s="7"/>
      <c r="B169" s="7"/>
      <c r="C169" s="22" t="s">
        <v>78</v>
      </c>
      <c r="D169" s="1" t="s">
        <v>9</v>
      </c>
      <c r="E169" s="133"/>
      <c r="F169" s="133"/>
      <c r="G169" s="165"/>
      <c r="H169" s="110">
        <f t="shared" si="13"/>
        <v>0</v>
      </c>
      <c r="I169" s="162" t="str">
        <f>IF(A169=I$6,SUBTOTAL(9,$H$4:H168)-SUM($I$4:I168),"")</f>
        <v/>
      </c>
      <c r="J169" s="115" t="str">
        <f>IF($A169=J$5,SUBTOTAL(9,$H$4:H168)-SUM($J$4:J168),"")</f>
        <v/>
      </c>
      <c r="K169" s="115" t="str">
        <f>IF($A169=K$5,SUBTOTAL(9,H$4:H168)-SUM(K$4:K168),"")</f>
        <v/>
      </c>
      <c r="L169" s="115" t="str">
        <f t="shared" si="14"/>
        <v/>
      </c>
    </row>
    <row r="170" spans="1:12" s="152" customFormat="1">
      <c r="A170" s="150"/>
      <c r="B170" s="1"/>
      <c r="C170" s="151" t="s">
        <v>25</v>
      </c>
      <c r="D170" s="1" t="s">
        <v>9</v>
      </c>
      <c r="E170" s="133"/>
      <c r="F170" s="133"/>
      <c r="G170" s="165"/>
      <c r="H170" s="110">
        <f t="shared" si="13"/>
        <v>0</v>
      </c>
      <c r="I170" s="162" t="str">
        <f>IF(A170=I$6,SUBTOTAL(9,$H$4:H169)-SUM($I$4:I169),"")</f>
        <v/>
      </c>
      <c r="J170" s="115" t="str">
        <f>IF($A170=J$5,SUBTOTAL(9,$H$4:H169)-SUM($J$4:J169),"")</f>
        <v/>
      </c>
      <c r="K170" s="115" t="str">
        <f>IF($A170=K$5,SUBTOTAL(9,H$4:H169)-SUM(K$4:K169),"")</f>
        <v/>
      </c>
      <c r="L170" s="115" t="str">
        <f t="shared" si="14"/>
        <v/>
      </c>
    </row>
    <row r="171" spans="1:12" s="164" customFormat="1">
      <c r="A171" s="150"/>
      <c r="B171" s="1"/>
      <c r="C171" s="151" t="s">
        <v>39</v>
      </c>
      <c r="D171" s="1" t="s">
        <v>9</v>
      </c>
      <c r="E171" s="133"/>
      <c r="F171" s="133"/>
      <c r="G171" s="165"/>
      <c r="H171" s="110">
        <f t="shared" si="13"/>
        <v>0</v>
      </c>
      <c r="I171" s="162" t="str">
        <f>IF(A171=I$6,SUBTOTAL(9,$H$4:H170)-SUM($I$4:I170),"")</f>
        <v/>
      </c>
      <c r="J171" s="115" t="str">
        <f>IF($A171=J$5,SUBTOTAL(9,$H$4:H170)-SUM($J$4:J170),"")</f>
        <v/>
      </c>
      <c r="K171" s="115" t="str">
        <f>IF($A171=K$5,SUBTOTAL(9,H$4:H170)-SUM(K$4:K170),"")</f>
        <v/>
      </c>
      <c r="L171" s="115" t="str">
        <f t="shared" si="14"/>
        <v/>
      </c>
    </row>
    <row r="172" spans="1:12" s="164" customFormat="1">
      <c r="A172" s="150"/>
      <c r="B172" s="1"/>
      <c r="C172" s="151" t="s">
        <v>150</v>
      </c>
      <c r="D172" s="1" t="s">
        <v>9</v>
      </c>
      <c r="E172" s="133">
        <f>35+25</f>
        <v>60</v>
      </c>
      <c r="F172" s="133">
        <f>35+25</f>
        <v>60</v>
      </c>
      <c r="G172" s="165"/>
      <c r="H172" s="110">
        <f t="shared" si="13"/>
        <v>0</v>
      </c>
      <c r="I172" s="162" t="str">
        <f>IF(A172=I$6,SUBTOTAL(9,$H$4:H171)-SUM($I$4:I171),"")</f>
        <v/>
      </c>
      <c r="J172" s="115" t="str">
        <f>IF($A172=J$5,SUBTOTAL(9,$H$4:H171)-SUM($J$4:J171),"")</f>
        <v/>
      </c>
      <c r="K172" s="115" t="str">
        <f>IF($A172=K$5,SUBTOTAL(9,H$4:H171)-SUM(K$4:K171),"")</f>
        <v/>
      </c>
      <c r="L172" s="115" t="str">
        <f t="shared" si="14"/>
        <v/>
      </c>
    </row>
    <row r="173" spans="1:12" s="164" customFormat="1">
      <c r="A173" s="150"/>
      <c r="B173" s="1"/>
      <c r="C173" s="151" t="s">
        <v>50</v>
      </c>
      <c r="D173" s="1" t="s">
        <v>9</v>
      </c>
      <c r="E173" s="133">
        <f>55+50</f>
        <v>105</v>
      </c>
      <c r="F173" s="133">
        <f>55+50</f>
        <v>105</v>
      </c>
      <c r="G173" s="165"/>
      <c r="H173" s="110">
        <f t="shared" si="13"/>
        <v>0</v>
      </c>
      <c r="I173" s="162" t="str">
        <f>IF(A173=I$6,SUBTOTAL(9,$H$4:H171)-SUM($I$4:I171),"")</f>
        <v/>
      </c>
      <c r="J173" s="115" t="str">
        <f>IF($A173=J$5,SUBTOTAL(9,$H$4:H171)-SUM($J$4:J171),"")</f>
        <v/>
      </c>
      <c r="K173" s="115" t="str">
        <f>IF($A173=K$5,SUBTOTAL(9,H$4:H171)-SUM(K$4:K171),"")</f>
        <v/>
      </c>
      <c r="L173" s="115" t="str">
        <f t="shared" si="14"/>
        <v/>
      </c>
    </row>
    <row r="174" spans="1:12" s="164" customFormat="1">
      <c r="A174" s="150"/>
      <c r="B174" s="1"/>
      <c r="C174" s="151" t="s">
        <v>227</v>
      </c>
      <c r="D174" s="1" t="s">
        <v>9</v>
      </c>
      <c r="E174" s="133">
        <v>40</v>
      </c>
      <c r="F174" s="133">
        <v>40</v>
      </c>
      <c r="G174" s="165"/>
      <c r="H174" s="110">
        <f t="shared" si="13"/>
        <v>0</v>
      </c>
      <c r="I174" s="162" t="str">
        <f>IF(A174=I$6,SUBTOTAL(9,$H$4:H172)-SUM($I$4:I172),"")</f>
        <v/>
      </c>
      <c r="J174" s="115" t="str">
        <f>IF($A174=J$5,SUBTOTAL(9,$H$4:H172)-SUM($J$4:J172),"")</f>
        <v/>
      </c>
      <c r="K174" s="115" t="str">
        <f>IF($A174=K$5,SUBTOTAL(9,H$4:H172)-SUM(K$4:K172),"")</f>
        <v/>
      </c>
      <c r="L174" s="115" t="str">
        <f t="shared" si="14"/>
        <v/>
      </c>
    </row>
    <row r="175" spans="1:12" s="152" customFormat="1">
      <c r="A175" s="150"/>
      <c r="B175" s="1"/>
      <c r="C175" s="151" t="s">
        <v>219</v>
      </c>
      <c r="D175" s="1" t="s">
        <v>10</v>
      </c>
      <c r="E175" s="133">
        <v>175</v>
      </c>
      <c r="F175" s="133">
        <v>175</v>
      </c>
      <c r="G175" s="165"/>
      <c r="H175" s="110">
        <f t="shared" si="13"/>
        <v>0</v>
      </c>
      <c r="I175" s="162" t="str">
        <f>IF(A175=I$6,SUBTOTAL(9,$H$4:H173)-SUM($I$4:I173),"")</f>
        <v/>
      </c>
      <c r="J175" s="115" t="str">
        <f>IF($A175=J$5,SUBTOTAL(9,$H$4:H173)-SUM($J$4:J173),"")</f>
        <v/>
      </c>
      <c r="K175" s="115" t="str">
        <f>IF($A175=K$5,SUBTOTAL(9,H$4:H173)-SUM(K$4:K173),"")</f>
        <v/>
      </c>
      <c r="L175" s="115" t="str">
        <f t="shared" si="14"/>
        <v/>
      </c>
    </row>
    <row r="176" spans="1:12" s="152" customFormat="1">
      <c r="A176" s="150"/>
      <c r="B176" s="1"/>
      <c r="C176" s="151" t="s">
        <v>221</v>
      </c>
      <c r="D176" s="1" t="s">
        <v>14</v>
      </c>
      <c r="E176" s="133">
        <v>1</v>
      </c>
      <c r="F176" s="133">
        <v>1</v>
      </c>
      <c r="G176" s="165"/>
      <c r="H176" s="110">
        <f t="shared" si="13"/>
        <v>0</v>
      </c>
      <c r="I176" s="162" t="str">
        <f>IF(A176=I$6,SUBTOTAL(9,$H$4:H175)-SUM($I$4:I175),"")</f>
        <v/>
      </c>
      <c r="J176" s="115" t="str">
        <f>IF($A176=J$5,SUBTOTAL(9,$H$4:H175)-SUM($J$4:J175),"")</f>
        <v/>
      </c>
      <c r="K176" s="115" t="str">
        <f>IF($A176=K$5,SUBTOTAL(9,H$4:H175)-SUM(K$4:K175),"")</f>
        <v/>
      </c>
      <c r="L176" s="115"/>
    </row>
    <row r="177" spans="1:12" s="152" customFormat="1" ht="22.8">
      <c r="A177" s="150"/>
      <c r="B177" s="1"/>
      <c r="C177" s="151" t="s">
        <v>229</v>
      </c>
      <c r="D177" s="1" t="s">
        <v>230</v>
      </c>
      <c r="E177" s="133">
        <v>136</v>
      </c>
      <c r="F177" s="133">
        <v>136</v>
      </c>
      <c r="G177" s="165"/>
      <c r="H177" s="110">
        <f t="shared" si="13"/>
        <v>0</v>
      </c>
      <c r="I177" s="162" t="str">
        <f>IF(A177=I$6,SUBTOTAL(9,$H$4:H176)-SUM($I$4:I176),"")</f>
        <v/>
      </c>
      <c r="J177" s="115" t="str">
        <f>IF($A177=J$5,SUBTOTAL(9,$H$4:H176)-SUM($J$4:J176),"")</f>
        <v/>
      </c>
      <c r="K177" s="115" t="str">
        <f>IF($A177=K$5,SUBTOTAL(9,H$4:H176)-SUM(K$4:K176),"")</f>
        <v/>
      </c>
      <c r="L177" s="115"/>
    </row>
    <row r="178" spans="1:12" s="184" customFormat="1" ht="22.8">
      <c r="A178" s="182"/>
      <c r="B178" s="145"/>
      <c r="C178" s="167" t="s">
        <v>231</v>
      </c>
      <c r="D178" s="145"/>
      <c r="E178" s="132"/>
      <c r="F178" s="132"/>
      <c r="G178" s="183"/>
      <c r="H178" s="121">
        <f t="shared" si="13"/>
        <v>0</v>
      </c>
      <c r="I178" s="115" t="str">
        <f>IF(A178=I$6,SUBTOTAL(9,$H$4:H173)-SUM($I$4:I173),"")</f>
        <v/>
      </c>
      <c r="J178" s="115" t="str">
        <f>IF($A178=J$5,SUBTOTAL(9,$H$4:H173)-SUM($J$4:J173),"")</f>
        <v/>
      </c>
      <c r="K178" s="115" t="str">
        <f>IF($A178=K$5,SUBTOTAL(9,H$4:H173)-SUM(K$4:K173),"")</f>
        <v/>
      </c>
      <c r="L178" s="115"/>
    </row>
    <row r="179" spans="1:12" s="2" customFormat="1">
      <c r="A179" s="7"/>
      <c r="B179" s="7"/>
      <c r="C179" s="22" t="s">
        <v>29</v>
      </c>
      <c r="D179" s="1"/>
      <c r="E179" s="133"/>
      <c r="F179" s="133"/>
      <c r="G179" s="165"/>
      <c r="H179" s="110">
        <f t="shared" si="13"/>
        <v>0</v>
      </c>
      <c r="I179" s="162" t="str">
        <f>IF(A179=I$6,SUBTOTAL(9,$H$4:H174)-SUM($I$4:I174),"")</f>
        <v/>
      </c>
      <c r="J179" s="115" t="str">
        <f>IF($A179=J$5,SUBTOTAL(9,$H$4:H174)-SUM($J$4:J174),"")</f>
        <v/>
      </c>
      <c r="K179" s="115" t="str">
        <f>IF($A179=K$5,SUBTOTAL(9,H$4:H174)-SUM(K$4:K174),"")</f>
        <v/>
      </c>
      <c r="L179" s="115" t="str">
        <f t="shared" ref="L179:L204" si="15">IF(C179&lt;&gt;"",IF(A179="TT1",I179,IF(A179="TT2",J179,IF(A179="TT3",K179,""))),"")</f>
        <v/>
      </c>
    </row>
    <row r="180" spans="1:12" s="2" customFormat="1" ht="13.2">
      <c r="A180" s="7"/>
      <c r="B180" s="7"/>
      <c r="C180" s="172" t="s">
        <v>138</v>
      </c>
      <c r="D180" s="173" t="s">
        <v>19</v>
      </c>
      <c r="E180" s="173">
        <v>4</v>
      </c>
      <c r="F180" s="173">
        <v>4</v>
      </c>
      <c r="G180" s="165"/>
      <c r="H180" s="110">
        <f t="shared" si="13"/>
        <v>0</v>
      </c>
      <c r="I180" s="162" t="str">
        <f>IF(A180=I$6,SUBTOTAL(9,$H$4:H179)-SUM($I$4:I179),"")</f>
        <v/>
      </c>
      <c r="J180" s="115" t="str">
        <f>IF($A180=J$5,SUBTOTAL(9,$H$4:H179)-SUM($J$4:J179),"")</f>
        <v/>
      </c>
      <c r="K180" s="115" t="str">
        <f>IF($A180=K$5,SUBTOTAL(9,H$4:H179)-SUM(K$4:K179),"")</f>
        <v/>
      </c>
      <c r="L180" s="115" t="str">
        <f t="shared" si="15"/>
        <v/>
      </c>
    </row>
    <row r="181" spans="1:12" s="2" customFormat="1" ht="13.2">
      <c r="A181" s="7"/>
      <c r="B181" s="7"/>
      <c r="C181" s="172" t="s">
        <v>139</v>
      </c>
      <c r="D181" s="173" t="s">
        <v>19</v>
      </c>
      <c r="E181" s="173">
        <v>2</v>
      </c>
      <c r="F181" s="173">
        <v>2</v>
      </c>
      <c r="G181" s="165"/>
      <c r="H181" s="110">
        <f t="shared" si="13"/>
        <v>0</v>
      </c>
      <c r="I181" s="162" t="str">
        <f>IF(A181=I$6,SUBTOTAL(9,$H$4:H180)-SUM($I$4:I180),"")</f>
        <v/>
      </c>
      <c r="J181" s="115" t="str">
        <f>IF($A181=J$5,SUBTOTAL(9,$H$4:H180)-SUM($J$4:J180),"")</f>
        <v/>
      </c>
      <c r="K181" s="115" t="str">
        <f>IF($A181=K$5,SUBTOTAL(9,H$4:H180)-SUM(K$4:K180),"")</f>
        <v/>
      </c>
      <c r="L181" s="115" t="str">
        <f t="shared" si="15"/>
        <v/>
      </c>
    </row>
    <row r="182" spans="1:12" s="2" customFormat="1">
      <c r="A182" s="7"/>
      <c r="B182" s="7"/>
      <c r="C182" s="22" t="s">
        <v>31</v>
      </c>
      <c r="D182" s="1"/>
      <c r="E182" s="133"/>
      <c r="F182" s="133"/>
      <c r="G182" s="165"/>
      <c r="H182" s="110">
        <f t="shared" si="13"/>
        <v>0</v>
      </c>
      <c r="I182" s="162" t="str">
        <f>IF(A182=I$6,SUBTOTAL(9,$H$4:H181)-SUM($I$4:I181),"")</f>
        <v/>
      </c>
      <c r="J182" s="115" t="str">
        <f>IF($A182=J$5,SUBTOTAL(9,$H$4:H181)-SUM($J$4:J181),"")</f>
        <v/>
      </c>
      <c r="K182" s="115" t="str">
        <f>IF($A182=K$5,SUBTOTAL(9,H$4:H181)-SUM(K$4:K181),"")</f>
        <v/>
      </c>
      <c r="L182" s="115" t="str">
        <f t="shared" si="15"/>
        <v/>
      </c>
    </row>
    <row r="183" spans="1:12" s="2" customFormat="1" ht="13.2">
      <c r="A183" s="7"/>
      <c r="B183" s="7"/>
      <c r="C183" s="172" t="s">
        <v>138</v>
      </c>
      <c r="D183" s="173" t="s">
        <v>19</v>
      </c>
      <c r="E183" s="173">
        <v>4</v>
      </c>
      <c r="F183" s="173">
        <v>4</v>
      </c>
      <c r="G183" s="165"/>
      <c r="H183" s="110">
        <f t="shared" si="13"/>
        <v>0</v>
      </c>
      <c r="I183" s="162" t="str">
        <f>IF(A183=I$6,SUBTOTAL(9,$H$4:H182)-SUM($I$4:I182),"")</f>
        <v/>
      </c>
      <c r="J183" s="115" t="str">
        <f>IF($A183=J$5,SUBTOTAL(9,$H$4:H182)-SUM($J$4:J182),"")</f>
        <v/>
      </c>
      <c r="K183" s="115" t="str">
        <f>IF($A183=K$5,SUBTOTAL(9,H$4:H182)-SUM(K$4:K182),"")</f>
        <v/>
      </c>
      <c r="L183" s="115" t="str">
        <f t="shared" si="15"/>
        <v/>
      </c>
    </row>
    <row r="184" spans="1:12" s="2" customFormat="1" ht="13.2">
      <c r="A184" s="7"/>
      <c r="B184" s="7"/>
      <c r="C184" s="172" t="s">
        <v>139</v>
      </c>
      <c r="D184" s="173" t="s">
        <v>19</v>
      </c>
      <c r="E184" s="173">
        <v>4</v>
      </c>
      <c r="F184" s="173">
        <v>4</v>
      </c>
      <c r="G184" s="165"/>
      <c r="H184" s="110">
        <f t="shared" si="13"/>
        <v>0</v>
      </c>
      <c r="I184" s="162" t="str">
        <f>IF(A184=I$6,SUBTOTAL(9,$H$4:H183)-SUM($I$4:I183),"")</f>
        <v/>
      </c>
      <c r="J184" s="115" t="str">
        <f>IF($A184=J$5,SUBTOTAL(9,$H$4:H183)-SUM($J$4:J183),"")</f>
        <v/>
      </c>
      <c r="K184" s="115" t="str">
        <f>IF($A184=K$5,SUBTOTAL(9,H$4:H183)-SUM(K$4:K183),"")</f>
        <v/>
      </c>
      <c r="L184" s="115" t="str">
        <f t="shared" si="15"/>
        <v/>
      </c>
    </row>
    <row r="185" spans="1:12" s="2" customFormat="1">
      <c r="A185" s="7"/>
      <c r="B185" s="7"/>
      <c r="C185" s="22" t="s">
        <v>142</v>
      </c>
      <c r="D185" s="1"/>
      <c r="E185" s="133"/>
      <c r="F185" s="133"/>
      <c r="G185" s="165"/>
      <c r="H185" s="110">
        <f t="shared" si="13"/>
        <v>0</v>
      </c>
      <c r="I185" s="162" t="str">
        <f>IF(A185=I$6,SUBTOTAL(9,$H$4:H184)-SUM($I$4:I184),"")</f>
        <v/>
      </c>
      <c r="J185" s="115" t="str">
        <f>IF($A185=J$5,SUBTOTAL(9,$H$4:H184)-SUM($J$4:J184),"")</f>
        <v/>
      </c>
      <c r="K185" s="115" t="str">
        <f>IF($A185=K$5,SUBTOTAL(9,H$4:H184)-SUM(K$4:K184),"")</f>
        <v/>
      </c>
      <c r="L185" s="115" t="str">
        <f t="shared" si="15"/>
        <v/>
      </c>
    </row>
    <row r="186" spans="1:12" s="2" customFormat="1" ht="13.2">
      <c r="A186" s="7"/>
      <c r="B186" s="7"/>
      <c r="C186" s="172" t="s">
        <v>139</v>
      </c>
      <c r="D186" s="173" t="s">
        <v>19</v>
      </c>
      <c r="E186" s="173">
        <v>8</v>
      </c>
      <c r="F186" s="173">
        <v>8</v>
      </c>
      <c r="G186" s="165"/>
      <c r="H186" s="110">
        <f t="shared" si="13"/>
        <v>0</v>
      </c>
      <c r="I186" s="162" t="str">
        <f>IF(A186=I$6,SUBTOTAL(9,$H$4:H185)-SUM($I$4:I185),"")</f>
        <v/>
      </c>
      <c r="J186" s="115" t="str">
        <f>IF($A186=J$5,SUBTOTAL(9,$H$4:H185)-SUM($J$4:J185),"")</f>
        <v/>
      </c>
      <c r="K186" s="115" t="str">
        <f>IF($A186=K$5,SUBTOTAL(9,H$4:H185)-SUM(K$4:K185),"")</f>
        <v/>
      </c>
      <c r="L186" s="115" t="str">
        <f t="shared" si="15"/>
        <v/>
      </c>
    </row>
    <row r="187" spans="1:12" s="2" customFormat="1" ht="13.2">
      <c r="A187" s="7"/>
      <c r="B187" s="7"/>
      <c r="C187" s="172" t="s">
        <v>138</v>
      </c>
      <c r="D187" s="173" t="s">
        <v>19</v>
      </c>
      <c r="E187" s="173">
        <v>8</v>
      </c>
      <c r="F187" s="173">
        <v>8</v>
      </c>
      <c r="G187" s="165"/>
      <c r="H187" s="110">
        <f t="shared" si="13"/>
        <v>0</v>
      </c>
      <c r="I187" s="162" t="str">
        <f>IF(A187=I$6,SUBTOTAL(9,$H$4:H186)-SUM($I$4:I186),"")</f>
        <v/>
      </c>
      <c r="J187" s="115" t="str">
        <f>IF($A187=J$5,SUBTOTAL(9,$H$4:H186)-SUM($J$4:J186),"")</f>
        <v/>
      </c>
      <c r="K187" s="115" t="str">
        <f>IF($A187=K$5,SUBTOTAL(9,H$4:H186)-SUM(K$4:K186),"")</f>
        <v/>
      </c>
      <c r="L187" s="115" t="str">
        <f t="shared" si="15"/>
        <v/>
      </c>
    </row>
    <row r="188" spans="1:12" s="2" customFormat="1">
      <c r="A188" s="7"/>
      <c r="B188" s="7"/>
      <c r="C188" s="22" t="s">
        <v>73</v>
      </c>
      <c r="D188" s="1"/>
      <c r="E188" s="133"/>
      <c r="F188" s="133"/>
      <c r="G188" s="165"/>
      <c r="H188" s="110">
        <f t="shared" si="13"/>
        <v>0</v>
      </c>
      <c r="I188" s="162" t="str">
        <f>IF(A188=I$6,SUBTOTAL(9,$H$4:H186)-SUM($I$4:I186),"")</f>
        <v/>
      </c>
      <c r="J188" s="115" t="str">
        <f>IF($A188=J$5,SUBTOTAL(9,$H$4:H186)-SUM($J$4:J186),"")</f>
        <v/>
      </c>
      <c r="K188" s="115" t="str">
        <f>IF($A188=K$5,SUBTOTAL(9,H$4:H186)-SUM(K$4:K186),"")</f>
        <v/>
      </c>
      <c r="L188" s="115" t="str">
        <f t="shared" si="15"/>
        <v/>
      </c>
    </row>
    <row r="189" spans="1:12" s="2" customFormat="1" ht="13.2">
      <c r="A189" s="7"/>
      <c r="B189" s="7"/>
      <c r="C189" s="172" t="s">
        <v>139</v>
      </c>
      <c r="D189" s="173" t="s">
        <v>19</v>
      </c>
      <c r="E189" s="173">
        <v>2</v>
      </c>
      <c r="F189" s="173">
        <v>2</v>
      </c>
      <c r="G189" s="165"/>
      <c r="H189" s="110">
        <f t="shared" si="13"/>
        <v>0</v>
      </c>
      <c r="I189" s="162" t="str">
        <f>IF(A189=I$6,SUBTOTAL(9,$H$4:H187)-SUM($I$4:I187),"")</f>
        <v/>
      </c>
      <c r="J189" s="115" t="str">
        <f>IF($A189=J$5,SUBTOTAL(9,$H$4:H187)-SUM($J$4:J187),"")</f>
        <v/>
      </c>
      <c r="K189" s="115" t="str">
        <f>IF($A189=K$5,SUBTOTAL(9,H$4:H187)-SUM(K$4:K187),"")</f>
        <v/>
      </c>
      <c r="L189" s="115" t="str">
        <f t="shared" si="15"/>
        <v/>
      </c>
    </row>
    <row r="190" spans="1:12" s="2" customFormat="1" ht="13.2">
      <c r="A190" s="7"/>
      <c r="B190" s="7"/>
      <c r="C190" s="172" t="s">
        <v>138</v>
      </c>
      <c r="D190" s="173" t="s">
        <v>19</v>
      </c>
      <c r="E190" s="173">
        <v>2</v>
      </c>
      <c r="F190" s="173">
        <v>2</v>
      </c>
      <c r="G190" s="165"/>
      <c r="H190" s="110">
        <f t="shared" si="13"/>
        <v>0</v>
      </c>
      <c r="I190" s="162" t="str">
        <f>IF(A190=I$6,SUBTOTAL(9,$H$4:H189)-SUM($I$4:I189),"")</f>
        <v/>
      </c>
      <c r="J190" s="115" t="str">
        <f>IF($A190=J$5,SUBTOTAL(9,$H$4:H189)-SUM($J$4:J189),"")</f>
        <v/>
      </c>
      <c r="K190" s="115" t="str">
        <f>IF($A190=K$5,SUBTOTAL(9,H$4:H189)-SUM(K$4:K189),"")</f>
        <v/>
      </c>
      <c r="L190" s="115" t="str">
        <f t="shared" si="15"/>
        <v/>
      </c>
    </row>
    <row r="191" spans="1:12" s="2" customFormat="1">
      <c r="A191" s="7"/>
      <c r="B191" s="7"/>
      <c r="C191" s="22" t="s">
        <v>41</v>
      </c>
      <c r="D191" s="1" t="s">
        <v>17</v>
      </c>
      <c r="E191" s="133">
        <v>4</v>
      </c>
      <c r="F191" s="133">
        <v>4</v>
      </c>
      <c r="G191" s="165"/>
      <c r="H191" s="110">
        <f t="shared" si="13"/>
        <v>0</v>
      </c>
      <c r="I191" s="162" t="str">
        <f>IF(A191=I$6,SUBTOTAL(9,$H$4:H190)-SUM($I$4:I190),"")</f>
        <v/>
      </c>
      <c r="J191" s="115" t="str">
        <f>IF($A191=J$5,SUBTOTAL(9,$H$4:H190)-SUM($J$4:J190),"")</f>
        <v/>
      </c>
      <c r="K191" s="115" t="str">
        <f>IF($A191=K$5,SUBTOTAL(9,H$4:H190)-SUM(K$4:K190),"")</f>
        <v/>
      </c>
      <c r="L191" s="115" t="str">
        <f t="shared" si="15"/>
        <v/>
      </c>
    </row>
    <row r="192" spans="1:12" s="2" customFormat="1">
      <c r="A192" s="7"/>
      <c r="B192" s="7"/>
      <c r="C192" s="22" t="s">
        <v>232</v>
      </c>
      <c r="D192" s="1" t="s">
        <v>19</v>
      </c>
      <c r="E192" s="133">
        <v>8</v>
      </c>
      <c r="F192" s="133">
        <v>8</v>
      </c>
      <c r="G192" s="165"/>
      <c r="H192" s="110">
        <f t="shared" si="13"/>
        <v>0</v>
      </c>
      <c r="I192" s="162" t="str">
        <f>IF(A192=I$6,SUBTOTAL(9,$H$4:H191)-SUM($I$4:I191),"")</f>
        <v/>
      </c>
      <c r="J192" s="115" t="str">
        <f>IF($A192=J$5,SUBTOTAL(9,$H$4:H191)-SUM($J$4:J191),"")</f>
        <v/>
      </c>
      <c r="K192" s="115" t="str">
        <f>IF($A192=K$5,SUBTOTAL(9,H$4:H191)-SUM(K$4:K191),"")</f>
        <v/>
      </c>
      <c r="L192" s="115" t="str">
        <f t="shared" si="15"/>
        <v/>
      </c>
    </row>
    <row r="193" spans="1:12" s="2" customFormat="1">
      <c r="A193" s="7"/>
      <c r="B193" s="7"/>
      <c r="C193" s="22" t="s">
        <v>234</v>
      </c>
      <c r="D193" s="1" t="s">
        <v>19</v>
      </c>
      <c r="E193" s="133">
        <v>8</v>
      </c>
      <c r="F193" s="133">
        <v>8</v>
      </c>
      <c r="G193" s="165"/>
      <c r="H193" s="110">
        <f t="shared" si="13"/>
        <v>0</v>
      </c>
      <c r="I193" s="162" t="str">
        <f>IF(A193=I$6,SUBTOTAL(9,$H$4:H192)-SUM($I$4:I192),"")</f>
        <v/>
      </c>
      <c r="J193" s="115" t="str">
        <f>IF($A193=J$5,SUBTOTAL(9,$H$4:H192)-SUM($J$4:J192),"")</f>
        <v/>
      </c>
      <c r="K193" s="115" t="str">
        <f>IF($A193=K$5,SUBTOTAL(9,H$4:H192)-SUM(K$4:K192),"")</f>
        <v/>
      </c>
      <c r="L193" s="115" t="str">
        <f t="shared" si="15"/>
        <v/>
      </c>
    </row>
    <row r="194" spans="1:12" s="2" customFormat="1">
      <c r="A194" s="7"/>
      <c r="B194" s="7"/>
      <c r="C194" s="22" t="s">
        <v>235</v>
      </c>
      <c r="D194" s="1" t="s">
        <v>19</v>
      </c>
      <c r="E194" s="133">
        <f>E193/2</f>
        <v>4</v>
      </c>
      <c r="F194" s="133">
        <f>F193/2</f>
        <v>4</v>
      </c>
      <c r="G194" s="165"/>
      <c r="H194" s="110">
        <f t="shared" si="13"/>
        <v>0</v>
      </c>
      <c r="I194" s="162" t="str">
        <f>IF(A194=I$6,SUBTOTAL(9,$H$4:H193)-SUM($I$4:I193),"")</f>
        <v/>
      </c>
      <c r="J194" s="115" t="str">
        <f>IF($A194=J$5,SUBTOTAL(9,$H$4:H193)-SUM($J$4:J193),"")</f>
        <v/>
      </c>
      <c r="K194" s="115" t="str">
        <f>IF($A194=K$5,SUBTOTAL(9,H$4:H193)-SUM(K$4:K193),"")</f>
        <v/>
      </c>
      <c r="L194" s="115" t="str">
        <f t="shared" si="15"/>
        <v/>
      </c>
    </row>
    <row r="195" spans="1:12" s="2" customFormat="1">
      <c r="A195" s="7"/>
      <c r="B195" s="7"/>
      <c r="C195" s="22" t="s">
        <v>233</v>
      </c>
      <c r="D195" s="1" t="s">
        <v>19</v>
      </c>
      <c r="E195" s="133"/>
      <c r="F195" s="133"/>
      <c r="G195" s="165"/>
      <c r="H195" s="110">
        <f t="shared" si="13"/>
        <v>0</v>
      </c>
      <c r="I195" s="162" t="str">
        <f>IF(A195=I$6,SUBTOTAL(9,$H$4:H191)-SUM($I$4:I191),"")</f>
        <v/>
      </c>
      <c r="J195" s="115" t="str">
        <f>IF($A195=J$5,SUBTOTAL(9,$H$4:H191)-SUM($J$4:J191),"")</f>
        <v/>
      </c>
      <c r="K195" s="115" t="str">
        <f>IF($A195=K$5,SUBTOTAL(9,H$4:H191)-SUM(K$4:K191),"")</f>
        <v/>
      </c>
      <c r="L195" s="115" t="str">
        <f t="shared" si="15"/>
        <v/>
      </c>
    </row>
    <row r="196" spans="1:12" s="2" customFormat="1">
      <c r="A196" s="7"/>
      <c r="B196" s="7"/>
      <c r="C196" s="22" t="s">
        <v>34</v>
      </c>
      <c r="D196" s="1" t="s">
        <v>19</v>
      </c>
      <c r="E196" s="133"/>
      <c r="F196" s="133"/>
      <c r="G196" s="165"/>
      <c r="H196" s="110">
        <f t="shared" si="13"/>
        <v>0</v>
      </c>
      <c r="I196" s="162" t="str">
        <f>IF(A196=I$6,SUBTOTAL(9,$H$4:H195)-SUM($I$4:I195),"")</f>
        <v/>
      </c>
      <c r="J196" s="115" t="str">
        <f>IF($A196=J$5,SUBTOTAL(9,$H$4:H195)-SUM($J$4:J195),"")</f>
        <v/>
      </c>
      <c r="K196" s="115" t="str">
        <f>IF($A196=K$5,SUBTOTAL(9,H$4:H195)-SUM(K$4:K195),"")</f>
        <v/>
      </c>
      <c r="L196" s="115" t="str">
        <f t="shared" si="15"/>
        <v/>
      </c>
    </row>
    <row r="197" spans="1:12" s="2" customFormat="1">
      <c r="A197" s="7"/>
      <c r="B197" s="7"/>
      <c r="C197" s="22" t="s">
        <v>35</v>
      </c>
      <c r="D197" s="1" t="s">
        <v>19</v>
      </c>
      <c r="E197" s="133"/>
      <c r="F197" s="133"/>
      <c r="G197" s="165"/>
      <c r="H197" s="110">
        <f t="shared" si="13"/>
        <v>0</v>
      </c>
      <c r="I197" s="162" t="str">
        <f>IF(A197=I$6,SUBTOTAL(9,$H$4:H196)-SUM($I$4:I196),"")</f>
        <v/>
      </c>
      <c r="J197" s="115" t="str">
        <f>IF($A197=J$5,SUBTOTAL(9,$H$4:H196)-SUM($J$4:J196),"")</f>
        <v/>
      </c>
      <c r="K197" s="115" t="str">
        <f>IF($A197=K$5,SUBTOTAL(9,H$4:H196)-SUM(K$4:K196),"")</f>
        <v/>
      </c>
      <c r="L197" s="115" t="str">
        <f t="shared" si="15"/>
        <v/>
      </c>
    </row>
    <row r="198" spans="1:12" s="2" customFormat="1">
      <c r="A198" s="7"/>
      <c r="B198" s="7"/>
      <c r="C198" s="22" t="s">
        <v>36</v>
      </c>
      <c r="D198" s="1" t="s">
        <v>19</v>
      </c>
      <c r="E198" s="133"/>
      <c r="F198" s="133"/>
      <c r="G198" s="165"/>
      <c r="H198" s="110">
        <f t="shared" si="13"/>
        <v>0</v>
      </c>
      <c r="I198" s="162" t="str">
        <f>IF(A198=I$6,SUBTOTAL(9,$H$4:H197)-SUM($I$4:I197),"")</f>
        <v/>
      </c>
      <c r="J198" s="115" t="str">
        <f>IF($A198=J$5,SUBTOTAL(9,$H$4:H197)-SUM($J$4:J197),"")</f>
        <v/>
      </c>
      <c r="K198" s="115" t="str">
        <f>IF($A198=K$5,SUBTOTAL(9,H$4:H197)-SUM(K$4:K197),"")</f>
        <v/>
      </c>
      <c r="L198" s="115" t="str">
        <f t="shared" si="15"/>
        <v/>
      </c>
    </row>
    <row r="199" spans="1:12" s="2" customFormat="1">
      <c r="A199" s="7"/>
      <c r="B199" s="7"/>
      <c r="C199" s="22" t="s">
        <v>37</v>
      </c>
      <c r="D199" s="1" t="s">
        <v>19</v>
      </c>
      <c r="E199" s="133"/>
      <c r="F199" s="133"/>
      <c r="G199" s="165"/>
      <c r="H199" s="110">
        <f t="shared" ref="H199:H230" si="16">IF(F199="",0,IF(G199="",0,F199*G199))</f>
        <v>0</v>
      </c>
      <c r="I199" s="162" t="str">
        <f>IF(A199=I$6,SUBTOTAL(9,$H$4:H198)-SUM($I$4:I198),"")</f>
        <v/>
      </c>
      <c r="J199" s="115" t="str">
        <f>IF($A199=J$5,SUBTOTAL(9,$H$4:H198)-SUM($J$4:J198),"")</f>
        <v/>
      </c>
      <c r="K199" s="115" t="str">
        <f>IF($A199=K$5,SUBTOTAL(9,H$4:H198)-SUM(K$4:K198),"")</f>
        <v/>
      </c>
      <c r="L199" s="115" t="str">
        <f t="shared" si="15"/>
        <v/>
      </c>
    </row>
    <row r="200" spans="1:12" s="2" customFormat="1">
      <c r="A200" s="7"/>
      <c r="B200" s="7"/>
      <c r="C200" s="22" t="s">
        <v>76</v>
      </c>
      <c r="D200" s="1" t="s">
        <v>19</v>
      </c>
      <c r="E200" s="133"/>
      <c r="F200" s="133"/>
      <c r="G200" s="165"/>
      <c r="H200" s="110">
        <f t="shared" si="16"/>
        <v>0</v>
      </c>
      <c r="I200" s="162" t="str">
        <f>IF(A200=I$6,SUBTOTAL(9,$H$4:H199)-SUM($I$4:I199),"")</f>
        <v/>
      </c>
      <c r="J200" s="115" t="str">
        <f>IF($A200=J$5,SUBTOTAL(9,$H$4:H199)-SUM($J$4:J199),"")</f>
        <v/>
      </c>
      <c r="K200" s="115" t="str">
        <f>IF($A200=K$5,SUBTOTAL(9,H$4:H199)-SUM(K$4:K199),"")</f>
        <v/>
      </c>
      <c r="L200" s="115" t="str">
        <f t="shared" si="15"/>
        <v/>
      </c>
    </row>
    <row r="201" spans="1:12" s="2" customFormat="1">
      <c r="A201" s="7"/>
      <c r="B201" s="7"/>
      <c r="C201" s="22" t="s">
        <v>38</v>
      </c>
      <c r="D201" s="1" t="s">
        <v>19</v>
      </c>
      <c r="E201" s="133"/>
      <c r="F201" s="133"/>
      <c r="G201" s="165"/>
      <c r="H201" s="110">
        <f t="shared" si="16"/>
        <v>0</v>
      </c>
      <c r="I201" s="162" t="str">
        <f>IF(A201=I$6,SUBTOTAL(9,$H$4:H200)-SUM($I$4:I200),"")</f>
        <v/>
      </c>
      <c r="J201" s="115" t="str">
        <f>IF($A201=J$5,SUBTOTAL(9,$H$4:H200)-SUM($J$4:J200),"")</f>
        <v/>
      </c>
      <c r="K201" s="115" t="str">
        <f>IF($A201=K$5,SUBTOTAL(9,H$4:H200)-SUM(K$4:K200),"")</f>
        <v/>
      </c>
      <c r="L201" s="115" t="str">
        <f t="shared" si="15"/>
        <v/>
      </c>
    </row>
    <row r="202" spans="1:12" s="2" customFormat="1">
      <c r="A202" s="7"/>
      <c r="B202" s="7"/>
      <c r="C202" s="22" t="s">
        <v>30</v>
      </c>
      <c r="D202" s="1" t="s">
        <v>19</v>
      </c>
      <c r="E202" s="133">
        <v>2</v>
      </c>
      <c r="F202" s="133">
        <v>2</v>
      </c>
      <c r="G202" s="165"/>
      <c r="H202" s="110">
        <f t="shared" si="16"/>
        <v>0</v>
      </c>
      <c r="I202" s="162" t="str">
        <f>IF(A202=I$6,SUBTOTAL(9,$H$4:H201)-SUM($I$4:I201),"")</f>
        <v/>
      </c>
      <c r="J202" s="115" t="str">
        <f>IF($A202=J$5,SUBTOTAL(9,$H$4:H201)-SUM($J$4:J201),"")</f>
        <v/>
      </c>
      <c r="K202" s="115" t="str">
        <f>IF($A202=K$5,SUBTOTAL(9,H$4:H201)-SUM(K$4:K201),"")</f>
        <v/>
      </c>
      <c r="L202" s="115" t="str">
        <f t="shared" si="15"/>
        <v/>
      </c>
    </row>
    <row r="203" spans="1:12" s="2" customFormat="1">
      <c r="A203" s="7"/>
      <c r="B203" s="7"/>
      <c r="C203" s="22" t="s">
        <v>20</v>
      </c>
      <c r="D203" s="1" t="s">
        <v>19</v>
      </c>
      <c r="E203" s="133">
        <v>10</v>
      </c>
      <c r="F203" s="133">
        <v>10</v>
      </c>
      <c r="G203" s="165"/>
      <c r="H203" s="110">
        <f t="shared" si="16"/>
        <v>0</v>
      </c>
      <c r="I203" s="162" t="str">
        <f>IF(A203=I$6,SUBTOTAL(9,$H$4:H202)-SUM($I$4:I202),"")</f>
        <v/>
      </c>
      <c r="J203" s="115" t="str">
        <f>IF($A203=J$5,SUBTOTAL(9,$H$4:H202)-SUM($J$4:J202),"")</f>
        <v/>
      </c>
      <c r="K203" s="115" t="str">
        <f>IF($A203=K$5,SUBTOTAL(9,H$4:H202)-SUM(K$4:K202),"")</f>
        <v/>
      </c>
      <c r="L203" s="115" t="str">
        <f t="shared" si="15"/>
        <v/>
      </c>
    </row>
    <row r="204" spans="1:12" s="2" customFormat="1">
      <c r="A204" s="7"/>
      <c r="B204" s="7"/>
      <c r="C204" s="22" t="s">
        <v>33</v>
      </c>
      <c r="D204" s="1" t="s">
        <v>17</v>
      </c>
      <c r="E204" s="133">
        <v>4</v>
      </c>
      <c r="F204" s="133">
        <v>4</v>
      </c>
      <c r="G204" s="165"/>
      <c r="H204" s="110">
        <f t="shared" si="16"/>
        <v>0</v>
      </c>
      <c r="I204" s="162" t="str">
        <f>IF(A204=I$6,SUBTOTAL(9,$H$4:H203)-SUM($I$4:I203),"")</f>
        <v/>
      </c>
      <c r="J204" s="115" t="str">
        <f>IF($A204=J$5,SUBTOTAL(9,$H$4:H203)-SUM($J$4:J203),"")</f>
        <v/>
      </c>
      <c r="K204" s="115" t="str">
        <f>IF($A204=K$5,SUBTOTAL(9,H$4:H203)-SUM(K$4:K203),"")</f>
        <v/>
      </c>
      <c r="L204" s="115" t="str">
        <f t="shared" si="15"/>
        <v/>
      </c>
    </row>
    <row r="205" spans="1:12" s="152" customFormat="1">
      <c r="A205" s="150"/>
      <c r="B205" s="1"/>
      <c r="C205" s="151" t="s">
        <v>236</v>
      </c>
      <c r="D205" s="1" t="s">
        <v>19</v>
      </c>
      <c r="E205" s="133">
        <v>8</v>
      </c>
      <c r="F205" s="133">
        <v>8</v>
      </c>
      <c r="G205" s="165"/>
      <c r="H205" s="110">
        <f t="shared" si="16"/>
        <v>0</v>
      </c>
      <c r="I205" s="162" t="str">
        <f>IF(A205=I$6,SUBTOTAL(9,$H$4:H174)-SUM($I$4:I174),"")</f>
        <v/>
      </c>
      <c r="J205" s="115" t="str">
        <f>IF($A205=J$5,SUBTOTAL(9,$H$4:H174)-SUM($J$4:J174),"")</f>
        <v/>
      </c>
      <c r="K205" s="115" t="str">
        <f>IF($A205=K$5,SUBTOTAL(9,H$4:H174)-SUM(K$4:K174),"")</f>
        <v/>
      </c>
      <c r="L205" s="115"/>
    </row>
    <row r="206" spans="1:12" s="152" customFormat="1">
      <c r="A206" s="150"/>
      <c r="B206" s="1"/>
      <c r="C206" s="151" t="s">
        <v>237</v>
      </c>
      <c r="D206" s="1" t="s">
        <v>19</v>
      </c>
      <c r="E206" s="133">
        <v>2</v>
      </c>
      <c r="F206" s="133">
        <v>2</v>
      </c>
      <c r="G206" s="165"/>
      <c r="H206" s="110">
        <f t="shared" si="16"/>
        <v>0</v>
      </c>
      <c r="I206" s="162" t="str">
        <f>IF(A206=I$6,SUBTOTAL(9,$H$4:H175)-SUM($I$4:I175),"")</f>
        <v/>
      </c>
      <c r="J206" s="115" t="str">
        <f>IF($A206=J$5,SUBTOTAL(9,$H$4:H175)-SUM($J$4:J175),"")</f>
        <v/>
      </c>
      <c r="K206" s="115" t="str">
        <f>IF($A206=K$5,SUBTOTAL(9,H$4:H175)-SUM(K$4:K175),"")</f>
        <v/>
      </c>
      <c r="L206" s="115"/>
    </row>
    <row r="207" spans="1:12" s="152" customFormat="1">
      <c r="A207" s="150"/>
      <c r="B207" s="1"/>
      <c r="C207" s="151" t="s">
        <v>238</v>
      </c>
      <c r="D207" s="1" t="s">
        <v>14</v>
      </c>
      <c r="E207" s="133">
        <v>1</v>
      </c>
      <c r="F207" s="133">
        <v>1</v>
      </c>
      <c r="G207" s="165"/>
      <c r="H207" s="110">
        <f t="shared" si="16"/>
        <v>0</v>
      </c>
      <c r="I207" s="162" t="str">
        <f>IF(A207=I$6,SUBTOTAL(9,$H$4:H175)-SUM($I$4:I175),"")</f>
        <v/>
      </c>
      <c r="J207" s="115" t="str">
        <f>IF($A207=J$5,SUBTOTAL(9,$H$4:H175)-SUM($J$4:J175),"")</f>
        <v/>
      </c>
      <c r="K207" s="115" t="str">
        <f>IF($A207=K$5,SUBTOTAL(9,H$4:H175)-SUM(K$4:K175),"")</f>
        <v/>
      </c>
      <c r="L207" s="115"/>
    </row>
    <row r="208" spans="1:12" s="152" customFormat="1" ht="22.8">
      <c r="A208" s="150"/>
      <c r="B208" s="1"/>
      <c r="C208" s="181" t="s">
        <v>254</v>
      </c>
      <c r="D208" s="1"/>
      <c r="E208" s="133"/>
      <c r="F208" s="133"/>
      <c r="G208" s="165"/>
      <c r="H208" s="110"/>
      <c r="I208" s="162"/>
      <c r="J208" s="115"/>
      <c r="K208" s="115"/>
      <c r="L208" s="115"/>
    </row>
    <row r="209" spans="1:12" s="25" customFormat="1">
      <c r="A209" s="24" t="s">
        <v>13</v>
      </c>
      <c r="B209" s="6"/>
      <c r="C209" s="153" t="s">
        <v>32</v>
      </c>
      <c r="D209" s="144" t="str">
        <f>B159</f>
        <v>5.8.5</v>
      </c>
      <c r="E209" s="160"/>
      <c r="F209" s="160"/>
      <c r="G209" s="165"/>
      <c r="H209" s="163">
        <f t="shared" ref="H209:H226" si="17">IF(F209="",0,IF(G209="",0,F209*G209))</f>
        <v>0</v>
      </c>
      <c r="I209" s="162" t="str">
        <f>IF(A209=I$6,SUBTOTAL(9,$H$4:H208)-SUM($I$4:I208),"")</f>
        <v/>
      </c>
      <c r="J209" s="115" t="str">
        <f>IF($A209=J$5,SUBTOTAL(9,$H$4:H208)-SUM($J$4:J208),"")</f>
        <v/>
      </c>
      <c r="K209" s="115">
        <f>IF($A209=K$5,SUBTOTAL(9,H$4:H208)-SUM(K$4:K208),"")</f>
        <v>0</v>
      </c>
      <c r="L209" s="115">
        <f t="shared" ref="L209:L226" si="18">IF(C209&lt;&gt;"",IF(A209="TT1",I209,IF(A209="TT2",J209,IF(A209="TT3",K209,""))),"")</f>
        <v>0</v>
      </c>
    </row>
    <row r="210" spans="1:12" s="27" customFormat="1">
      <c r="A210" s="9" t="s">
        <v>12</v>
      </c>
      <c r="B210" s="9" t="s">
        <v>151</v>
      </c>
      <c r="C210" s="26" t="s">
        <v>255</v>
      </c>
      <c r="D210" s="145"/>
      <c r="E210" s="132"/>
      <c r="F210" s="132"/>
      <c r="G210" s="165"/>
      <c r="H210" s="121">
        <f t="shared" si="17"/>
        <v>0</v>
      </c>
      <c r="I210" s="162" t="str">
        <f>IF(A210=I$6,SUBTOTAL(9,$H$4:H185)-SUM($I$4:I185),"")</f>
        <v/>
      </c>
      <c r="J210" s="115" t="str">
        <f>IF($A210=J$5,SUBTOTAL(9,$H$4:H185)-SUM($J$4:J185),"")</f>
        <v/>
      </c>
      <c r="K210" s="115" t="str">
        <f>IF($A210=K$5,SUBTOTAL(9,H$4:H185)-SUM(K$4:K185),"")</f>
        <v/>
      </c>
      <c r="L210" s="115" t="str">
        <f t="shared" si="18"/>
        <v/>
      </c>
    </row>
    <row r="211" spans="1:12" s="193" customFormat="1" ht="12" customHeight="1">
      <c r="A211" s="185"/>
      <c r="B211" s="185" t="s">
        <v>256</v>
      </c>
      <c r="C211" s="186" t="s">
        <v>71</v>
      </c>
      <c r="D211" s="189" t="s">
        <v>18</v>
      </c>
      <c r="E211" s="190"/>
      <c r="F211" s="190"/>
      <c r="G211" s="191"/>
      <c r="H211" s="192">
        <f t="shared" si="17"/>
        <v>0</v>
      </c>
      <c r="I211" s="188" t="str">
        <f>IF(A211=I$6,SUBTOTAL(9,$H$4:H208)-SUM($I$4:I208),"")</f>
        <v/>
      </c>
      <c r="J211" s="188" t="str">
        <f>IF($A211=J$5,SUBTOTAL(9,$H$4:H208)-SUM($J$4:J208),"")</f>
        <v/>
      </c>
      <c r="K211" s="188" t="str">
        <f>IF($A211=K$5,SUBTOTAL(9,H$4:H208)-SUM(K$4:K208),"")</f>
        <v/>
      </c>
      <c r="L211" s="188" t="str">
        <f t="shared" si="18"/>
        <v/>
      </c>
    </row>
    <row r="212" spans="1:12" s="193" customFormat="1" ht="13.2">
      <c r="A212" s="185"/>
      <c r="B212" s="185" t="s">
        <v>257</v>
      </c>
      <c r="C212" s="187" t="s">
        <v>217</v>
      </c>
      <c r="D212" s="194"/>
      <c r="E212" s="194"/>
      <c r="F212" s="194"/>
      <c r="G212" s="191"/>
      <c r="H212" s="192">
        <f t="shared" si="17"/>
        <v>0</v>
      </c>
      <c r="I212" s="188" t="str">
        <f>IF(A212=I$6,SUBTOTAL(9,$H$4:H208)-SUM($I$4:I208),"")</f>
        <v/>
      </c>
      <c r="J212" s="188" t="str">
        <f>IF($A212=J$5,SUBTOTAL(9,$H$4:H208)-SUM($J$4:J208),"")</f>
        <v/>
      </c>
      <c r="K212" s="188" t="str">
        <f>IF($A212=K$5,SUBTOTAL(9,H$4:H208)-SUM(K$4:K208),"")</f>
        <v/>
      </c>
      <c r="L212" s="188" t="str">
        <f t="shared" si="18"/>
        <v/>
      </c>
    </row>
    <row r="213" spans="1:12" s="152" customFormat="1">
      <c r="A213" s="150"/>
      <c r="B213" s="9"/>
      <c r="C213" s="151" t="s">
        <v>217</v>
      </c>
      <c r="D213" s="1" t="s">
        <v>14</v>
      </c>
      <c r="E213" s="133">
        <v>1</v>
      </c>
      <c r="F213" s="133">
        <v>1</v>
      </c>
      <c r="G213" s="165"/>
      <c r="H213" s="165">
        <f t="shared" si="17"/>
        <v>0</v>
      </c>
      <c r="I213" s="162" t="str">
        <f>IF(A213=I$6,SUBTOTAL(9,$H$4:H208)-SUM($I$4:I208),"")</f>
        <v/>
      </c>
      <c r="J213" s="115" t="str">
        <f>IF($A213=J$5,SUBTOTAL(9,$H$4:H208)-SUM($J$4:J208),"")</f>
        <v/>
      </c>
      <c r="K213" s="115" t="str">
        <f>IF($A213=K$5,SUBTOTAL(9,H$4:H208)-SUM(K$4:K208),"")</f>
        <v/>
      </c>
      <c r="L213" s="115" t="str">
        <f t="shared" si="18"/>
        <v/>
      </c>
    </row>
    <row r="214" spans="1:12" s="152" customFormat="1">
      <c r="A214" s="150"/>
      <c r="B214" s="9"/>
      <c r="C214" s="151" t="s">
        <v>222</v>
      </c>
      <c r="D214" s="1" t="s">
        <v>14</v>
      </c>
      <c r="E214" s="133">
        <v>4</v>
      </c>
      <c r="F214" s="133">
        <v>4</v>
      </c>
      <c r="G214" s="165"/>
      <c r="H214" s="165">
        <f t="shared" si="17"/>
        <v>0</v>
      </c>
      <c r="I214" s="162" t="str">
        <f>IF(A214=I$6,SUBTOTAL(9,$H$4:H208)-SUM($I$4:I208),"")</f>
        <v/>
      </c>
      <c r="J214" s="115" t="str">
        <f>IF($A214=J$5,SUBTOTAL(9,$H$4:H208)-SUM($J$4:J208),"")</f>
        <v/>
      </c>
      <c r="K214" s="115" t="str">
        <f>IF($A214=K$5,SUBTOTAL(9,H$4:H208)-SUM(K$4:K208),"")</f>
        <v/>
      </c>
      <c r="L214" s="115" t="str">
        <f t="shared" si="18"/>
        <v/>
      </c>
    </row>
    <row r="215" spans="1:12" s="193" customFormat="1">
      <c r="A215" s="185"/>
      <c r="B215" s="185" t="s">
        <v>258</v>
      </c>
      <c r="C215" s="186" t="s">
        <v>223</v>
      </c>
      <c r="D215" s="189"/>
      <c r="E215" s="190"/>
      <c r="F215" s="190"/>
      <c r="G215" s="191"/>
      <c r="H215" s="192">
        <f t="shared" si="17"/>
        <v>0</v>
      </c>
      <c r="I215" s="188" t="str">
        <f>IF(A215=I$6,SUBTOTAL(9,$H$4:H214)-SUM($I$4:I214),"")</f>
        <v/>
      </c>
      <c r="J215" s="188" t="str">
        <f>IF($A215=J$5,SUBTOTAL(9,$H$4:H214)-SUM($J$4:J214),"")</f>
        <v/>
      </c>
      <c r="K215" s="188" t="str">
        <f>IF($A215=K$5,SUBTOTAL(9,H$4:H214)-SUM(K$4:K214),"")</f>
        <v/>
      </c>
      <c r="L215" s="188" t="str">
        <f t="shared" si="18"/>
        <v/>
      </c>
    </row>
    <row r="216" spans="1:12">
      <c r="A216" s="7"/>
      <c r="B216" s="7"/>
      <c r="C216" s="22" t="s">
        <v>22</v>
      </c>
      <c r="D216" s="1" t="s">
        <v>9</v>
      </c>
      <c r="E216" s="133"/>
      <c r="F216" s="133"/>
      <c r="G216" s="165"/>
      <c r="H216" s="110">
        <f t="shared" si="17"/>
        <v>0</v>
      </c>
      <c r="I216" s="162" t="str">
        <f>IF(A216=I$6,SUBTOTAL(9,$H$4:H215)-SUM($I$4:I215),"")</f>
        <v/>
      </c>
      <c r="J216" s="115" t="str">
        <f>IF($A216=J$5,SUBTOTAL(9,$H$4:H215)-SUM($J$4:J215),"")</f>
        <v/>
      </c>
      <c r="K216" s="115" t="str">
        <f>IF($A216=K$5,SUBTOTAL(9,H$4:H215)-SUM(K$4:K215),"")</f>
        <v/>
      </c>
      <c r="L216" s="115" t="str">
        <f t="shared" si="18"/>
        <v/>
      </c>
    </row>
    <row r="217" spans="1:12">
      <c r="A217" s="7"/>
      <c r="B217" s="7"/>
      <c r="C217" s="22" t="s">
        <v>24</v>
      </c>
      <c r="D217" s="1" t="s">
        <v>9</v>
      </c>
      <c r="E217" s="133"/>
      <c r="F217" s="133"/>
      <c r="G217" s="165"/>
      <c r="H217" s="110">
        <f t="shared" si="17"/>
        <v>0</v>
      </c>
      <c r="I217" s="162" t="str">
        <f>IF(A217=I$6,SUBTOTAL(9,$H$4:H216)-SUM($I$4:I216),"")</f>
        <v/>
      </c>
      <c r="J217" s="115" t="str">
        <f>IF($A217=J$5,SUBTOTAL(9,$H$4:H216)-SUM($J$4:J216),"")</f>
        <v/>
      </c>
      <c r="K217" s="115" t="str">
        <f>IF($A217=K$5,SUBTOTAL(9,H$4:H216)-SUM(K$4:K216),"")</f>
        <v/>
      </c>
      <c r="L217" s="115" t="str">
        <f t="shared" si="18"/>
        <v/>
      </c>
    </row>
    <row r="218" spans="1:12">
      <c r="A218" s="7"/>
      <c r="B218" s="7"/>
      <c r="C218" s="22" t="s">
        <v>23</v>
      </c>
      <c r="D218" s="1" t="s">
        <v>9</v>
      </c>
      <c r="E218" s="133"/>
      <c r="F218" s="133"/>
      <c r="G218" s="165"/>
      <c r="H218" s="110">
        <f t="shared" si="17"/>
        <v>0</v>
      </c>
      <c r="I218" s="162" t="str">
        <f>IF(A218=I$6,SUBTOTAL(9,$H$4:H217)-SUM($I$4:I217),"")</f>
        <v/>
      </c>
      <c r="J218" s="115" t="str">
        <f>IF($A218=J$5,SUBTOTAL(9,$H$4:H217)-SUM($J$4:J217),"")</f>
        <v/>
      </c>
      <c r="K218" s="115" t="str">
        <f>IF($A218=K$5,SUBTOTAL(9,H$4:H217)-SUM(K$4:K217),"")</f>
        <v/>
      </c>
      <c r="L218" s="115" t="str">
        <f t="shared" si="18"/>
        <v/>
      </c>
    </row>
    <row r="219" spans="1:12">
      <c r="A219" s="7"/>
      <c r="B219" s="7"/>
      <c r="C219" s="22" t="s">
        <v>21</v>
      </c>
      <c r="D219" s="1" t="s">
        <v>9</v>
      </c>
      <c r="E219" s="133"/>
      <c r="F219" s="133"/>
      <c r="G219" s="165"/>
      <c r="H219" s="110">
        <f t="shared" si="17"/>
        <v>0</v>
      </c>
      <c r="I219" s="162" t="str">
        <f>IF(A219=I$6,SUBTOTAL(9,$H$4:H218)-SUM($I$4:I218),"")</f>
        <v/>
      </c>
      <c r="J219" s="115" t="str">
        <f>IF($A219=J$5,SUBTOTAL(9,$H$4:H218)-SUM($J$4:J218),"")</f>
        <v/>
      </c>
      <c r="K219" s="115" t="str">
        <f>IF($A219=K$5,SUBTOTAL(9,H$4:H218)-SUM(K$4:K218),"")</f>
        <v/>
      </c>
      <c r="L219" s="115" t="str">
        <f t="shared" si="18"/>
        <v/>
      </c>
    </row>
    <row r="220" spans="1:12">
      <c r="A220" s="7"/>
      <c r="B220" s="7"/>
      <c r="C220" s="22" t="s">
        <v>78</v>
      </c>
      <c r="D220" s="1" t="s">
        <v>9</v>
      </c>
      <c r="E220" s="133"/>
      <c r="F220" s="133"/>
      <c r="G220" s="165"/>
      <c r="H220" s="110">
        <f t="shared" si="17"/>
        <v>0</v>
      </c>
      <c r="I220" s="162" t="str">
        <f>IF(A220=I$6,SUBTOTAL(9,$H$4:H219)-SUM($I$4:I219),"")</f>
        <v/>
      </c>
      <c r="J220" s="115" t="str">
        <f>IF($A220=J$5,SUBTOTAL(9,$H$4:H219)-SUM($J$4:J219),"")</f>
        <v/>
      </c>
      <c r="K220" s="115" t="str">
        <f>IF($A220=K$5,SUBTOTAL(9,H$4:H219)-SUM(K$4:K219),"")</f>
        <v/>
      </c>
      <c r="L220" s="115" t="str">
        <f t="shared" si="18"/>
        <v/>
      </c>
    </row>
    <row r="221" spans="1:12" s="152" customFormat="1">
      <c r="A221" s="150"/>
      <c r="B221" s="1"/>
      <c r="C221" s="151" t="s">
        <v>25</v>
      </c>
      <c r="D221" s="1" t="s">
        <v>9</v>
      </c>
      <c r="E221" s="133"/>
      <c r="F221" s="133"/>
      <c r="G221" s="165"/>
      <c r="H221" s="110">
        <f t="shared" si="17"/>
        <v>0</v>
      </c>
      <c r="I221" s="162" t="str">
        <f>IF(A221=I$6,SUBTOTAL(9,$H$4:H220)-SUM($I$4:I220),"")</f>
        <v/>
      </c>
      <c r="J221" s="115" t="str">
        <f>IF($A221=J$5,SUBTOTAL(9,$H$4:H220)-SUM($J$4:J220),"")</f>
        <v/>
      </c>
      <c r="K221" s="115" t="str">
        <f>IF($A221=K$5,SUBTOTAL(9,H$4:H220)-SUM(K$4:K220),"")</f>
        <v/>
      </c>
      <c r="L221" s="115" t="str">
        <f t="shared" si="18"/>
        <v/>
      </c>
    </row>
    <row r="222" spans="1:12" s="164" customFormat="1">
      <c r="A222" s="150"/>
      <c r="B222" s="1"/>
      <c r="C222" s="151" t="s">
        <v>39</v>
      </c>
      <c r="D222" s="1" t="s">
        <v>9</v>
      </c>
      <c r="E222" s="133"/>
      <c r="F222" s="133"/>
      <c r="G222" s="165"/>
      <c r="H222" s="110">
        <f t="shared" si="17"/>
        <v>0</v>
      </c>
      <c r="I222" s="162" t="str">
        <f>IF(A222=I$6,SUBTOTAL(9,$H$4:H221)-SUM($I$4:I221),"")</f>
        <v/>
      </c>
      <c r="J222" s="115" t="str">
        <f>IF($A222=J$5,SUBTOTAL(9,$H$4:H221)-SUM($J$4:J221),"")</f>
        <v/>
      </c>
      <c r="K222" s="115" t="str">
        <f>IF($A222=K$5,SUBTOTAL(9,H$4:H221)-SUM(K$4:K221),"")</f>
        <v/>
      </c>
      <c r="L222" s="115" t="str">
        <f t="shared" si="18"/>
        <v/>
      </c>
    </row>
    <row r="223" spans="1:12" s="164" customFormat="1">
      <c r="A223" s="150"/>
      <c r="B223" s="1"/>
      <c r="C223" s="151" t="s">
        <v>150</v>
      </c>
      <c r="D223" s="1" t="s">
        <v>9</v>
      </c>
      <c r="E223" s="133"/>
      <c r="F223" s="133"/>
      <c r="G223" s="165"/>
      <c r="H223" s="110">
        <f t="shared" si="17"/>
        <v>0</v>
      </c>
      <c r="I223" s="162" t="str">
        <f>IF(A223=I$6,SUBTOTAL(9,$H$4:H222)-SUM($I$4:I222),"")</f>
        <v/>
      </c>
      <c r="J223" s="115" t="str">
        <f>IF($A223=J$5,SUBTOTAL(9,$H$4:H222)-SUM($J$4:J222),"")</f>
        <v/>
      </c>
      <c r="K223" s="115" t="str">
        <f>IF($A223=K$5,SUBTOTAL(9,H$4:H222)-SUM(K$4:K222),"")</f>
        <v/>
      </c>
      <c r="L223" s="115" t="str">
        <f t="shared" si="18"/>
        <v/>
      </c>
    </row>
    <row r="224" spans="1:12" s="164" customFormat="1">
      <c r="A224" s="150"/>
      <c r="B224" s="1"/>
      <c r="C224" s="151" t="s">
        <v>50</v>
      </c>
      <c r="D224" s="1" t="s">
        <v>9</v>
      </c>
      <c r="E224" s="133">
        <v>98</v>
      </c>
      <c r="F224" s="133">
        <v>98</v>
      </c>
      <c r="G224" s="165"/>
      <c r="H224" s="110">
        <f t="shared" si="17"/>
        <v>0</v>
      </c>
      <c r="I224" s="162" t="str">
        <f>IF(A224=I$6,SUBTOTAL(9,$H$4:H222)-SUM($I$4:I222),"")</f>
        <v/>
      </c>
      <c r="J224" s="115" t="str">
        <f>IF($A224=J$5,SUBTOTAL(9,$H$4:H222)-SUM($J$4:J222),"")</f>
        <v/>
      </c>
      <c r="K224" s="115" t="str">
        <f>IF($A224=K$5,SUBTOTAL(9,H$4:H222)-SUM(K$4:K222),"")</f>
        <v/>
      </c>
      <c r="L224" s="115" t="str">
        <f t="shared" si="18"/>
        <v/>
      </c>
    </row>
    <row r="225" spans="1:12" s="164" customFormat="1">
      <c r="A225" s="150"/>
      <c r="B225" s="1"/>
      <c r="C225" s="151" t="s">
        <v>220</v>
      </c>
      <c r="D225" s="1" t="s">
        <v>9</v>
      </c>
      <c r="E225" s="133"/>
      <c r="F225" s="133"/>
      <c r="G225" s="165"/>
      <c r="H225" s="110">
        <f t="shared" si="17"/>
        <v>0</v>
      </c>
      <c r="I225" s="162" t="str">
        <f>IF(A225=I$6,SUBTOTAL(9,$H$4:H223)-SUM($I$4:I223),"")</f>
        <v/>
      </c>
      <c r="J225" s="115" t="str">
        <f>IF($A225=J$5,SUBTOTAL(9,$H$4:H223)-SUM($J$4:J223),"")</f>
        <v/>
      </c>
      <c r="K225" s="115" t="str">
        <f>IF($A225=K$5,SUBTOTAL(9,H$4:H223)-SUM(K$4:K223),"")</f>
        <v/>
      </c>
      <c r="L225" s="115" t="str">
        <f t="shared" si="18"/>
        <v/>
      </c>
    </row>
    <row r="226" spans="1:12" s="152" customFormat="1">
      <c r="A226" s="150"/>
      <c r="B226" s="1"/>
      <c r="C226" s="151" t="s">
        <v>219</v>
      </c>
      <c r="D226" s="1" t="s">
        <v>10</v>
      </c>
      <c r="E226" s="133">
        <v>36</v>
      </c>
      <c r="F226" s="133">
        <v>36</v>
      </c>
      <c r="G226" s="165"/>
      <c r="H226" s="110">
        <f t="shared" si="17"/>
        <v>0</v>
      </c>
      <c r="I226" s="162" t="str">
        <f>IF(A226=I$6,SUBTOTAL(9,$H$4:H224)-SUM($I$4:I224),"")</f>
        <v/>
      </c>
      <c r="J226" s="115" t="str">
        <f>IF($A226=J$5,SUBTOTAL(9,$H$4:H224)-SUM($J$4:J224),"")</f>
        <v/>
      </c>
      <c r="K226" s="115" t="str">
        <f>IF($A226=K$5,SUBTOTAL(9,H$4:H224)-SUM(K$4:K224),"")</f>
        <v/>
      </c>
      <c r="L226" s="115" t="str">
        <f t="shared" si="18"/>
        <v/>
      </c>
    </row>
    <row r="227" spans="1:12" s="152" customFormat="1" ht="22.8">
      <c r="A227" s="150"/>
      <c r="B227" s="1"/>
      <c r="C227" s="181" t="s">
        <v>254</v>
      </c>
      <c r="D227" s="1"/>
      <c r="E227" s="133"/>
      <c r="F227" s="133"/>
      <c r="G227" s="165"/>
      <c r="H227" s="110"/>
      <c r="I227" s="162"/>
      <c r="J227" s="115"/>
      <c r="K227" s="115"/>
      <c r="L227" s="115"/>
    </row>
    <row r="228" spans="1:12" s="193" customFormat="1">
      <c r="A228" s="185"/>
      <c r="B228" s="185" t="s">
        <v>259</v>
      </c>
      <c r="C228" s="186" t="s">
        <v>224</v>
      </c>
      <c r="D228" s="189"/>
      <c r="E228" s="190"/>
      <c r="F228" s="190"/>
      <c r="G228" s="191"/>
      <c r="H228" s="192">
        <f t="shared" ref="H228:H266" si="19">IF(F228="",0,IF(G228="",0,F228*G228))</f>
        <v>0</v>
      </c>
      <c r="I228" s="188" t="str">
        <f>IF(A228=I$6,SUBTOTAL(9,$H$4:H227)-SUM($I$4:I227),"")</f>
        <v/>
      </c>
      <c r="J228" s="188" t="str">
        <f>IF($A228=J$5,SUBTOTAL(9,$H$4:H227)-SUM($J$4:J227),"")</f>
        <v/>
      </c>
      <c r="K228" s="188" t="str">
        <f>IF($A228=K$5,SUBTOTAL(9,H$4:H227)-SUM(K$4:K227),"")</f>
        <v/>
      </c>
      <c r="L228" s="188" t="str">
        <f t="shared" ref="L228:L259" si="20">IF(C228&lt;&gt;"",IF(A228="TT1",I228,IF(A228="TT2",J228,IF(A228="TT3",K228,""))),"")</f>
        <v/>
      </c>
    </row>
    <row r="229" spans="1:12">
      <c r="A229" s="7"/>
      <c r="B229" s="7"/>
      <c r="C229" s="29" t="s">
        <v>225</v>
      </c>
      <c r="D229" s="1" t="s">
        <v>14</v>
      </c>
      <c r="E229" s="1">
        <v>3</v>
      </c>
      <c r="F229" s="1">
        <v>3</v>
      </c>
      <c r="G229" s="165"/>
      <c r="H229" s="110">
        <f t="shared" si="19"/>
        <v>0</v>
      </c>
      <c r="I229" s="162" t="str">
        <f>IF(A229=I$6,SUBTOTAL(9,$H$4:H227)-SUM($I$4:I227),"")</f>
        <v/>
      </c>
      <c r="J229" s="115" t="str">
        <f>IF($A229=J$5,SUBTOTAL(9,$H$4:H227)-SUM($J$4:J227),"")</f>
        <v/>
      </c>
      <c r="K229" s="115" t="str">
        <f>IF($A229=K$5,SUBTOTAL(9,H$4:H227)-SUM(K$4:K227),"")</f>
        <v/>
      </c>
      <c r="L229" s="115" t="str">
        <f t="shared" si="20"/>
        <v/>
      </c>
    </row>
    <row r="230" spans="1:12">
      <c r="A230" s="7"/>
      <c r="B230" s="7"/>
      <c r="C230" s="29" t="s">
        <v>226</v>
      </c>
      <c r="D230" s="1" t="s">
        <v>10</v>
      </c>
      <c r="E230" s="1">
        <v>75</v>
      </c>
      <c r="F230" s="1">
        <v>75</v>
      </c>
      <c r="G230" s="165"/>
      <c r="H230" s="110">
        <f t="shared" si="19"/>
        <v>0</v>
      </c>
      <c r="I230" s="162" t="str">
        <f>IF(A230=I$6,SUBTOTAL(9,$H$4:H228)-SUM($I$4:I228),"")</f>
        <v/>
      </c>
      <c r="J230" s="115" t="str">
        <f>IF($A230=J$5,SUBTOTAL(9,$H$4:H228)-SUM($J$4:J228),"")</f>
        <v/>
      </c>
      <c r="K230" s="115" t="str">
        <f>IF($A230=K$5,SUBTOTAL(9,H$4:H228)-SUM(K$4:K228),"")</f>
        <v/>
      </c>
      <c r="L230" s="115" t="str">
        <f t="shared" si="20"/>
        <v/>
      </c>
    </row>
    <row r="231" spans="1:12" s="152" customFormat="1">
      <c r="A231" s="150" t="s">
        <v>13</v>
      </c>
      <c r="B231" s="159"/>
      <c r="C231" s="166" t="s">
        <v>32</v>
      </c>
      <c r="D231" s="159" t="str">
        <f>B210</f>
        <v>5.8.6</v>
      </c>
      <c r="E231" s="133"/>
      <c r="F231" s="133"/>
      <c r="G231" s="165"/>
      <c r="H231" s="165">
        <f t="shared" si="19"/>
        <v>0</v>
      </c>
      <c r="I231" s="162" t="str">
        <f>IF(A231=I$6,SUBTOTAL(9,$H$4:H230)-SUM($I$4:I230),"")</f>
        <v/>
      </c>
      <c r="J231" s="115" t="str">
        <f>IF($A231=J$5,SUBTOTAL(9,$H$4:H230)-SUM($J$4:J230),"")</f>
        <v/>
      </c>
      <c r="K231" s="115">
        <f>IF($A231=K$5,SUBTOTAL(9,H$4:H230)-SUM(K$4:K230),"")</f>
        <v>0</v>
      </c>
      <c r="L231" s="115">
        <f t="shared" si="20"/>
        <v>0</v>
      </c>
    </row>
    <row r="232" spans="1:12" s="25" customFormat="1">
      <c r="A232" s="24"/>
      <c r="B232" s="6"/>
      <c r="C232" s="20"/>
      <c r="D232" s="145"/>
      <c r="E232" s="132"/>
      <c r="F232" s="132"/>
      <c r="G232" s="165"/>
      <c r="H232" s="121">
        <f t="shared" si="19"/>
        <v>0</v>
      </c>
      <c r="I232" s="162" t="str">
        <f>IF(A232=I$6,SUBTOTAL(9,#REF!)-SUM(#REF!),"")</f>
        <v/>
      </c>
      <c r="J232" s="115" t="str">
        <f>IF($A232=J$5,SUBTOTAL(9,#REF!)-SUM(#REF!),"")</f>
        <v/>
      </c>
      <c r="K232" s="115" t="str">
        <f>IF($A232=K$5,SUBTOTAL(9,#REF!)-SUM(#REF!),"")</f>
        <v/>
      </c>
      <c r="L232" s="115" t="str">
        <f t="shared" si="20"/>
        <v/>
      </c>
    </row>
    <row r="233" spans="1:12" s="2" customFormat="1">
      <c r="A233" s="10" t="s">
        <v>12</v>
      </c>
      <c r="B233" s="10" t="s">
        <v>152</v>
      </c>
      <c r="C233" s="28" t="s">
        <v>47</v>
      </c>
      <c r="D233" s="158"/>
      <c r="E233" s="161"/>
      <c r="F233" s="161"/>
      <c r="G233" s="165"/>
      <c r="H233" s="120">
        <f t="shared" si="19"/>
        <v>0</v>
      </c>
      <c r="I233" s="162" t="str">
        <f>IF(A233=I$6,SUBTOTAL(9,$H$4:H232)-SUM($I$4:I232),"")</f>
        <v/>
      </c>
      <c r="J233" s="115" t="str">
        <f>IF($A233=J$5,SUBTOTAL(9,$H$4:H232)-SUM($J$4:J232),"")</f>
        <v/>
      </c>
      <c r="K233" s="115" t="str">
        <f>IF($A233=K$5,SUBTOTAL(9,H$4:H232)-SUM(K$4:K232),"")</f>
        <v/>
      </c>
      <c r="L233" s="115" t="str">
        <f t="shared" si="20"/>
        <v/>
      </c>
    </row>
    <row r="234" spans="1:12">
      <c r="A234" s="7"/>
      <c r="B234" s="7"/>
      <c r="C234" s="22" t="s">
        <v>22</v>
      </c>
      <c r="D234" s="7" t="s">
        <v>182</v>
      </c>
      <c r="E234" s="133"/>
      <c r="F234" s="133"/>
      <c r="G234" s="165"/>
      <c r="H234" s="110">
        <f t="shared" si="19"/>
        <v>0</v>
      </c>
      <c r="I234" s="162" t="str">
        <f>IF(A234=I$6,SUBTOTAL(9,$H$4:H233)-SUM($I$4:I233),"")</f>
        <v/>
      </c>
      <c r="J234" s="115" t="str">
        <f>IF($A234=J$5,SUBTOTAL(9,$H$4:H233)-SUM($J$4:J233),"")</f>
        <v/>
      </c>
      <c r="K234" s="115" t="str">
        <f>IF($A234=K$5,SUBTOTAL(9,H$4:H233)-SUM(K$4:K233),"")</f>
        <v/>
      </c>
      <c r="L234" s="115" t="str">
        <f t="shared" si="20"/>
        <v/>
      </c>
    </row>
    <row r="235" spans="1:12">
      <c r="A235" s="7"/>
      <c r="B235" s="7"/>
      <c r="C235" s="22" t="s">
        <v>24</v>
      </c>
      <c r="D235" s="1" t="s">
        <v>9</v>
      </c>
      <c r="E235" s="133">
        <v>670</v>
      </c>
      <c r="F235" s="133">
        <v>670</v>
      </c>
      <c r="G235" s="165"/>
      <c r="H235" s="110">
        <f t="shared" si="19"/>
        <v>0</v>
      </c>
      <c r="I235" s="162" t="str">
        <f>IF(A235=I$6,SUBTOTAL(9,$H$4:H234)-SUM($I$4:I234),"")</f>
        <v/>
      </c>
      <c r="J235" s="115" t="str">
        <f>IF($A235=J$5,SUBTOTAL(9,$H$4:H234)-SUM($J$4:J234),"")</f>
        <v/>
      </c>
      <c r="K235" s="115" t="str">
        <f>IF($A235=K$5,SUBTOTAL(9,H$4:H234)-SUM(K$4:K234),"")</f>
        <v/>
      </c>
      <c r="L235" s="115" t="str">
        <f t="shared" si="20"/>
        <v/>
      </c>
    </row>
    <row r="236" spans="1:12">
      <c r="A236" s="7"/>
      <c r="B236" s="7"/>
      <c r="C236" s="22" t="s">
        <v>23</v>
      </c>
      <c r="D236" s="1" t="s">
        <v>9</v>
      </c>
      <c r="E236" s="133">
        <v>270</v>
      </c>
      <c r="F236" s="133">
        <v>270</v>
      </c>
      <c r="G236" s="165"/>
      <c r="H236" s="110">
        <f t="shared" si="19"/>
        <v>0</v>
      </c>
      <c r="I236" s="162" t="str">
        <f>IF(A236=I$6,SUBTOTAL(9,$H$4:H235)-SUM($I$4:I235),"")</f>
        <v/>
      </c>
      <c r="J236" s="115" t="str">
        <f>IF($A236=J$5,SUBTOTAL(9,$H$4:H235)-SUM($J$4:J235),"")</f>
        <v/>
      </c>
      <c r="K236" s="115" t="str">
        <f>IF($A236=K$5,SUBTOTAL(9,H$4:H235)-SUM(K$4:K235),"")</f>
        <v/>
      </c>
      <c r="L236" s="115" t="str">
        <f t="shared" si="20"/>
        <v/>
      </c>
    </row>
    <row r="237" spans="1:12">
      <c r="A237" s="7"/>
      <c r="B237" s="7"/>
      <c r="C237" s="22" t="s">
        <v>21</v>
      </c>
      <c r="D237" s="1" t="s">
        <v>9</v>
      </c>
      <c r="E237" s="133">
        <f>320+26</f>
        <v>346</v>
      </c>
      <c r="F237" s="133">
        <f>320+26</f>
        <v>346</v>
      </c>
      <c r="G237" s="165"/>
      <c r="H237" s="110">
        <f t="shared" si="19"/>
        <v>0</v>
      </c>
      <c r="I237" s="162" t="str">
        <f>IF(A237=I$6,SUBTOTAL(9,$H$4:H236)-SUM($I$4:I236),"")</f>
        <v/>
      </c>
      <c r="J237" s="115" t="str">
        <f>IF($A237=J$5,SUBTOTAL(9,$H$4:H236)-SUM($J$4:J236),"")</f>
        <v/>
      </c>
      <c r="K237" s="115" t="str">
        <f>IF($A237=K$5,SUBTOTAL(9,H$4:H236)-SUM(K$4:K236),"")</f>
        <v/>
      </c>
      <c r="L237" s="115" t="str">
        <f t="shared" si="20"/>
        <v/>
      </c>
    </row>
    <row r="238" spans="1:12">
      <c r="A238" s="7"/>
      <c r="B238" s="7"/>
      <c r="C238" s="22" t="s">
        <v>78</v>
      </c>
      <c r="D238" s="1" t="s">
        <v>9</v>
      </c>
      <c r="E238" s="133">
        <v>250</v>
      </c>
      <c r="F238" s="133">
        <v>250</v>
      </c>
      <c r="G238" s="165"/>
      <c r="H238" s="110">
        <f t="shared" si="19"/>
        <v>0</v>
      </c>
      <c r="I238" s="162" t="str">
        <f>IF(A238=I$6,SUBTOTAL(9,$H$4:H237)-SUM($I$4:I237),"")</f>
        <v/>
      </c>
      <c r="J238" s="115" t="str">
        <f>IF($A238=J$5,SUBTOTAL(9,$H$4:H237)-SUM($J$4:J237),"")</f>
        <v/>
      </c>
      <c r="K238" s="115" t="str">
        <f>IF($A238=K$5,SUBTOTAL(9,H$4:H237)-SUM(K$4:K237),"")</f>
        <v/>
      </c>
      <c r="L238" s="115" t="str">
        <f t="shared" si="20"/>
        <v/>
      </c>
    </row>
    <row r="239" spans="1:12" s="152" customFormat="1">
      <c r="A239" s="150"/>
      <c r="B239" s="1"/>
      <c r="C239" s="151" t="s">
        <v>25</v>
      </c>
      <c r="D239" s="1" t="s">
        <v>9</v>
      </c>
      <c r="E239" s="133">
        <v>600</v>
      </c>
      <c r="F239" s="133">
        <v>600</v>
      </c>
      <c r="G239" s="165"/>
      <c r="H239" s="110">
        <f t="shared" si="19"/>
        <v>0</v>
      </c>
      <c r="I239" s="162" t="str">
        <f>IF(A239=I$6,SUBTOTAL(9,$H$4:H238)-SUM($I$4:I238),"")</f>
        <v/>
      </c>
      <c r="J239" s="115" t="str">
        <f>IF($A239=J$5,SUBTOTAL(9,$H$4:H238)-SUM($J$4:J238),"")</f>
        <v/>
      </c>
      <c r="K239" s="115" t="str">
        <f>IF($A239=K$5,SUBTOTAL(9,H$4:H238)-SUM(K$4:K238),"")</f>
        <v/>
      </c>
      <c r="L239" s="115" t="str">
        <f t="shared" si="20"/>
        <v/>
      </c>
    </row>
    <row r="240" spans="1:12" s="164" customFormat="1">
      <c r="A240" s="150"/>
      <c r="B240" s="1"/>
      <c r="C240" s="151" t="s">
        <v>39</v>
      </c>
      <c r="D240" s="1" t="s">
        <v>9</v>
      </c>
      <c r="E240" s="133">
        <v>155</v>
      </c>
      <c r="F240" s="133">
        <v>155</v>
      </c>
      <c r="G240" s="165"/>
      <c r="H240" s="110">
        <f t="shared" si="19"/>
        <v>0</v>
      </c>
      <c r="I240" s="162" t="str">
        <f>IF(A240=I$6,SUBTOTAL(9,$H$4:H239)-SUM($I$4:I239),"")</f>
        <v/>
      </c>
      <c r="J240" s="115" t="str">
        <f>IF($A240=J$5,SUBTOTAL(9,$H$4:H239)-SUM($J$4:J239),"")</f>
        <v/>
      </c>
      <c r="K240" s="115" t="str">
        <f>IF($A240=K$5,SUBTOTAL(9,H$4:H239)-SUM(K$4:K239),"")</f>
        <v/>
      </c>
      <c r="L240" s="115" t="str">
        <f t="shared" si="20"/>
        <v/>
      </c>
    </row>
    <row r="241" spans="1:12" s="164" customFormat="1">
      <c r="A241" s="150"/>
      <c r="B241" s="1"/>
      <c r="C241" s="151" t="s">
        <v>150</v>
      </c>
      <c r="D241" s="1" t="s">
        <v>9</v>
      </c>
      <c r="E241" s="133">
        <v>50</v>
      </c>
      <c r="F241" s="133">
        <v>50</v>
      </c>
      <c r="G241" s="165"/>
      <c r="H241" s="110">
        <f t="shared" si="19"/>
        <v>0</v>
      </c>
      <c r="I241" s="162" t="str">
        <f>IF(A241=I$6,SUBTOTAL(9,$H$4:H240)-SUM($I$4:I240),"")</f>
        <v/>
      </c>
      <c r="J241" s="115" t="str">
        <f>IF($A241=J$5,SUBTOTAL(9,$H$4:H240)-SUM($J$4:J240),"")</f>
        <v/>
      </c>
      <c r="K241" s="115" t="str">
        <f>IF($A241=K$5,SUBTOTAL(9,H$4:H240)-SUM(K$4:K240),"")</f>
        <v/>
      </c>
      <c r="L241" s="115" t="str">
        <f t="shared" si="20"/>
        <v/>
      </c>
    </row>
    <row r="242" spans="1:12" s="164" customFormat="1">
      <c r="A242" s="150"/>
      <c r="B242" s="1"/>
      <c r="C242" s="151" t="s">
        <v>50</v>
      </c>
      <c r="D242" s="1" t="s">
        <v>9</v>
      </c>
      <c r="E242" s="133">
        <v>50</v>
      </c>
      <c r="F242" s="133">
        <v>50</v>
      </c>
      <c r="G242" s="165"/>
      <c r="H242" s="110">
        <f t="shared" si="19"/>
        <v>0</v>
      </c>
      <c r="I242" s="162" t="str">
        <f>IF(A242=I$6,SUBTOTAL(9,$H$4:H240)-SUM($I$4:I240),"")</f>
        <v/>
      </c>
      <c r="J242" s="115" t="str">
        <f>IF($A242=J$5,SUBTOTAL(9,$H$4:H240)-SUM($J$4:J240),"")</f>
        <v/>
      </c>
      <c r="K242" s="115" t="str">
        <f>IF($A242=K$5,SUBTOTAL(9,H$4:H240)-SUM(K$4:K240),"")</f>
        <v/>
      </c>
      <c r="L242" s="115" t="str">
        <f t="shared" si="20"/>
        <v/>
      </c>
    </row>
    <row r="243" spans="1:12" s="152" customFormat="1">
      <c r="A243" s="150"/>
      <c r="B243" s="1"/>
      <c r="C243" s="151" t="s">
        <v>219</v>
      </c>
      <c r="D243" s="1" t="s">
        <v>10</v>
      </c>
      <c r="E243" s="133">
        <v>350</v>
      </c>
      <c r="F243" s="133">
        <v>350</v>
      </c>
      <c r="G243" s="165"/>
      <c r="H243" s="110">
        <f t="shared" si="19"/>
        <v>0</v>
      </c>
      <c r="I243" s="162" t="str">
        <f>IF(A243=I$6,SUBTOTAL(9,$H$4:H241)-SUM($I$4:I241),"")</f>
        <v/>
      </c>
      <c r="J243" s="115" t="str">
        <f>IF($A243=J$5,SUBTOTAL(9,$H$4:H241)-SUM($J$4:J241),"")</f>
        <v/>
      </c>
      <c r="K243" s="115" t="str">
        <f>IF($A243=K$5,SUBTOTAL(9,H$4:H241)-SUM(K$4:K241),"")</f>
        <v/>
      </c>
      <c r="L243" s="115" t="str">
        <f t="shared" si="20"/>
        <v/>
      </c>
    </row>
    <row r="244" spans="1:12" s="25" customFormat="1">
      <c r="A244" s="24" t="s">
        <v>13</v>
      </c>
      <c r="B244" s="6"/>
      <c r="C244" s="153" t="s">
        <v>32</v>
      </c>
      <c r="D244" s="144" t="str">
        <f>B233</f>
        <v>5.8.7</v>
      </c>
      <c r="E244" s="160"/>
      <c r="F244" s="160"/>
      <c r="G244" s="165"/>
      <c r="H244" s="163">
        <f t="shared" si="19"/>
        <v>0</v>
      </c>
      <c r="I244" s="162" t="str">
        <f>IF(A244=I$6,SUBTOTAL(9,$H$4:H243)-SUM($I$4:I243),"")</f>
        <v/>
      </c>
      <c r="J244" s="115" t="str">
        <f>IF($A244=J$5,SUBTOTAL(9,$H$4:H243)-SUM($J$4:J243),"")</f>
        <v/>
      </c>
      <c r="K244" s="115">
        <f>IF($A244=K$5,SUBTOTAL(9,H$4:H243)-SUM(K$4:K243),"")</f>
        <v>0</v>
      </c>
      <c r="L244" s="115">
        <f t="shared" si="20"/>
        <v>0</v>
      </c>
    </row>
    <row r="245" spans="1:12" s="21" customFormat="1">
      <c r="A245" s="6"/>
      <c r="B245" s="6"/>
      <c r="C245" s="20"/>
      <c r="D245" s="144"/>
      <c r="E245" s="130"/>
      <c r="F245" s="130"/>
      <c r="G245" s="165"/>
      <c r="H245" s="110">
        <f t="shared" si="19"/>
        <v>0</v>
      </c>
      <c r="I245" s="162" t="str">
        <f>IF(A245=I$6,SUBTOTAL(9,$H$4:H208)-SUM($I$4:I208),"")</f>
        <v/>
      </c>
      <c r="J245" s="115" t="str">
        <f>IF($A245=J$5,SUBTOTAL(9,$H$4:H208)-SUM($J$4:J208),"")</f>
        <v/>
      </c>
      <c r="K245" s="115" t="str">
        <f>IF($A245=K$5,SUBTOTAL(9,H$4:H208)-SUM(K$4:K208),"")</f>
        <v/>
      </c>
      <c r="L245" s="115" t="str">
        <f t="shared" si="20"/>
        <v/>
      </c>
    </row>
    <row r="246" spans="1:12" s="21" customFormat="1">
      <c r="A246" s="6" t="s">
        <v>12</v>
      </c>
      <c r="B246" s="8" t="s">
        <v>155</v>
      </c>
      <c r="C246" s="20" t="s">
        <v>153</v>
      </c>
      <c r="D246" s="144"/>
      <c r="E246" s="130"/>
      <c r="F246" s="130"/>
      <c r="G246" s="165"/>
      <c r="H246" s="110">
        <f t="shared" si="19"/>
        <v>0</v>
      </c>
      <c r="I246" s="162" t="str">
        <f>IF(A246=I$6,SUBTOTAL(9,$H$4:H236)-SUM($I$4:I236),"")</f>
        <v/>
      </c>
      <c r="J246" s="115" t="str">
        <f>IF($A246=J$5,SUBTOTAL(9,$H$4:H236)-SUM($J$4:J236),"")</f>
        <v/>
      </c>
      <c r="K246" s="115" t="str">
        <f>IF($A246=K$5,SUBTOTAL(9,H$4:H236)-SUM(K$4:K236),"")</f>
        <v/>
      </c>
      <c r="L246" s="115" t="str">
        <f t="shared" si="20"/>
        <v/>
      </c>
    </row>
    <row r="247" spans="1:12" s="2" customFormat="1" ht="22.8">
      <c r="A247" s="7"/>
      <c r="B247" s="7"/>
      <c r="C247" s="22" t="s">
        <v>154</v>
      </c>
      <c r="D247" s="1" t="s">
        <v>19</v>
      </c>
      <c r="E247" s="133">
        <v>16</v>
      </c>
      <c r="F247" s="133">
        <v>16</v>
      </c>
      <c r="G247" s="165"/>
      <c r="H247" s="110">
        <f t="shared" si="19"/>
        <v>0</v>
      </c>
      <c r="I247" s="162" t="str">
        <f>IF(A247=I$6,SUBTOTAL(9,$H$4:H246)-SUM($I$4:I246),"")</f>
        <v/>
      </c>
      <c r="J247" s="115" t="str">
        <f>IF($A247=J$5,SUBTOTAL(9,$H$4:H246)-SUM($J$4:J246),"")</f>
        <v/>
      </c>
      <c r="K247" s="115" t="str">
        <f>IF($A247=K$5,SUBTOTAL(9,H$4:H246)-SUM(K$4:K246),"")</f>
        <v/>
      </c>
      <c r="L247" s="115" t="str">
        <f t="shared" si="20"/>
        <v/>
      </c>
    </row>
    <row r="248" spans="1:12" s="21" customFormat="1">
      <c r="A248" s="6" t="s">
        <v>13</v>
      </c>
      <c r="B248" s="6"/>
      <c r="C248" s="153" t="s">
        <v>32</v>
      </c>
      <c r="D248" s="144" t="str">
        <f>B246</f>
        <v>5.8.8</v>
      </c>
      <c r="E248" s="131"/>
      <c r="F248" s="131"/>
      <c r="G248" s="165"/>
      <c r="H248" s="110">
        <f t="shared" si="19"/>
        <v>0</v>
      </c>
      <c r="I248" s="162" t="str">
        <f>IF(A248=I$6,SUBTOTAL(9,$H$4:H260)-SUM($I$4:I260),"")</f>
        <v/>
      </c>
      <c r="J248" s="115" t="str">
        <f>IF($A248=J$5,SUBTOTAL(9,$H$4:H260)-SUM($J$4:J260),"")</f>
        <v/>
      </c>
      <c r="K248" s="115">
        <f>IF($A248=K$5,SUBTOTAL(9,H$4:H247)-SUM(K$4:K247),"")</f>
        <v>0</v>
      </c>
      <c r="L248" s="115">
        <f t="shared" si="20"/>
        <v>0</v>
      </c>
    </row>
    <row r="249" spans="1:12" s="21" customFormat="1">
      <c r="A249" s="6"/>
      <c r="B249" s="6"/>
      <c r="C249" s="20"/>
      <c r="D249" s="144"/>
      <c r="E249" s="130"/>
      <c r="F249" s="130"/>
      <c r="G249" s="165"/>
      <c r="H249" s="110">
        <f t="shared" si="19"/>
        <v>0</v>
      </c>
      <c r="I249" s="162" t="str">
        <f>IF(A249=I$6,SUBTOTAL(9,$H$4:H157)-SUM($I$4:I157),"")</f>
        <v/>
      </c>
      <c r="J249" s="115" t="str">
        <f>IF($A249=J$5,SUBTOTAL(9,$H$4:H157)-SUM($J$4:J157),"")</f>
        <v/>
      </c>
      <c r="K249" s="115" t="str">
        <f>IF($A249=K$5,SUBTOTAL(9,H$4:H157)-SUM(K$4:K157),"")</f>
        <v/>
      </c>
      <c r="L249" s="115" t="str">
        <f t="shared" si="20"/>
        <v/>
      </c>
    </row>
    <row r="250" spans="1:12" s="27" customFormat="1">
      <c r="A250" s="9" t="s">
        <v>12</v>
      </c>
      <c r="B250" s="9" t="s">
        <v>156</v>
      </c>
      <c r="C250" s="26" t="s">
        <v>48</v>
      </c>
      <c r="D250" s="145"/>
      <c r="E250" s="132"/>
      <c r="F250" s="132"/>
      <c r="G250" s="165"/>
      <c r="H250" s="121">
        <f t="shared" si="19"/>
        <v>0</v>
      </c>
      <c r="I250" s="162" t="str">
        <f>IF(A250=I$6,SUBTOTAL(9,$H$4:H249)-SUM($I$4:I249),"")</f>
        <v/>
      </c>
      <c r="J250" s="115" t="str">
        <f>IF($A250=J$5,SUBTOTAL(9,$H$4:H249)-SUM($J$4:J249),"")</f>
        <v/>
      </c>
      <c r="K250" s="115" t="str">
        <f>IF($A250=K$5,SUBTOTAL(9,H$4:H249)-SUM(K$4:K249),"")</f>
        <v/>
      </c>
      <c r="L250" s="115" t="str">
        <f t="shared" si="20"/>
        <v/>
      </c>
    </row>
    <row r="251" spans="1:12" ht="34.200000000000003">
      <c r="A251" s="7"/>
      <c r="B251" s="7"/>
      <c r="C251" s="29" t="s">
        <v>79</v>
      </c>
      <c r="D251" s="1" t="s">
        <v>10</v>
      </c>
      <c r="E251" s="1">
        <v>203</v>
      </c>
      <c r="F251" s="1">
        <v>203</v>
      </c>
      <c r="G251" s="165"/>
      <c r="H251" s="110">
        <f t="shared" si="19"/>
        <v>0</v>
      </c>
      <c r="I251" s="162" t="str">
        <f>IF(A251=I$6,SUBTOTAL(9,$H$4:H250)-SUM($I$4:I250),"")</f>
        <v/>
      </c>
      <c r="J251" s="115" t="str">
        <f>IF($A251=J$5,SUBTOTAL(9,$H$4:H250)-SUM($J$4:J250),"")</f>
        <v/>
      </c>
      <c r="K251" s="115" t="str">
        <f>IF($A251=K$5,SUBTOTAL(9,H$4:H250)-SUM(K$4:K250),"")</f>
        <v/>
      </c>
      <c r="L251" s="115" t="str">
        <f t="shared" si="20"/>
        <v/>
      </c>
    </row>
    <row r="252" spans="1:12" ht="22.8">
      <c r="A252" s="7"/>
      <c r="B252" s="7"/>
      <c r="C252" s="29" t="s">
        <v>80</v>
      </c>
      <c r="D252" s="1" t="s">
        <v>10</v>
      </c>
      <c r="E252" s="1">
        <v>870</v>
      </c>
      <c r="F252" s="1">
        <v>870</v>
      </c>
      <c r="G252" s="165"/>
      <c r="H252" s="110">
        <f t="shared" si="19"/>
        <v>0</v>
      </c>
      <c r="I252" s="162" t="str">
        <f>IF(A252=I$6,SUBTOTAL(9,$H$4:H251)-SUM($I$4:I251),"")</f>
        <v/>
      </c>
      <c r="J252" s="115" t="str">
        <f>IF($A252=J$5,SUBTOTAL(9,$H$4:H251)-SUM($J$4:J251),"")</f>
        <v/>
      </c>
      <c r="K252" s="115" t="str">
        <f>IF($A252=K$5,SUBTOTAL(9,H$4:H251)-SUM(K$4:K251),"")</f>
        <v/>
      </c>
      <c r="L252" s="115" t="str">
        <f t="shared" si="20"/>
        <v/>
      </c>
    </row>
    <row r="253" spans="1:12" s="25" customFormat="1">
      <c r="A253" s="24" t="s">
        <v>13</v>
      </c>
      <c r="B253" s="6"/>
      <c r="C253" s="153" t="s">
        <v>32</v>
      </c>
      <c r="D253" s="144" t="str">
        <f>B250</f>
        <v>5.8.9</v>
      </c>
      <c r="E253" s="160"/>
      <c r="F253" s="160"/>
      <c r="G253" s="165"/>
      <c r="H253" s="163">
        <f t="shared" si="19"/>
        <v>0</v>
      </c>
      <c r="I253" s="162" t="str">
        <f>IF(A253=I$6,SUBTOTAL(9,$H$4:H252)-SUM($I$4:I252),"")</f>
        <v/>
      </c>
      <c r="J253" s="115" t="str">
        <f>IF($A253=J$5,SUBTOTAL(9,$H$4:H252)-SUM($J$4:J252),"")</f>
        <v/>
      </c>
      <c r="K253" s="115">
        <f>IF($A253=K$5,SUBTOTAL(9,H$4:H252)-SUM(K$4:K252),"")</f>
        <v>0</v>
      </c>
      <c r="L253" s="115">
        <f t="shared" si="20"/>
        <v>0</v>
      </c>
    </row>
    <row r="254" spans="1:12" s="21" customFormat="1">
      <c r="A254" s="6"/>
      <c r="B254" s="6"/>
      <c r="C254" s="20"/>
      <c r="D254" s="144"/>
      <c r="E254" s="130"/>
      <c r="F254" s="130"/>
      <c r="G254" s="165"/>
      <c r="H254" s="110">
        <f t="shared" si="19"/>
        <v>0</v>
      </c>
      <c r="I254" s="162" t="str">
        <f>IF(A254=I$6,SUBTOTAL(9,$H$4:H208)-SUM($I$4:I208),"")</f>
        <v/>
      </c>
      <c r="J254" s="115" t="str">
        <f>IF($A254=J$5,SUBTOTAL(9,$H$4:H208)-SUM($J$4:J208),"")</f>
        <v/>
      </c>
      <c r="K254" s="115" t="str">
        <f>IF($A254=K$5,SUBTOTAL(9,H$4:H208)-SUM(K$4:K208),"")</f>
        <v/>
      </c>
      <c r="L254" s="115" t="str">
        <f t="shared" si="20"/>
        <v/>
      </c>
    </row>
    <row r="255" spans="1:12" s="27" customFormat="1">
      <c r="A255" s="9" t="s">
        <v>12</v>
      </c>
      <c r="B255" s="9" t="s">
        <v>157</v>
      </c>
      <c r="C255" s="26" t="s">
        <v>81</v>
      </c>
      <c r="D255" s="144" t="s">
        <v>18</v>
      </c>
      <c r="E255" s="160"/>
      <c r="F255" s="160"/>
      <c r="G255" s="165"/>
      <c r="H255" s="163">
        <f t="shared" si="19"/>
        <v>0</v>
      </c>
      <c r="I255" s="162" t="str">
        <f>IF(A255=I$6,SUBTOTAL(9,$H$4:H253)-SUM($I$4:I253),"")</f>
        <v/>
      </c>
      <c r="J255" s="115" t="str">
        <f>IF($A255=J$5,SUBTOTAL(9,$H$4:H253)-SUM($J$4:J253),"")</f>
        <v/>
      </c>
      <c r="K255" s="115" t="str">
        <f>IF($A255=K$5,SUBTOTAL(9,H$4:H253)-SUM(K$4:K253),"")</f>
        <v/>
      </c>
      <c r="L255" s="115" t="str">
        <f t="shared" si="20"/>
        <v/>
      </c>
    </row>
    <row r="256" spans="1:12">
      <c r="A256" s="7"/>
      <c r="B256" s="7"/>
      <c r="C256" s="29" t="s">
        <v>260</v>
      </c>
      <c r="D256" s="1" t="s">
        <v>17</v>
      </c>
      <c r="E256" s="1">
        <v>1</v>
      </c>
      <c r="F256" s="1">
        <v>1</v>
      </c>
      <c r="G256" s="165"/>
      <c r="H256" s="110">
        <f t="shared" si="19"/>
        <v>0</v>
      </c>
      <c r="I256" s="162" t="str">
        <f>IF(A256=I$6,SUBTOTAL(9,$H$4:H255)-SUM($I$4:I255),"")</f>
        <v/>
      </c>
      <c r="J256" s="115" t="str">
        <f>IF($A256=J$5,SUBTOTAL(9,$H$4:H255)-SUM($J$4:J255),"")</f>
        <v/>
      </c>
      <c r="K256" s="115" t="str">
        <f>IF($A256=K$5,SUBTOTAL(9,H$4:H255)-SUM(K$4:K255),"")</f>
        <v/>
      </c>
      <c r="L256" s="115" t="str">
        <f t="shared" si="20"/>
        <v/>
      </c>
    </row>
    <row r="257" spans="1:12" s="25" customFormat="1">
      <c r="A257" s="24" t="s">
        <v>13</v>
      </c>
      <c r="B257" s="6"/>
      <c r="C257" s="153" t="s">
        <v>32</v>
      </c>
      <c r="D257" s="144" t="str">
        <f>B255</f>
        <v>5.8.10</v>
      </c>
      <c r="E257" s="160"/>
      <c r="F257" s="160"/>
      <c r="G257" s="165"/>
      <c r="H257" s="163">
        <f t="shared" si="19"/>
        <v>0</v>
      </c>
      <c r="I257" s="162" t="str">
        <f>IF(A257=I$6,SUBTOTAL(9,$H$4:H256)-SUM($I$4:I256),"")</f>
        <v/>
      </c>
      <c r="J257" s="115" t="str">
        <f>IF($A257=J$5,SUBTOTAL(9,$H$4:H256)-SUM($J$4:J256),"")</f>
        <v/>
      </c>
      <c r="K257" s="115">
        <f>IF($A257=K$5,SUBTOTAL(9,H$4:H256)-SUM(K$4:K256),"")</f>
        <v>0</v>
      </c>
      <c r="L257" s="115">
        <f t="shared" si="20"/>
        <v>0</v>
      </c>
    </row>
    <row r="258" spans="1:12" s="164" customFormat="1">
      <c r="A258" s="150"/>
      <c r="B258" s="1"/>
      <c r="C258" s="151"/>
      <c r="D258" s="1"/>
      <c r="E258" s="133"/>
      <c r="F258" s="133"/>
      <c r="G258" s="165"/>
      <c r="H258" s="110">
        <f t="shared" si="19"/>
        <v>0</v>
      </c>
      <c r="I258" s="162" t="str">
        <f>IF(A258=I$6,SUBTOTAL(9,$H$4:H255)-SUM($I$4:I255),"")</f>
        <v/>
      </c>
      <c r="J258" s="115" t="str">
        <f>IF($A258=J$5,SUBTOTAL(9,$H$4:H255)-SUM($J$4:J255),"")</f>
        <v/>
      </c>
      <c r="K258" s="115" t="str">
        <f>IF($A258=K$5,SUBTOTAL(9,H$4:H255)-SUM(K$4:K255),"")</f>
        <v/>
      </c>
      <c r="L258" s="115" t="str">
        <f t="shared" si="20"/>
        <v/>
      </c>
    </row>
    <row r="259" spans="1:12" s="27" customFormat="1">
      <c r="A259" s="9" t="s">
        <v>12</v>
      </c>
      <c r="B259" s="9" t="s">
        <v>261</v>
      </c>
      <c r="C259" s="26" t="s">
        <v>158</v>
      </c>
      <c r="D259" s="144" t="s">
        <v>18</v>
      </c>
      <c r="E259" s="160"/>
      <c r="F259" s="160"/>
      <c r="G259" s="165"/>
      <c r="H259" s="163">
        <f t="shared" si="19"/>
        <v>0</v>
      </c>
      <c r="I259" s="162" t="str">
        <f>IF(A259=I$6,SUBTOTAL(9,$H$4:H255)-SUM($I$4:I255),"")</f>
        <v/>
      </c>
      <c r="J259" s="115" t="str">
        <f>IF($A259=J$5,SUBTOTAL(9,$H$4:H255)-SUM($J$4:J255),"")</f>
        <v/>
      </c>
      <c r="K259" s="115" t="str">
        <f>IF($A259=K$5,SUBTOTAL(9,H$4:H255)-SUM(K$4:K255),"")</f>
        <v/>
      </c>
      <c r="L259" s="115" t="str">
        <f t="shared" si="20"/>
        <v/>
      </c>
    </row>
    <row r="260" spans="1:12" s="164" customFormat="1">
      <c r="A260" s="150"/>
      <c r="B260" s="1"/>
      <c r="C260" s="151"/>
      <c r="D260" s="1"/>
      <c r="E260" s="133"/>
      <c r="F260" s="133"/>
      <c r="G260" s="165"/>
      <c r="H260" s="110">
        <f t="shared" si="19"/>
        <v>0</v>
      </c>
      <c r="I260" s="162" t="str">
        <f>IF(A260=I$6,SUBTOTAL(9,$H$4:H259)-SUM($I$4:I259),"")</f>
        <v/>
      </c>
      <c r="J260" s="115" t="str">
        <f>IF($A260=J$5,SUBTOTAL(9,$H$4:H259)-SUM($J$4:J259),"")</f>
        <v/>
      </c>
      <c r="K260" s="115" t="str">
        <f>IF($A260=K$5,SUBTOTAL(9,H$4:H259)-SUM(K$4:K259),"")</f>
        <v/>
      </c>
      <c r="L260" s="115" t="str">
        <f t="shared" ref="L260:L291" si="21">IF(C260&lt;&gt;"",IF(A260="TT1",I260,IF(A260="TT2",J260,IF(A260="TT3",K260,""))),"")</f>
        <v/>
      </c>
    </row>
    <row r="261" spans="1:12" s="27" customFormat="1">
      <c r="A261" s="9" t="s">
        <v>11</v>
      </c>
      <c r="B261" s="9"/>
      <c r="C261" s="178" t="s">
        <v>40</v>
      </c>
      <c r="D261" s="145">
        <f>B110</f>
        <v>5.8</v>
      </c>
      <c r="E261" s="132"/>
      <c r="F261" s="132"/>
      <c r="G261" s="165"/>
      <c r="H261" s="121">
        <f t="shared" si="19"/>
        <v>0</v>
      </c>
      <c r="I261" s="162" t="str">
        <f>IF(A261=I$6,SUBTOTAL(9,$H$4:H260)-SUM($I$4:I260),"")</f>
        <v/>
      </c>
      <c r="J261" s="115">
        <f>IF($A261=J$5,SUBTOTAL(9,$H$4:H260)-SUM($J$4:J260),"")</f>
        <v>0</v>
      </c>
      <c r="K261" s="115" t="str">
        <f>IF($A261=K$5,SUBTOTAL(9,H$4:H260)-SUM(K$4:K260),"")</f>
        <v/>
      </c>
      <c r="L261" s="115">
        <f t="shared" si="21"/>
        <v>0</v>
      </c>
    </row>
    <row r="262" spans="1:12" s="164" customFormat="1">
      <c r="A262" s="150"/>
      <c r="B262" s="1"/>
      <c r="C262" s="151"/>
      <c r="D262" s="1"/>
      <c r="E262" s="133"/>
      <c r="F262" s="133"/>
      <c r="G262" s="165"/>
      <c r="H262" s="165">
        <f t="shared" si="19"/>
        <v>0</v>
      </c>
      <c r="I262" s="162" t="str">
        <f>IF(A262=I$6,SUBTOTAL(9,$H$4:H261)-SUM($I$4:I261),"")</f>
        <v/>
      </c>
      <c r="J262" s="115" t="str">
        <f>IF($A262=J$5,SUBTOTAL(9,$H$4:H261)-SUM($J$4:J261),"")</f>
        <v/>
      </c>
      <c r="K262" s="115" t="str">
        <f>IF($A262=K$5,SUBTOTAL(9,H$4:H261)-SUM(K$4:K261),"")</f>
        <v/>
      </c>
      <c r="L262" s="115" t="str">
        <f t="shared" si="21"/>
        <v/>
      </c>
    </row>
    <row r="263" spans="1:12" s="27" customFormat="1">
      <c r="A263" s="9" t="s">
        <v>7</v>
      </c>
      <c r="B263" s="9">
        <v>5.9</v>
      </c>
      <c r="C263" s="26" t="s">
        <v>165</v>
      </c>
      <c r="D263" s="145"/>
      <c r="E263" s="132"/>
      <c r="F263" s="132"/>
      <c r="G263" s="165"/>
      <c r="H263" s="121">
        <f t="shared" si="19"/>
        <v>0</v>
      </c>
      <c r="I263" s="162" t="str">
        <f>IF(A263=I$6,SUBTOTAL(9,$H$4:H261)-SUM($I$4:I261),"")</f>
        <v/>
      </c>
      <c r="J263" s="115" t="str">
        <f>IF($A263=J$5,SUBTOTAL(9,$H$4:H261)-SUM($J$4:J261),"")</f>
        <v/>
      </c>
      <c r="K263" s="115" t="str">
        <f>IF($A263=K$5,SUBTOTAL(9,H$4:H261)-SUM(K$4:K261),"")</f>
        <v/>
      </c>
      <c r="L263" s="115" t="str">
        <f t="shared" si="21"/>
        <v/>
      </c>
    </row>
    <row r="264" spans="1:12" s="25" customFormat="1">
      <c r="A264" s="24" t="s">
        <v>12</v>
      </c>
      <c r="B264" s="6" t="s">
        <v>166</v>
      </c>
      <c r="C264" s="20" t="s">
        <v>74</v>
      </c>
      <c r="D264" s="145" t="s">
        <v>18</v>
      </c>
      <c r="E264" s="132"/>
      <c r="F264" s="132"/>
      <c r="G264" s="165"/>
      <c r="H264" s="121">
        <f t="shared" si="19"/>
        <v>0</v>
      </c>
      <c r="I264" s="162" t="str">
        <f>IF(A264=I$6,SUBTOTAL(9,$H$4:H263)-SUM($I$4:I263),"")</f>
        <v/>
      </c>
      <c r="J264" s="115" t="str">
        <f>IF($A264=J$5,SUBTOTAL(9,$H$4:H263)-SUM($J$4:J263),"")</f>
        <v/>
      </c>
      <c r="K264" s="115" t="str">
        <f>IF($A264=K$5,SUBTOTAL(9,H$4:H263)-SUM(K$4:K263),"")</f>
        <v/>
      </c>
      <c r="L264" s="115" t="str">
        <f t="shared" si="21"/>
        <v/>
      </c>
    </row>
    <row r="265" spans="1:12" s="164" customFormat="1">
      <c r="A265" s="150"/>
      <c r="B265" s="1"/>
      <c r="C265" s="151"/>
      <c r="D265" s="1"/>
      <c r="E265" s="133"/>
      <c r="F265" s="133"/>
      <c r="G265" s="165"/>
      <c r="H265" s="165">
        <f t="shared" si="19"/>
        <v>0</v>
      </c>
      <c r="I265" s="162" t="str">
        <f>IF(A265=I$6,SUBTOTAL(9,$H$4:H264)-SUM($I$4:I264),"")</f>
        <v/>
      </c>
      <c r="J265" s="115" t="str">
        <f>IF($A265=J$5,SUBTOTAL(9,$H$4:H264)-SUM($J$4:J264),"")</f>
        <v/>
      </c>
      <c r="K265" s="115" t="str">
        <f>IF($A265=K$5,SUBTOTAL(9,H$4:H264)-SUM(K$4:K264),"")</f>
        <v/>
      </c>
      <c r="L265" s="115" t="str">
        <f t="shared" si="21"/>
        <v/>
      </c>
    </row>
    <row r="266" spans="1:12" s="25" customFormat="1">
      <c r="A266" s="24" t="s">
        <v>12</v>
      </c>
      <c r="B266" s="6" t="s">
        <v>167</v>
      </c>
      <c r="C266" s="20" t="s">
        <v>168</v>
      </c>
      <c r="D266" s="145"/>
      <c r="E266" s="132"/>
      <c r="F266" s="132"/>
      <c r="G266" s="165"/>
      <c r="H266" s="121">
        <f t="shared" si="19"/>
        <v>0</v>
      </c>
      <c r="I266" s="162" t="str">
        <f>IF(A266=I$6,SUBTOTAL(9,$H$4:H264)-SUM($I$4:I264),"")</f>
        <v/>
      </c>
      <c r="J266" s="115" t="str">
        <f>IF($A266=J$5,SUBTOTAL(9,$H$4:H264)-SUM($J$4:J264),"")</f>
        <v/>
      </c>
      <c r="K266" s="115" t="str">
        <f>IF($A266=K$5,SUBTOTAL(9,H$4:H264)-SUM(K$4:K264),"")</f>
        <v/>
      </c>
      <c r="L266" s="115" t="str">
        <f t="shared" si="21"/>
        <v/>
      </c>
    </row>
    <row r="267" spans="1:12" s="25" customFormat="1">
      <c r="A267" s="24"/>
      <c r="B267" s="6"/>
      <c r="C267" s="20" t="s">
        <v>169</v>
      </c>
      <c r="D267" s="145"/>
      <c r="E267" s="132"/>
      <c r="F267" s="132"/>
      <c r="G267" s="165"/>
      <c r="H267" s="121"/>
      <c r="I267" s="162" t="str">
        <f>IF(A267=I$6,SUBTOTAL(9,$H$4:H266)-SUM($I$4:I266),"")</f>
        <v/>
      </c>
      <c r="J267" s="115" t="str">
        <f>IF($A267=J$5,SUBTOTAL(9,$H$4:H266)-SUM($J$4:J266),"")</f>
        <v/>
      </c>
      <c r="K267" s="115" t="str">
        <f>IF($A267=K$5,SUBTOTAL(9,H$4:H266)-SUM(K$4:K266),"")</f>
        <v/>
      </c>
      <c r="L267" s="115" t="str">
        <f t="shared" si="21"/>
        <v/>
      </c>
    </row>
    <row r="268" spans="1:12" s="164" customFormat="1">
      <c r="A268" s="150"/>
      <c r="B268" s="1"/>
      <c r="C268" s="151" t="s">
        <v>83</v>
      </c>
      <c r="D268" s="1"/>
      <c r="E268" s="133"/>
      <c r="F268" s="133"/>
      <c r="G268" s="165"/>
      <c r="H268" s="165">
        <f t="shared" ref="H268:H299" si="22">IF(F268="",0,IF(G268="",0,F268*G268))</f>
        <v>0</v>
      </c>
      <c r="I268" s="162" t="str">
        <f>IF(A268=I$6,SUBTOTAL(9,$H$4:H267)-SUM($I$4:I267),"")</f>
        <v/>
      </c>
      <c r="J268" s="115" t="str">
        <f>IF($A268=J$5,SUBTOTAL(9,$H$4:H267)-SUM($J$4:J267),"")</f>
        <v/>
      </c>
      <c r="K268" s="115" t="str">
        <f>IF($A268=K$5,SUBTOTAL(9,H$4:H267)-SUM(K$4:K267),"")</f>
        <v/>
      </c>
      <c r="L268" s="115" t="str">
        <f t="shared" si="21"/>
        <v/>
      </c>
    </row>
    <row r="269" spans="1:12" s="164" customFormat="1">
      <c r="A269" s="150"/>
      <c r="B269" s="1"/>
      <c r="C269" s="151" t="s">
        <v>34</v>
      </c>
      <c r="D269" s="1" t="s">
        <v>19</v>
      </c>
      <c r="E269" s="133"/>
      <c r="F269" s="133"/>
      <c r="G269" s="165"/>
      <c r="H269" s="165">
        <f t="shared" si="22"/>
        <v>0</v>
      </c>
      <c r="I269" s="162" t="str">
        <f>IF(A269=I$6,SUBTOTAL(9,$H$4:H268)-SUM($I$4:I268),"")</f>
        <v/>
      </c>
      <c r="J269" s="115" t="str">
        <f>IF($A269=J$5,SUBTOTAL(9,$H$4:H268)-SUM($J$4:J268),"")</f>
        <v/>
      </c>
      <c r="K269" s="115" t="str">
        <f>IF($A269=K$5,SUBTOTAL(9,H$4:H268)-SUM(K$4:K268),"")</f>
        <v/>
      </c>
      <c r="L269" s="115" t="str">
        <f t="shared" si="21"/>
        <v/>
      </c>
    </row>
    <row r="270" spans="1:12" s="164" customFormat="1">
      <c r="A270" s="150"/>
      <c r="B270" s="1"/>
      <c r="C270" s="151" t="s">
        <v>35</v>
      </c>
      <c r="D270" s="1" t="s">
        <v>19</v>
      </c>
      <c r="E270" s="133">
        <f>E281</f>
        <v>188</v>
      </c>
      <c r="F270" s="133">
        <f>F281</f>
        <v>188</v>
      </c>
      <c r="G270" s="165"/>
      <c r="H270" s="165">
        <f t="shared" si="22"/>
        <v>0</v>
      </c>
      <c r="I270" s="162" t="str">
        <f>IF(A270=I$6,SUBTOTAL(9,$H$4:H269)-SUM($I$4:I269),"")</f>
        <v/>
      </c>
      <c r="J270" s="115" t="str">
        <f>IF($A270=J$5,SUBTOTAL(9,$H$4:H269)-SUM($J$4:J269),"")</f>
        <v/>
      </c>
      <c r="K270" s="115" t="str">
        <f>IF($A270=K$5,SUBTOTAL(9,H$4:H269)-SUM(K$4:K269),"")</f>
        <v/>
      </c>
      <c r="L270" s="115" t="str">
        <f t="shared" si="21"/>
        <v/>
      </c>
    </row>
    <row r="271" spans="1:12" s="164" customFormat="1">
      <c r="A271" s="150"/>
      <c r="B271" s="1"/>
      <c r="C271" s="151" t="s">
        <v>36</v>
      </c>
      <c r="D271" s="1" t="s">
        <v>19</v>
      </c>
      <c r="E271" s="133">
        <f>E282</f>
        <v>194</v>
      </c>
      <c r="F271" s="133">
        <f>F282</f>
        <v>194</v>
      </c>
      <c r="G271" s="165"/>
      <c r="H271" s="165">
        <f t="shared" si="22"/>
        <v>0</v>
      </c>
      <c r="I271" s="162" t="str">
        <f>IF(A271=I$6,SUBTOTAL(9,$H$4:H270)-SUM($I$4:I270),"")</f>
        <v/>
      </c>
      <c r="J271" s="115" t="str">
        <f>IF($A271=J$5,SUBTOTAL(9,$H$4:H270)-SUM($J$4:J270),"")</f>
        <v/>
      </c>
      <c r="K271" s="115" t="str">
        <f>IF($A271=K$5,SUBTOTAL(9,H$4:H270)-SUM(K$4:K270),"")</f>
        <v/>
      </c>
      <c r="L271" s="115" t="str">
        <f t="shared" si="21"/>
        <v/>
      </c>
    </row>
    <row r="272" spans="1:12" s="164" customFormat="1">
      <c r="A272" s="150"/>
      <c r="B272" s="1"/>
      <c r="C272" s="151" t="s">
        <v>37</v>
      </c>
      <c r="D272" s="1" t="s">
        <v>19</v>
      </c>
      <c r="E272" s="133"/>
      <c r="F272" s="133"/>
      <c r="G272" s="165"/>
      <c r="H272" s="165">
        <f t="shared" si="22"/>
        <v>0</v>
      </c>
      <c r="I272" s="162" t="str">
        <f>IF(A272=I$6,SUBTOTAL(9,$H$4:H271)-SUM($I$4:I271),"")</f>
        <v/>
      </c>
      <c r="J272" s="115" t="str">
        <f>IF($A272=J$5,SUBTOTAL(9,$H$4:H271)-SUM($J$4:J271),"")</f>
        <v/>
      </c>
      <c r="K272" s="115" t="str">
        <f>IF($A272=K$5,SUBTOTAL(9,H$4:H271)-SUM(K$4:K271),"")</f>
        <v/>
      </c>
      <c r="L272" s="115" t="str">
        <f t="shared" si="21"/>
        <v/>
      </c>
    </row>
    <row r="273" spans="1:12" s="164" customFormat="1">
      <c r="A273" s="150"/>
      <c r="B273" s="1"/>
      <c r="C273" s="151" t="s">
        <v>76</v>
      </c>
      <c r="D273" s="1" t="s">
        <v>19</v>
      </c>
      <c r="E273" s="133"/>
      <c r="F273" s="133"/>
      <c r="G273" s="165"/>
      <c r="H273" s="165">
        <f t="shared" si="22"/>
        <v>0</v>
      </c>
      <c r="I273" s="162" t="str">
        <f>IF(A273=I$6,SUBTOTAL(9,$H$4:H272)-SUM($I$4:I272),"")</f>
        <v/>
      </c>
      <c r="J273" s="115" t="str">
        <f>IF($A273=J$5,SUBTOTAL(9,$H$4:H272)-SUM($J$4:J272),"")</f>
        <v/>
      </c>
      <c r="K273" s="115" t="str">
        <f>IF($A273=K$5,SUBTOTAL(9,H$4:H272)-SUM(K$4:K272),"")</f>
        <v/>
      </c>
      <c r="L273" s="115" t="str">
        <f t="shared" si="21"/>
        <v/>
      </c>
    </row>
    <row r="274" spans="1:12" s="164" customFormat="1">
      <c r="A274" s="150"/>
      <c r="B274" s="1"/>
      <c r="C274" s="151" t="s">
        <v>38</v>
      </c>
      <c r="D274" s="1" t="s">
        <v>19</v>
      </c>
      <c r="E274" s="133"/>
      <c r="F274" s="133"/>
      <c r="G274" s="165"/>
      <c r="H274" s="165">
        <f t="shared" si="22"/>
        <v>0</v>
      </c>
      <c r="I274" s="162" t="str">
        <f>IF(A274=I$6,SUBTOTAL(9,$H$4:H273)-SUM($I$4:I273),"")</f>
        <v/>
      </c>
      <c r="J274" s="115" t="str">
        <f>IF($A274=J$5,SUBTOTAL(9,$H$4:H273)-SUM($J$4:J273),"")</f>
        <v/>
      </c>
      <c r="K274" s="115" t="str">
        <f>IF($A274=K$5,SUBTOTAL(9,H$4:H273)-SUM(K$4:K273),"")</f>
        <v/>
      </c>
      <c r="L274" s="115" t="str">
        <f t="shared" si="21"/>
        <v/>
      </c>
    </row>
    <row r="275" spans="1:12" s="164" customFormat="1">
      <c r="A275" s="150"/>
      <c r="B275" s="1"/>
      <c r="C275" s="151" t="s">
        <v>30</v>
      </c>
      <c r="D275" s="1" t="s">
        <v>19</v>
      </c>
      <c r="E275" s="133"/>
      <c r="F275" s="133"/>
      <c r="G275" s="165"/>
      <c r="H275" s="165">
        <f t="shared" si="22"/>
        <v>0</v>
      </c>
      <c r="I275" s="162" t="str">
        <f>IF(A275=I$6,SUBTOTAL(9,$H$4:H274)-SUM($I$4:I274),"")</f>
        <v/>
      </c>
      <c r="J275" s="115" t="str">
        <f>IF($A275=J$5,SUBTOTAL(9,$H$4:H274)-SUM($J$4:J274),"")</f>
        <v/>
      </c>
      <c r="K275" s="115" t="str">
        <f>IF($A275=K$5,SUBTOTAL(9,H$4:H274)-SUM(K$4:K274),"")</f>
        <v/>
      </c>
      <c r="L275" s="115" t="str">
        <f t="shared" si="21"/>
        <v/>
      </c>
    </row>
    <row r="276" spans="1:12" s="152" customFormat="1">
      <c r="A276" s="150" t="s">
        <v>13</v>
      </c>
      <c r="B276" s="159"/>
      <c r="C276" s="166" t="s">
        <v>32</v>
      </c>
      <c r="D276" s="159" t="str">
        <f>B266</f>
        <v>5.9.2</v>
      </c>
      <c r="E276" s="133"/>
      <c r="F276" s="133"/>
      <c r="G276" s="165"/>
      <c r="H276" s="165">
        <f t="shared" si="22"/>
        <v>0</v>
      </c>
      <c r="I276" s="162" t="str">
        <f>IF(A276=I$6,SUBTOTAL(9,$H$4:H275)-SUM($I$4:I275),"")</f>
        <v/>
      </c>
      <c r="J276" s="115" t="str">
        <f>IF($A276=J$5,SUBTOTAL(9,$H$4:H275)-SUM($J$4:J275),"")</f>
        <v/>
      </c>
      <c r="K276" s="115">
        <f>IF($A276=K$5,SUBTOTAL(9,H$4:H275)-SUM(K$4:K275),"")</f>
        <v>0</v>
      </c>
      <c r="L276" s="115">
        <f t="shared" si="21"/>
        <v>0</v>
      </c>
    </row>
    <row r="277" spans="1:12" s="164" customFormat="1">
      <c r="A277" s="150"/>
      <c r="B277" s="1"/>
      <c r="C277" s="151"/>
      <c r="D277" s="1"/>
      <c r="E277" s="133"/>
      <c r="F277" s="133"/>
      <c r="G277" s="165"/>
      <c r="H277" s="165">
        <f t="shared" si="22"/>
        <v>0</v>
      </c>
      <c r="I277" s="162" t="str">
        <f>IF(A277=I$6,SUBTOTAL(9,$H$4:H276)-SUM($I$4:I276),"")</f>
        <v/>
      </c>
      <c r="J277" s="115" t="str">
        <f>IF($A277=J$5,SUBTOTAL(9,$H$4:H276)-SUM($J$4:J276),"")</f>
        <v/>
      </c>
      <c r="K277" s="115" t="str">
        <f>IF($A277=K$5,SUBTOTAL(9,H$4:H276)-SUM(K$4:K276),"")</f>
        <v/>
      </c>
      <c r="L277" s="115" t="str">
        <f t="shared" si="21"/>
        <v/>
      </c>
    </row>
    <row r="278" spans="1:12" s="25" customFormat="1">
      <c r="A278" s="24" t="s">
        <v>12</v>
      </c>
      <c r="B278" s="6" t="s">
        <v>170</v>
      </c>
      <c r="C278" s="20" t="s">
        <v>171</v>
      </c>
      <c r="D278" s="145"/>
      <c r="E278" s="132"/>
      <c r="F278" s="132"/>
      <c r="G278" s="165"/>
      <c r="H278" s="121">
        <f t="shared" si="22"/>
        <v>0</v>
      </c>
      <c r="I278" s="162" t="str">
        <f>IF(A278=I$6,SUBTOTAL(9,$H$4:H277)-SUM($I$4:I277),"")</f>
        <v/>
      </c>
      <c r="J278" s="115" t="str">
        <f>IF($A278=J$5,SUBTOTAL(9,$H$4:H277)-SUM($J$4:J277),"")</f>
        <v/>
      </c>
      <c r="K278" s="115" t="str">
        <f>IF($A278=K$5,SUBTOTAL(9,H$4:H277)-SUM(K$4:K277),"")</f>
        <v/>
      </c>
      <c r="L278" s="115" t="str">
        <f t="shared" si="21"/>
        <v/>
      </c>
    </row>
    <row r="279" spans="1:12" s="164" customFormat="1" ht="22.8">
      <c r="A279" s="150"/>
      <c r="B279" s="1"/>
      <c r="C279" s="151" t="s">
        <v>82</v>
      </c>
      <c r="D279" s="1"/>
      <c r="E279" s="133"/>
      <c r="F279" s="133"/>
      <c r="G279" s="165"/>
      <c r="H279" s="165">
        <f t="shared" si="22"/>
        <v>0</v>
      </c>
      <c r="I279" s="162" t="str">
        <f>IF(A279=I$6,SUBTOTAL(9,$H$4:H277)-SUM($I$4:I277),"")</f>
        <v/>
      </c>
      <c r="J279" s="115" t="str">
        <f>IF($A279=J$5,SUBTOTAL(9,$H$4:H277)-SUM($J$4:J277),"")</f>
        <v/>
      </c>
      <c r="K279" s="115" t="str">
        <f>IF($A279=K$5,SUBTOTAL(9,H$4:H277)-SUM(K$4:K277),"")</f>
        <v/>
      </c>
      <c r="L279" s="115" t="str">
        <f t="shared" si="21"/>
        <v/>
      </c>
    </row>
    <row r="280" spans="1:12" s="164" customFormat="1">
      <c r="A280" s="150"/>
      <c r="B280" s="1"/>
      <c r="C280" s="151" t="s">
        <v>34</v>
      </c>
      <c r="D280" s="1" t="s">
        <v>19</v>
      </c>
      <c r="E280" s="133"/>
      <c r="F280" s="133"/>
      <c r="G280" s="165"/>
      <c r="H280" s="165">
        <f t="shared" si="22"/>
        <v>0</v>
      </c>
      <c r="I280" s="162" t="str">
        <f>IF(A280=I$6,SUBTOTAL(9,$H$4:H279)-SUM($I$4:I279),"")</f>
        <v/>
      </c>
      <c r="J280" s="115" t="str">
        <f>IF($A280=J$5,SUBTOTAL(9,$H$4:H279)-SUM($J$4:J279),"")</f>
        <v/>
      </c>
      <c r="K280" s="115" t="str">
        <f>IF($A280=K$5,SUBTOTAL(9,H$4:H279)-SUM(K$4:K279),"")</f>
        <v/>
      </c>
      <c r="L280" s="115" t="str">
        <f t="shared" si="21"/>
        <v/>
      </c>
    </row>
    <row r="281" spans="1:12" s="164" customFormat="1">
      <c r="A281" s="150"/>
      <c r="B281" s="1"/>
      <c r="C281" s="151" t="s">
        <v>35</v>
      </c>
      <c r="D281" s="1" t="s">
        <v>19</v>
      </c>
      <c r="E281" s="133">
        <f>E292*2</f>
        <v>188</v>
      </c>
      <c r="F281" s="133">
        <f>F292*2</f>
        <v>188</v>
      </c>
      <c r="G281" s="165"/>
      <c r="H281" s="165">
        <f t="shared" si="22"/>
        <v>0</v>
      </c>
      <c r="I281" s="162" t="str">
        <f>IF(A281=I$6,SUBTOTAL(9,$H$4:H280)-SUM($I$4:I280),"")</f>
        <v/>
      </c>
      <c r="J281" s="115" t="str">
        <f>IF($A281=J$5,SUBTOTAL(9,$H$4:H280)-SUM($J$4:J280),"")</f>
        <v/>
      </c>
      <c r="K281" s="115" t="str">
        <f>IF($A281=K$5,SUBTOTAL(9,H$4:H280)-SUM(K$4:K280),"")</f>
        <v/>
      </c>
      <c r="L281" s="115" t="str">
        <f t="shared" si="21"/>
        <v/>
      </c>
    </row>
    <row r="282" spans="1:12" s="164" customFormat="1">
      <c r="A282" s="150"/>
      <c r="B282" s="1"/>
      <c r="C282" s="151" t="s">
        <v>36</v>
      </c>
      <c r="D282" s="1" t="s">
        <v>19</v>
      </c>
      <c r="E282" s="133">
        <f>E293*2</f>
        <v>194</v>
      </c>
      <c r="F282" s="133">
        <f>F293*2</f>
        <v>194</v>
      </c>
      <c r="G282" s="165"/>
      <c r="H282" s="165">
        <f t="shared" si="22"/>
        <v>0</v>
      </c>
      <c r="I282" s="162" t="str">
        <f>IF(A282=I$6,SUBTOTAL(9,$H$4:H281)-SUM($I$4:I281),"")</f>
        <v/>
      </c>
      <c r="J282" s="115" t="str">
        <f>IF($A282=J$5,SUBTOTAL(9,$H$4:H281)-SUM($J$4:J281),"")</f>
        <v/>
      </c>
      <c r="K282" s="115" t="str">
        <f>IF($A282=K$5,SUBTOTAL(9,H$4:H281)-SUM(K$4:K281),"")</f>
        <v/>
      </c>
      <c r="L282" s="115" t="str">
        <f t="shared" si="21"/>
        <v/>
      </c>
    </row>
    <row r="283" spans="1:12" s="164" customFormat="1">
      <c r="A283" s="150"/>
      <c r="B283" s="1"/>
      <c r="C283" s="151" t="s">
        <v>37</v>
      </c>
      <c r="D283" s="1" t="s">
        <v>19</v>
      </c>
      <c r="E283" s="133"/>
      <c r="F283" s="133"/>
      <c r="G283" s="165"/>
      <c r="H283" s="165">
        <f t="shared" si="22"/>
        <v>0</v>
      </c>
      <c r="I283" s="162" t="str">
        <f>IF(A283=I$6,SUBTOTAL(9,$H$4:H282)-SUM($I$4:I282),"")</f>
        <v/>
      </c>
      <c r="J283" s="115" t="str">
        <f>IF($A283=J$5,SUBTOTAL(9,$H$4:H282)-SUM($J$4:J282),"")</f>
        <v/>
      </c>
      <c r="K283" s="115" t="str">
        <f>IF($A283=K$5,SUBTOTAL(9,H$4:H282)-SUM(K$4:K282),"")</f>
        <v/>
      </c>
      <c r="L283" s="115" t="str">
        <f t="shared" si="21"/>
        <v/>
      </c>
    </row>
    <row r="284" spans="1:12" s="164" customFormat="1">
      <c r="A284" s="150"/>
      <c r="B284" s="1"/>
      <c r="C284" s="151" t="s">
        <v>76</v>
      </c>
      <c r="D284" s="1" t="s">
        <v>19</v>
      </c>
      <c r="E284" s="133"/>
      <c r="F284" s="133"/>
      <c r="G284" s="165"/>
      <c r="H284" s="165">
        <f t="shared" si="22"/>
        <v>0</v>
      </c>
      <c r="I284" s="162" t="str">
        <f>IF(A284=I$6,SUBTOTAL(9,$H$4:H283)-SUM($I$4:I283),"")</f>
        <v/>
      </c>
      <c r="J284" s="115" t="str">
        <f>IF($A284=J$5,SUBTOTAL(9,$H$4:H283)-SUM($J$4:J283),"")</f>
        <v/>
      </c>
      <c r="K284" s="115" t="str">
        <f>IF($A284=K$5,SUBTOTAL(9,H$4:H283)-SUM(K$4:K283),"")</f>
        <v/>
      </c>
      <c r="L284" s="115" t="str">
        <f t="shared" si="21"/>
        <v/>
      </c>
    </row>
    <row r="285" spans="1:12" s="164" customFormat="1">
      <c r="A285" s="150"/>
      <c r="B285" s="1"/>
      <c r="C285" s="151" t="s">
        <v>38</v>
      </c>
      <c r="D285" s="1" t="s">
        <v>19</v>
      </c>
      <c r="E285" s="133"/>
      <c r="F285" s="133"/>
      <c r="G285" s="165"/>
      <c r="H285" s="165">
        <f t="shared" si="22"/>
        <v>0</v>
      </c>
      <c r="I285" s="162" t="str">
        <f>IF(A285=I$6,SUBTOTAL(9,$H$4:H284)-SUM($I$4:I284),"")</f>
        <v/>
      </c>
      <c r="J285" s="115" t="str">
        <f>IF($A285=J$5,SUBTOTAL(9,$H$4:H284)-SUM($J$4:J284),"")</f>
        <v/>
      </c>
      <c r="K285" s="115" t="str">
        <f>IF($A285=K$5,SUBTOTAL(9,H$4:H284)-SUM(K$4:K284),"")</f>
        <v/>
      </c>
      <c r="L285" s="115" t="str">
        <f t="shared" si="21"/>
        <v/>
      </c>
    </row>
    <row r="286" spans="1:12" s="164" customFormat="1">
      <c r="A286" s="150"/>
      <c r="B286" s="1"/>
      <c r="C286" s="151" t="s">
        <v>30</v>
      </c>
      <c r="D286" s="1" t="s">
        <v>19</v>
      </c>
      <c r="E286" s="133"/>
      <c r="F286" s="133"/>
      <c r="G286" s="165"/>
      <c r="H286" s="165">
        <f t="shared" si="22"/>
        <v>0</v>
      </c>
      <c r="I286" s="162" t="str">
        <f>IF(A286=I$6,SUBTOTAL(9,$H$4:H285)-SUM($I$4:I285),"")</f>
        <v/>
      </c>
      <c r="J286" s="115" t="str">
        <f>IF($A286=J$5,SUBTOTAL(9,$H$4:H285)-SUM($J$4:J285),"")</f>
        <v/>
      </c>
      <c r="K286" s="115" t="str">
        <f>IF($A286=K$5,SUBTOTAL(9,H$4:H285)-SUM(K$4:K285),"")</f>
        <v/>
      </c>
      <c r="L286" s="115" t="str">
        <f t="shared" si="21"/>
        <v/>
      </c>
    </row>
    <row r="287" spans="1:12" s="25" customFormat="1">
      <c r="A287" s="24" t="s">
        <v>13</v>
      </c>
      <c r="B287" s="6"/>
      <c r="C287" s="153" t="s">
        <v>32</v>
      </c>
      <c r="D287" s="145" t="str">
        <f>B278</f>
        <v>5.9.3</v>
      </c>
      <c r="E287" s="132"/>
      <c r="F287" s="132"/>
      <c r="G287" s="165"/>
      <c r="H287" s="121">
        <f t="shared" si="22"/>
        <v>0</v>
      </c>
      <c r="I287" s="162" t="str">
        <f>IF(A287=I$6,SUBTOTAL(9,$H$4:H286)-SUM($I$4:I286),"")</f>
        <v/>
      </c>
      <c r="J287" s="115" t="str">
        <f>IF($A287=J$5,SUBTOTAL(9,$H$4:H286)-SUM($J$4:J286),"")</f>
        <v/>
      </c>
      <c r="K287" s="115">
        <f>IF($A287=K$5,SUBTOTAL(9,H$4:H286)-SUM(K$4:K286),"")</f>
        <v>0</v>
      </c>
      <c r="L287" s="115">
        <f t="shared" si="21"/>
        <v>0</v>
      </c>
    </row>
    <row r="288" spans="1:12" s="164" customFormat="1">
      <c r="A288" s="150"/>
      <c r="B288" s="1"/>
      <c r="C288" s="151"/>
      <c r="D288" s="1"/>
      <c r="E288" s="133"/>
      <c r="F288" s="133"/>
      <c r="G288" s="165"/>
      <c r="H288" s="165">
        <f t="shared" si="22"/>
        <v>0</v>
      </c>
      <c r="I288" s="162" t="str">
        <f>IF(A288=I$6,SUBTOTAL(9,$H$4:H286)-SUM($I$4:I286),"")</f>
        <v/>
      </c>
      <c r="J288" s="115" t="str">
        <f>IF($A288=J$5,SUBTOTAL(9,$H$4:H286)-SUM($J$4:J286),"")</f>
        <v/>
      </c>
      <c r="K288" s="115" t="str">
        <f>IF($A288=K$5,SUBTOTAL(9,H$4:H286)-SUM(K$4:K286),"")</f>
        <v/>
      </c>
      <c r="L288" s="115" t="str">
        <f t="shared" si="21"/>
        <v/>
      </c>
    </row>
    <row r="289" spans="1:12" s="25" customFormat="1">
      <c r="A289" s="24" t="s">
        <v>12</v>
      </c>
      <c r="B289" s="6" t="s">
        <v>177</v>
      </c>
      <c r="C289" s="20" t="s">
        <v>181</v>
      </c>
      <c r="D289" s="145"/>
      <c r="E289" s="132"/>
      <c r="F289" s="132"/>
      <c r="G289" s="165"/>
      <c r="H289" s="121">
        <f t="shared" si="22"/>
        <v>0</v>
      </c>
      <c r="I289" s="162" t="str">
        <f>IF(A289=I$6,SUBTOTAL(9,$H$4:H288)-SUM($I$4:I288),"")</f>
        <v/>
      </c>
      <c r="J289" s="115" t="str">
        <f>IF($A289=J$5,SUBTOTAL(9,$H$4:H288)-SUM($J$4:J288),"")</f>
        <v/>
      </c>
      <c r="K289" s="115" t="str">
        <f>IF($A289=K$5,SUBTOTAL(9,H$4:H288)-SUM(K$4:K288),"")</f>
        <v/>
      </c>
      <c r="L289" s="115" t="str">
        <f t="shared" si="21"/>
        <v/>
      </c>
    </row>
    <row r="290" spans="1:12" s="164" customFormat="1">
      <c r="A290" s="150"/>
      <c r="B290" s="1"/>
      <c r="C290" s="151" t="s">
        <v>176</v>
      </c>
      <c r="D290" s="1"/>
      <c r="E290" s="133"/>
      <c r="F290" s="133"/>
      <c r="G290" s="165"/>
      <c r="H290" s="165">
        <f t="shared" si="22"/>
        <v>0</v>
      </c>
      <c r="I290" s="162" t="str">
        <f>IF(A290=I$6,SUBTOTAL(9,$H$4:H286)-SUM($I$4:I286),"")</f>
        <v/>
      </c>
      <c r="J290" s="115" t="str">
        <f>IF($A290=J$5,SUBTOTAL(9,$H$4:H286)-SUM($J$4:J286),"")</f>
        <v/>
      </c>
      <c r="K290" s="115" t="str">
        <f>IF($A290=K$5,SUBTOTAL(9,H$4:H286)-SUM(K$4:K286),"")</f>
        <v/>
      </c>
      <c r="L290" s="115" t="str">
        <f t="shared" si="21"/>
        <v/>
      </c>
    </row>
    <row r="291" spans="1:12" s="164" customFormat="1">
      <c r="A291" s="150"/>
      <c r="B291" s="1"/>
      <c r="C291" s="151" t="s">
        <v>34</v>
      </c>
      <c r="D291" s="1" t="s">
        <v>19</v>
      </c>
      <c r="E291" s="133"/>
      <c r="F291" s="133"/>
      <c r="G291" s="165"/>
      <c r="H291" s="165">
        <f t="shared" si="22"/>
        <v>0</v>
      </c>
      <c r="I291" s="162" t="str">
        <f>IF(A291=I$6,SUBTOTAL(9,$H$4:H290)-SUM($I$4:I290),"")</f>
        <v/>
      </c>
      <c r="J291" s="115" t="str">
        <f>IF($A291=J$5,SUBTOTAL(9,$H$4:H290)-SUM($J$4:J290),"")</f>
        <v/>
      </c>
      <c r="K291" s="115" t="str">
        <f>IF($A291=K$5,SUBTOTAL(9,H$4:H290)-SUM(K$4:K290),"")</f>
        <v/>
      </c>
      <c r="L291" s="115" t="str">
        <f t="shared" si="21"/>
        <v/>
      </c>
    </row>
    <row r="292" spans="1:12" s="164" customFormat="1">
      <c r="A292" s="150"/>
      <c r="B292" s="1"/>
      <c r="C292" s="151" t="s">
        <v>35</v>
      </c>
      <c r="D292" s="1" t="s">
        <v>19</v>
      </c>
      <c r="E292" s="133">
        <v>94</v>
      </c>
      <c r="F292" s="133">
        <v>94</v>
      </c>
      <c r="G292" s="165"/>
      <c r="H292" s="165">
        <f t="shared" si="22"/>
        <v>0</v>
      </c>
      <c r="I292" s="162" t="str">
        <f>IF(A292=I$6,SUBTOTAL(9,$H$4:H291)-SUM($I$4:I291),"")</f>
        <v/>
      </c>
      <c r="J292" s="115" t="str">
        <f>IF($A292=J$5,SUBTOTAL(9,$H$4:H291)-SUM($J$4:J291),"")</f>
        <v/>
      </c>
      <c r="K292" s="115" t="str">
        <f>IF($A292=K$5,SUBTOTAL(9,H$4:H291)-SUM(K$4:K291),"")</f>
        <v/>
      </c>
      <c r="L292" s="115" t="str">
        <f t="shared" ref="L292:L323" si="23">IF(C292&lt;&gt;"",IF(A292="TT1",I292,IF(A292="TT2",J292,IF(A292="TT3",K292,""))),"")</f>
        <v/>
      </c>
    </row>
    <row r="293" spans="1:12" s="164" customFormat="1">
      <c r="A293" s="150"/>
      <c r="B293" s="1"/>
      <c r="C293" s="151" t="s">
        <v>36</v>
      </c>
      <c r="D293" s="1" t="s">
        <v>19</v>
      </c>
      <c r="E293" s="133">
        <v>97</v>
      </c>
      <c r="F293" s="133">
        <v>97</v>
      </c>
      <c r="G293" s="165"/>
      <c r="H293" s="165">
        <f t="shared" si="22"/>
        <v>0</v>
      </c>
      <c r="I293" s="162" t="str">
        <f>IF(A293=I$6,SUBTOTAL(9,$H$4:H292)-SUM($I$4:I292),"")</f>
        <v/>
      </c>
      <c r="J293" s="115" t="str">
        <f>IF($A293=J$5,SUBTOTAL(9,$H$4:H292)-SUM($J$4:J292),"")</f>
        <v/>
      </c>
      <c r="K293" s="115" t="str">
        <f>IF($A293=K$5,SUBTOTAL(9,H$4:H292)-SUM(K$4:K292),"")</f>
        <v/>
      </c>
      <c r="L293" s="115" t="str">
        <f t="shared" si="23"/>
        <v/>
      </c>
    </row>
    <row r="294" spans="1:12" s="164" customFormat="1">
      <c r="A294" s="150"/>
      <c r="B294" s="1"/>
      <c r="C294" s="151" t="s">
        <v>37</v>
      </c>
      <c r="D294" s="1" t="s">
        <v>19</v>
      </c>
      <c r="E294" s="133"/>
      <c r="F294" s="133"/>
      <c r="G294" s="165"/>
      <c r="H294" s="165">
        <f t="shared" si="22"/>
        <v>0</v>
      </c>
      <c r="I294" s="162" t="str">
        <f>IF(A294=I$6,SUBTOTAL(9,$H$4:H293)-SUM($I$4:I293),"")</f>
        <v/>
      </c>
      <c r="J294" s="115" t="str">
        <f>IF($A294=J$5,SUBTOTAL(9,$H$4:H293)-SUM($J$4:J293),"")</f>
        <v/>
      </c>
      <c r="K294" s="115" t="str">
        <f>IF($A294=K$5,SUBTOTAL(9,H$4:H293)-SUM(K$4:K293),"")</f>
        <v/>
      </c>
      <c r="L294" s="115" t="str">
        <f t="shared" si="23"/>
        <v/>
      </c>
    </row>
    <row r="295" spans="1:12" s="164" customFormat="1">
      <c r="A295" s="150"/>
      <c r="B295" s="1"/>
      <c r="C295" s="151" t="s">
        <v>76</v>
      </c>
      <c r="D295" s="1" t="s">
        <v>19</v>
      </c>
      <c r="E295" s="133"/>
      <c r="F295" s="133"/>
      <c r="G295" s="165"/>
      <c r="H295" s="165">
        <f t="shared" si="22"/>
        <v>0</v>
      </c>
      <c r="I295" s="162" t="str">
        <f>IF(A295=I$6,SUBTOTAL(9,$H$4:H294)-SUM($I$4:I294),"")</f>
        <v/>
      </c>
      <c r="J295" s="115" t="str">
        <f>IF($A295=J$5,SUBTOTAL(9,$H$4:H294)-SUM($J$4:J294),"")</f>
        <v/>
      </c>
      <c r="K295" s="115" t="str">
        <f>IF($A295=K$5,SUBTOTAL(9,H$4:H294)-SUM(K$4:K294),"")</f>
        <v/>
      </c>
      <c r="L295" s="115" t="str">
        <f t="shared" si="23"/>
        <v/>
      </c>
    </row>
    <row r="296" spans="1:12" s="164" customFormat="1">
      <c r="A296" s="150"/>
      <c r="B296" s="1"/>
      <c r="C296" s="151" t="s">
        <v>38</v>
      </c>
      <c r="D296" s="1" t="s">
        <v>19</v>
      </c>
      <c r="E296" s="133"/>
      <c r="F296" s="133"/>
      <c r="G296" s="165"/>
      <c r="H296" s="165">
        <f t="shared" si="22"/>
        <v>0</v>
      </c>
      <c r="I296" s="162" t="str">
        <f>IF(A296=I$6,SUBTOTAL(9,$H$4:H295)-SUM($I$4:I295),"")</f>
        <v/>
      </c>
      <c r="J296" s="115" t="str">
        <f>IF($A296=J$5,SUBTOTAL(9,$H$4:H295)-SUM($J$4:J295),"")</f>
        <v/>
      </c>
      <c r="K296" s="115" t="str">
        <f>IF($A296=K$5,SUBTOTAL(9,H$4:H295)-SUM(K$4:K295),"")</f>
        <v/>
      </c>
      <c r="L296" s="115" t="str">
        <f t="shared" si="23"/>
        <v/>
      </c>
    </row>
    <row r="297" spans="1:12" s="164" customFormat="1">
      <c r="A297" s="150"/>
      <c r="B297" s="1"/>
      <c r="C297" s="151" t="s">
        <v>30</v>
      </c>
      <c r="D297" s="1" t="s">
        <v>19</v>
      </c>
      <c r="E297" s="133"/>
      <c r="F297" s="133"/>
      <c r="G297" s="165"/>
      <c r="H297" s="165">
        <f t="shared" si="22"/>
        <v>0</v>
      </c>
      <c r="I297" s="162" t="str">
        <f>IF(A297=I$6,SUBTOTAL(9,$H$4:H296)-SUM($I$4:I296),"")</f>
        <v/>
      </c>
      <c r="J297" s="115" t="str">
        <f>IF($A297=J$5,SUBTOTAL(9,$H$4:H296)-SUM($J$4:J296),"")</f>
        <v/>
      </c>
      <c r="K297" s="115" t="str">
        <f>IF($A297=K$5,SUBTOTAL(9,H$4:H296)-SUM(K$4:K296),"")</f>
        <v/>
      </c>
      <c r="L297" s="115" t="str">
        <f t="shared" si="23"/>
        <v/>
      </c>
    </row>
    <row r="298" spans="1:12" s="25" customFormat="1">
      <c r="A298" s="24" t="s">
        <v>13</v>
      </c>
      <c r="B298" s="6"/>
      <c r="C298" s="153" t="s">
        <v>32</v>
      </c>
      <c r="D298" s="145" t="str">
        <f>B289</f>
        <v>5.9.4</v>
      </c>
      <c r="E298" s="132"/>
      <c r="F298" s="132"/>
      <c r="G298" s="165"/>
      <c r="H298" s="121">
        <f t="shared" si="22"/>
        <v>0</v>
      </c>
      <c r="I298" s="162" t="str">
        <f>IF(A298=I$6,SUBTOTAL(9,$H$4:H297)-SUM($I$4:I297),"")</f>
        <v/>
      </c>
      <c r="J298" s="115" t="str">
        <f>IF($A298=J$5,SUBTOTAL(9,$H$4:H297)-SUM($J$4:J297),"")</f>
        <v/>
      </c>
      <c r="K298" s="115">
        <f>IF($A298=K$5,SUBTOTAL(9,H$4:H297)-SUM(K$4:K297),"")</f>
        <v>0</v>
      </c>
      <c r="L298" s="115">
        <f t="shared" si="23"/>
        <v>0</v>
      </c>
    </row>
    <row r="299" spans="1:12" s="27" customFormat="1">
      <c r="A299" s="9" t="s">
        <v>11</v>
      </c>
      <c r="B299" s="9"/>
      <c r="C299" s="178" t="s">
        <v>40</v>
      </c>
      <c r="D299" s="145">
        <f>B263</f>
        <v>5.9</v>
      </c>
      <c r="E299" s="132"/>
      <c r="F299" s="132"/>
      <c r="G299" s="165"/>
      <c r="H299" s="121">
        <f t="shared" si="22"/>
        <v>0</v>
      </c>
      <c r="I299" s="162" t="str">
        <f>IF(A299=I$6,SUBTOTAL(9,$H$4:H298)-SUM($I$4:I298),"")</f>
        <v/>
      </c>
      <c r="J299" s="115">
        <f>IF($A299=J$5,SUBTOTAL(9,$H$4:H298)-SUM($J$4:J298),"")</f>
        <v>0</v>
      </c>
      <c r="K299" s="115" t="str">
        <f>IF($A299=K$5,SUBTOTAL(9,H$4:H298)-SUM(K$4:K298),"")</f>
        <v/>
      </c>
      <c r="L299" s="115">
        <f t="shared" si="23"/>
        <v>0</v>
      </c>
    </row>
    <row r="300" spans="1:12" s="25" customFormat="1">
      <c r="A300" s="24"/>
      <c r="B300" s="6"/>
      <c r="C300" s="20"/>
      <c r="D300" s="145"/>
      <c r="E300" s="132"/>
      <c r="F300" s="132"/>
      <c r="G300" s="165"/>
      <c r="H300" s="121">
        <f t="shared" ref="H300:H331" si="24">IF(F300="",0,IF(G300="",0,F300*G300))</f>
        <v>0</v>
      </c>
      <c r="I300" s="162" t="str">
        <f>IF(A300=I$6,SUBTOTAL(9,$H$4:H299)-SUM($I$4:I299),"")</f>
        <v/>
      </c>
      <c r="J300" s="115" t="str">
        <f>IF($A300=J$5,SUBTOTAL(9,$H$4:H299)-SUM($J$4:J299),"")</f>
        <v/>
      </c>
      <c r="K300" s="115" t="str">
        <f>IF($A300=K$5,SUBTOTAL(9,H$4:H299)-SUM(K$4:K299),"")</f>
        <v/>
      </c>
      <c r="L300" s="115" t="str">
        <f t="shared" si="23"/>
        <v/>
      </c>
    </row>
    <row r="301" spans="1:12" s="27" customFormat="1">
      <c r="A301" s="9" t="s">
        <v>7</v>
      </c>
      <c r="B301" s="170" t="s">
        <v>172</v>
      </c>
      <c r="C301" s="26" t="s">
        <v>27</v>
      </c>
      <c r="D301" s="145"/>
      <c r="E301" s="132"/>
      <c r="F301" s="132"/>
      <c r="G301" s="165"/>
      <c r="H301" s="121">
        <f t="shared" si="24"/>
        <v>0</v>
      </c>
      <c r="I301" s="162" t="str">
        <f>IF(A301=I$6,SUBTOTAL(9,$H$4:H300)-SUM($I$4:I300),"")</f>
        <v/>
      </c>
      <c r="J301" s="115" t="str">
        <f>IF($A301=J$5,SUBTOTAL(9,$H$4:H300)-SUM($J$4:J300),"")</f>
        <v/>
      </c>
      <c r="K301" s="115" t="str">
        <f>IF($A301=K$5,SUBTOTAL(9,H$4:H300)-SUM(K$4:K300),"")</f>
        <v/>
      </c>
      <c r="L301" s="115" t="str">
        <f t="shared" si="23"/>
        <v/>
      </c>
    </row>
    <row r="302" spans="1:12" s="25" customFormat="1">
      <c r="A302" s="24" t="s">
        <v>12</v>
      </c>
      <c r="B302" s="6" t="s">
        <v>173</v>
      </c>
      <c r="C302" s="20" t="s">
        <v>87</v>
      </c>
      <c r="D302" s="145" t="s">
        <v>18</v>
      </c>
      <c r="E302" s="132"/>
      <c r="F302" s="132"/>
      <c r="G302" s="165"/>
      <c r="H302" s="121">
        <f t="shared" si="24"/>
        <v>0</v>
      </c>
      <c r="I302" s="162" t="str">
        <f>IF(A302=I$6,SUBTOTAL(9,$H$4:H301)-SUM($I$4:I301),"")</f>
        <v/>
      </c>
      <c r="J302" s="115" t="str">
        <f>IF($A302=J$5,SUBTOTAL(9,$H$4:H301)-SUM($J$4:J301),"")</f>
        <v/>
      </c>
      <c r="K302" s="115" t="str">
        <f>IF($A302=K$5,SUBTOTAL(9,H$4:H301)-SUM(K$4:K301),"")</f>
        <v/>
      </c>
      <c r="L302" s="115" t="str">
        <f t="shared" si="23"/>
        <v/>
      </c>
    </row>
    <row r="303" spans="1:12" s="25" customFormat="1">
      <c r="A303" s="24" t="s">
        <v>12</v>
      </c>
      <c r="B303" s="6" t="s">
        <v>174</v>
      </c>
      <c r="C303" s="20" t="s">
        <v>175</v>
      </c>
      <c r="D303" s="145"/>
      <c r="E303" s="132"/>
      <c r="F303" s="132"/>
      <c r="G303" s="165"/>
      <c r="H303" s="121">
        <f t="shared" si="24"/>
        <v>0</v>
      </c>
      <c r="I303" s="162" t="str">
        <f>IF(A303=I$6,SUBTOTAL(9,$H$4:H302)-SUM($I$4:I302),"")</f>
        <v/>
      </c>
      <c r="J303" s="115" t="str">
        <f>IF($A303=J$5,SUBTOTAL(9,$H$4:H302)-SUM($J$4:J302),"")</f>
        <v/>
      </c>
      <c r="K303" s="115" t="str">
        <f>IF($A303=K$5,SUBTOTAL(9,H$4:H302)-SUM(K$4:K302),"")</f>
        <v/>
      </c>
      <c r="L303" s="115" t="str">
        <f t="shared" si="23"/>
        <v/>
      </c>
    </row>
    <row r="304" spans="1:12" s="164" customFormat="1" ht="22.8">
      <c r="A304" s="150"/>
      <c r="B304" s="1"/>
      <c r="C304" s="151" t="s">
        <v>82</v>
      </c>
      <c r="D304" s="1"/>
      <c r="E304" s="133"/>
      <c r="F304" s="133"/>
      <c r="G304" s="165"/>
      <c r="H304" s="165">
        <f t="shared" si="24"/>
        <v>0</v>
      </c>
      <c r="I304" s="162" t="str">
        <f>IF(A304=I$6,SUBTOTAL(9,$H$4:H303)-SUM($I$4:I303),"")</f>
        <v/>
      </c>
      <c r="J304" s="115" t="str">
        <f>IF($A304=J$5,SUBTOTAL(9,$H$4:H303)-SUM($J$4:J303),"")</f>
        <v/>
      </c>
      <c r="K304" s="115" t="str">
        <f>IF($A304=K$5,SUBTOTAL(9,H$4:H303)-SUM(K$4:K303),"")</f>
        <v/>
      </c>
      <c r="L304" s="115" t="str">
        <f t="shared" si="23"/>
        <v/>
      </c>
    </row>
    <row r="305" spans="1:12" s="164" customFormat="1">
      <c r="A305" s="150"/>
      <c r="B305" s="1"/>
      <c r="C305" s="151" t="s">
        <v>34</v>
      </c>
      <c r="D305" s="1" t="s">
        <v>19</v>
      </c>
      <c r="E305" s="133"/>
      <c r="F305" s="133"/>
      <c r="G305" s="165"/>
      <c r="H305" s="165">
        <f t="shared" si="24"/>
        <v>0</v>
      </c>
      <c r="I305" s="162" t="str">
        <f>IF(A305=I$6,SUBTOTAL(9,$H$4:H304)-SUM($I$4:I304),"")</f>
        <v/>
      </c>
      <c r="J305" s="115" t="str">
        <f>IF($A305=J$5,SUBTOTAL(9,$H$4:H304)-SUM($J$4:J304),"")</f>
        <v/>
      </c>
      <c r="K305" s="115" t="str">
        <f>IF($A305=K$5,SUBTOTAL(9,H$4:H304)-SUM(K$4:K304),"")</f>
        <v/>
      </c>
      <c r="L305" s="115" t="str">
        <f t="shared" si="23"/>
        <v/>
      </c>
    </row>
    <row r="306" spans="1:12" s="164" customFormat="1">
      <c r="A306" s="150"/>
      <c r="B306" s="1"/>
      <c r="C306" s="151" t="s">
        <v>35</v>
      </c>
      <c r="D306" s="1" t="s">
        <v>19</v>
      </c>
      <c r="E306" s="133"/>
      <c r="F306" s="133"/>
      <c r="G306" s="165"/>
      <c r="H306" s="165">
        <f t="shared" si="24"/>
        <v>0</v>
      </c>
      <c r="I306" s="162" t="str">
        <f>IF(A306=I$6,SUBTOTAL(9,$H$4:H305)-SUM($I$4:I305),"")</f>
        <v/>
      </c>
      <c r="J306" s="115" t="str">
        <f>IF($A306=J$5,SUBTOTAL(9,$H$4:H305)-SUM($J$4:J305),"")</f>
        <v/>
      </c>
      <c r="K306" s="115" t="str">
        <f>IF($A306=K$5,SUBTOTAL(9,H$4:H305)-SUM(K$4:K305),"")</f>
        <v/>
      </c>
      <c r="L306" s="115" t="str">
        <f t="shared" si="23"/>
        <v/>
      </c>
    </row>
    <row r="307" spans="1:12" s="164" customFormat="1">
      <c r="A307" s="150"/>
      <c r="B307" s="1"/>
      <c r="C307" s="151" t="s">
        <v>36</v>
      </c>
      <c r="D307" s="1" t="s">
        <v>19</v>
      </c>
      <c r="E307" s="133"/>
      <c r="F307" s="133"/>
      <c r="G307" s="165"/>
      <c r="H307" s="165">
        <f t="shared" si="24"/>
        <v>0</v>
      </c>
      <c r="I307" s="162" t="str">
        <f>IF(A307=I$6,SUBTOTAL(9,$H$4:H306)-SUM($I$4:I306),"")</f>
        <v/>
      </c>
      <c r="J307" s="115" t="str">
        <f>IF($A307=J$5,SUBTOTAL(9,$H$4:H306)-SUM($J$4:J306),"")</f>
        <v/>
      </c>
      <c r="K307" s="115" t="str">
        <f>IF($A307=K$5,SUBTOTAL(9,H$4:H306)-SUM(K$4:K306),"")</f>
        <v/>
      </c>
      <c r="L307" s="115" t="str">
        <f t="shared" si="23"/>
        <v/>
      </c>
    </row>
    <row r="308" spans="1:12" s="164" customFormat="1">
      <c r="A308" s="150"/>
      <c r="B308" s="1"/>
      <c r="C308" s="151" t="s">
        <v>37</v>
      </c>
      <c r="D308" s="1" t="s">
        <v>19</v>
      </c>
      <c r="E308" s="133"/>
      <c r="F308" s="133"/>
      <c r="G308" s="165"/>
      <c r="H308" s="165">
        <f t="shared" si="24"/>
        <v>0</v>
      </c>
      <c r="I308" s="162" t="str">
        <f>IF(A308=I$6,SUBTOTAL(9,$H$4:H307)-SUM($I$4:I307),"")</f>
        <v/>
      </c>
      <c r="J308" s="115" t="str">
        <f>IF($A308=J$5,SUBTOTAL(9,$H$4:H307)-SUM($J$4:J307),"")</f>
        <v/>
      </c>
      <c r="K308" s="115" t="str">
        <f>IF($A308=K$5,SUBTOTAL(9,H$4:H307)-SUM(K$4:K307),"")</f>
        <v/>
      </c>
      <c r="L308" s="115" t="str">
        <f t="shared" si="23"/>
        <v/>
      </c>
    </row>
    <row r="309" spans="1:12" s="164" customFormat="1">
      <c r="A309" s="150"/>
      <c r="B309" s="1"/>
      <c r="C309" s="151" t="s">
        <v>76</v>
      </c>
      <c r="D309" s="1" t="s">
        <v>19</v>
      </c>
      <c r="E309" s="133"/>
      <c r="F309" s="133"/>
      <c r="G309" s="165"/>
      <c r="H309" s="165">
        <f t="shared" si="24"/>
        <v>0</v>
      </c>
      <c r="I309" s="162" t="str">
        <f>IF(A309=I$6,SUBTOTAL(9,$H$4:H308)-SUM($I$4:I308),"")</f>
        <v/>
      </c>
      <c r="J309" s="115" t="str">
        <f>IF($A309=J$5,SUBTOTAL(9,$H$4:H308)-SUM($J$4:J308),"")</f>
        <v/>
      </c>
      <c r="K309" s="115" t="str">
        <f>IF($A309=K$5,SUBTOTAL(9,H$4:H308)-SUM(K$4:K308),"")</f>
        <v/>
      </c>
      <c r="L309" s="115" t="str">
        <f t="shared" si="23"/>
        <v/>
      </c>
    </row>
    <row r="310" spans="1:12" s="164" customFormat="1">
      <c r="A310" s="150"/>
      <c r="B310" s="1"/>
      <c r="C310" s="151" t="s">
        <v>38</v>
      </c>
      <c r="D310" s="1" t="s">
        <v>19</v>
      </c>
      <c r="E310" s="133">
        <v>2</v>
      </c>
      <c r="F310" s="133">
        <v>2</v>
      </c>
      <c r="G310" s="165"/>
      <c r="H310" s="165">
        <f t="shared" si="24"/>
        <v>0</v>
      </c>
      <c r="I310" s="162" t="str">
        <f>IF(A310=I$6,SUBTOTAL(9,$H$4:H309)-SUM($I$4:I309),"")</f>
        <v/>
      </c>
      <c r="J310" s="115" t="str">
        <f>IF($A310=J$5,SUBTOTAL(9,$H$4:H309)-SUM($J$4:J309),"")</f>
        <v/>
      </c>
      <c r="K310" s="115" t="str">
        <f>IF($A310=K$5,SUBTOTAL(9,H$4:H309)-SUM(K$4:K309),"")</f>
        <v/>
      </c>
      <c r="L310" s="115" t="str">
        <f t="shared" si="23"/>
        <v/>
      </c>
    </row>
    <row r="311" spans="1:12" s="164" customFormat="1">
      <c r="A311" s="150"/>
      <c r="B311" s="1"/>
      <c r="C311" s="151" t="s">
        <v>30</v>
      </c>
      <c r="D311" s="1" t="s">
        <v>19</v>
      </c>
      <c r="E311" s="133">
        <v>2</v>
      </c>
      <c r="F311" s="133">
        <v>2</v>
      </c>
      <c r="G311" s="165"/>
      <c r="H311" s="165">
        <f t="shared" si="24"/>
        <v>0</v>
      </c>
      <c r="I311" s="162" t="str">
        <f>IF(A311=I$6,SUBTOTAL(9,$H$4:H310)-SUM($I$4:I310),"")</f>
        <v/>
      </c>
      <c r="J311" s="115" t="str">
        <f>IF($A311=J$5,SUBTOTAL(9,$H$4:H310)-SUM($J$4:J310),"")</f>
        <v/>
      </c>
      <c r="K311" s="115" t="str">
        <f>IF($A311=K$5,SUBTOTAL(9,H$4:H310)-SUM(K$4:K310),"")</f>
        <v/>
      </c>
      <c r="L311" s="115" t="str">
        <f t="shared" si="23"/>
        <v/>
      </c>
    </row>
    <row r="312" spans="1:12" s="164" customFormat="1">
      <c r="A312" s="150"/>
      <c r="B312" s="1"/>
      <c r="C312" s="151" t="s">
        <v>94</v>
      </c>
      <c r="D312" s="1"/>
      <c r="E312" s="133"/>
      <c r="F312" s="133"/>
      <c r="G312" s="165"/>
      <c r="H312" s="165">
        <f t="shared" si="24"/>
        <v>0</v>
      </c>
      <c r="I312" s="162" t="str">
        <f>IF(A312=I$6,SUBTOTAL(9,$H$4:H311)-SUM($I$4:I311),"")</f>
        <v/>
      </c>
      <c r="J312" s="115" t="str">
        <f>IF($A312=J$5,SUBTOTAL(9,$H$4:H311)-SUM($J$4:J311),"")</f>
        <v/>
      </c>
      <c r="K312" s="115" t="str">
        <f>IF($A312=K$5,SUBTOTAL(9,H$4:H311)-SUM(K$4:K311),"")</f>
        <v/>
      </c>
      <c r="L312" s="115" t="str">
        <f t="shared" si="23"/>
        <v/>
      </c>
    </row>
    <row r="313" spans="1:12" s="164" customFormat="1">
      <c r="A313" s="150"/>
      <c r="B313" s="1"/>
      <c r="C313" s="151" t="s">
        <v>34</v>
      </c>
      <c r="D313" s="1" t="s">
        <v>19</v>
      </c>
      <c r="E313" s="133"/>
      <c r="F313" s="133"/>
      <c r="G313" s="165"/>
      <c r="H313" s="165">
        <f t="shared" si="24"/>
        <v>0</v>
      </c>
      <c r="I313" s="162" t="str">
        <f>IF(A313=I$6,SUBTOTAL(9,$H$4:H312)-SUM($I$4:I312),"")</f>
        <v/>
      </c>
      <c r="J313" s="115" t="str">
        <f>IF($A313=J$5,SUBTOTAL(9,$H$4:H312)-SUM($J$4:J312),"")</f>
        <v/>
      </c>
      <c r="K313" s="115" t="str">
        <f>IF($A313=K$5,SUBTOTAL(9,H$4:H312)-SUM(K$4:K312),"")</f>
        <v/>
      </c>
      <c r="L313" s="115" t="str">
        <f t="shared" si="23"/>
        <v/>
      </c>
    </row>
    <row r="314" spans="1:12" s="164" customFormat="1">
      <c r="A314" s="150"/>
      <c r="B314" s="1"/>
      <c r="C314" s="151" t="s">
        <v>35</v>
      </c>
      <c r="D314" s="1" t="s">
        <v>19</v>
      </c>
      <c r="E314" s="133"/>
      <c r="F314" s="133"/>
      <c r="G314" s="165"/>
      <c r="H314" s="165">
        <f t="shared" si="24"/>
        <v>0</v>
      </c>
      <c r="I314" s="162" t="str">
        <f>IF(A314=I$6,SUBTOTAL(9,$H$4:H313)-SUM($I$4:I313),"")</f>
        <v/>
      </c>
      <c r="J314" s="115" t="str">
        <f>IF($A314=J$5,SUBTOTAL(9,$H$4:H313)-SUM($J$4:J313),"")</f>
        <v/>
      </c>
      <c r="K314" s="115" t="str">
        <f>IF($A314=K$5,SUBTOTAL(9,H$4:H313)-SUM(K$4:K313),"")</f>
        <v/>
      </c>
      <c r="L314" s="115" t="str">
        <f t="shared" si="23"/>
        <v/>
      </c>
    </row>
    <row r="315" spans="1:12" s="164" customFormat="1">
      <c r="A315" s="150"/>
      <c r="B315" s="1"/>
      <c r="C315" s="151" t="s">
        <v>36</v>
      </c>
      <c r="D315" s="1" t="s">
        <v>19</v>
      </c>
      <c r="E315" s="133"/>
      <c r="F315" s="133"/>
      <c r="G315" s="165"/>
      <c r="H315" s="165">
        <f t="shared" si="24"/>
        <v>0</v>
      </c>
      <c r="I315" s="162" t="str">
        <f>IF(A315=I$6,SUBTOTAL(9,$H$4:H314)-SUM($I$4:I314),"")</f>
        <v/>
      </c>
      <c r="J315" s="115" t="str">
        <f>IF($A315=J$5,SUBTOTAL(9,$H$4:H314)-SUM($J$4:J314),"")</f>
        <v/>
      </c>
      <c r="K315" s="115" t="str">
        <f>IF($A315=K$5,SUBTOTAL(9,H$4:H314)-SUM(K$4:K314),"")</f>
        <v/>
      </c>
      <c r="L315" s="115" t="str">
        <f t="shared" si="23"/>
        <v/>
      </c>
    </row>
    <row r="316" spans="1:12" s="164" customFormat="1">
      <c r="A316" s="150"/>
      <c r="B316" s="1"/>
      <c r="C316" s="151" t="s">
        <v>37</v>
      </c>
      <c r="D316" s="1" t="s">
        <v>19</v>
      </c>
      <c r="E316" s="133"/>
      <c r="F316" s="133"/>
      <c r="G316" s="165"/>
      <c r="H316" s="165">
        <f t="shared" si="24"/>
        <v>0</v>
      </c>
      <c r="I316" s="162" t="str">
        <f>IF(A316=I$6,SUBTOTAL(9,$H$4:H315)-SUM($I$4:I315),"")</f>
        <v/>
      </c>
      <c r="J316" s="115" t="str">
        <f>IF($A316=J$5,SUBTOTAL(9,$H$4:H315)-SUM($J$4:J315),"")</f>
        <v/>
      </c>
      <c r="K316" s="115" t="str">
        <f>IF($A316=K$5,SUBTOTAL(9,H$4:H315)-SUM(K$4:K315),"")</f>
        <v/>
      </c>
      <c r="L316" s="115" t="str">
        <f t="shared" si="23"/>
        <v/>
      </c>
    </row>
    <row r="317" spans="1:12" s="164" customFormat="1">
      <c r="A317" s="150"/>
      <c r="B317" s="1"/>
      <c r="C317" s="151" t="s">
        <v>76</v>
      </c>
      <c r="D317" s="1" t="s">
        <v>19</v>
      </c>
      <c r="E317" s="133"/>
      <c r="F317" s="133"/>
      <c r="G317" s="165"/>
      <c r="H317" s="165">
        <f t="shared" si="24"/>
        <v>0</v>
      </c>
      <c r="I317" s="162" t="str">
        <f>IF(A317=I$6,SUBTOTAL(9,$H$4:H316)-SUM($I$4:I316),"")</f>
        <v/>
      </c>
      <c r="J317" s="115" t="str">
        <f>IF($A317=J$5,SUBTOTAL(9,$H$4:H316)-SUM($J$4:J316),"")</f>
        <v/>
      </c>
      <c r="K317" s="115" t="str">
        <f>IF($A317=K$5,SUBTOTAL(9,H$4:H316)-SUM(K$4:K316),"")</f>
        <v/>
      </c>
      <c r="L317" s="115" t="str">
        <f t="shared" si="23"/>
        <v/>
      </c>
    </row>
    <row r="318" spans="1:12" s="164" customFormat="1">
      <c r="A318" s="150"/>
      <c r="B318" s="1"/>
      <c r="C318" s="151" t="s">
        <v>38</v>
      </c>
      <c r="D318" s="1" t="s">
        <v>19</v>
      </c>
      <c r="E318" s="133">
        <v>1</v>
      </c>
      <c r="F318" s="133">
        <v>1</v>
      </c>
      <c r="G318" s="165"/>
      <c r="H318" s="165">
        <f t="shared" si="24"/>
        <v>0</v>
      </c>
      <c r="I318" s="162" t="str">
        <f>IF(A318=I$6,SUBTOTAL(9,$H$4:H317)-SUM($I$4:I317),"")</f>
        <v/>
      </c>
      <c r="J318" s="115" t="str">
        <f>IF($A318=J$5,SUBTOTAL(9,$H$4:H317)-SUM($J$4:J317),"")</f>
        <v/>
      </c>
      <c r="K318" s="115" t="str">
        <f>IF($A318=K$5,SUBTOTAL(9,H$4:H317)-SUM(K$4:K317),"")</f>
        <v/>
      </c>
      <c r="L318" s="115" t="str">
        <f t="shared" si="23"/>
        <v/>
      </c>
    </row>
    <row r="319" spans="1:12" s="164" customFormat="1">
      <c r="A319" s="150"/>
      <c r="B319" s="1"/>
      <c r="C319" s="151" t="s">
        <v>30</v>
      </c>
      <c r="D319" s="1" t="s">
        <v>19</v>
      </c>
      <c r="E319" s="133">
        <v>1</v>
      </c>
      <c r="F319" s="133">
        <v>1</v>
      </c>
      <c r="G319" s="165"/>
      <c r="H319" s="165">
        <f t="shared" si="24"/>
        <v>0</v>
      </c>
      <c r="I319" s="162" t="str">
        <f>IF(A319=I$6,SUBTOTAL(9,$H$4:H318)-SUM($I$4:I318),"")</f>
        <v/>
      </c>
      <c r="J319" s="115" t="str">
        <f>IF($A319=J$5,SUBTOTAL(9,$H$4:H318)-SUM($J$4:J318),"")</f>
        <v/>
      </c>
      <c r="K319" s="115" t="str">
        <f>IF($A319=K$5,SUBTOTAL(9,H$4:H318)-SUM(K$4:K318),"")</f>
        <v/>
      </c>
      <c r="L319" s="115" t="str">
        <f t="shared" si="23"/>
        <v/>
      </c>
    </row>
    <row r="320" spans="1:12" s="2" customFormat="1">
      <c r="A320" s="7"/>
      <c r="B320" s="7"/>
      <c r="C320" s="22" t="s">
        <v>41</v>
      </c>
      <c r="D320" s="1" t="s">
        <v>17</v>
      </c>
      <c r="E320" s="133">
        <v>2</v>
      </c>
      <c r="F320" s="133">
        <v>2</v>
      </c>
      <c r="G320" s="165"/>
      <c r="H320" s="110">
        <f t="shared" si="24"/>
        <v>0</v>
      </c>
      <c r="I320" s="162" t="str">
        <f>IF(A320=I$6,SUBTOTAL(9,$H$4:H319)-SUM($I$4:I319),"")</f>
        <v/>
      </c>
      <c r="J320" s="115" t="str">
        <f>IF($A320=J$5,SUBTOTAL(9,$H$4:H319)-SUM($J$4:J319),"")</f>
        <v/>
      </c>
      <c r="K320" s="115" t="str">
        <f>IF($A320=K$5,SUBTOTAL(9,H$4:H319)-SUM(K$4:K319),"")</f>
        <v/>
      </c>
      <c r="L320" s="115" t="str">
        <f t="shared" si="23"/>
        <v/>
      </c>
    </row>
    <row r="321" spans="1:12" s="2" customFormat="1">
      <c r="A321" s="7"/>
      <c r="B321" s="7"/>
      <c r="C321" s="22" t="s">
        <v>20</v>
      </c>
      <c r="D321" s="1" t="s">
        <v>19</v>
      </c>
      <c r="E321" s="133">
        <v>4</v>
      </c>
      <c r="F321" s="133">
        <v>4</v>
      </c>
      <c r="G321" s="165"/>
      <c r="H321" s="110">
        <f t="shared" si="24"/>
        <v>0</v>
      </c>
      <c r="I321" s="162" t="str">
        <f>IF(A321=I$6,SUBTOTAL(9,$H$4:H320)-SUM($I$4:I320),"")</f>
        <v/>
      </c>
      <c r="J321" s="115" t="str">
        <f>IF($A321=J$5,SUBTOTAL(9,$H$4:H320)-SUM($J$4:J320),"")</f>
        <v/>
      </c>
      <c r="K321" s="115" t="str">
        <f>IF($A321=K$5,SUBTOTAL(9,H$4:H320)-SUM(K$4:K320),"")</f>
        <v/>
      </c>
      <c r="L321" s="115" t="str">
        <f t="shared" si="23"/>
        <v/>
      </c>
    </row>
    <row r="322" spans="1:12" s="2" customFormat="1">
      <c r="A322" s="7"/>
      <c r="B322" s="7"/>
      <c r="C322" s="22" t="s">
        <v>33</v>
      </c>
      <c r="D322" s="1" t="s">
        <v>17</v>
      </c>
      <c r="E322" s="133">
        <v>4</v>
      </c>
      <c r="F322" s="133">
        <v>4</v>
      </c>
      <c r="G322" s="165"/>
      <c r="H322" s="110">
        <f t="shared" si="24"/>
        <v>0</v>
      </c>
      <c r="I322" s="162" t="str">
        <f>IF(A322=I$6,SUBTOTAL(9,$H$4:H321)-SUM($I$4:I321),"")</f>
        <v/>
      </c>
      <c r="J322" s="115" t="str">
        <f>IF($A322=J$5,SUBTOTAL(9,$H$4:H321)-SUM($J$4:J321),"")</f>
        <v/>
      </c>
      <c r="K322" s="115" t="str">
        <f>IF($A322=K$5,SUBTOTAL(9,H$4:H321)-SUM(K$4:K321),"")</f>
        <v/>
      </c>
      <c r="L322" s="115" t="str">
        <f t="shared" si="23"/>
        <v/>
      </c>
    </row>
    <row r="323" spans="1:12" s="25" customFormat="1">
      <c r="A323" s="24" t="s">
        <v>13</v>
      </c>
      <c r="B323" s="6"/>
      <c r="C323" s="153" t="s">
        <v>32</v>
      </c>
      <c r="D323" s="145" t="str">
        <f>B303</f>
        <v>5.10.2</v>
      </c>
      <c r="E323" s="132"/>
      <c r="F323" s="132"/>
      <c r="G323" s="165"/>
      <c r="H323" s="121">
        <f t="shared" si="24"/>
        <v>0</v>
      </c>
      <c r="I323" s="162" t="str">
        <f>IF(A323=I$6,SUBTOTAL(9,$H$4:H322)-SUM($I$4:I322),"")</f>
        <v/>
      </c>
      <c r="J323" s="115" t="str">
        <f>IF($A323=J$5,SUBTOTAL(9,$H$4:H322)-SUM($J$4:J322),"")</f>
        <v/>
      </c>
      <c r="K323" s="115">
        <f>IF($A323=K$5,SUBTOTAL(9,H$4:H322)-SUM(K$4:K322),"")</f>
        <v>0</v>
      </c>
      <c r="L323" s="115">
        <f t="shared" si="23"/>
        <v>0</v>
      </c>
    </row>
    <row r="324" spans="1:12" s="164" customFormat="1">
      <c r="A324" s="150"/>
      <c r="B324" s="1"/>
      <c r="C324" s="151"/>
      <c r="D324" s="1"/>
      <c r="E324" s="133"/>
      <c r="F324" s="133"/>
      <c r="G324" s="165"/>
      <c r="H324" s="165">
        <f t="shared" si="24"/>
        <v>0</v>
      </c>
      <c r="I324" s="162" t="str">
        <f>IF(A324=I$6,SUBTOTAL(9,$H$4:H322)-SUM($I$4:I322),"")</f>
        <v/>
      </c>
      <c r="J324" s="115" t="str">
        <f>IF($A324=J$5,SUBTOTAL(9,$H$4:H322)-SUM($J$4:J322),"")</f>
        <v/>
      </c>
      <c r="K324" s="115" t="str">
        <f>IF($A324=K$5,SUBTOTAL(9,H$4:H322)-SUM(K$4:K322),"")</f>
        <v/>
      </c>
      <c r="L324" s="115" t="str">
        <f t="shared" ref="L324:L355" si="25">IF(C324&lt;&gt;"",IF(A324="TT1",I324,IF(A324="TT2",J324,IF(A324="TT3",K324,""))),"")</f>
        <v/>
      </c>
    </row>
    <row r="325" spans="1:12" s="25" customFormat="1">
      <c r="A325" s="24" t="s">
        <v>12</v>
      </c>
      <c r="B325" s="6" t="s">
        <v>178</v>
      </c>
      <c r="C325" s="20" t="s">
        <v>171</v>
      </c>
      <c r="D325" s="145"/>
      <c r="E325" s="132"/>
      <c r="F325" s="132"/>
      <c r="G325" s="165"/>
      <c r="H325" s="121">
        <f t="shared" si="24"/>
        <v>0</v>
      </c>
      <c r="I325" s="162" t="str">
        <f>IF(A325=I$6,SUBTOTAL(9,$H$4:H324)-SUM($I$4:I324),"")</f>
        <v/>
      </c>
      <c r="J325" s="115" t="str">
        <f>IF($A325=J$5,SUBTOTAL(9,$H$4:H324)-SUM($J$4:J324),"")</f>
        <v/>
      </c>
      <c r="K325" s="115" t="str">
        <f>IF($A325=K$5,SUBTOTAL(9,H$4:H324)-SUM(K$4:K324),"")</f>
        <v/>
      </c>
      <c r="L325" s="115" t="str">
        <f t="shared" si="25"/>
        <v/>
      </c>
    </row>
    <row r="326" spans="1:12" s="164" customFormat="1">
      <c r="A326" s="150"/>
      <c r="B326" s="1"/>
      <c r="C326" s="151" t="s">
        <v>176</v>
      </c>
      <c r="D326" s="1"/>
      <c r="E326" s="133"/>
      <c r="F326" s="133"/>
      <c r="G326" s="165"/>
      <c r="H326" s="165">
        <f t="shared" si="24"/>
        <v>0</v>
      </c>
      <c r="I326" s="162" t="str">
        <f>IF(A326=I$6,SUBTOTAL(9,$H$4:H322)-SUM($I$4:I322),"")</f>
        <v/>
      </c>
      <c r="J326" s="115" t="str">
        <f>IF($A326=J$5,SUBTOTAL(9,$H$4:H322)-SUM($J$4:J322),"")</f>
        <v/>
      </c>
      <c r="K326" s="115" t="str">
        <f>IF($A326=K$5,SUBTOTAL(9,H$4:H322)-SUM(K$4:K322),"")</f>
        <v/>
      </c>
      <c r="L326" s="115" t="str">
        <f t="shared" si="25"/>
        <v/>
      </c>
    </row>
    <row r="327" spans="1:12" s="164" customFormat="1">
      <c r="A327" s="150"/>
      <c r="B327" s="1"/>
      <c r="C327" s="151" t="s">
        <v>34</v>
      </c>
      <c r="D327" s="1" t="s">
        <v>19</v>
      </c>
      <c r="E327" s="133"/>
      <c r="F327" s="133"/>
      <c r="G327" s="165"/>
      <c r="H327" s="165">
        <f t="shared" si="24"/>
        <v>0</v>
      </c>
      <c r="I327" s="162" t="str">
        <f>IF(A327=I$6,SUBTOTAL(9,$H$4:H326)-SUM($I$4:I326),"")</f>
        <v/>
      </c>
      <c r="J327" s="115" t="str">
        <f>IF($A327=J$5,SUBTOTAL(9,$H$4:H326)-SUM($J$4:J326),"")</f>
        <v/>
      </c>
      <c r="K327" s="115" t="str">
        <f>IF($A327=K$5,SUBTOTAL(9,H$4:H326)-SUM(K$4:K326),"")</f>
        <v/>
      </c>
      <c r="L327" s="115" t="str">
        <f t="shared" si="25"/>
        <v/>
      </c>
    </row>
    <row r="328" spans="1:12" s="164" customFormat="1">
      <c r="A328" s="150"/>
      <c r="B328" s="1"/>
      <c r="C328" s="151" t="s">
        <v>35</v>
      </c>
      <c r="D328" s="1" t="s">
        <v>19</v>
      </c>
      <c r="E328" s="133"/>
      <c r="F328" s="133"/>
      <c r="G328" s="165"/>
      <c r="H328" s="165">
        <f t="shared" si="24"/>
        <v>0</v>
      </c>
      <c r="I328" s="162" t="str">
        <f>IF(A328=I$6,SUBTOTAL(9,$H$4:H327)-SUM($I$4:I327),"")</f>
        <v/>
      </c>
      <c r="J328" s="115" t="str">
        <f>IF($A328=J$5,SUBTOTAL(9,$H$4:H327)-SUM($J$4:J327),"")</f>
        <v/>
      </c>
      <c r="K328" s="115" t="str">
        <f>IF($A328=K$5,SUBTOTAL(9,H$4:H327)-SUM(K$4:K327),"")</f>
        <v/>
      </c>
      <c r="L328" s="115" t="str">
        <f t="shared" si="25"/>
        <v/>
      </c>
    </row>
    <row r="329" spans="1:12" s="164" customFormat="1">
      <c r="A329" s="150"/>
      <c r="B329" s="1"/>
      <c r="C329" s="151" t="s">
        <v>36</v>
      </c>
      <c r="D329" s="1" t="s">
        <v>19</v>
      </c>
      <c r="E329" s="133"/>
      <c r="F329" s="133"/>
      <c r="G329" s="165"/>
      <c r="H329" s="165">
        <f t="shared" si="24"/>
        <v>0</v>
      </c>
      <c r="I329" s="162" t="str">
        <f>IF(A329=I$6,SUBTOTAL(9,$H$4:H328)-SUM($I$4:I328),"")</f>
        <v/>
      </c>
      <c r="J329" s="115" t="str">
        <f>IF($A329=J$5,SUBTOTAL(9,$H$4:H328)-SUM($J$4:J328),"")</f>
        <v/>
      </c>
      <c r="K329" s="115" t="str">
        <f>IF($A329=K$5,SUBTOTAL(9,H$4:H328)-SUM(K$4:K328),"")</f>
        <v/>
      </c>
      <c r="L329" s="115" t="str">
        <f t="shared" si="25"/>
        <v/>
      </c>
    </row>
    <row r="330" spans="1:12" s="164" customFormat="1">
      <c r="A330" s="150"/>
      <c r="B330" s="1"/>
      <c r="C330" s="151" t="s">
        <v>37</v>
      </c>
      <c r="D330" s="1" t="s">
        <v>19</v>
      </c>
      <c r="E330" s="133"/>
      <c r="F330" s="133"/>
      <c r="G330" s="165"/>
      <c r="H330" s="165">
        <f t="shared" si="24"/>
        <v>0</v>
      </c>
      <c r="I330" s="162" t="str">
        <f>IF(A330=I$6,SUBTOTAL(9,$H$4:H329)-SUM($I$4:I329),"")</f>
        <v/>
      </c>
      <c r="J330" s="115" t="str">
        <f>IF($A330=J$5,SUBTOTAL(9,$H$4:H329)-SUM($J$4:J329),"")</f>
        <v/>
      </c>
      <c r="K330" s="115" t="str">
        <f>IF($A330=K$5,SUBTOTAL(9,H$4:H329)-SUM(K$4:K329),"")</f>
        <v/>
      </c>
      <c r="L330" s="115" t="str">
        <f t="shared" si="25"/>
        <v/>
      </c>
    </row>
    <row r="331" spans="1:12" s="164" customFormat="1">
      <c r="A331" s="150"/>
      <c r="B331" s="1"/>
      <c r="C331" s="151" t="s">
        <v>76</v>
      </c>
      <c r="D331" s="1" t="s">
        <v>19</v>
      </c>
      <c r="E331" s="133">
        <v>1</v>
      </c>
      <c r="F331" s="133">
        <v>1</v>
      </c>
      <c r="G331" s="165"/>
      <c r="H331" s="165">
        <f t="shared" si="24"/>
        <v>0</v>
      </c>
      <c r="I331" s="162" t="str">
        <f>IF(A331=I$6,SUBTOTAL(9,$H$4:H330)-SUM($I$4:I330),"")</f>
        <v/>
      </c>
      <c r="J331" s="115" t="str">
        <f>IF($A331=J$5,SUBTOTAL(9,$H$4:H330)-SUM($J$4:J330),"")</f>
        <v/>
      </c>
      <c r="K331" s="115" t="str">
        <f>IF($A331=K$5,SUBTOTAL(9,H$4:H330)-SUM(K$4:K330),"")</f>
        <v/>
      </c>
      <c r="L331" s="115" t="str">
        <f t="shared" si="25"/>
        <v/>
      </c>
    </row>
    <row r="332" spans="1:12" s="164" customFormat="1">
      <c r="A332" s="150"/>
      <c r="B332" s="1"/>
      <c r="C332" s="151" t="s">
        <v>38</v>
      </c>
      <c r="D332" s="1" t="s">
        <v>19</v>
      </c>
      <c r="E332" s="133">
        <v>1</v>
      </c>
      <c r="F332" s="133">
        <v>1</v>
      </c>
      <c r="G332" s="165"/>
      <c r="H332" s="165">
        <f t="shared" ref="H332:H363" si="26">IF(F332="",0,IF(G332="",0,F332*G332))</f>
        <v>0</v>
      </c>
      <c r="I332" s="162" t="str">
        <f>IF(A332=I$6,SUBTOTAL(9,$H$4:H331)-SUM($I$4:I331),"")</f>
        <v/>
      </c>
      <c r="J332" s="115" t="str">
        <f>IF($A332=J$5,SUBTOTAL(9,$H$4:H331)-SUM($J$4:J331),"")</f>
        <v/>
      </c>
      <c r="K332" s="115" t="str">
        <f>IF($A332=K$5,SUBTOTAL(9,H$4:H331)-SUM(K$4:K331),"")</f>
        <v/>
      </c>
      <c r="L332" s="115" t="str">
        <f t="shared" si="25"/>
        <v/>
      </c>
    </row>
    <row r="333" spans="1:12" s="164" customFormat="1">
      <c r="A333" s="150"/>
      <c r="B333" s="1"/>
      <c r="C333" s="151" t="s">
        <v>30</v>
      </c>
      <c r="D333" s="1" t="s">
        <v>19</v>
      </c>
      <c r="E333" s="133"/>
      <c r="F333" s="133"/>
      <c r="G333" s="165"/>
      <c r="H333" s="165">
        <f t="shared" si="26"/>
        <v>0</v>
      </c>
      <c r="I333" s="162" t="str">
        <f>IF(A333=I$6,SUBTOTAL(9,$H$4:H332)-SUM($I$4:I332),"")</f>
        <v/>
      </c>
      <c r="J333" s="115" t="str">
        <f>IF($A333=J$5,SUBTOTAL(9,$H$4:H332)-SUM($J$4:J332),"")</f>
        <v/>
      </c>
      <c r="K333" s="115" t="str">
        <f>IF($A333=K$5,SUBTOTAL(9,H$4:H332)-SUM(K$4:K332),"")</f>
        <v/>
      </c>
      <c r="L333" s="115" t="str">
        <f t="shared" si="25"/>
        <v/>
      </c>
    </row>
    <row r="334" spans="1:12" s="25" customFormat="1">
      <c r="A334" s="24" t="s">
        <v>13</v>
      </c>
      <c r="B334" s="6"/>
      <c r="C334" s="153" t="s">
        <v>32</v>
      </c>
      <c r="D334" s="145" t="str">
        <f>B325</f>
        <v>5.10.3</v>
      </c>
      <c r="E334" s="132"/>
      <c r="F334" s="132"/>
      <c r="G334" s="165"/>
      <c r="H334" s="121">
        <f t="shared" si="26"/>
        <v>0</v>
      </c>
      <c r="I334" s="162" t="str">
        <f>IF(A334=I$6,SUBTOTAL(9,$H$4:H333)-SUM($I$4:I333),"")</f>
        <v/>
      </c>
      <c r="J334" s="115" t="str">
        <f>IF($A334=J$5,SUBTOTAL(9,$H$4:H333)-SUM($J$4:J333),"")</f>
        <v/>
      </c>
      <c r="K334" s="115">
        <f>IF($A334=K$5,SUBTOTAL(9,H$4:H333)-SUM(K$4:K333),"")</f>
        <v>0</v>
      </c>
      <c r="L334" s="115">
        <f t="shared" si="25"/>
        <v>0</v>
      </c>
    </row>
    <row r="335" spans="1:12" s="164" customFormat="1">
      <c r="A335" s="150"/>
      <c r="B335" s="1"/>
      <c r="C335" s="151"/>
      <c r="D335" s="1"/>
      <c r="E335" s="133"/>
      <c r="F335" s="133"/>
      <c r="G335" s="165"/>
      <c r="H335" s="165">
        <f t="shared" si="26"/>
        <v>0</v>
      </c>
      <c r="I335" s="162" t="str">
        <f>IF(A335=I$6,SUBTOTAL(9,$H$4:H333)-SUM($I$4:I333),"")</f>
        <v/>
      </c>
      <c r="J335" s="115" t="str">
        <f>IF($A335=J$5,SUBTOTAL(9,$H$4:H333)-SUM($J$4:J333),"")</f>
        <v/>
      </c>
      <c r="K335" s="115" t="str">
        <f>IF($A335=K$5,SUBTOTAL(9,H$4:H333)-SUM(K$4:K333),"")</f>
        <v/>
      </c>
      <c r="L335" s="115" t="str">
        <f t="shared" si="25"/>
        <v/>
      </c>
    </row>
    <row r="336" spans="1:12" s="25" customFormat="1">
      <c r="A336" s="24" t="s">
        <v>12</v>
      </c>
      <c r="B336" s="6" t="s">
        <v>179</v>
      </c>
      <c r="C336" s="20" t="s">
        <v>0</v>
      </c>
      <c r="D336" s="145"/>
      <c r="E336" s="132"/>
      <c r="F336" s="132"/>
      <c r="G336" s="165"/>
      <c r="H336" s="121">
        <f t="shared" si="26"/>
        <v>0</v>
      </c>
      <c r="I336" s="162" t="str">
        <f>IF(A336=I$6,SUBTOTAL(9,$H$4:H323)-SUM($I$4:I323),"")</f>
        <v/>
      </c>
      <c r="J336" s="115" t="str">
        <f>IF($A336=J$5,SUBTOTAL(9,$H$4:H323)-SUM($J$4:J323),"")</f>
        <v/>
      </c>
      <c r="K336" s="115" t="str">
        <f>IF($A336=K$5,SUBTOTAL(9,H$4:H323)-SUM(K$4:K323),"")</f>
        <v/>
      </c>
      <c r="L336" s="115" t="str">
        <f t="shared" si="25"/>
        <v/>
      </c>
    </row>
    <row r="337" spans="1:12" s="164" customFormat="1" ht="23.4" customHeight="1">
      <c r="A337" s="150"/>
      <c r="B337" s="1"/>
      <c r="C337" s="151" t="s">
        <v>180</v>
      </c>
      <c r="D337" s="1" t="s">
        <v>17</v>
      </c>
      <c r="E337" s="133">
        <v>1</v>
      </c>
      <c r="F337" s="133">
        <v>1</v>
      </c>
      <c r="G337" s="165"/>
      <c r="H337" s="165">
        <f t="shared" si="26"/>
        <v>0</v>
      </c>
      <c r="I337" s="162" t="str">
        <f>IF(A337=I$6,SUBTOTAL(9,$H$4:H336)-SUM($I$4:I336),"")</f>
        <v/>
      </c>
      <c r="J337" s="115" t="str">
        <f>IF($A337=J$5,SUBTOTAL(9,$H$4:H336)-SUM($J$4:J336),"")</f>
        <v/>
      </c>
      <c r="K337" s="115" t="str">
        <f>IF($A337=K$5,SUBTOTAL(9,H$4:H336)-SUM(K$4:K336),"")</f>
        <v/>
      </c>
      <c r="L337" s="115" t="str">
        <f t="shared" si="25"/>
        <v/>
      </c>
    </row>
    <row r="338" spans="1:12" s="25" customFormat="1">
      <c r="A338" s="24" t="s">
        <v>13</v>
      </c>
      <c r="B338" s="6"/>
      <c r="C338" s="153" t="s">
        <v>32</v>
      </c>
      <c r="D338" s="145" t="str">
        <f>B336</f>
        <v>5.10.4</v>
      </c>
      <c r="E338" s="132"/>
      <c r="F338" s="132"/>
      <c r="G338" s="165"/>
      <c r="H338" s="121">
        <f t="shared" si="26"/>
        <v>0</v>
      </c>
      <c r="I338" s="162" t="str">
        <f>IF(A338=I$6,SUBTOTAL(9,$H$4:H337)-SUM($I$4:I337),"")</f>
        <v/>
      </c>
      <c r="J338" s="115" t="str">
        <f>IF($A338=J$5,SUBTOTAL(9,$H$4:H337)-SUM($J$4:J337),"")</f>
        <v/>
      </c>
      <c r="K338" s="115">
        <f>IF($A338=K$5,SUBTOTAL(9,H$4:H337)-SUM(K$4:K337),"")</f>
        <v>0</v>
      </c>
      <c r="L338" s="115">
        <f t="shared" si="25"/>
        <v>0</v>
      </c>
    </row>
    <row r="339" spans="1:12" s="27" customFormat="1">
      <c r="A339" s="9" t="s">
        <v>11</v>
      </c>
      <c r="B339" s="9"/>
      <c r="C339" s="178" t="s">
        <v>40</v>
      </c>
      <c r="D339" s="145" t="str">
        <f>B301</f>
        <v>5.10</v>
      </c>
      <c r="E339" s="132"/>
      <c r="F339" s="132"/>
      <c r="G339" s="165"/>
      <c r="H339" s="121">
        <f t="shared" si="26"/>
        <v>0</v>
      </c>
      <c r="I339" s="162" t="str">
        <f>IF(A339=I$6,SUBTOTAL(9,$H$4:H338)-SUM($I$4:I338),"")</f>
        <v/>
      </c>
      <c r="J339" s="115">
        <f>IF($A339=J$5,SUBTOTAL(9,$H$4:H338)-SUM($J$4:J338),"")</f>
        <v>0</v>
      </c>
      <c r="K339" s="115" t="str">
        <f>IF($A339=K$5,SUBTOTAL(9,H$4:H338)-SUM(K$4:K338),"")</f>
        <v/>
      </c>
      <c r="L339" s="115">
        <f t="shared" si="25"/>
        <v>0</v>
      </c>
    </row>
    <row r="340" spans="1:12" s="25" customFormat="1">
      <c r="A340" s="24"/>
      <c r="B340" s="6"/>
      <c r="C340" s="20"/>
      <c r="D340" s="145"/>
      <c r="E340" s="132"/>
      <c r="F340" s="132"/>
      <c r="G340" s="165"/>
      <c r="H340" s="121">
        <f t="shared" si="26"/>
        <v>0</v>
      </c>
      <c r="I340" s="162" t="str">
        <f>IF(A340=I$6,SUBTOTAL(9,$H$4:H339)-SUM($I$4:I339),"")</f>
        <v/>
      </c>
      <c r="J340" s="115" t="str">
        <f>IF($A340=J$5,SUBTOTAL(9,$H$4:H339)-SUM($J$4:J339),"")</f>
        <v/>
      </c>
      <c r="K340" s="115" t="str">
        <f>IF($A340=K$5,SUBTOTAL(9,H$4:H339)-SUM(K$4:K339),"")</f>
        <v/>
      </c>
      <c r="L340" s="115" t="str">
        <f t="shared" si="25"/>
        <v/>
      </c>
    </row>
    <row r="341" spans="1:12" s="27" customFormat="1">
      <c r="A341" s="9" t="s">
        <v>7</v>
      </c>
      <c r="B341" s="9">
        <v>5.1100000000000003</v>
      </c>
      <c r="C341" s="167" t="s">
        <v>49</v>
      </c>
      <c r="D341" s="145"/>
      <c r="E341" s="132"/>
      <c r="F341" s="132"/>
      <c r="G341" s="165"/>
      <c r="H341" s="110">
        <f t="shared" si="26"/>
        <v>0</v>
      </c>
      <c r="I341" s="162" t="str">
        <f>IF(A341=I$6,SUBTOTAL(9,$H$4:H340)-SUM($I$4:I340),"")</f>
        <v/>
      </c>
      <c r="J341" s="115" t="str">
        <f>IF($A341=J$5,SUBTOTAL(9,$H$4:H340)-SUM($J$4:J340),"")</f>
        <v/>
      </c>
      <c r="K341" s="115" t="str">
        <f>IF($A341=K$5,SUBTOTAL(9,H$4:H340)-SUM(K$4:K340),"")</f>
        <v/>
      </c>
      <c r="L341" s="115" t="str">
        <f t="shared" si="25"/>
        <v/>
      </c>
    </row>
    <row r="342" spans="1:12" s="21" customFormat="1">
      <c r="A342" s="6" t="s">
        <v>12</v>
      </c>
      <c r="B342" s="6"/>
      <c r="C342" s="20"/>
      <c r="D342" s="144"/>
      <c r="E342" s="130"/>
      <c r="F342" s="130"/>
      <c r="G342" s="165"/>
      <c r="H342" s="110">
        <f t="shared" si="26"/>
        <v>0</v>
      </c>
      <c r="I342" s="162" t="str">
        <f>IF(A342=I$6,SUBTOTAL(9,$H$4:H330)-SUM($I$4:I330),"")</f>
        <v/>
      </c>
      <c r="J342" s="115" t="str">
        <f>IF($A342=J$5,SUBTOTAL(9,$H$4:H330)-SUM($J$4:J330),"")</f>
        <v/>
      </c>
      <c r="K342" s="115" t="str">
        <f>IF($A342=K$5,SUBTOTAL(9,H$4:H330)-SUM(K$4:K330),"")</f>
        <v/>
      </c>
      <c r="L342" s="115" t="str">
        <f t="shared" si="25"/>
        <v/>
      </c>
    </row>
    <row r="343" spans="1:12" s="2" customFormat="1">
      <c r="A343" s="7"/>
      <c r="B343" s="7"/>
      <c r="C343" s="22" t="s">
        <v>209</v>
      </c>
      <c r="D343" s="1" t="s">
        <v>17</v>
      </c>
      <c r="E343" s="133">
        <v>1</v>
      </c>
      <c r="F343" s="133">
        <v>1</v>
      </c>
      <c r="G343" s="165"/>
      <c r="H343" s="110">
        <f t="shared" si="26"/>
        <v>0</v>
      </c>
      <c r="I343" s="162" t="str">
        <f>IF(A343=I$6,SUBTOTAL(9,$H$4:H342)-SUM($I$4:I342),"")</f>
        <v/>
      </c>
      <c r="J343" s="115" t="str">
        <f>IF($A343=J$5,SUBTOTAL(9,$H$4:H342)-SUM($J$4:J342),"")</f>
        <v/>
      </c>
      <c r="K343" s="115" t="str">
        <f>IF($A343=K$5,SUBTOTAL(9,H$4:H342)-SUM(K$4:K342),"")</f>
        <v/>
      </c>
      <c r="L343" s="115" t="str">
        <f t="shared" si="25"/>
        <v/>
      </c>
    </row>
    <row r="344" spans="1:12" s="21" customFormat="1">
      <c r="A344" s="6" t="s">
        <v>13</v>
      </c>
      <c r="B344" s="6"/>
      <c r="C344" s="20"/>
      <c r="D344" s="144"/>
      <c r="E344" s="131"/>
      <c r="F344" s="131"/>
      <c r="G344" s="165"/>
      <c r="H344" s="110">
        <f t="shared" si="26"/>
        <v>0</v>
      </c>
      <c r="I344" s="162" t="str">
        <f>IF(A344=I$6,SUBTOTAL(9,$H$4:H343)-SUM($I$4:I343),"")</f>
        <v/>
      </c>
      <c r="J344" s="115" t="str">
        <f>IF($A344=J$5,SUBTOTAL(9,$H$4:H343)-SUM($J$4:J343),"")</f>
        <v/>
      </c>
      <c r="K344" s="115">
        <f>IF($A344=K$5,SUBTOTAL(9,H$4:H343)-SUM(K$4:K343),"")</f>
        <v>0</v>
      </c>
      <c r="L344" s="115" t="str">
        <f t="shared" si="25"/>
        <v/>
      </c>
    </row>
    <row r="345" spans="1:12" s="21" customFormat="1">
      <c r="A345" s="6" t="s">
        <v>11</v>
      </c>
      <c r="B345" s="6"/>
      <c r="C345" s="153" t="s">
        <v>32</v>
      </c>
      <c r="D345" s="144">
        <f>B341</f>
        <v>5.1100000000000003</v>
      </c>
      <c r="E345" s="131"/>
      <c r="F345" s="131"/>
      <c r="G345" s="165"/>
      <c r="H345" s="110">
        <f t="shared" si="26"/>
        <v>0</v>
      </c>
      <c r="I345" s="162" t="str">
        <f>IF(A345=I$6,SUBTOTAL(9,$H$4:H344)-SUM($I$4:I344),"")</f>
        <v/>
      </c>
      <c r="J345" s="115">
        <f>IF($A345=J$5,SUBTOTAL(9,$H$4:H344)-SUM($J$4:J344),"")</f>
        <v>0</v>
      </c>
      <c r="K345" s="115" t="str">
        <f>IF($A345=K$5,SUBTOTAL(9,H$4:H344)-SUM(K$4:K344),"")</f>
        <v/>
      </c>
      <c r="L345" s="115">
        <f t="shared" si="25"/>
        <v>0</v>
      </c>
    </row>
    <row r="346" spans="1:12" s="27" customFormat="1">
      <c r="A346" s="9" t="s">
        <v>88</v>
      </c>
      <c r="B346" s="9"/>
      <c r="C346" s="167" t="s">
        <v>40</v>
      </c>
      <c r="D346" s="145"/>
      <c r="E346" s="132"/>
      <c r="F346" s="132"/>
      <c r="G346" s="165"/>
      <c r="H346" s="110"/>
      <c r="I346" s="162">
        <f>IF(A346=I$6,SUBTOTAL(9,$H$4:H345)-SUM($I$4:I345),"")</f>
        <v>0</v>
      </c>
      <c r="J346" s="115" t="str">
        <f>IF($A346=J$5,SUBTOTAL(9,$H$4:H341)-SUM($J$4:J341),"")</f>
        <v/>
      </c>
      <c r="K346" s="115" t="str">
        <f>IF($A346=K$5,SUBTOTAL(9,H$4:H341)-SUM(K$4:K341),"")</f>
        <v/>
      </c>
      <c r="L346" s="115">
        <f t="shared" si="25"/>
        <v>0</v>
      </c>
    </row>
    <row r="347" spans="1:12" s="2" customFormat="1" ht="12" thickBot="1">
      <c r="A347" s="7"/>
      <c r="B347" s="7"/>
      <c r="C347" s="22"/>
      <c r="D347" s="1"/>
      <c r="E347" s="133"/>
      <c r="F347" s="133"/>
      <c r="G347" s="133"/>
      <c r="H347" s="110">
        <f>IF(F347="",0,IF(G347="",0,F347*G347))</f>
        <v>0</v>
      </c>
      <c r="I347" s="162" t="str">
        <f>IF(A347="TT1",SUBTOTAL(9,$H$6:H341)-SUM($I$6:I341),"")</f>
        <v/>
      </c>
      <c r="J347" s="168" t="str">
        <f>IF(C347="SOUS-TOTAL POSTE",SUBTOTAL(9,$H$6:H341)-SUM($J$6:J341),"")</f>
        <v/>
      </c>
      <c r="K347" s="115" t="str">
        <f>IF(C347="TOTAL POSTE",SUBTOTAL(9,$H$6:H373)-SUM($K$6:K373),"")</f>
        <v/>
      </c>
      <c r="L347" s="115" t="str">
        <f t="shared" si="25"/>
        <v/>
      </c>
    </row>
    <row r="348" spans="1:12" s="27" customFormat="1">
      <c r="A348" s="30" t="s">
        <v>6</v>
      </c>
      <c r="B348" s="11"/>
      <c r="C348" s="31" t="s">
        <v>246</v>
      </c>
      <c r="D348" s="146"/>
      <c r="E348" s="134"/>
      <c r="F348" s="134"/>
      <c r="G348" s="134"/>
      <c r="H348" s="122">
        <f>IF(F348="",0,IF(G348="",0,F348*G348))</f>
        <v>0</v>
      </c>
      <c r="I348" s="162" t="str">
        <f>IF(A348="TT1",SUBTOTAL(9,$H$6:H341)-SUM($I$6:I341),"")</f>
        <v/>
      </c>
      <c r="J348" s="156"/>
      <c r="L348" s="111">
        <f>SUBTOTAL(9,$H$4:H346)</f>
        <v>0</v>
      </c>
    </row>
    <row r="349" spans="1:12" s="27" customFormat="1">
      <c r="A349" s="32"/>
      <c r="B349" s="9"/>
      <c r="C349" s="179">
        <v>0.2</v>
      </c>
      <c r="D349" s="145"/>
      <c r="E349" s="132"/>
      <c r="F349" s="132"/>
      <c r="G349" s="110"/>
      <c r="H349" s="121">
        <f>IF(F349="",0,IF(G349="",0,F349*G349))</f>
        <v>0</v>
      </c>
      <c r="I349" s="162" t="str">
        <f>IF(A349="TT1",SUBTOTAL(9,$H$6:H347)-SUM($I$6:I347),"")</f>
        <v/>
      </c>
      <c r="J349" s="155"/>
      <c r="L349" s="112">
        <f>L348*C349</f>
        <v>0</v>
      </c>
    </row>
    <row r="350" spans="1:12" s="27" customFormat="1" ht="12" thickBot="1">
      <c r="A350" s="33"/>
      <c r="B350" s="12"/>
      <c r="C350" s="34" t="s">
        <v>247</v>
      </c>
      <c r="D350" s="147"/>
      <c r="E350" s="135"/>
      <c r="F350" s="135"/>
      <c r="G350" s="110"/>
      <c r="H350" s="123"/>
      <c r="I350" s="162" t="str">
        <f>IF(A350="TT1",SUBTOTAL(9,$H$6:H348)-SUM($I$6:I348),"")</f>
        <v/>
      </c>
      <c r="J350" s="157"/>
      <c r="L350" s="113">
        <f>L348+L349</f>
        <v>0</v>
      </c>
    </row>
    <row r="351" spans="1:12" s="27" customFormat="1">
      <c r="A351" s="9" t="s">
        <v>90</v>
      </c>
      <c r="B351" s="9">
        <v>6</v>
      </c>
      <c r="C351" s="167" t="s">
        <v>208</v>
      </c>
      <c r="D351" s="145"/>
      <c r="E351" s="132"/>
      <c r="F351" s="132"/>
      <c r="G351" s="165"/>
      <c r="H351" s="110"/>
      <c r="I351" s="162" t="str">
        <f>IF(A351=I$6,SUBTOTAL(9,$H$4:H346)-SUM($I$4:I346),"")</f>
        <v/>
      </c>
      <c r="J351" s="115" t="str">
        <f>IF($A351=J$5,SUBTOTAL(9,$H$4:H346)-SUM($J$4:J346),"")</f>
        <v/>
      </c>
      <c r="K351" s="115" t="str">
        <f>IF($A351=K$5,SUBTOTAL(9,H$4:H346)-SUM(K$4:K346),"")</f>
        <v/>
      </c>
      <c r="L351" s="115" t="str">
        <f t="shared" ref="L351:L373" si="27">IF(C351&lt;&gt;"",IF(A351="TT1",I351,IF(A351="TT2",J351,IF(A351="TT3",K351,""))),"")</f>
        <v/>
      </c>
    </row>
    <row r="352" spans="1:12" s="27" customFormat="1">
      <c r="A352" s="9" t="s">
        <v>7</v>
      </c>
      <c r="B352" s="9">
        <v>6.1</v>
      </c>
      <c r="C352" s="26" t="s">
        <v>245</v>
      </c>
      <c r="D352" s="145"/>
      <c r="E352" s="132"/>
      <c r="F352" s="132"/>
      <c r="G352" s="165"/>
      <c r="H352" s="121">
        <f t="shared" ref="H352:H372" si="28">IF(F352="",0,IF(G352="",0,F352*G352))</f>
        <v>0</v>
      </c>
      <c r="I352" s="162" t="str">
        <f>IF(A352=I$6,SUBTOTAL(9,$H$4:H306)-SUM($I$4:I306),"")</f>
        <v/>
      </c>
      <c r="J352" s="115" t="str">
        <f>IF($A352=J$5,SUBTOTAL(9,$H$4:H306)-SUM($J$4:J306),"")</f>
        <v/>
      </c>
      <c r="K352" s="115" t="str">
        <f>IF($A352=K$5,SUBTOTAL(9,H$4:H306)-SUM(K$4:K306),"")</f>
        <v/>
      </c>
      <c r="L352" s="115" t="str">
        <f t="shared" si="27"/>
        <v/>
      </c>
    </row>
    <row r="353" spans="1:12" ht="12" customHeight="1">
      <c r="A353" s="7" t="s">
        <v>12</v>
      </c>
      <c r="B353" s="7" t="s">
        <v>241</v>
      </c>
      <c r="C353" s="22" t="s">
        <v>71</v>
      </c>
      <c r="D353" s="1" t="s">
        <v>18</v>
      </c>
      <c r="E353" s="133"/>
      <c r="F353" s="133"/>
      <c r="G353" s="165"/>
      <c r="H353" s="110">
        <f t="shared" si="28"/>
        <v>0</v>
      </c>
      <c r="I353" s="162" t="str">
        <f>IF(A353=I$6,SUBTOTAL(9,$H$4:H351)-SUM($I$4:I351),"")</f>
        <v/>
      </c>
      <c r="J353" s="115" t="str">
        <f>IF($A353=J$5,SUBTOTAL(9,$H$4:H351)-SUM($J$4:J351),"")</f>
        <v/>
      </c>
      <c r="K353" s="115" t="str">
        <f>IF($A353=K$5,SUBTOTAL(9,H$4:H351)-SUM(K$4:K351),"")</f>
        <v/>
      </c>
      <c r="L353" s="115" t="str">
        <f t="shared" si="27"/>
        <v/>
      </c>
    </row>
    <row r="354" spans="1:12" ht="12" customHeight="1">
      <c r="A354" s="7" t="s">
        <v>12</v>
      </c>
      <c r="B354" s="7" t="s">
        <v>242</v>
      </c>
      <c r="C354" s="22" t="s">
        <v>159</v>
      </c>
      <c r="D354" s="1"/>
      <c r="E354" s="133"/>
      <c r="F354" s="133"/>
      <c r="G354" s="165"/>
      <c r="H354" s="110">
        <f t="shared" si="28"/>
        <v>0</v>
      </c>
      <c r="I354" s="162" t="str">
        <f>IF(A354=I$6,SUBTOTAL(9,$H$4:H352)-SUM($I$4:I352),"")</f>
        <v/>
      </c>
      <c r="J354" s="115" t="str">
        <f>IF($A354=J$5,SUBTOTAL(9,$H$4:H352)-SUM($J$4:J352),"")</f>
        <v/>
      </c>
      <c r="K354" s="115" t="str">
        <f>IF($A354=K$5,SUBTOTAL(9,H$4:H352)-SUM(K$4:K352),"")</f>
        <v/>
      </c>
      <c r="L354" s="115" t="str">
        <f t="shared" si="27"/>
        <v/>
      </c>
    </row>
    <row r="355" spans="1:12" s="2" customFormat="1">
      <c r="A355" s="7"/>
      <c r="B355" s="7"/>
      <c r="C355" s="22" t="s">
        <v>211</v>
      </c>
      <c r="D355" s="1" t="s">
        <v>14</v>
      </c>
      <c r="E355" s="133">
        <v>1</v>
      </c>
      <c r="F355" s="133">
        <v>1</v>
      </c>
      <c r="G355" s="165"/>
      <c r="H355" s="110">
        <f t="shared" si="28"/>
        <v>0</v>
      </c>
      <c r="I355" s="162" t="str">
        <f>IF(A355=I$6,SUBTOTAL(9,$H$4:H354)-SUM($I$4:I354),"")</f>
        <v/>
      </c>
      <c r="J355" s="115" t="str">
        <f>IF($A355=J$5,SUBTOTAL(9,$H$4:H354)-SUM($J$4:J354),"")</f>
        <v/>
      </c>
      <c r="K355" s="115" t="str">
        <f>IF($A355=K$5,SUBTOTAL(9,H$4:H354)-SUM(K$4:K354),"")</f>
        <v/>
      </c>
      <c r="L355" s="115" t="str">
        <f t="shared" si="27"/>
        <v/>
      </c>
    </row>
    <row r="356" spans="1:12" s="21" customFormat="1">
      <c r="A356" s="6" t="s">
        <v>13</v>
      </c>
      <c r="B356" s="6"/>
      <c r="C356" s="153" t="s">
        <v>32</v>
      </c>
      <c r="D356" s="144" t="str">
        <f>B354</f>
        <v>6.1.2</v>
      </c>
      <c r="E356" s="131"/>
      <c r="F356" s="131"/>
      <c r="G356" s="165"/>
      <c r="H356" s="110">
        <f t="shared" si="28"/>
        <v>0</v>
      </c>
      <c r="I356" s="162" t="str">
        <f>IF(A356=I$6,SUBTOTAL(9,$H$4:H355)-SUM($I$4:I355),"")</f>
        <v/>
      </c>
      <c r="J356" s="115" t="str">
        <f>IF($A356=J$5,SUBTOTAL(9,$H$4:H355)-SUM($J$4:J355),"")</f>
        <v/>
      </c>
      <c r="K356" s="115">
        <f>IF($A356=K$5,SUBTOTAL(9,H$4:H355)-SUM(K$4:K355),"")</f>
        <v>0</v>
      </c>
      <c r="L356" s="115">
        <f t="shared" si="27"/>
        <v>0</v>
      </c>
    </row>
    <row r="357" spans="1:12" s="25" customFormat="1">
      <c r="A357" s="24"/>
      <c r="B357" s="6"/>
      <c r="C357" s="20"/>
      <c r="D357" s="145"/>
      <c r="E357" s="132"/>
      <c r="F357" s="132"/>
      <c r="G357" s="165"/>
      <c r="H357" s="121">
        <f t="shared" si="28"/>
        <v>0</v>
      </c>
      <c r="I357" s="162" t="str">
        <f>IF(A357=I$6,SUBTOTAL(9,$H$4:H356)-SUM($I$4:I356),"")</f>
        <v/>
      </c>
      <c r="J357" s="115" t="str">
        <f>IF($A357=J$5,SUBTOTAL(9,$H$4:H356)-SUM($J$4:J356),"")</f>
        <v/>
      </c>
      <c r="K357" s="115" t="str">
        <f>IF($A357=K$5,SUBTOTAL(9,H$4:H356)-SUM(K$4:K356),"")</f>
        <v/>
      </c>
      <c r="L357" s="115" t="str">
        <f t="shared" si="27"/>
        <v/>
      </c>
    </row>
    <row r="358" spans="1:12" ht="12" customHeight="1">
      <c r="A358" s="7" t="s">
        <v>12</v>
      </c>
      <c r="B358" s="7" t="s">
        <v>243</v>
      </c>
      <c r="C358" s="22" t="s">
        <v>210</v>
      </c>
      <c r="D358" s="1"/>
      <c r="E358" s="133"/>
      <c r="F358" s="133"/>
      <c r="G358" s="165"/>
      <c r="H358" s="110">
        <f t="shared" si="28"/>
        <v>0</v>
      </c>
      <c r="I358" s="162" t="str">
        <f>IF(A358=I$6,SUBTOTAL(9,$H$4:H354)-SUM($I$4:I354),"")</f>
        <v/>
      </c>
      <c r="J358" s="115" t="str">
        <f>IF($A358=J$5,SUBTOTAL(9,$H$4:H354)-SUM($J$4:J354),"")</f>
        <v/>
      </c>
      <c r="K358" s="115" t="str">
        <f>IF($A358=K$5,SUBTOTAL(9,H$4:H354)-SUM(K$4:K354),"")</f>
        <v/>
      </c>
      <c r="L358" s="115" t="str">
        <f t="shared" si="27"/>
        <v/>
      </c>
    </row>
    <row r="359" spans="1:12" s="152" customFormat="1">
      <c r="A359" s="150"/>
      <c r="B359" s="1"/>
      <c r="C359" s="151" t="s">
        <v>160</v>
      </c>
      <c r="D359" s="1" t="s">
        <v>9</v>
      </c>
      <c r="E359" s="133">
        <v>2</v>
      </c>
      <c r="F359" s="133">
        <v>2</v>
      </c>
      <c r="G359" s="165"/>
      <c r="H359" s="165">
        <f t="shared" si="28"/>
        <v>0</v>
      </c>
      <c r="I359" s="162" t="str">
        <f>IF(A359=I$6,SUBTOTAL(9,$H$4:H358)-SUM($I$4:I358),"")</f>
        <v/>
      </c>
      <c r="J359" s="115" t="str">
        <f>IF($A359=J$5,SUBTOTAL(9,$H$4:H358)-SUM($J$4:J358),"")</f>
        <v/>
      </c>
      <c r="K359" s="115" t="str">
        <f>IF($A359=K$5,SUBTOTAL(9,H$4:H358)-SUM(K$4:K358),"")</f>
        <v/>
      </c>
      <c r="L359" s="115" t="str">
        <f t="shared" si="27"/>
        <v/>
      </c>
    </row>
    <row r="360" spans="1:12" s="152" customFormat="1">
      <c r="A360" s="150"/>
      <c r="B360" s="1"/>
      <c r="C360" s="151" t="s">
        <v>161</v>
      </c>
      <c r="D360" s="1" t="s">
        <v>9</v>
      </c>
      <c r="E360" s="133">
        <v>2</v>
      </c>
      <c r="F360" s="133">
        <v>2</v>
      </c>
      <c r="G360" s="165"/>
      <c r="H360" s="165">
        <f t="shared" si="28"/>
        <v>0</v>
      </c>
      <c r="I360" s="162" t="str">
        <f>IF(A360=I$6,SUBTOTAL(9,$H$4:H359)-SUM($I$4:I359),"")</f>
        <v/>
      </c>
      <c r="J360" s="115" t="str">
        <f>IF($A360=J$5,SUBTOTAL(9,$H$4:H359)-SUM($J$4:J359),"")</f>
        <v/>
      </c>
      <c r="K360" s="115" t="str">
        <f>IF($A360=K$5,SUBTOTAL(9,H$4:H359)-SUM(K$4:K359),"")</f>
        <v/>
      </c>
      <c r="L360" s="115" t="str">
        <f t="shared" si="27"/>
        <v/>
      </c>
    </row>
    <row r="361" spans="1:12" s="152" customFormat="1" ht="12" customHeight="1">
      <c r="A361" s="150"/>
      <c r="B361" s="1"/>
      <c r="C361" s="151" t="s">
        <v>162</v>
      </c>
      <c r="D361" s="1" t="s">
        <v>8</v>
      </c>
      <c r="E361" s="133">
        <v>4</v>
      </c>
      <c r="F361" s="133">
        <v>4</v>
      </c>
      <c r="G361" s="165"/>
      <c r="H361" s="165">
        <f t="shared" si="28"/>
        <v>0</v>
      </c>
      <c r="I361" s="162" t="str">
        <f>IF(A361=I$6,SUBTOTAL(9,$H$4:H360)-SUM($I$4:I360),"")</f>
        <v/>
      </c>
      <c r="J361" s="115" t="str">
        <f>IF($A361=J$5,SUBTOTAL(9,$H$4:H360)-SUM($J$4:J360),"")</f>
        <v/>
      </c>
      <c r="K361" s="115" t="str">
        <f>IF($A361=K$5,SUBTOTAL(9,H$4:H360)-SUM(K$4:K360),"")</f>
        <v/>
      </c>
      <c r="L361" s="115" t="str">
        <f t="shared" si="27"/>
        <v/>
      </c>
    </row>
    <row r="362" spans="1:12" s="152" customFormat="1" ht="12" customHeight="1">
      <c r="A362" s="150"/>
      <c r="B362" s="1"/>
      <c r="C362" s="151" t="s">
        <v>163</v>
      </c>
      <c r="D362" s="1" t="s">
        <v>8</v>
      </c>
      <c r="E362" s="133">
        <v>1</v>
      </c>
      <c r="F362" s="133">
        <v>1</v>
      </c>
      <c r="G362" s="165"/>
      <c r="H362" s="165">
        <f t="shared" si="28"/>
        <v>0</v>
      </c>
      <c r="I362" s="162" t="str">
        <f>IF(A362=I$6,SUBTOTAL(9,$H$4:H361)-SUM($I$4:I361),"")</f>
        <v/>
      </c>
      <c r="J362" s="115" t="str">
        <f>IF($A362=J$5,SUBTOTAL(9,$H$4:H361)-SUM($J$4:J361),"")</f>
        <v/>
      </c>
      <c r="K362" s="115" t="str">
        <f>IF($A362=K$5,SUBTOTAL(9,H$4:H361)-SUM(K$4:K361),"")</f>
        <v/>
      </c>
      <c r="L362" s="115" t="str">
        <f t="shared" si="27"/>
        <v/>
      </c>
    </row>
    <row r="363" spans="1:12" s="152" customFormat="1" ht="22.8">
      <c r="A363" s="150"/>
      <c r="B363" s="175"/>
      <c r="C363" s="151" t="s">
        <v>91</v>
      </c>
      <c r="D363" s="1" t="s">
        <v>14</v>
      </c>
      <c r="E363" s="133">
        <v>1</v>
      </c>
      <c r="F363" s="133">
        <v>1</v>
      </c>
      <c r="G363" s="165"/>
      <c r="H363" s="165">
        <f t="shared" si="28"/>
        <v>0</v>
      </c>
      <c r="I363" s="162" t="str">
        <f>IF(A363=I$6,SUBTOTAL(9,$H$4:H362)-SUM($I$4:I362),"")</f>
        <v/>
      </c>
      <c r="J363" s="115" t="str">
        <f>IF($A363=J$5,SUBTOTAL(9,$H$4:H362)-SUM($J$4:J362),"")</f>
        <v/>
      </c>
      <c r="K363" s="115" t="str">
        <f>IF($A363=K$5,SUBTOTAL(9,H$4:H362)-SUM(K$4:K362),"")</f>
        <v/>
      </c>
      <c r="L363" s="115" t="str">
        <f t="shared" si="27"/>
        <v/>
      </c>
    </row>
    <row r="364" spans="1:12" s="152" customFormat="1">
      <c r="A364" s="150"/>
      <c r="B364" s="175"/>
      <c r="C364" s="151" t="s">
        <v>92</v>
      </c>
      <c r="D364" s="1" t="s">
        <v>197</v>
      </c>
      <c r="E364" s="133">
        <v>1</v>
      </c>
      <c r="F364" s="133">
        <v>1</v>
      </c>
      <c r="G364" s="165"/>
      <c r="H364" s="165">
        <f t="shared" si="28"/>
        <v>0</v>
      </c>
      <c r="I364" s="162" t="str">
        <f>IF(A364=I$6,SUBTOTAL(9,$H$4:H363)-SUM($I$4:I363),"")</f>
        <v/>
      </c>
      <c r="J364" s="115" t="str">
        <f>IF($A364=J$5,SUBTOTAL(9,$H$4:H363)-SUM($J$4:J363),"")</f>
        <v/>
      </c>
      <c r="K364" s="115" t="str">
        <f>IF($A364=K$5,SUBTOTAL(9,H$4:H363)-SUM(K$4:K363),"")</f>
        <v/>
      </c>
      <c r="L364" s="115" t="str">
        <f t="shared" si="27"/>
        <v/>
      </c>
    </row>
    <row r="365" spans="1:12" s="152" customFormat="1">
      <c r="A365" s="150"/>
      <c r="B365" s="175"/>
      <c r="C365" s="151" t="s">
        <v>93</v>
      </c>
      <c r="D365" s="1" t="s">
        <v>14</v>
      </c>
      <c r="E365" s="133">
        <v>1</v>
      </c>
      <c r="F365" s="133">
        <v>1</v>
      </c>
      <c r="G365" s="165"/>
      <c r="H365" s="165">
        <f t="shared" si="28"/>
        <v>0</v>
      </c>
      <c r="I365" s="162" t="str">
        <f>IF(A365=I$6,SUBTOTAL(9,$H$4:H364)-SUM($I$4:I364),"")</f>
        <v/>
      </c>
      <c r="J365" s="115" t="str">
        <f>IF($A365=J$5,SUBTOTAL(9,$H$4:H364)-SUM($J$4:J364),"")</f>
        <v/>
      </c>
      <c r="K365" s="115" t="str">
        <f>IF($A365=K$5,SUBTOTAL(9,H$4:H364)-SUM(K$4:K364),"")</f>
        <v/>
      </c>
      <c r="L365" s="115" t="str">
        <f t="shared" si="27"/>
        <v/>
      </c>
    </row>
    <row r="366" spans="1:12" s="21" customFormat="1">
      <c r="A366" s="6" t="s">
        <v>13</v>
      </c>
      <c r="B366" s="6"/>
      <c r="C366" s="153" t="s">
        <v>32</v>
      </c>
      <c r="D366" s="144" t="str">
        <f>B358</f>
        <v>6.1.3</v>
      </c>
      <c r="E366" s="131"/>
      <c r="F366" s="131"/>
      <c r="G366" s="165"/>
      <c r="H366" s="110">
        <f t="shared" si="28"/>
        <v>0</v>
      </c>
      <c r="I366" s="162" t="str">
        <f>IF(A366=I$6,SUBTOTAL(9,$H$4:H365)-SUM($I$4:I365),"")</f>
        <v/>
      </c>
      <c r="J366" s="115" t="str">
        <f>IF($A366=J$5,SUBTOTAL(9,$H$4:H365)-SUM($J$4:J365),"")</f>
        <v/>
      </c>
      <c r="K366" s="115">
        <f>IF($A366=K$5,SUBTOTAL(9,H$4:H365)-SUM(K$4:K365),"")</f>
        <v>0</v>
      </c>
      <c r="L366" s="115">
        <f t="shared" si="27"/>
        <v>0</v>
      </c>
    </row>
    <row r="367" spans="1:12" s="25" customFormat="1">
      <c r="A367" s="24"/>
      <c r="B367" s="6"/>
      <c r="C367" s="20"/>
      <c r="D367" s="145"/>
      <c r="E367" s="132"/>
      <c r="F367" s="132"/>
      <c r="G367" s="165"/>
      <c r="H367" s="121">
        <f t="shared" si="28"/>
        <v>0</v>
      </c>
      <c r="I367" s="162" t="str">
        <f>IF(A367=I$6,SUBTOTAL(9,$H$4:H366)-SUM($I$4:I366),"")</f>
        <v/>
      </c>
      <c r="J367" s="115" t="str">
        <f>IF($A367=J$5,SUBTOTAL(9,$H$4:H366)-SUM($J$4:J366),"")</f>
        <v/>
      </c>
      <c r="K367" s="115" t="str">
        <f>IF($A367=K$5,SUBTOTAL(9,H$4:H366)-SUM(K$4:K366),"")</f>
        <v/>
      </c>
      <c r="L367" s="115" t="str">
        <f t="shared" si="27"/>
        <v/>
      </c>
    </row>
    <row r="368" spans="1:12" s="2" customFormat="1" ht="13.2">
      <c r="A368" s="7" t="s">
        <v>12</v>
      </c>
      <c r="B368" s="7" t="s">
        <v>244</v>
      </c>
      <c r="C368" s="176" t="s">
        <v>77</v>
      </c>
      <c r="D368" s="142"/>
      <c r="E368" s="142"/>
      <c r="F368" s="142"/>
      <c r="G368" s="165"/>
      <c r="H368" s="110">
        <f t="shared" si="28"/>
        <v>0</v>
      </c>
      <c r="I368" s="162" t="str">
        <f>IF(A368=I$6,SUBTOTAL(9,$H$4:H365)-SUM($I$4:I365),"")</f>
        <v/>
      </c>
      <c r="J368" s="115" t="str">
        <f>IF($A368=J$5,SUBTOTAL(9,$H$4:H365)-SUM($J$4:J365),"")</f>
        <v/>
      </c>
      <c r="K368" s="115" t="str">
        <f>IF($A368=K$5,SUBTOTAL(9,H$4:H365)-SUM(K$4:K365),"")</f>
        <v/>
      </c>
      <c r="L368" s="115" t="str">
        <f t="shared" si="27"/>
        <v/>
      </c>
    </row>
    <row r="369" spans="1:12" s="152" customFormat="1">
      <c r="A369" s="150"/>
      <c r="B369" s="175"/>
      <c r="C369" s="151" t="s">
        <v>212</v>
      </c>
      <c r="D369" s="1" t="s">
        <v>14</v>
      </c>
      <c r="E369" s="133">
        <v>1</v>
      </c>
      <c r="F369" s="133">
        <v>1</v>
      </c>
      <c r="G369" s="165"/>
      <c r="H369" s="165">
        <f t="shared" si="28"/>
        <v>0</v>
      </c>
      <c r="I369" s="162" t="str">
        <f>IF(A369=I$6,SUBTOTAL(9,$H$4:H364)-SUM($I$4:I364),"")</f>
        <v/>
      </c>
      <c r="J369" s="115" t="str">
        <f>IF($A369=J$5,SUBTOTAL(9,$H$4:H364)-SUM($J$4:J364),"")</f>
        <v/>
      </c>
      <c r="K369" s="115" t="str">
        <f>IF($A369=K$5,SUBTOTAL(9,H$4:H364)-SUM(K$4:K364),"")</f>
        <v/>
      </c>
      <c r="L369" s="115" t="str">
        <f t="shared" si="27"/>
        <v/>
      </c>
    </row>
    <row r="370" spans="1:12" s="152" customFormat="1">
      <c r="A370" s="150"/>
      <c r="B370" s="175"/>
      <c r="C370" s="151" t="s">
        <v>164</v>
      </c>
      <c r="D370" s="1" t="s">
        <v>8</v>
      </c>
      <c r="E370" s="133">
        <v>1</v>
      </c>
      <c r="F370" s="133">
        <v>1</v>
      </c>
      <c r="G370" s="165"/>
      <c r="H370" s="165">
        <f t="shared" si="28"/>
        <v>0</v>
      </c>
      <c r="I370" s="162" t="str">
        <f>IF(A370=I$6,SUBTOTAL(9,$H$4:H365)-SUM($I$4:I365),"")</f>
        <v/>
      </c>
      <c r="J370" s="115" t="str">
        <f>IF($A370=J$5,SUBTOTAL(9,$H$4:H365)-SUM($J$4:J365),"")</f>
        <v/>
      </c>
      <c r="K370" s="115" t="str">
        <f>IF($A370=K$5,SUBTOTAL(9,H$4:H365)-SUM(K$4:K365),"")</f>
        <v/>
      </c>
      <c r="L370" s="115" t="str">
        <f t="shared" si="27"/>
        <v/>
      </c>
    </row>
    <row r="371" spans="1:12" s="21" customFormat="1">
      <c r="A371" s="6" t="s">
        <v>13</v>
      </c>
      <c r="B371" s="6"/>
      <c r="C371" s="153" t="s">
        <v>32</v>
      </c>
      <c r="D371" s="144" t="str">
        <f>B368</f>
        <v>6.1.4</v>
      </c>
      <c r="E371" s="131"/>
      <c r="F371" s="131"/>
      <c r="G371" s="165"/>
      <c r="H371" s="110">
        <f t="shared" si="28"/>
        <v>0</v>
      </c>
      <c r="I371" s="162" t="str">
        <f>IF(A371=I$6,SUBTOTAL(9,$H$4:H370)-SUM($I$4:I370),"")</f>
        <v/>
      </c>
      <c r="J371" s="115" t="str">
        <f>IF($A371=J$5,SUBTOTAL(9,$H$4:H370)-SUM($J$4:J370),"")</f>
        <v/>
      </c>
      <c r="K371" s="115">
        <f>IF($A371=K$5,SUBTOTAL(9,H$4:H370)-SUM(K$4:K370),"")</f>
        <v>0</v>
      </c>
      <c r="L371" s="115">
        <f t="shared" si="27"/>
        <v>0</v>
      </c>
    </row>
    <row r="372" spans="1:12" s="152" customFormat="1">
      <c r="A372" s="150" t="s">
        <v>11</v>
      </c>
      <c r="B372" s="159"/>
      <c r="C372" s="166" t="s">
        <v>32</v>
      </c>
      <c r="D372" s="159">
        <f>B352</f>
        <v>6.1</v>
      </c>
      <c r="E372" s="133"/>
      <c r="F372" s="133"/>
      <c r="G372" s="165"/>
      <c r="H372" s="165">
        <f t="shared" si="28"/>
        <v>0</v>
      </c>
      <c r="I372" s="162" t="str">
        <f>IF(A372=I$6,SUBTOTAL(9,$H$4:H370)-SUM($I$4:I370),"")</f>
        <v/>
      </c>
      <c r="J372" s="115">
        <f>IF($A372=J$5,SUBTOTAL(9,$H$4:H370)-SUM($J$4:J370),"")</f>
        <v>0</v>
      </c>
      <c r="K372" s="115" t="str">
        <f>IF($A372=K$5,SUBTOTAL(9,H$4:H370)-SUM(K$4:K370),"")</f>
        <v/>
      </c>
      <c r="L372" s="115">
        <f t="shared" si="27"/>
        <v>0</v>
      </c>
    </row>
    <row r="373" spans="1:12" s="27" customFormat="1" ht="12" thickBot="1">
      <c r="A373" s="9" t="s">
        <v>88</v>
      </c>
      <c r="B373" s="9"/>
      <c r="C373" s="167" t="s">
        <v>40</v>
      </c>
      <c r="D373" s="145">
        <f>B351</f>
        <v>6</v>
      </c>
      <c r="E373" s="132"/>
      <c r="F373" s="132"/>
      <c r="G373" s="165"/>
      <c r="H373" s="110"/>
      <c r="I373" s="162">
        <f>IF(A373=I$6,SUBTOTAL(9,$H$4:H372)-SUM($I$4:I372),"")</f>
        <v>0</v>
      </c>
      <c r="J373" s="115" t="str">
        <f>IF($A373=J$5,SUBTOTAL(9,$H$4:H347)-SUM($J$4:J347),"")</f>
        <v/>
      </c>
      <c r="K373" s="115" t="str">
        <f>IF($A373=K$5,SUBTOTAL(9,H$4:H347)-SUM(K$4:K347),"")</f>
        <v/>
      </c>
      <c r="L373" s="115">
        <f t="shared" si="27"/>
        <v>0</v>
      </c>
    </row>
    <row r="374" spans="1:12" s="27" customFormat="1">
      <c r="A374" s="30" t="s">
        <v>6</v>
      </c>
      <c r="B374" s="11"/>
      <c r="C374" s="31" t="s">
        <v>246</v>
      </c>
      <c r="D374" s="146"/>
      <c r="E374" s="134"/>
      <c r="F374" s="134"/>
      <c r="G374" s="134"/>
      <c r="H374" s="122">
        <f>IF(F374="",0,IF(G374="",0,F374*G374))</f>
        <v>0</v>
      </c>
      <c r="I374" s="162" t="str">
        <f>IF(A374="TT1",SUBTOTAL(9,$H$6:H373)-SUM($I$6:I373),"")</f>
        <v/>
      </c>
      <c r="J374" s="156"/>
      <c r="L374" s="111">
        <f>L348</f>
        <v>0</v>
      </c>
    </row>
    <row r="375" spans="1:12" s="27" customFormat="1">
      <c r="A375" s="32"/>
      <c r="B375" s="9"/>
      <c r="C375" s="179">
        <v>0.2</v>
      </c>
      <c r="D375" s="145"/>
      <c r="E375" s="132"/>
      <c r="F375" s="132"/>
      <c r="G375" s="110"/>
      <c r="H375" s="121">
        <f>IF(F375="",0,IF(G375="",0,F375*G375))</f>
        <v>0</v>
      </c>
      <c r="I375" s="162" t="str">
        <f>IF(A375="TT1",SUBTOTAL(9,$H$6:H373)-SUM($I$6:I373),"")</f>
        <v/>
      </c>
      <c r="J375" s="155"/>
      <c r="L375" s="112">
        <f>L374*C375</f>
        <v>0</v>
      </c>
    </row>
    <row r="376" spans="1:12" s="27" customFormat="1" ht="12" thickBot="1">
      <c r="A376" s="33"/>
      <c r="B376" s="12"/>
      <c r="C376" s="34" t="s">
        <v>247</v>
      </c>
      <c r="D376" s="147"/>
      <c r="E376" s="135"/>
      <c r="F376" s="135"/>
      <c r="G376" s="110"/>
      <c r="H376" s="123"/>
      <c r="I376" s="162" t="str">
        <f>IF(A376="TT1",SUBTOTAL(9,$H$6:H374)-SUM($I$6:I374),"")</f>
        <v/>
      </c>
      <c r="J376" s="157"/>
      <c r="L376" s="113">
        <f>L374+L375</f>
        <v>0</v>
      </c>
    </row>
    <row r="377" spans="1:12" s="27" customFormat="1">
      <c r="A377" s="30" t="s">
        <v>6</v>
      </c>
      <c r="B377" s="11"/>
      <c r="C377" s="31" t="s">
        <v>214</v>
      </c>
      <c r="D377" s="146"/>
      <c r="E377" s="134"/>
      <c r="F377" s="134"/>
      <c r="G377" s="134"/>
      <c r="H377" s="122">
        <f>IF(F377="",0,IF(G377="",0,F377*G377))</f>
        <v>0</v>
      </c>
      <c r="I377" s="162" t="str">
        <f>IF(A377="TT1",SUBTOTAL(9,$H$6:H356)-SUM($I$6:I356),"")</f>
        <v/>
      </c>
      <c r="J377" s="156"/>
      <c r="L377" s="111">
        <f>L373</f>
        <v>0</v>
      </c>
    </row>
    <row r="378" spans="1:12" s="27" customFormat="1">
      <c r="A378" s="32"/>
      <c r="B378" s="9"/>
      <c r="C378" s="179">
        <v>0.2</v>
      </c>
      <c r="D378" s="145"/>
      <c r="E378" s="132"/>
      <c r="F378" s="132"/>
      <c r="G378" s="110"/>
      <c r="H378" s="121">
        <f>IF(F378="",0,IF(G378="",0,F378*G378))</f>
        <v>0</v>
      </c>
      <c r="I378" s="162" t="str">
        <f>IF(A378="TT1",SUBTOTAL(9,$H$6:H376)-SUM($I$6:I376),"")</f>
        <v/>
      </c>
      <c r="J378" s="155"/>
      <c r="L378" s="112">
        <f>L377*C378</f>
        <v>0</v>
      </c>
    </row>
    <row r="379" spans="1:12" s="27" customFormat="1" ht="12" thickBot="1">
      <c r="A379" s="33"/>
      <c r="B379" s="12"/>
      <c r="C379" s="34" t="s">
        <v>215</v>
      </c>
      <c r="D379" s="147"/>
      <c r="E379" s="135"/>
      <c r="F379" s="135"/>
      <c r="G379" s="110"/>
      <c r="H379" s="123"/>
      <c r="I379" s="162" t="str">
        <f>IF(A379="TT1",SUBTOTAL(9,$H$6:H377)-SUM($I$6:I377),"")</f>
        <v/>
      </c>
      <c r="J379" s="157"/>
      <c r="L379" s="113">
        <f>L377+L378</f>
        <v>0</v>
      </c>
    </row>
    <row r="380" spans="1:12" s="27" customFormat="1" ht="22.8">
      <c r="A380" s="30" t="s">
        <v>6</v>
      </c>
      <c r="B380" s="11"/>
      <c r="C380" s="31" t="s">
        <v>248</v>
      </c>
      <c r="D380" s="146"/>
      <c r="E380" s="134"/>
      <c r="F380" s="134"/>
      <c r="G380" s="134"/>
      <c r="H380" s="122">
        <f>IF(F380="",0,IF(G380="",0,F380*G380))</f>
        <v>0</v>
      </c>
      <c r="I380" s="162" t="str">
        <f>IF(A380="TT1",SUBTOTAL(9,$H$6:H362)-SUM($I$6:I362),"")</f>
        <v/>
      </c>
      <c r="J380" s="156"/>
      <c r="L380" s="111">
        <f>L374+L377</f>
        <v>0</v>
      </c>
    </row>
    <row r="381" spans="1:12" s="27" customFormat="1">
      <c r="A381" s="32"/>
      <c r="B381" s="9"/>
      <c r="C381" s="179">
        <v>0.2</v>
      </c>
      <c r="D381" s="145"/>
      <c r="E381" s="132"/>
      <c r="F381" s="132"/>
      <c r="G381" s="110"/>
      <c r="H381" s="121">
        <f>IF(F381="",0,IF(G381="",0,F381*G381))</f>
        <v>0</v>
      </c>
      <c r="I381" s="162" t="str">
        <f>IF(A381="TT1",SUBTOTAL(9,$H$6:H379)-SUM($I$6:I379),"")</f>
        <v/>
      </c>
      <c r="J381" s="155"/>
      <c r="L381" s="112">
        <f>L380*C381</f>
        <v>0</v>
      </c>
    </row>
    <row r="382" spans="1:12" s="27" customFormat="1" ht="23.4" thickBot="1">
      <c r="A382" s="33"/>
      <c r="B382" s="12"/>
      <c r="C382" s="34" t="s">
        <v>249</v>
      </c>
      <c r="D382" s="147"/>
      <c r="E382" s="135"/>
      <c r="F382" s="135"/>
      <c r="G382" s="110"/>
      <c r="H382" s="123"/>
      <c r="I382" s="162" t="str">
        <f>IF(A382="TT1",SUBTOTAL(9,$H$6:H380)-SUM($I$6:I380),"")</f>
        <v/>
      </c>
      <c r="J382" s="157"/>
      <c r="L382" s="113">
        <f>L380+L381</f>
        <v>0</v>
      </c>
    </row>
  </sheetData>
  <autoFilter ref="A6:L373" xr:uid="{00000000-0001-0000-0300-000000000000}"/>
  <mergeCells count="4">
    <mergeCell ref="G5:H5"/>
    <mergeCell ref="J5:J6"/>
    <mergeCell ref="K5:K6"/>
    <mergeCell ref="L5:L6"/>
  </mergeCells>
  <phoneticPr fontId="5" type="noConversion"/>
  <conditionalFormatting sqref="A82:B89">
    <cfRule type="expression" dxfId="13" priority="1">
      <formula>INDIRECT(ADDRESS(ROW(),1,1))="T2"</formula>
    </cfRule>
    <cfRule type="expression" dxfId="12" priority="2">
      <formula>INDIRECT(ADDRESS(ROW(),1,1))="TT3"</formula>
    </cfRule>
    <cfRule type="expression" dxfId="11" priority="3">
      <formula>INDIRECT(ADDRESS(ROW(),1,1))="TT1"</formula>
    </cfRule>
    <cfRule type="expression" dxfId="10" priority="4">
      <formula>INDIRECT(ADDRESS(ROW(),1,1))="T3"</formula>
    </cfRule>
    <cfRule type="expression" dxfId="9" priority="5">
      <formula>INDIRECT(ADDRESS(ROW(),1,1))="TT2"</formula>
    </cfRule>
    <cfRule type="expression" dxfId="8" priority="6">
      <formula>INDIRECT(ADDRESS(ROW(),1,1))="T1"</formula>
    </cfRule>
  </conditionalFormatting>
  <conditionalFormatting sqref="A1:XFD81 D82:XFD82 D83:D89 E83:XFD1048576 A90:D1048576">
    <cfRule type="expression" dxfId="7" priority="8">
      <formula>INDIRECT(ADDRESS(ROW(),1,1))="T2"</formula>
    </cfRule>
    <cfRule type="expression" dxfId="6" priority="9">
      <formula>INDIRECT(ADDRESS(ROW(),1,1))="TT3"</formula>
    </cfRule>
    <cfRule type="expression" dxfId="5" priority="10">
      <formula>INDIRECT(ADDRESS(ROW(),1,1))="TT1"</formula>
    </cfRule>
    <cfRule type="expression" dxfId="4" priority="11">
      <formula>INDIRECT(ADDRESS(ROW(),1,1))="T3"</formula>
    </cfRule>
    <cfRule type="expression" dxfId="3" priority="12">
      <formula>INDIRECT(ADDRESS(ROW(),1,1))="TT2"</formula>
    </cfRule>
    <cfRule type="expression" dxfId="2" priority="13">
      <formula>INDIRECT(ADDRESS(ROW(),1,1))="T1"</formula>
    </cfRule>
  </conditionalFormatting>
  <conditionalFormatting sqref="L1:L81 L83:L347 L351:L1048576">
    <cfRule type="expression" dxfId="1" priority="15">
      <formula>"si($V$18=$T$18)"</formula>
    </cfRule>
  </conditionalFormatting>
  <conditionalFormatting sqref="L82">
    <cfRule type="expression" dxfId="0" priority="7">
      <formula>"si($V$18=$T$18)"</formula>
    </cfRule>
  </conditionalFormatting>
  <printOptions horizontalCentered="1"/>
  <pageMargins left="0.19685039370078741" right="0.19685039370078741" top="0.74803149606299213" bottom="0.39370078740157483" header="0.19685039370078741" footer="0.31496062992125984"/>
  <pageSetup paperSize="9" scale="80" fitToHeight="20" orientation="portrait" r:id="rId1"/>
  <headerFooter alignWithMargins="0">
    <oddHeader>&amp;L&amp;"Mistral,Gras"&amp;20&amp;K04-015&amp;G&amp;R&amp;"Calibri,Gras"&amp;14&amp;K04-016DPGF LOT CVC</oddHeader>
    <oddFooter>&amp;L&amp;"Calibri,Italique"&amp;7&amp;Z&amp;F&amp;R&amp;"Calibri,Normal"&amp;P/&amp;N</oddFooter>
  </headerFooter>
  <rowBreaks count="1" manualBreakCount="1">
    <brk id="254" max="21" man="1"/>
  </rowBreaks>
  <legacyDrawing r:id="rId2"/>
  <legacyDrawingHF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8e56a30-d939-4f88-bded-9944868d4de1" xsi:nil="true"/>
    <lcf76f155ced4ddcb4097134ff3c332f xmlns="aa691f9a-c18b-45a5-994b-8438191ae4c6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2A2B323F5C7E44A8F11A6E016C5DB85" ma:contentTypeVersion="10" ma:contentTypeDescription="Crée un document." ma:contentTypeScope="" ma:versionID="1e653999600d2c20ad455fef9baed6ec">
  <xsd:schema xmlns:xsd="http://www.w3.org/2001/XMLSchema" xmlns:xs="http://www.w3.org/2001/XMLSchema" xmlns:p="http://schemas.microsoft.com/office/2006/metadata/properties" xmlns:ns2="aa691f9a-c18b-45a5-994b-8438191ae4c6" xmlns:ns3="d8e56a30-d939-4f88-bded-9944868d4de1" targetNamespace="http://schemas.microsoft.com/office/2006/metadata/properties" ma:root="true" ma:fieldsID="a36054bf296b4d5d20763b68cfeb5f33" ns2:_="" ns3:_="">
    <xsd:import namespace="aa691f9a-c18b-45a5-994b-8438191ae4c6"/>
    <xsd:import namespace="d8e56a30-d939-4f88-bded-9944868d4de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a691f9a-c18b-45a5-994b-8438191ae4c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alises d’images" ma:readOnly="false" ma:fieldId="{5cf76f15-5ced-4ddc-b409-7134ff3c332f}" ma:taxonomyMulti="true" ma:sspId="417bce41-6ee7-4db7-939e-aea682a0ab1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8e56a30-d939-4f88-bded-9944868d4de1" elementFormDefault="qualified">
    <xsd:import namespace="http://schemas.microsoft.com/office/2006/documentManagement/types"/>
    <xsd:import namespace="http://schemas.microsoft.com/office/infopath/2007/PartnerControls"/>
    <xsd:element name="TaxCatchAll" ma:index="16" nillable="true" ma:displayName="Taxonomy Catch All Column" ma:hidden="true" ma:list="{ee9ec642-5bbe-4892-b9a4-30c7c1597aa6}" ma:internalName="TaxCatchAll" ma:showField="CatchAllData" ma:web="d8e56a30-d939-4f88-bded-9944868d4de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B133898-5AB2-4791-B3B7-9734F155AF60}">
  <ds:schemaRefs>
    <ds:schemaRef ds:uri="http://schemas.microsoft.com/office/2006/metadata/properties"/>
    <ds:schemaRef ds:uri="http://schemas.microsoft.com/office/infopath/2007/PartnerControls"/>
    <ds:schemaRef ds:uri="d8e56a30-d939-4f88-bded-9944868d4de1"/>
    <ds:schemaRef ds:uri="aa691f9a-c18b-45a5-994b-8438191ae4c6"/>
  </ds:schemaRefs>
</ds:datastoreItem>
</file>

<file path=customXml/itemProps2.xml><?xml version="1.0" encoding="utf-8"?>
<ds:datastoreItem xmlns:ds="http://schemas.openxmlformats.org/officeDocument/2006/customXml" ds:itemID="{E4200DC6-34D4-4402-BEB6-40A555EF20E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EE48573-D213-44C9-BB63-C8589180076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a691f9a-c18b-45a5-994b-8438191ae4c6"/>
    <ds:schemaRef ds:uri="d8e56a30-d939-4f88-bded-9944868d4de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PDG</vt:lpstr>
      <vt:lpstr>DPGF</vt:lpstr>
      <vt:lpstr>DPGF!_Toc161647081</vt:lpstr>
      <vt:lpstr>DPGF!Impression_des_titres</vt:lpstr>
      <vt:lpstr>DPGF!Zone_d_impression</vt:lpstr>
      <vt:lpstr>PDG!Zone_d_impression</vt:lpstr>
    </vt:vector>
  </TitlesOfParts>
  <Company>ICE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modèle devis</dc:title>
  <dc:creator>SilviaMARINHO</dc:creator>
  <cp:lastModifiedBy>Silvia MARINHO</cp:lastModifiedBy>
  <cp:lastPrinted>2025-09-11T08:33:08Z</cp:lastPrinted>
  <dcterms:created xsi:type="dcterms:W3CDTF">2002-08-01T13:30:00Z</dcterms:created>
  <dcterms:modified xsi:type="dcterms:W3CDTF">2025-10-03T14:19:11Z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0x01010062A2B323F5C7E44A8F11A6E016C5DB85</vt:lpwstr>
  </property>
</Properties>
</file>