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GPF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<sst xmlns="http://schemas.openxmlformats.org/spreadsheetml/2006/main" count="92" uniqueCount="87">
  <si>
    <t xml:space="preserve">OBJET :  Animation des PNA en faveurs des tortues marines des Antilles françaises et pour la conservation de l’iguane des petites Antilles</t>
  </si>
  <si>
    <t xml:space="preserve">Décomposition du prix global et forfaitaire (DPGF) pour l’année 1 </t>
  </si>
  <si>
    <t xml:space="preserve">Prévu dans le CCP </t>
  </si>
  <si>
    <t xml:space="preserve">Compléments unitaires </t>
  </si>
  <si>
    <t xml:space="preserve">Prévu par le CCP </t>
  </si>
  <si>
    <t xml:space="preserve">Prestations PNATMAF</t>
  </si>
  <si>
    <t xml:space="preserve">Prestations  
PNA IPA</t>
  </si>
  <si>
    <t xml:space="preserve">frais divers</t>
  </si>
  <si>
    <t xml:space="preserve">Total en euros HT</t>
  </si>
  <si>
    <t xml:space="preserve">Complément  PNA TM  en euro HT</t>
  </si>
  <si>
    <t xml:space="preserve">Complément PNA IPA en euros HT</t>
  </si>
  <si>
    <t xml:space="preserve">Taux journalier HT</t>
  </si>
  <si>
    <t xml:space="preserve">Sous-total</t>
  </si>
  <si>
    <t xml:space="preserve">                                       Décomposition du prix</t>
  </si>
  <si>
    <t xml:space="preserve">Nombre de jours</t>
  </si>
  <si>
    <t xml:space="preserve">Prix unitaire </t>
  </si>
  <si>
    <t xml:space="preserve"> Éléments de mission</t>
  </si>
  <si>
    <r>
      <rPr>
        <b val="true"/>
        <sz val="10"/>
        <color rgb="FF000000"/>
        <rFont val="Arial1"/>
        <family val="0"/>
        <charset val="1"/>
      </rPr>
      <t xml:space="preserve">1 : Assurer la mise en œuvre </t>
    </r>
    <r>
      <rPr>
        <b val="true"/>
        <sz val="11"/>
        <color rgb="FF000000"/>
        <rFont val="Arial"/>
        <family val="2"/>
        <charset val="1"/>
      </rPr>
      <t xml:space="preserve">du PNATMAF et du PNA-IPA</t>
    </r>
  </si>
  <si>
    <t xml:space="preserve">Mise en oeuvre du programme d’actions annuel défini en COPIL et définir un programme d'actions pour l’année n+1.
</t>
  </si>
  <si>
    <t xml:space="preserve">30 commandes prévues:
PNA IPA:13
 PNATMAF : 17</t>
  </si>
  <si>
    <t xml:space="preserve">Coordination de la réalisation des actions à l'échelle des Antilles françaises</t>
  </si>
  <si>
    <t xml:space="preserve">Maintien de la mutualisation et actualisation des outils entre les différents territoires</t>
  </si>
  <si>
    <t xml:space="preserve">Gestion du matériel des PNA (caravane, flyers, posters, T-shirt…)</t>
  </si>
  <si>
    <t xml:space="preserve">Préparation des bilan </t>
  </si>
  <si>
    <t xml:space="preserve">Bilan annuel des actions</t>
  </si>
  <si>
    <t xml:space="preserve">Bilan annuel financier</t>
  </si>
  <si>
    <t xml:space="preserve">Mise en œuvre de la gouvernance des PNA:</t>
  </si>
  <si>
    <t xml:space="preserve">Réunir les instances de gouvernance pour chaque PNA.
</t>
  </si>
  <si>
    <t xml:space="preserve">IPA : 1 COTEC, 1 COPIL
TM AF : 2 COTEC, 1COPIL</t>
  </si>
  <si>
    <t xml:space="preserve">Organisation des commissions thématiques </t>
  </si>
  <si>
    <t xml:space="preserve">PNATMAF: 5 commissions</t>
  </si>
  <si>
    <t xml:space="preserve"> REX</t>
  </si>
  <si>
    <t xml:space="preserve">PNA IPA : 9 REX </t>
  </si>
  <si>
    <t xml:space="preserve">Organisation de comité scientifique</t>
  </si>
  <si>
    <t xml:space="preserve">PNA-IPA : 1 CS</t>
  </si>
  <si>
    <t xml:space="preserve">Portage des « dérogations   espèces protégées »</t>
  </si>
  <si>
    <t xml:space="preserve">DEP PNATMAF</t>
  </si>
  <si>
    <t xml:space="preserve">DEP PNA IPA </t>
  </si>
  <si>
    <t xml:space="preserve">2 : Veiller au bon fonctionnement des réseaux d'acteurs</t>
  </si>
  <si>
    <t xml:space="preserve">Maintien du formalisme des réseaux (charte du réseau tortues marines des Antilles françaises) et en tenant à jour le listing des membres des réseaux des PNATMAF et PNA-IPA</t>
  </si>
  <si>
    <t xml:space="preserve">Assistance aux structures du réseau dans le montage de leurs dossiers/projets et de la réalisation d'actions.
</t>
  </si>
  <si>
    <t xml:space="preserve">PNA IPA: 5 dossiers 
PNATMAF: 10 dossiers </t>
  </si>
  <si>
    <t xml:space="preserve">Animation des réseaux avec la diffusion régulière des informations et maintien à jour des listes de diffusion et annuaires, avec utilisation des logos des DEAL sur tout document/communication</t>
  </si>
  <si>
    <t xml:space="preserve">Implication des élus et collectivités dans la mise en œuvre des PNA. 
</t>
  </si>
  <si>
    <t xml:space="preserve">Création et maintien du lien avec les acteurs du réseau </t>
  </si>
  <si>
    <t xml:space="preserve">Contact/ rencontre du réseau d’acteurs (hors communes) :
</t>
  </si>
  <si>
    <t xml:space="preserve">PNA IPA :35 acteurs avec au moins 1 déplacement dans l’autre territoire
PNATMAF: 40 acteurs avec au moins 1 déplacement à Saint-martin </t>
  </si>
  <si>
    <t xml:space="preserve">Rencontre des communes et communauté de communes
</t>
  </si>
  <si>
    <t xml:space="preserve">
PNA-IPA :   10 communes/collectivités pour la Guadeloupe et la Martinique
PNATMAF : 10 communes littorales ou communautés de communes en Guadeloupe et  10 en Martinique 
</t>
  </si>
  <si>
    <t xml:space="preserve">Coordination entre les PNA et les actions de préservation relatives aux mêmes espèces, conduites dans d’autres territoires de la Caraïbe</t>
  </si>
  <si>
    <t xml:space="preserve">Participation aux rencontres </t>
  </si>
  <si>
    <t xml:space="preserve">à l’Iguana Specialist Group (ISG) de 5 jours en visio tous les ans</t>
  </si>
  <si>
    <t xml:space="preserve">Option: Coût du déplacement pour l’ISG. </t>
  </si>
  <si>
    <t xml:space="preserve">0.00 € </t>
  </si>
  <si>
    <t xml:space="preserve">au Groupe Tortues Marines France (5 jours tous les 2 à 3 ans) en visio</t>
  </si>
  <si>
    <t xml:space="preserve">Option: Coût du déplacement pour la participation au GTMF</t>
  </si>
  <si>
    <t xml:space="preserve">au WIDECAST (2 jours) </t>
  </si>
  <si>
    <t xml:space="preserve">en visio tous les ans</t>
  </si>
  <si>
    <t xml:space="preserve">Option: Coût du déplacement pour la participation au WIDECAST. </t>
  </si>
  <si>
    <t xml:space="preserve">Mise en œuvre des actions de communication nécessaires à une meilleure prise en compte de l’iguane des petites Antilles et des tortues marines par les élus, les acteurs socio-économiques, le grand public, etc., en vue d'assurer des co-financements et/ou des financements participatifs</t>
  </si>
  <si>
    <t xml:space="preserve">3 : Rechercher les financements</t>
  </si>
  <si>
    <t xml:space="preserve">Élaboration, adaptation et suivi d'une stratégie de mobilisation de financements sur 4 ans</t>
  </si>
  <si>
    <r>
      <rPr>
        <sz val="11"/>
        <color rgb="FF000000"/>
        <rFont val="Arial1"/>
        <family val="0"/>
        <charset val="1"/>
      </rPr>
      <t xml:space="preserve">Mobilisation</t>
    </r>
    <r>
      <rPr>
        <sz val="11"/>
        <color rgb="FF000000"/>
        <rFont val="Arial"/>
        <family val="2"/>
        <charset val="1"/>
      </rPr>
      <t xml:space="preserve"> d’un programme financier coeur pour porter la mise en œuvre des actions prioritaires par les réseaux d’acteurs locaux</t>
    </r>
  </si>
  <si>
    <t xml:space="preserve">Accompagnement des signataires de la charte du RTMAF et des acteurs du réseau Iguana delicatissima, dans le montage de dossiers de financement 
</t>
  </si>
  <si>
    <t xml:space="preserve">PNA IPA : 5 dossiers 
PNATMAF : 10 dossiers</t>
  </si>
  <si>
    <t xml:space="preserve">Suivi administratif et comptable des dossiers de financement</t>
  </si>
  <si>
    <t xml:space="preserve">4 : Assurer un appui scientifique et technique</t>
  </si>
  <si>
    <t xml:space="preserve">Appui technique sous la forme d’avis et/ou de transmission de données  aux DEALs, transmission des données à la demande des DEALs </t>
  </si>
  <si>
    <t xml:space="preserve">Mise en œuvre les modalités des actions et/ou protocoles définis dans les PNA ; Organisation de GT de 3heures</t>
  </si>
  <si>
    <t xml:space="preserve">PNA IPA :1 GT 
PNATMAF: 2 GT</t>
  </si>
  <si>
    <t xml:space="preserve">Organisation de la collecte des données sur la base des protocoles validés </t>
  </si>
  <si>
    <t xml:space="preserve">Collecte des données liées aux actions des PNA et leur reversement sur les SINP régionaux
</t>
  </si>
  <si>
    <t xml:space="preserve">PNA IPA: 5 cadre de saisie
PNATAMAF: 10 cadre de saisie</t>
  </si>
  <si>
    <t xml:space="preserve">Analyse régulière des données collectées de façon à proposer les ajustements utiles dans la mise en œuvre des protocoles de collecte de données</t>
  </si>
  <si>
    <t xml:space="preserve">Assurer l’abonnement aux ressources en ligne</t>
  </si>
  <si>
    <t xml:space="preserve">5  : Rendre compte aux DEAL</t>
  </si>
  <si>
    <t xml:space="preserve">Informer régulièrement les DEAL de l'avancée des actions de chaque PNA, du fonctionnement des réseaux, des réunions prévues, des difficultés rencontrées et en fonction re-prioriser les actions avec elles</t>
  </si>
  <si>
    <t xml:space="preserve">Communications courantes liés aux actions, aux réseaux et aux obligations de l’animateur</t>
  </si>
  <si>
    <t xml:space="preserve">Réunions techniques avec les DEAL </t>
  </si>
  <si>
    <t xml:space="preserve">PNA-IPA: 4 réunions 
PNATMAF: 12 réunions 
</t>
  </si>
  <si>
    <t xml:space="preserve">Mise à jour pour l’année d’animation des tableaux de bord des PNA</t>
  </si>
  <si>
    <t xml:space="preserve">6 : Livrables </t>
  </si>
  <si>
    <t xml:space="preserve">7 : Fonctionnement (déplacements, matériel, divers, sites internet, etc).</t>
  </si>
  <si>
    <t xml:space="preserve">TOTAL HT</t>
  </si>
  <si>
    <t xml:space="preserve">TVA A 8,5 %</t>
  </si>
  <si>
    <t xml:space="preserve">TOTAL TTC</t>
  </si>
  <si>
    <t xml:space="preserve">* La liste ainsi établie n’est pas exhaustive et peut être modifiée.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</si>
</sst>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\ [$€-40C];[RED]\-#,##0.00\ [$€-40C]"/>
    <numFmt numFmtId="166" formatCode="0.00"/>
    <numFmt numFmtId="167" formatCode="#,##0.00&quot; €&quot;"/>
  </numFmts>
  <fonts count="21">
    <font>
      <sz val="11"/>
      <color rgb="FF000000"/>
      <name val="Arial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1"/>
      <family val="0"/>
      <charset val="1"/>
    </font>
    <font>
      <b val="true"/>
      <sz val="10"/>
      <color rgb="FF000000"/>
      <name val="Arial1"/>
      <family val="0"/>
      <charset val="1"/>
    </font>
    <font>
      <sz val="10"/>
      <color rgb="FFCC0000"/>
      <name val="Arial1"/>
      <family val="0"/>
      <charset val="1"/>
    </font>
    <font>
      <b val="true"/>
      <sz val="10"/>
      <color rgb="FFFFFFFF"/>
      <name val="Arial1"/>
      <family val="0"/>
      <charset val="1"/>
    </font>
    <font>
      <i val="true"/>
      <sz val="10"/>
      <color rgb="FF808080"/>
      <name val="Arial1"/>
      <family val="0"/>
      <charset val="1"/>
    </font>
    <font>
      <sz val="10"/>
      <color rgb="FF006600"/>
      <name val="Arial1"/>
      <family val="0"/>
      <charset val="1"/>
    </font>
    <font>
      <b val="true"/>
      <i val="true"/>
      <sz val="16"/>
      <color rgb="FF000000"/>
      <name val="Arial1"/>
      <family val="0"/>
      <charset val="1"/>
    </font>
    <font>
      <sz val="12"/>
      <color rgb="FF000000"/>
      <name val="Arial1"/>
      <family val="0"/>
      <charset val="1"/>
    </font>
    <font>
      <u val="single"/>
      <sz val="10"/>
      <color rgb="FF0000EE"/>
      <name val="Arial1"/>
      <family val="0"/>
      <charset val="1"/>
    </font>
    <font>
      <sz val="10"/>
      <color rgb="FF996600"/>
      <name val="Arial1"/>
      <family val="0"/>
      <charset val="1"/>
    </font>
    <font>
      <b val="true"/>
      <i val="true"/>
      <u val="single"/>
      <sz val="11"/>
      <color rgb="FF000000"/>
      <name val="Arial1"/>
      <family val="0"/>
      <charset val="1"/>
    </font>
    <font>
      <sz val="10"/>
      <color rgb="FF000000"/>
      <name val="Arial1"/>
      <family val="0"/>
      <charset val="1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0"/>
      <color rgb="FFCE181E"/>
      <name val="Arial1"/>
      <family val="0"/>
      <charset val="1"/>
    </font>
    <font>
      <b val="true"/>
      <sz val="11"/>
      <color rgb="FF000000"/>
      <name val="Arial"/>
      <family val="2"/>
      <charset val="1"/>
    </font>
    <font>
      <sz val="11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EE6EF"/>
      </patternFill>
    </fill>
    <fill>
      <patternFill patternType="solid">
        <fgColor rgb="FFFFCCCC"/>
        <bgColor rgb="FFFFD8CE"/>
      </patternFill>
    </fill>
    <fill>
      <patternFill patternType="solid">
        <fgColor rgb="FFCC0000"/>
        <bgColor rgb="FFCE181E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0C0C0"/>
        <bgColor rgb="FFDDDDDD"/>
      </patternFill>
    </fill>
    <fill>
      <patternFill patternType="solid">
        <fgColor rgb="FFDEE6EF"/>
        <bgColor rgb="FFDDDDDD"/>
      </patternFill>
    </fill>
    <fill>
      <patternFill patternType="solid">
        <fgColor rgb="FFFFFFFF"/>
        <bgColor rgb="FFFFFFCC"/>
      </patternFill>
    </fill>
    <fill>
      <patternFill patternType="solid">
        <fgColor rgb="FFFFD8CE"/>
        <bgColor rgb="FFFFCCCC"/>
      </patternFill>
    </fill>
    <fill>
      <patternFill patternType="solid">
        <fgColor rgb="FFFFAA95"/>
        <bgColor rgb="FFFFCCCC"/>
      </patternFill>
    </fill>
    <fill>
      <patternFill patternType="solid">
        <fgColor rgb="FFFF7B59"/>
        <bgColor rgb="FFFF66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18" fillId="0" borderId="0" xfId="0" applyFont="true" applyBorder="false" applyAlignment="true" applyProtection="true">
      <alignment horizontal="center" vertical="bottom" textRotation="0" wrapText="true" indent="0" shrinkToFit="false"/>
      <protection locked="true" hidden="tru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5" fillId="9" borderId="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15" fillId="9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15" fillId="2" borderId="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5" fillId="0" borderId="1" xfId="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1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0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6" fillId="9" borderId="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20" fillId="0" borderId="1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20" fillId="0" borderId="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7" fontId="16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16" fillId="11" borderId="1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6" fillId="0" borderId="1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1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6" fillId="2" borderId="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9" fillId="11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9" fillId="1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9" fillId="2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1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11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1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5" fillId="9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7" fontId="15" fillId="11" borderId="0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5" fillId="11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12" borderId="1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11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15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15" fillId="11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5" fillId="1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5" fillId="13" borderId="1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5" fillId="11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14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5" fillId="14" borderId="1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11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16" fillId="11" borderId="0" xfId="0" applyFont="true" applyBorder="true" applyAlignment="true" applyProtection="true">
      <alignment horizontal="general" vertical="center" textRotation="0" wrapText="false" indent="0" shrinkToFit="false"/>
      <protection locked="true" hidden="tru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0" xfId="26"/>
    <cellStyle name="Good 11" xfId="27"/>
    <cellStyle name="Heading 1 12" xfId="28"/>
    <cellStyle name="Heading 2 13" xfId="29"/>
    <cellStyle name="Hyperlink 14" xfId="30"/>
    <cellStyle name="Neutral 15" xfId="31"/>
    <cellStyle name="Result 1" xfId="32"/>
    <cellStyle name="Résultat2" xfId="33"/>
    <cellStyle name="Status 16" xfId="34"/>
    <cellStyle name="Text 17" xfId="35"/>
    <cellStyle name="Warning 18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EE6EF"/>
      <rgbColor rgb="FF660066"/>
      <rgbColor rgb="FFFF7B59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D8CE"/>
      <rgbColor rgb="FF99CCFF"/>
      <rgbColor rgb="FFFFAA95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6120</xdr:rowOff>
    </xdr:from>
    <xdr:to>
      <xdr:col>4</xdr:col>
      <xdr:colOff>19440</xdr:colOff>
      <xdr:row>9</xdr:row>
      <xdr:rowOff>24480</xdr:rowOff>
    </xdr:to>
    <xdr:sp>
      <xdr:nvSpPr>
        <xdr:cNvPr id="0" name="CustomShape 1"/>
        <xdr:cNvSpPr/>
      </xdr:nvSpPr>
      <xdr:spPr>
        <a:xfrm>
          <a:off x="1703160" y="2070000"/>
          <a:ext cx="4468320" cy="551160"/>
        </a:xfrm>
        <a:custGeom>
          <a:avLst/>
          <a:gdLst/>
          <a:ahLst/>
          <a:rect l="l" t="t" r="r" b="b"/>
          <a:pathLst>
            <a:path w="10693" h="1058">
              <a:moveTo>
                <a:pt x="0" y="0"/>
              </a:moveTo>
              <a:lnTo>
                <a:pt x="10693" y="1058"/>
              </a:lnTo>
            </a:path>
          </a:pathLst>
        </a:custGeom>
        <a:noFill/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7</xdr:col>
      <xdr:colOff>0</xdr:colOff>
      <xdr:row>7</xdr:row>
      <xdr:rowOff>198720</xdr:rowOff>
    </xdr:from>
    <xdr:to>
      <xdr:col>10</xdr:col>
      <xdr:colOff>352080</xdr:colOff>
      <xdr:row>9</xdr:row>
      <xdr:rowOff>9000</xdr:rowOff>
    </xdr:to>
    <xdr:sp>
      <xdr:nvSpPr>
        <xdr:cNvPr id="1" name="CustomShape 1"/>
        <xdr:cNvSpPr/>
      </xdr:nvSpPr>
      <xdr:spPr>
        <a:xfrm>
          <a:off x="7735680" y="2262600"/>
          <a:ext cx="2629080" cy="343080"/>
        </a:xfrm>
        <a:custGeom>
          <a:avLst/>
          <a:gdLst/>
          <a:ahLst/>
          <a:rect l="l" t="t" r="r" b="b"/>
          <a:pathLst>
            <a:path w="10693" h="1058">
              <a:moveTo>
                <a:pt x="0" y="0"/>
              </a:moveTo>
              <a:lnTo>
                <a:pt x="10693" y="1058"/>
              </a:lnTo>
            </a:path>
          </a:pathLst>
        </a:custGeom>
        <a:noFill/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71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B17" activeCellId="0" sqref="B17"/>
    </sheetView>
  </sheetViews>
  <sheetFormatPr defaultColWidth="1.1640625" defaultRowHeight="13.8" zeroHeight="false" outlineLevelRow="0" outlineLevelCol="0"/>
  <cols>
    <col collapsed="false" customWidth="true" hidden="false" outlineLevel="0" max="1" min="1" style="0" width="19.15"/>
    <col collapsed="false" customWidth="true" hidden="false" outlineLevel="0" max="2" min="2" style="1" width="26.66"/>
    <col collapsed="false" customWidth="true" hidden="false" outlineLevel="0" max="3" min="3" style="1" width="18.04"/>
    <col collapsed="false" customWidth="true" hidden="false" outlineLevel="0" max="4" min="4" style="2" width="5.34"/>
    <col collapsed="false" customWidth="true" hidden="false" outlineLevel="0" max="5" min="5" style="2" width="5.7"/>
    <col collapsed="false" customWidth="true" hidden="false" outlineLevel="0" max="6" min="6" style="2" width="5.65"/>
    <col collapsed="false" customWidth="true" hidden="false" outlineLevel="0" max="7" min="7" style="2" width="6.46"/>
    <col collapsed="false" customWidth="true" hidden="false" outlineLevel="0" max="8" min="8" style="2" width="6.95"/>
    <col collapsed="false" customWidth="true" hidden="false" outlineLevel="0" max="9" min="9" style="2" width="7.51"/>
    <col collapsed="false" customWidth="true" hidden="false" outlineLevel="0" max="11" min="10" style="2" width="11.15"/>
    <col collapsed="false" customWidth="true" hidden="false" outlineLevel="0" max="12" min="12" style="2" width="9.78"/>
    <col collapsed="false" customWidth="false" hidden="false" outlineLevel="0" max="943" min="13" style="2" width="1.17"/>
    <col collapsed="false" customWidth="false" hidden="false" outlineLevel="0" max="944" min="944" style="2" width="1.19"/>
  </cols>
  <sheetData>
    <row r="1" customFormat="false" ht="13.8" hidden="false" customHeight="fals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false" ht="29.85" hidden="false" customHeight="true" outlineLevel="0" collapsed="false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15.85" hidden="false" customHeight="true" outlineLevel="0" collapsed="false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customFormat="false" ht="13.5" hidden="false" customHeight="false" outlineLevel="0" collapsed="false">
      <c r="D4" s="6"/>
      <c r="E4" s="6"/>
      <c r="F4" s="6"/>
      <c r="G4" s="6"/>
      <c r="H4" s="6"/>
      <c r="I4" s="6"/>
      <c r="J4" s="6"/>
      <c r="K4" s="6"/>
      <c r="L4" s="6"/>
    </row>
    <row r="5" customFormat="false" ht="15.85" hidden="false" customHeight="true" outlineLevel="0" collapsed="false">
      <c r="B5" s="7"/>
      <c r="C5" s="8" t="s">
        <v>2</v>
      </c>
      <c r="D5" s="8"/>
      <c r="E5" s="8"/>
      <c r="F5" s="8"/>
      <c r="G5" s="8"/>
      <c r="H5" s="8"/>
      <c r="I5" s="8"/>
      <c r="J5" s="9"/>
      <c r="K5" s="9" t="s">
        <v>3</v>
      </c>
      <c r="L5" s="9"/>
    </row>
    <row r="6" s="12" customFormat="true" ht="57.8" hidden="false" customHeight="true" outlineLevel="0" collapsed="false">
      <c r="A6" s="10"/>
      <c r="B6" s="10"/>
      <c r="C6" s="11" t="s">
        <v>4</v>
      </c>
      <c r="D6" s="8" t="s">
        <v>5</v>
      </c>
      <c r="E6" s="8"/>
      <c r="F6" s="8" t="s">
        <v>6</v>
      </c>
      <c r="G6" s="8"/>
      <c r="H6" s="8" t="s">
        <v>7</v>
      </c>
      <c r="I6" s="8" t="s">
        <v>8</v>
      </c>
      <c r="J6" s="9"/>
      <c r="K6" s="8" t="s">
        <v>9</v>
      </c>
      <c r="L6" s="8" t="s">
        <v>10</v>
      </c>
      <c r="W6" s="13"/>
      <c r="X6" s="13"/>
      <c r="AMJ6" s="0"/>
    </row>
    <row r="7" customFormat="false" ht="15.85" hidden="false" customHeight="false" outlineLevel="0" collapsed="false">
      <c r="A7" s="14"/>
      <c r="B7" s="15" t="s">
        <v>11</v>
      </c>
      <c r="C7" s="15"/>
      <c r="D7" s="16"/>
      <c r="E7" s="17" t="s">
        <v>12</v>
      </c>
      <c r="F7" s="16"/>
      <c r="G7" s="17" t="s">
        <v>12</v>
      </c>
      <c r="H7" s="17" t="s">
        <v>12</v>
      </c>
      <c r="I7" s="18"/>
      <c r="J7" s="9"/>
      <c r="K7" s="19"/>
      <c r="L7" s="20"/>
    </row>
    <row r="8" customFormat="false" ht="26.1" hidden="false" customHeight="true" outlineLevel="0" collapsed="false">
      <c r="A8" s="14"/>
      <c r="B8" s="21" t="s">
        <v>13</v>
      </c>
      <c r="C8" s="21"/>
      <c r="D8" s="22" t="s">
        <v>14</v>
      </c>
      <c r="E8" s="17"/>
      <c r="F8" s="22" t="s">
        <v>14</v>
      </c>
      <c r="G8" s="17"/>
      <c r="H8" s="17"/>
      <c r="I8" s="14"/>
      <c r="J8" s="9"/>
      <c r="K8" s="8" t="s">
        <v>15</v>
      </c>
      <c r="L8" s="8" t="s">
        <v>15</v>
      </c>
    </row>
    <row r="9" customFormat="false" ht="15.85" hidden="false" customHeight="false" outlineLevel="0" collapsed="false">
      <c r="A9" s="14"/>
      <c r="B9" s="15" t="s">
        <v>16</v>
      </c>
      <c r="C9" s="15"/>
      <c r="D9" s="22"/>
      <c r="E9" s="17"/>
      <c r="F9" s="22"/>
      <c r="G9" s="17"/>
      <c r="H9" s="17"/>
      <c r="I9" s="14"/>
      <c r="J9" s="9"/>
      <c r="K9" s="8"/>
      <c r="L9" s="8"/>
    </row>
    <row r="10" customFormat="false" ht="15.85" hidden="false" customHeight="true" outlineLevel="0" collapsed="false">
      <c r="A10" s="23" t="s">
        <v>17</v>
      </c>
      <c r="B10" s="23"/>
      <c r="C10" s="23"/>
      <c r="D10" s="23"/>
      <c r="E10" s="23"/>
      <c r="F10" s="23"/>
      <c r="G10" s="23"/>
      <c r="H10" s="23"/>
      <c r="I10" s="23"/>
      <c r="J10" s="9"/>
      <c r="K10" s="23"/>
      <c r="L10" s="23"/>
    </row>
    <row r="11" customFormat="false" ht="55.95" hidden="false" customHeight="true" outlineLevel="0" collapsed="false">
      <c r="A11" s="24" t="s">
        <v>18</v>
      </c>
      <c r="B11" s="24"/>
      <c r="C11" s="25" t="s">
        <v>19</v>
      </c>
      <c r="D11" s="26"/>
      <c r="E11" s="27" t="n">
        <f aca="false">$D$7*D11</f>
        <v>0</v>
      </c>
      <c r="F11" s="26"/>
      <c r="G11" s="27" t="n">
        <f aca="false">$F$7*F11</f>
        <v>0</v>
      </c>
      <c r="H11" s="27"/>
      <c r="I11" s="27" t="n">
        <f aca="false">E11+G11+H11</f>
        <v>0</v>
      </c>
      <c r="J11" s="9"/>
      <c r="K11" s="27"/>
      <c r="L11" s="27"/>
    </row>
    <row r="12" customFormat="false" ht="27.95" hidden="false" customHeight="true" outlineLevel="0" collapsed="false">
      <c r="A12" s="28" t="s">
        <v>20</v>
      </c>
      <c r="B12" s="28"/>
      <c r="C12" s="29"/>
      <c r="D12" s="26"/>
      <c r="E12" s="27" t="n">
        <f aca="false">$D$7*D12</f>
        <v>0</v>
      </c>
      <c r="F12" s="26"/>
      <c r="G12" s="27" t="n">
        <f aca="false">$F$7*F12</f>
        <v>0</v>
      </c>
      <c r="H12" s="27"/>
      <c r="I12" s="27" t="n">
        <f aca="false">E12+G12+H12</f>
        <v>0</v>
      </c>
      <c r="J12" s="9"/>
      <c r="K12" s="30"/>
      <c r="L12" s="30"/>
    </row>
    <row r="13" customFormat="false" ht="27.95" hidden="false" customHeight="true" outlineLevel="0" collapsed="false">
      <c r="A13" s="28" t="s">
        <v>21</v>
      </c>
      <c r="B13" s="28"/>
      <c r="C13" s="29"/>
      <c r="D13" s="26"/>
      <c r="E13" s="27" t="n">
        <f aca="false">$D$7*D13</f>
        <v>0</v>
      </c>
      <c r="F13" s="26"/>
      <c r="G13" s="27" t="n">
        <f aca="false">$F$7*F13</f>
        <v>0</v>
      </c>
      <c r="H13" s="27"/>
      <c r="I13" s="27" t="n">
        <f aca="false">E13+G13+H13</f>
        <v>0</v>
      </c>
      <c r="J13" s="9"/>
      <c r="K13" s="30"/>
      <c r="L13" s="30"/>
    </row>
    <row r="14" customFormat="false" ht="27.95" hidden="false" customHeight="true" outlineLevel="0" collapsed="false">
      <c r="A14" s="28" t="s">
        <v>22</v>
      </c>
      <c r="B14" s="28"/>
      <c r="C14" s="29"/>
      <c r="D14" s="26"/>
      <c r="E14" s="27" t="n">
        <f aca="false">$D$7*D14</f>
        <v>0</v>
      </c>
      <c r="F14" s="26"/>
      <c r="G14" s="27" t="n">
        <f aca="false">$F$7*F14</f>
        <v>0</v>
      </c>
      <c r="H14" s="27"/>
      <c r="I14" s="27" t="n">
        <f aca="false">E14+G14+H14</f>
        <v>0</v>
      </c>
      <c r="J14" s="9"/>
      <c r="K14" s="30"/>
      <c r="L14" s="30"/>
    </row>
    <row r="15" customFormat="false" ht="14.9" hidden="false" customHeight="true" outlineLevel="0" collapsed="false">
      <c r="A15" s="28" t="s">
        <v>23</v>
      </c>
      <c r="B15" s="28" t="s">
        <v>24</v>
      </c>
      <c r="C15" s="28"/>
      <c r="D15" s="26"/>
      <c r="E15" s="27" t="n">
        <f aca="false">$D$7*D15</f>
        <v>0</v>
      </c>
      <c r="F15" s="26"/>
      <c r="G15" s="27" t="n">
        <f aca="false">$F$7*F15</f>
        <v>0</v>
      </c>
      <c r="H15" s="27"/>
      <c r="I15" s="27" t="n">
        <f aca="false">E15+G15+H15</f>
        <v>0</v>
      </c>
      <c r="J15" s="9"/>
      <c r="K15" s="30"/>
      <c r="L15" s="30"/>
    </row>
    <row r="16" customFormat="false" ht="14.9" hidden="false" customHeight="false" outlineLevel="0" collapsed="false">
      <c r="A16" s="28"/>
      <c r="B16" s="28" t="s">
        <v>25</v>
      </c>
      <c r="C16" s="28"/>
      <c r="D16" s="26"/>
      <c r="E16" s="27" t="n">
        <f aca="false">$D$7*D16</f>
        <v>0</v>
      </c>
      <c r="F16" s="26"/>
      <c r="G16" s="27" t="n">
        <f aca="false">$F$7*F16</f>
        <v>0</v>
      </c>
      <c r="H16" s="27"/>
      <c r="I16" s="27" t="n">
        <f aca="false">E16+G16+H16</f>
        <v>0</v>
      </c>
      <c r="J16" s="9"/>
      <c r="K16" s="30"/>
      <c r="L16" s="30"/>
    </row>
    <row r="17" customFormat="false" ht="54.1" hidden="false" customHeight="true" outlineLevel="0" collapsed="false">
      <c r="A17" s="31" t="s">
        <v>26</v>
      </c>
      <c r="B17" s="28" t="s">
        <v>27</v>
      </c>
      <c r="C17" s="32" t="s">
        <v>28</v>
      </c>
      <c r="D17" s="26"/>
      <c r="E17" s="27" t="n">
        <f aca="false">$D$7*D17</f>
        <v>0</v>
      </c>
      <c r="F17" s="26"/>
      <c r="G17" s="27" t="n">
        <f aca="false">$F$7*F17</f>
        <v>0</v>
      </c>
      <c r="H17" s="33"/>
      <c r="I17" s="27" t="n">
        <f aca="false">E17+G17+H17</f>
        <v>0</v>
      </c>
      <c r="J17" s="9"/>
      <c r="K17" s="33"/>
      <c r="L17" s="33"/>
    </row>
    <row r="18" customFormat="false" ht="27.95" hidden="false" customHeight="false" outlineLevel="0" collapsed="false">
      <c r="A18" s="31"/>
      <c r="B18" s="34" t="s">
        <v>29</v>
      </c>
      <c r="C18" s="35" t="s">
        <v>30</v>
      </c>
      <c r="D18" s="26"/>
      <c r="E18" s="27" t="n">
        <f aca="false">$D$7*D18</f>
        <v>0</v>
      </c>
      <c r="F18" s="36"/>
      <c r="G18" s="30"/>
      <c r="H18" s="27"/>
      <c r="I18" s="27" t="n">
        <f aca="false">E18+G18+H18</f>
        <v>0</v>
      </c>
      <c r="J18" s="9"/>
      <c r="K18" s="27"/>
      <c r="L18" s="27"/>
    </row>
    <row r="19" customFormat="false" ht="14.15" hidden="false" customHeight="false" outlineLevel="0" collapsed="false">
      <c r="A19" s="31"/>
      <c r="B19" s="34" t="s">
        <v>31</v>
      </c>
      <c r="C19" s="35" t="s">
        <v>32</v>
      </c>
      <c r="D19" s="36"/>
      <c r="E19" s="30"/>
      <c r="F19" s="26"/>
      <c r="G19" s="27" t="n">
        <f aca="false">$F$7*F19</f>
        <v>0</v>
      </c>
      <c r="H19" s="27"/>
      <c r="I19" s="27" t="n">
        <f aca="false">E19+G19+H19</f>
        <v>0</v>
      </c>
      <c r="J19" s="9"/>
      <c r="K19" s="27"/>
      <c r="L19" s="27"/>
    </row>
    <row r="20" customFormat="false" ht="27.95" hidden="false" customHeight="false" outlineLevel="0" collapsed="false">
      <c r="A20" s="31"/>
      <c r="B20" s="34" t="s">
        <v>33</v>
      </c>
      <c r="C20" s="35" t="s">
        <v>34</v>
      </c>
      <c r="D20" s="36"/>
      <c r="E20" s="30"/>
      <c r="F20" s="26"/>
      <c r="G20" s="27" t="n">
        <f aca="false">$F$7*F20</f>
        <v>0</v>
      </c>
      <c r="H20" s="27"/>
      <c r="I20" s="27" t="n">
        <f aca="false">E20+G20+H20</f>
        <v>0</v>
      </c>
      <c r="J20" s="9"/>
      <c r="K20" s="27"/>
      <c r="L20" s="27"/>
    </row>
    <row r="21" customFormat="false" ht="14.9" hidden="false" customHeight="true" outlineLevel="0" collapsed="false">
      <c r="A21" s="28" t="s">
        <v>35</v>
      </c>
      <c r="B21" s="34" t="s">
        <v>36</v>
      </c>
      <c r="C21" s="34"/>
      <c r="D21" s="26"/>
      <c r="E21" s="27" t="n">
        <f aca="false">$D$7*D21</f>
        <v>0</v>
      </c>
      <c r="F21" s="26"/>
      <c r="G21" s="27" t="n">
        <f aca="false">$F$7*F21</f>
        <v>0</v>
      </c>
      <c r="H21" s="33"/>
      <c r="I21" s="27" t="n">
        <f aca="false">E21+G21+H21</f>
        <v>0</v>
      </c>
      <c r="J21" s="9"/>
      <c r="K21" s="33"/>
      <c r="L21" s="33"/>
    </row>
    <row r="22" customFormat="false" ht="14.9" hidden="false" customHeight="false" outlineLevel="0" collapsed="false">
      <c r="A22" s="28"/>
      <c r="B22" s="28" t="s">
        <v>37</v>
      </c>
      <c r="C22" s="28"/>
      <c r="D22" s="26"/>
      <c r="E22" s="27" t="n">
        <f aca="false">$D$7*D22</f>
        <v>0</v>
      </c>
      <c r="F22" s="26"/>
      <c r="G22" s="27" t="n">
        <f aca="false">$F$7*F22</f>
        <v>0</v>
      </c>
      <c r="H22" s="37"/>
      <c r="I22" s="27" t="n">
        <f aca="false">E22+G22+H22</f>
        <v>0</v>
      </c>
      <c r="J22" s="9"/>
      <c r="K22" s="37"/>
      <c r="L22" s="37"/>
    </row>
    <row r="23" customFormat="false" ht="14.9" hidden="false" customHeight="true" outlineLevel="0" collapsed="false">
      <c r="A23" s="38" t="s">
        <v>38</v>
      </c>
      <c r="B23" s="38"/>
      <c r="C23" s="38"/>
      <c r="D23" s="38"/>
      <c r="E23" s="38"/>
      <c r="F23" s="38"/>
      <c r="G23" s="38"/>
      <c r="H23" s="38"/>
      <c r="I23" s="38"/>
      <c r="J23" s="9"/>
      <c r="K23" s="38"/>
      <c r="L23" s="38"/>
    </row>
    <row r="24" customFormat="false" ht="55.95" hidden="false" customHeight="true" outlineLevel="0" collapsed="false">
      <c r="A24" s="39" t="s">
        <v>39</v>
      </c>
      <c r="B24" s="39"/>
      <c r="C24" s="40"/>
      <c r="D24" s="26"/>
      <c r="E24" s="27" t="n">
        <f aca="false">$D$7*D24</f>
        <v>0</v>
      </c>
      <c r="F24" s="26"/>
      <c r="G24" s="27" t="n">
        <f aca="false">$F$7*F24</f>
        <v>0</v>
      </c>
      <c r="H24" s="27"/>
      <c r="I24" s="27" t="n">
        <f aca="false">E24+G24+H24</f>
        <v>0</v>
      </c>
      <c r="J24" s="9"/>
      <c r="K24" s="30"/>
      <c r="L24" s="30"/>
    </row>
    <row r="25" customFormat="false" ht="41.95" hidden="false" customHeight="true" outlineLevel="0" collapsed="false">
      <c r="A25" s="39" t="s">
        <v>40</v>
      </c>
      <c r="B25" s="39"/>
      <c r="C25" s="40" t="s">
        <v>41</v>
      </c>
      <c r="D25" s="26"/>
      <c r="E25" s="27" t="n">
        <f aca="false">$D$7*D25</f>
        <v>0</v>
      </c>
      <c r="F25" s="26"/>
      <c r="G25" s="27" t="n">
        <f aca="false">$F$7*F25</f>
        <v>0</v>
      </c>
      <c r="H25" s="27"/>
      <c r="I25" s="27" t="n">
        <f aca="false">E25+G25+H25</f>
        <v>0</v>
      </c>
      <c r="J25" s="9"/>
      <c r="K25" s="27"/>
      <c r="L25" s="27"/>
    </row>
    <row r="26" customFormat="false" ht="55.95" hidden="false" customHeight="true" outlineLevel="0" collapsed="false">
      <c r="A26" s="39" t="s">
        <v>42</v>
      </c>
      <c r="B26" s="39"/>
      <c r="C26" s="40"/>
      <c r="D26" s="26"/>
      <c r="E26" s="27" t="n">
        <f aca="false">$D$7*D26</f>
        <v>0</v>
      </c>
      <c r="F26" s="26"/>
      <c r="G26" s="27" t="n">
        <f aca="false">$F$7*F26</f>
        <v>0</v>
      </c>
      <c r="H26" s="27"/>
      <c r="I26" s="27" t="n">
        <f aca="false">E26+G26+H26</f>
        <v>0</v>
      </c>
      <c r="J26" s="9"/>
      <c r="K26" s="27"/>
      <c r="L26" s="27"/>
    </row>
    <row r="27" customFormat="false" ht="41.95" hidden="false" customHeight="true" outlineLevel="0" collapsed="false">
      <c r="A27" s="39" t="s">
        <v>43</v>
      </c>
      <c r="B27" s="39"/>
      <c r="C27" s="40"/>
      <c r="D27" s="26"/>
      <c r="E27" s="27" t="n">
        <f aca="false">$D$7*D27</f>
        <v>0</v>
      </c>
      <c r="F27" s="26"/>
      <c r="G27" s="27" t="n">
        <f aca="false">$F$7*F27</f>
        <v>0</v>
      </c>
      <c r="H27" s="27"/>
      <c r="I27" s="27" t="n">
        <f aca="false">E27+G27+H27</f>
        <v>0</v>
      </c>
      <c r="J27" s="9"/>
      <c r="K27" s="27"/>
      <c r="L27" s="27"/>
    </row>
    <row r="28" customFormat="false" ht="136.15" hidden="false" customHeight="true" outlineLevel="0" collapsed="false">
      <c r="A28" s="41" t="s">
        <v>44</v>
      </c>
      <c r="B28" s="39" t="s">
        <v>45</v>
      </c>
      <c r="C28" s="31" t="s">
        <v>46</v>
      </c>
      <c r="D28" s="26"/>
      <c r="E28" s="27" t="n">
        <f aca="false">$D$7*D28</f>
        <v>0</v>
      </c>
      <c r="F28" s="26"/>
      <c r="G28" s="27" t="n">
        <f aca="false">$F$7*F28</f>
        <v>0</v>
      </c>
      <c r="H28" s="27"/>
      <c r="I28" s="27" t="n">
        <f aca="false">E28+G28+H28</f>
        <v>0</v>
      </c>
      <c r="J28" s="9"/>
      <c r="K28" s="27"/>
      <c r="L28" s="27"/>
    </row>
    <row r="29" customFormat="false" ht="189.35" hidden="false" customHeight="false" outlineLevel="0" collapsed="false">
      <c r="A29" s="41"/>
      <c r="B29" s="39" t="s">
        <v>47</v>
      </c>
      <c r="C29" s="40" t="s">
        <v>48</v>
      </c>
      <c r="D29" s="26"/>
      <c r="E29" s="27" t="n">
        <f aca="false">$D$7*D29</f>
        <v>0</v>
      </c>
      <c r="F29" s="26"/>
      <c r="G29" s="27" t="n">
        <f aca="false">$F$7*F29</f>
        <v>0</v>
      </c>
      <c r="H29" s="27"/>
      <c r="I29" s="27" t="n">
        <f aca="false">E29+G29+H29</f>
        <v>0</v>
      </c>
      <c r="J29" s="9"/>
      <c r="K29" s="27"/>
      <c r="L29" s="27"/>
    </row>
    <row r="30" customFormat="false" ht="41.95" hidden="false" customHeight="true" outlineLevel="0" collapsed="false">
      <c r="A30" s="39" t="s">
        <v>49</v>
      </c>
      <c r="B30" s="39"/>
      <c r="C30" s="40"/>
      <c r="D30" s="26"/>
      <c r="E30" s="27" t="n">
        <f aca="false">$D$7*D30</f>
        <v>0</v>
      </c>
      <c r="F30" s="26"/>
      <c r="G30" s="27" t="n">
        <f aca="false">$F$7*F30</f>
        <v>0</v>
      </c>
      <c r="H30" s="27"/>
      <c r="I30" s="27" t="n">
        <f aca="false">E30+G30+H30</f>
        <v>0</v>
      </c>
      <c r="J30" s="9"/>
      <c r="K30" s="30"/>
      <c r="L30" s="30"/>
    </row>
    <row r="31" customFormat="false" ht="41.95" hidden="false" customHeight="true" outlineLevel="0" collapsed="false">
      <c r="A31" s="39" t="s">
        <v>50</v>
      </c>
      <c r="B31" s="39" t="s">
        <v>51</v>
      </c>
      <c r="C31" s="40"/>
      <c r="D31" s="36"/>
      <c r="E31" s="30"/>
      <c r="F31" s="26"/>
      <c r="G31" s="27" t="n">
        <f aca="false">$F$7*F31</f>
        <v>0</v>
      </c>
      <c r="H31" s="27"/>
      <c r="I31" s="27" t="n">
        <f aca="false">E31+G31+H31</f>
        <v>0</v>
      </c>
      <c r="J31" s="9"/>
      <c r="K31" s="30"/>
      <c r="L31" s="30"/>
    </row>
    <row r="32" customFormat="false" ht="28.9" hidden="false" customHeight="false" outlineLevel="0" collapsed="false">
      <c r="A32" s="39"/>
      <c r="B32" s="39" t="s">
        <v>52</v>
      </c>
      <c r="C32" s="40"/>
      <c r="D32" s="36"/>
      <c r="E32" s="30"/>
      <c r="F32" s="36"/>
      <c r="G32" s="30"/>
      <c r="H32" s="30"/>
      <c r="I32" s="30" t="s">
        <v>53</v>
      </c>
      <c r="J32" s="9"/>
      <c r="K32" s="30"/>
      <c r="L32" s="27"/>
    </row>
    <row r="33" customFormat="false" ht="41.95" hidden="false" customHeight="false" outlineLevel="0" collapsed="false">
      <c r="A33" s="39"/>
      <c r="B33" s="42" t="s">
        <v>54</v>
      </c>
      <c r="C33" s="43"/>
      <c r="D33" s="26"/>
      <c r="E33" s="27" t="n">
        <f aca="false">$D$7*D33</f>
        <v>0</v>
      </c>
      <c r="F33" s="36"/>
      <c r="G33" s="30"/>
      <c r="H33" s="27"/>
      <c r="I33" s="27" t="n">
        <f aca="false">E33+G33+H33</f>
        <v>0</v>
      </c>
      <c r="J33" s="9"/>
      <c r="K33" s="27"/>
      <c r="L33" s="30"/>
    </row>
    <row r="34" customFormat="false" ht="28.35" hidden="false" customHeight="false" outlineLevel="0" collapsed="false">
      <c r="A34" s="39"/>
      <c r="B34" s="42" t="s">
        <v>55</v>
      </c>
      <c r="C34" s="43"/>
      <c r="D34" s="36"/>
      <c r="E34" s="30"/>
      <c r="F34" s="36"/>
      <c r="G34" s="30"/>
      <c r="H34" s="30"/>
      <c r="I34" s="30"/>
      <c r="J34" s="9"/>
      <c r="K34" s="27"/>
      <c r="L34" s="30"/>
    </row>
    <row r="35" customFormat="false" ht="14.9" hidden="false" customHeight="false" outlineLevel="0" collapsed="false">
      <c r="A35" s="39"/>
      <c r="B35" s="42" t="s">
        <v>56</v>
      </c>
      <c r="C35" s="43" t="s">
        <v>57</v>
      </c>
      <c r="D35" s="26"/>
      <c r="E35" s="27" t="n">
        <f aca="false">$D$7*D35</f>
        <v>0</v>
      </c>
      <c r="F35" s="36"/>
      <c r="G35" s="30"/>
      <c r="H35" s="27"/>
      <c r="I35" s="27" t="n">
        <f aca="false">E35+G35+H35</f>
        <v>0</v>
      </c>
      <c r="J35" s="9"/>
      <c r="K35" s="30"/>
      <c r="L35" s="30"/>
    </row>
    <row r="36" customFormat="false" ht="41.95" hidden="false" customHeight="false" outlineLevel="0" collapsed="false">
      <c r="A36" s="39"/>
      <c r="B36" s="39" t="s">
        <v>58</v>
      </c>
      <c r="C36" s="40"/>
      <c r="D36" s="44"/>
      <c r="E36" s="44"/>
      <c r="F36" s="44"/>
      <c r="G36" s="44"/>
      <c r="H36" s="44"/>
      <c r="I36" s="44"/>
      <c r="J36" s="9"/>
      <c r="K36" s="45"/>
      <c r="L36" s="44"/>
    </row>
    <row r="37" customFormat="false" ht="67.15" hidden="false" customHeight="true" outlineLevel="0" collapsed="false">
      <c r="A37" s="46" t="s">
        <v>59</v>
      </c>
      <c r="B37" s="46"/>
      <c r="C37" s="47"/>
      <c r="D37" s="45"/>
      <c r="E37" s="27" t="n">
        <f aca="false">$D$7*D37</f>
        <v>0</v>
      </c>
      <c r="F37" s="45"/>
      <c r="G37" s="27" t="n">
        <f aca="false">$F$7*F37</f>
        <v>0</v>
      </c>
      <c r="H37" s="45"/>
      <c r="I37" s="27" t="n">
        <f aca="false">E37+G37+H37</f>
        <v>0</v>
      </c>
      <c r="J37" s="9"/>
      <c r="K37" s="44"/>
      <c r="L37" s="44"/>
    </row>
    <row r="38" customFormat="false" ht="14.9" hidden="false" customHeight="true" outlineLevel="0" collapsed="false">
      <c r="A38" s="38" t="s">
        <v>60</v>
      </c>
      <c r="B38" s="38"/>
      <c r="C38" s="38"/>
      <c r="D38" s="38"/>
      <c r="E38" s="38"/>
      <c r="F38" s="38"/>
      <c r="G38" s="38"/>
      <c r="H38" s="38"/>
      <c r="I38" s="38"/>
      <c r="J38" s="9"/>
      <c r="K38" s="38"/>
      <c r="L38" s="38"/>
    </row>
    <row r="39" customFormat="false" ht="28.25" hidden="false" customHeight="true" outlineLevel="0" collapsed="false">
      <c r="A39" s="24" t="s">
        <v>61</v>
      </c>
      <c r="B39" s="24"/>
      <c r="C39" s="40"/>
      <c r="D39" s="26"/>
      <c r="E39" s="27" t="n">
        <f aca="false">$D$7*D39</f>
        <v>0</v>
      </c>
      <c r="F39" s="26"/>
      <c r="G39" s="27" t="n">
        <f aca="false">$F$7*F39</f>
        <v>0</v>
      </c>
      <c r="H39" s="27"/>
      <c r="I39" s="27" t="n">
        <f aca="false">E39+G39+H39</f>
        <v>0</v>
      </c>
      <c r="J39" s="9"/>
      <c r="K39" s="30"/>
      <c r="L39" s="30"/>
    </row>
    <row r="40" customFormat="false" ht="41" hidden="false" customHeight="true" outlineLevel="0" collapsed="false">
      <c r="A40" s="24" t="s">
        <v>62</v>
      </c>
      <c r="B40" s="24"/>
      <c r="C40" s="40"/>
      <c r="D40" s="26"/>
      <c r="E40" s="27" t="n">
        <f aca="false">$D$7*D40</f>
        <v>0</v>
      </c>
      <c r="F40" s="26"/>
      <c r="G40" s="27" t="n">
        <f aca="false">$F$7*F40</f>
        <v>0</v>
      </c>
      <c r="H40" s="27"/>
      <c r="I40" s="27" t="n">
        <f aca="false">E40+G40+H40</f>
        <v>0</v>
      </c>
      <c r="J40" s="9"/>
      <c r="K40" s="27"/>
      <c r="L40" s="27"/>
    </row>
    <row r="41" customFormat="false" ht="68.3" hidden="false" customHeight="true" outlineLevel="0" collapsed="false">
      <c r="A41" s="24" t="s">
        <v>63</v>
      </c>
      <c r="B41" s="24"/>
      <c r="C41" s="40" t="s">
        <v>64</v>
      </c>
      <c r="D41" s="26"/>
      <c r="E41" s="27" t="n">
        <f aca="false">$D$7*D41</f>
        <v>0</v>
      </c>
      <c r="F41" s="26"/>
      <c r="G41" s="27" t="n">
        <f aca="false">$F$7*F41</f>
        <v>0</v>
      </c>
      <c r="H41" s="27"/>
      <c r="I41" s="27" t="n">
        <f aca="false">E41+G41+H41</f>
        <v>0</v>
      </c>
      <c r="J41" s="9"/>
      <c r="K41" s="27"/>
      <c r="L41" s="27"/>
    </row>
    <row r="42" customFormat="false" ht="28.45" hidden="false" customHeight="true" outlineLevel="0" collapsed="false">
      <c r="A42" s="24" t="s">
        <v>65</v>
      </c>
      <c r="B42" s="24"/>
      <c r="C42" s="48"/>
      <c r="D42" s="26"/>
      <c r="E42" s="27" t="n">
        <f aca="false">$D$7*D42</f>
        <v>0</v>
      </c>
      <c r="F42" s="26"/>
      <c r="G42" s="27" t="n">
        <f aca="false">$F$7*F42</f>
        <v>0</v>
      </c>
      <c r="H42" s="27"/>
      <c r="I42" s="27" t="n">
        <f aca="false">E42+G42+H42</f>
        <v>0</v>
      </c>
      <c r="J42" s="9"/>
      <c r="K42" s="27"/>
      <c r="L42" s="27"/>
    </row>
    <row r="43" customFormat="false" ht="14.9" hidden="false" customHeight="true" outlineLevel="0" collapsed="false">
      <c r="A43" s="38" t="s">
        <v>66</v>
      </c>
      <c r="B43" s="38"/>
      <c r="C43" s="38"/>
      <c r="D43" s="38"/>
      <c r="E43" s="38"/>
      <c r="F43" s="38"/>
      <c r="G43" s="38"/>
      <c r="H43" s="38"/>
      <c r="I43" s="38"/>
      <c r="J43" s="9"/>
      <c r="K43" s="38"/>
      <c r="L43" s="38"/>
    </row>
    <row r="44" customFormat="false" ht="41.95" hidden="false" customHeight="true" outlineLevel="0" collapsed="false">
      <c r="A44" s="24" t="s">
        <v>67</v>
      </c>
      <c r="B44" s="24"/>
      <c r="C44" s="40" t="s">
        <v>64</v>
      </c>
      <c r="D44" s="26"/>
      <c r="E44" s="27" t="n">
        <f aca="false">$D$7*D44</f>
        <v>0</v>
      </c>
      <c r="F44" s="26"/>
      <c r="G44" s="27" t="n">
        <f aca="false">$F$7*F44</f>
        <v>0</v>
      </c>
      <c r="H44" s="27"/>
      <c r="I44" s="27" t="n">
        <f aca="false">E44+G44+H44</f>
        <v>0</v>
      </c>
      <c r="J44" s="9"/>
      <c r="K44" s="27"/>
      <c r="L44" s="27"/>
    </row>
    <row r="45" customFormat="false" ht="41.95" hidden="false" customHeight="true" outlineLevel="0" collapsed="false">
      <c r="A45" s="24" t="s">
        <v>68</v>
      </c>
      <c r="B45" s="24"/>
      <c r="C45" s="49" t="s">
        <v>69</v>
      </c>
      <c r="D45" s="26"/>
      <c r="E45" s="27" t="n">
        <f aca="false">$D$7*D45</f>
        <v>0</v>
      </c>
      <c r="F45" s="26"/>
      <c r="G45" s="27" t="n">
        <f aca="false">$F$7*F45</f>
        <v>0</v>
      </c>
      <c r="H45" s="27"/>
      <c r="I45" s="27" t="n">
        <f aca="false">E45+G45+H45</f>
        <v>0</v>
      </c>
      <c r="J45" s="9"/>
      <c r="K45" s="27"/>
      <c r="L45" s="27"/>
    </row>
    <row r="46" customFormat="false" ht="28.9" hidden="false" customHeight="true" outlineLevel="0" collapsed="false">
      <c r="A46" s="24" t="s">
        <v>70</v>
      </c>
      <c r="B46" s="24"/>
      <c r="C46" s="40"/>
      <c r="D46" s="26"/>
      <c r="E46" s="27" t="n">
        <f aca="false">$D$7*D46</f>
        <v>0</v>
      </c>
      <c r="F46" s="26"/>
      <c r="G46" s="27" t="n">
        <f aca="false">$F$7*F46</f>
        <v>0</v>
      </c>
      <c r="H46" s="27"/>
      <c r="I46" s="27" t="n">
        <f aca="false">E46+G46+H46</f>
        <v>0</v>
      </c>
      <c r="J46" s="9"/>
      <c r="K46" s="30"/>
      <c r="L46" s="30"/>
    </row>
    <row r="47" customFormat="false" ht="55.95" hidden="false" customHeight="true" outlineLevel="0" collapsed="false">
      <c r="A47" s="24" t="s">
        <v>71</v>
      </c>
      <c r="B47" s="24"/>
      <c r="C47" s="40" t="s">
        <v>72</v>
      </c>
      <c r="D47" s="26"/>
      <c r="E47" s="27" t="n">
        <f aca="false">$D$7*D47</f>
        <v>0</v>
      </c>
      <c r="F47" s="26"/>
      <c r="G47" s="27" t="n">
        <f aca="false">$F$7*F47</f>
        <v>0</v>
      </c>
      <c r="H47" s="27"/>
      <c r="I47" s="27" t="n">
        <f aca="false">E47+G47+H47</f>
        <v>0</v>
      </c>
      <c r="J47" s="9"/>
      <c r="K47" s="30"/>
      <c r="L47" s="30"/>
    </row>
    <row r="48" customFormat="false" ht="41.95" hidden="false" customHeight="true" outlineLevel="0" collapsed="false">
      <c r="A48" s="24" t="s">
        <v>73</v>
      </c>
      <c r="B48" s="24"/>
      <c r="C48" s="40"/>
      <c r="D48" s="26"/>
      <c r="E48" s="27" t="n">
        <f aca="false">$D$7*D48</f>
        <v>0</v>
      </c>
      <c r="F48" s="26"/>
      <c r="G48" s="27" t="n">
        <f aca="false">$F$7*F48</f>
        <v>0</v>
      </c>
      <c r="H48" s="27"/>
      <c r="I48" s="27" t="n">
        <f aca="false">E48+G48+H48</f>
        <v>0</v>
      </c>
      <c r="J48" s="9"/>
      <c r="K48" s="30"/>
      <c r="L48" s="30"/>
    </row>
    <row r="49" customFormat="false" ht="14.9" hidden="false" customHeight="true" outlineLevel="0" collapsed="false">
      <c r="A49" s="24" t="s">
        <v>74</v>
      </c>
      <c r="B49" s="24"/>
      <c r="C49" s="40"/>
      <c r="D49" s="26"/>
      <c r="E49" s="27" t="n">
        <f aca="false">$D$7*D49</f>
        <v>0</v>
      </c>
      <c r="F49" s="26"/>
      <c r="G49" s="27" t="n">
        <f aca="false">$F$7*F49</f>
        <v>0</v>
      </c>
      <c r="H49" s="14"/>
      <c r="I49" s="27" t="n">
        <f aca="false">E49+G49+H49</f>
        <v>0</v>
      </c>
      <c r="J49" s="9"/>
      <c r="K49" s="14"/>
      <c r="L49" s="14"/>
    </row>
    <row r="50" customFormat="false" ht="14.9" hidden="false" customHeight="true" outlineLevel="0" collapsed="false">
      <c r="A50" s="38" t="s">
        <v>75</v>
      </c>
      <c r="B50" s="38"/>
      <c r="C50" s="38"/>
      <c r="D50" s="38"/>
      <c r="E50" s="38"/>
      <c r="F50" s="38"/>
      <c r="G50" s="38"/>
      <c r="H50" s="38"/>
      <c r="I50" s="38"/>
      <c r="J50" s="9"/>
      <c r="K50" s="38"/>
      <c r="L50" s="38"/>
    </row>
    <row r="51" customFormat="false" ht="76.45" hidden="false" customHeight="true" outlineLevel="0" collapsed="false">
      <c r="A51" s="24" t="s">
        <v>76</v>
      </c>
      <c r="B51" s="31" t="s">
        <v>77</v>
      </c>
      <c r="C51" s="31"/>
      <c r="D51" s="26"/>
      <c r="E51" s="27" t="n">
        <f aca="false">$D$7*D51</f>
        <v>0</v>
      </c>
      <c r="F51" s="26"/>
      <c r="G51" s="27" t="n">
        <f aca="false">$F$7*F51</f>
        <v>0</v>
      </c>
      <c r="H51" s="27"/>
      <c r="I51" s="27" t="n">
        <f aca="false">E51+G51+H51</f>
        <v>0</v>
      </c>
      <c r="J51" s="9"/>
      <c r="K51" s="30"/>
      <c r="L51" s="30"/>
    </row>
    <row r="52" customFormat="false" ht="74.6" hidden="false" customHeight="true" outlineLevel="0" collapsed="false">
      <c r="A52" s="24"/>
      <c r="B52" s="31" t="s">
        <v>78</v>
      </c>
      <c r="C52" s="50" t="s">
        <v>79</v>
      </c>
      <c r="D52" s="26"/>
      <c r="E52" s="27" t="n">
        <f aca="false">$D$7*D52</f>
        <v>0</v>
      </c>
      <c r="F52" s="26"/>
      <c r="G52" s="27" t="n">
        <f aca="false">$F$7*F52</f>
        <v>0</v>
      </c>
      <c r="H52" s="27"/>
      <c r="I52" s="27" t="n">
        <f aca="false">E52+G52+H52</f>
        <v>0</v>
      </c>
      <c r="J52" s="9"/>
      <c r="K52" s="27"/>
      <c r="L52" s="27"/>
    </row>
    <row r="53" customFormat="false" ht="28.35" hidden="false" customHeight="true" outlineLevel="0" collapsed="false">
      <c r="A53" s="24" t="s">
        <v>80</v>
      </c>
      <c r="B53" s="24"/>
      <c r="C53" s="51"/>
      <c r="D53" s="26"/>
      <c r="E53" s="27" t="n">
        <f aca="false">$D$7*D53</f>
        <v>0</v>
      </c>
      <c r="F53" s="26"/>
      <c r="G53" s="27" t="n">
        <f aca="false">$F$7*F53</f>
        <v>0</v>
      </c>
      <c r="H53" s="27"/>
      <c r="I53" s="27" t="n">
        <f aca="false">E53+G53+H53</f>
        <v>0</v>
      </c>
      <c r="J53" s="9"/>
      <c r="K53" s="27"/>
      <c r="L53" s="27"/>
    </row>
    <row r="54" customFormat="false" ht="14.9" hidden="false" customHeight="true" outlineLevel="0" collapsed="false">
      <c r="A54" s="52" t="s">
        <v>81</v>
      </c>
      <c r="B54" s="52"/>
      <c r="C54" s="52"/>
      <c r="D54" s="52"/>
      <c r="E54" s="52"/>
      <c r="F54" s="52"/>
      <c r="G54" s="52"/>
      <c r="H54" s="52"/>
      <c r="I54" s="52"/>
      <c r="J54" s="9"/>
      <c r="K54" s="53"/>
      <c r="L54" s="53"/>
    </row>
    <row r="55" customFormat="false" ht="27.95" hidden="false" customHeight="true" outlineLevel="0" collapsed="false">
      <c r="A55" s="52" t="s">
        <v>82</v>
      </c>
      <c r="B55" s="52"/>
      <c r="C55" s="52"/>
      <c r="D55" s="54"/>
      <c r="E55" s="54"/>
      <c r="F55" s="54"/>
      <c r="G55" s="54"/>
      <c r="H55" s="54"/>
      <c r="I55" s="54"/>
      <c r="J55" s="9"/>
      <c r="K55" s="53"/>
      <c r="L55" s="53"/>
    </row>
    <row r="56" customFormat="false" ht="13.8" hidden="false" customHeight="false" outlineLevel="0" collapsed="false">
      <c r="B56" s="0"/>
      <c r="C56" s="0"/>
      <c r="D56" s="55"/>
      <c r="E56" s="56" t="n">
        <f aca="false">SUM(E11:E22,E24:E37,E39:E42,E44:E49,E51:E55)</f>
        <v>0</v>
      </c>
      <c r="F56" s="55"/>
      <c r="G56" s="56" t="n">
        <f aca="false">SUM(G11:G22,G24:G37,G39:G42,G44:G49,G51:G55)</f>
        <v>0</v>
      </c>
      <c r="H56" s="56" t="n">
        <f aca="false">SUM(H11:H22,H24:H37,H39:H42,H44:H49,H51:H55)</f>
        <v>0</v>
      </c>
      <c r="I56" s="56" t="n">
        <f aca="false">SUM(I11:I22,I24:I37,I39:I42,I44:I49,I51:I55)</f>
        <v>0</v>
      </c>
      <c r="J56" s="9"/>
      <c r="K56" s="57"/>
      <c r="L56" s="57"/>
    </row>
    <row r="57" customFormat="false" ht="13.8" hidden="false" customHeight="false" outlineLevel="0" collapsed="false">
      <c r="B57" s="58"/>
      <c r="C57" s="59"/>
      <c r="D57" s="60"/>
      <c r="E57" s="57"/>
      <c r="F57" s="60"/>
      <c r="G57" s="57"/>
      <c r="H57" s="57"/>
      <c r="I57" s="57"/>
      <c r="J57" s="9"/>
      <c r="K57" s="57"/>
      <c r="L57" s="57"/>
    </row>
    <row r="58" customFormat="false" ht="13.8" hidden="false" customHeight="false" outlineLevel="0" collapsed="false">
      <c r="B58" s="61" t="s">
        <v>83</v>
      </c>
      <c r="C58" s="61"/>
      <c r="D58" s="62"/>
      <c r="E58" s="63"/>
      <c r="F58" s="62"/>
      <c r="G58" s="63"/>
      <c r="H58" s="62"/>
      <c r="I58" s="64" t="n">
        <f aca="false">SUM(I11:I55)</f>
        <v>0</v>
      </c>
      <c r="J58" s="9"/>
      <c r="K58" s="65"/>
      <c r="L58" s="65"/>
    </row>
    <row r="59" customFormat="false" ht="13.8" hidden="false" customHeight="false" outlineLevel="0" collapsed="false">
      <c r="B59" s="66"/>
      <c r="C59" s="66"/>
      <c r="D59" s="67"/>
      <c r="E59" s="67"/>
      <c r="F59" s="67"/>
      <c r="G59" s="67"/>
      <c r="H59" s="67"/>
      <c r="I59" s="68"/>
      <c r="J59" s="9"/>
      <c r="K59" s="69"/>
      <c r="L59" s="69"/>
    </row>
    <row r="60" customFormat="false" ht="13.8" hidden="false" customHeight="false" outlineLevel="0" collapsed="false">
      <c r="B60" s="70" t="s">
        <v>84</v>
      </c>
      <c r="C60" s="70"/>
      <c r="D60" s="70"/>
      <c r="E60" s="70"/>
      <c r="F60" s="70"/>
      <c r="G60" s="70"/>
      <c r="H60" s="70"/>
      <c r="I60" s="71" t="n">
        <f aca="false">0.085*I58</f>
        <v>0</v>
      </c>
      <c r="J60" s="9"/>
      <c r="K60" s="72"/>
      <c r="L60" s="72"/>
    </row>
    <row r="61" customFormat="false" ht="13.8" hidden="false" customHeight="false" outlineLevel="0" collapsed="false">
      <c r="B61" s="66"/>
      <c r="C61" s="66"/>
      <c r="D61" s="67"/>
      <c r="E61" s="67"/>
      <c r="F61" s="67"/>
      <c r="G61" s="67"/>
      <c r="H61" s="67"/>
      <c r="I61" s="68"/>
      <c r="J61" s="9"/>
      <c r="K61" s="69"/>
      <c r="L61" s="69"/>
    </row>
    <row r="62" customFormat="false" ht="13.8" hidden="false" customHeight="false" outlineLevel="0" collapsed="false">
      <c r="B62" s="73" t="s">
        <v>85</v>
      </c>
      <c r="C62" s="73"/>
      <c r="D62" s="73"/>
      <c r="E62" s="73"/>
      <c r="F62" s="73"/>
      <c r="G62" s="73"/>
      <c r="H62" s="73"/>
      <c r="I62" s="74" t="n">
        <f aca="false">I60+I58</f>
        <v>0</v>
      </c>
      <c r="J62" s="9"/>
      <c r="K62" s="75"/>
      <c r="L62" s="75"/>
    </row>
    <row r="63" customFormat="false" ht="13.8" hidden="false" customHeight="false" outlineLevel="0" collapsed="false">
      <c r="B63" s="0"/>
      <c r="C63" s="0"/>
      <c r="D63" s="67"/>
      <c r="E63" s="67"/>
      <c r="F63" s="67"/>
      <c r="G63" s="67"/>
      <c r="H63" s="67"/>
      <c r="I63" s="67"/>
      <c r="J63" s="67"/>
      <c r="K63" s="67"/>
      <c r="L63" s="67"/>
    </row>
    <row r="64" customFormat="false" ht="13.5" hidden="false" customHeight="false" outlineLevel="0" collapsed="false">
      <c r="B64" s="66"/>
      <c r="C64" s="66"/>
      <c r="D64" s="67"/>
      <c r="E64" s="67"/>
      <c r="F64" s="67"/>
      <c r="G64" s="67"/>
      <c r="H64" s="67"/>
      <c r="I64" s="67"/>
      <c r="J64" s="67"/>
      <c r="K64" s="67"/>
      <c r="L64" s="67"/>
    </row>
    <row r="65" customFormat="false" ht="41.95" hidden="false" customHeight="false" outlineLevel="0" collapsed="false">
      <c r="B65" s="76" t="s">
        <v>86</v>
      </c>
      <c r="C65" s="76"/>
      <c r="D65" s="67"/>
      <c r="E65" s="67"/>
      <c r="F65" s="67"/>
      <c r="G65" s="67"/>
      <c r="H65" s="67"/>
      <c r="I65" s="67"/>
      <c r="J65" s="67"/>
      <c r="K65" s="67"/>
      <c r="L65" s="67"/>
    </row>
    <row r="66" customFormat="false" ht="13.8" hidden="false" customHeight="false" outlineLevel="0" collapsed="false">
      <c r="B66" s="66"/>
      <c r="C66" s="66"/>
    </row>
    <row r="71" customFormat="false" ht="13.8" hidden="false" customHeight="false" outlineLevel="0" collapsed="false">
      <c r="B71" s="77"/>
    </row>
  </sheetData>
  <mergeCells count="52">
    <mergeCell ref="B1:L1"/>
    <mergeCell ref="B2:L2"/>
    <mergeCell ref="B3:L3"/>
    <mergeCell ref="C5:I5"/>
    <mergeCell ref="J5:J62"/>
    <mergeCell ref="K5:L5"/>
    <mergeCell ref="A6:B6"/>
    <mergeCell ref="D6:E6"/>
    <mergeCell ref="F6:G6"/>
    <mergeCell ref="W6:X6"/>
    <mergeCell ref="E7:E9"/>
    <mergeCell ref="G7:G9"/>
    <mergeCell ref="H7:H9"/>
    <mergeCell ref="D8:D9"/>
    <mergeCell ref="F8:F9"/>
    <mergeCell ref="I8:I9"/>
    <mergeCell ref="K8:K9"/>
    <mergeCell ref="L8:L9"/>
    <mergeCell ref="A10:I10"/>
    <mergeCell ref="A11:B11"/>
    <mergeCell ref="A12:B12"/>
    <mergeCell ref="A13:B13"/>
    <mergeCell ref="A14:B14"/>
    <mergeCell ref="A15:A16"/>
    <mergeCell ref="A17:A20"/>
    <mergeCell ref="A21:A22"/>
    <mergeCell ref="A23:I23"/>
    <mergeCell ref="A24:B24"/>
    <mergeCell ref="A25:B25"/>
    <mergeCell ref="A26:B26"/>
    <mergeCell ref="A27:B27"/>
    <mergeCell ref="A28:A29"/>
    <mergeCell ref="A30:B30"/>
    <mergeCell ref="A31:A36"/>
    <mergeCell ref="A37:B37"/>
    <mergeCell ref="A38:I38"/>
    <mergeCell ref="A39:B39"/>
    <mergeCell ref="A40:B40"/>
    <mergeCell ref="A41:B41"/>
    <mergeCell ref="A42:B42"/>
    <mergeCell ref="A43:I43"/>
    <mergeCell ref="A44:B44"/>
    <mergeCell ref="A45:B45"/>
    <mergeCell ref="A46:B46"/>
    <mergeCell ref="A47:B47"/>
    <mergeCell ref="A48:B48"/>
    <mergeCell ref="A49:B49"/>
    <mergeCell ref="A50:I50"/>
    <mergeCell ref="A51:A52"/>
    <mergeCell ref="A53:B53"/>
    <mergeCell ref="A54:B54"/>
    <mergeCell ref="A55:B55"/>
  </mergeCells>
  <printOptions headings="false" gridLines="false" gridLinesSet="true" horizontalCentered="false" verticalCentered="false"/>
  <pageMargins left="0.330555555555556" right="0.213888888888889" top="0.567361111111111" bottom="0.455555555555556" header="0.511811023622047" footer="0.455555555555556"/>
  <pageSetup paperSize="77" scale="78" fitToWidth="1" fitToHeight="1" pageOrder="overThenDown" orientation="landscape" blackAndWhite="false" draft="false" cellComments="none" firstPageNumber="1" useFirstPageNumber="true" horizontalDpi="300" verticalDpi="300" copies="1"/>
  <headerFooter differentFirst="false" differentOddEven="false">
    <oddHeader/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329</TotalTime>
  <Application>LibreOffice/7.3.7.2.M8$Windows_X86_64 LibreOffice_project/6d3c621d2a55ad69069ee1e9770686c208fa23a7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2025-12-22T11:53:23Z</dcterms:created>
  <dc:creator/>
  <dc:description/>
  <dc:language>fr-FR</dc:language>
  <cp:lastModifiedBy>Chloé Alaniesse</cp:lastModifiedBy>
  <dcterms:modified xsi:type="dcterms:W3CDTF">2026-03-03T18:50:03Z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