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A\__SERVICE_DAE\02- SECTEUR ACHATS NON MEDICAUX\DAA PARAMEDICAL\Procédures\2025\CHRU-Mntce Eqpts Lav.&amp; Désinf-Mapa-25-131\1-Prépa DCE\"/>
    </mc:Choice>
  </mc:AlternateContent>
  <xr:revisionPtr revIDLastSave="0" documentId="13_ncr:1_{B4F854E9-0976-4A3B-875A-82F37D179BFD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Maintenance Préventive" sheetId="1" r:id="rId1"/>
    <sheet name=" Maint.Correc. &amp; Fournit." sheetId="2" r:id="rId2"/>
  </sheets>
  <definedNames>
    <definedName name="_xlnm.Print_Area" localSheetId="1">' Maint.Correc. &amp; Fournit.'!$A$1:$D$22</definedName>
    <definedName name="_xlnm.Print_Area" localSheetId="0">'Maintenance Préventive'!$A$1:$G$37</definedName>
  </definedNames>
  <calcPr calcId="191029"/>
</workbook>
</file>

<file path=xl/calcChain.xml><?xml version="1.0" encoding="utf-8"?>
<calcChain xmlns="http://schemas.openxmlformats.org/spreadsheetml/2006/main">
  <c r="F29" i="1" l="1"/>
  <c r="F30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5" i="1"/>
  <c r="G4" i="1"/>
  <c r="F31" i="1" l="1"/>
</calcChain>
</file>

<file path=xl/sharedStrings.xml><?xml version="1.0" encoding="utf-8"?>
<sst xmlns="http://schemas.openxmlformats.org/spreadsheetml/2006/main" count="132" uniqueCount="66">
  <si>
    <t>N° Équipement</t>
  </si>
  <si>
    <t>Nom équipement</t>
  </si>
  <si>
    <t>Marque</t>
  </si>
  <si>
    <t>Type</t>
  </si>
  <si>
    <t>Mise en Service</t>
  </si>
  <si>
    <t>MACHINE A LAVER L'INSTRUMENTATION</t>
  </si>
  <si>
    <t>S22440</t>
  </si>
  <si>
    <t>SMEG</t>
  </si>
  <si>
    <t>WD 60</t>
  </si>
  <si>
    <t>S22441</t>
  </si>
  <si>
    <t>S25498</t>
  </si>
  <si>
    <t>S25691</t>
  </si>
  <si>
    <t>S28946</t>
  </si>
  <si>
    <t>MACHINE A LAVER LES SABOTS</t>
  </si>
  <si>
    <t>S29374</t>
  </si>
  <si>
    <t>S30048</t>
  </si>
  <si>
    <t>S34506</t>
  </si>
  <si>
    <t>COLUSSI</t>
  </si>
  <si>
    <t>ML60PE</t>
  </si>
  <si>
    <t>S34507</t>
  </si>
  <si>
    <t>S37983</t>
  </si>
  <si>
    <t>MAT LD 60</t>
  </si>
  <si>
    <t>S45905</t>
  </si>
  <si>
    <t>STEELCO FRANCE</t>
  </si>
  <si>
    <t>DS 610/1</t>
  </si>
  <si>
    <t>S45906</t>
  </si>
  <si>
    <t>24B1731</t>
  </si>
  <si>
    <t>MAT LD 90</t>
  </si>
  <si>
    <t>MACHINE A LAVER LA VERRERIE</t>
  </si>
  <si>
    <t>24B1360</t>
  </si>
  <si>
    <t>S43892</t>
  </si>
  <si>
    <t>S42373</t>
  </si>
  <si>
    <t>S39551</t>
  </si>
  <si>
    <t>S39550</t>
  </si>
  <si>
    <t>S37984</t>
  </si>
  <si>
    <t>S37523</t>
  </si>
  <si>
    <t>S35530</t>
  </si>
  <si>
    <t>L11139</t>
  </si>
  <si>
    <t>GW 4050 C</t>
  </si>
  <si>
    <t>L05538</t>
  </si>
  <si>
    <t>L05124</t>
  </si>
  <si>
    <t>Montant de la Maintenance Préventive Annuelle en € TTC pour l'ensemble du parc à maintenir</t>
  </si>
  <si>
    <t>Montant de la Maintenance Préventive Annuelle en € HT pour l'ensemble du parc à maintenir</t>
  </si>
  <si>
    <t>Montant de la T.V.A</t>
  </si>
  <si>
    <t>Date, Cachet &amp; Signature du Candidat</t>
  </si>
  <si>
    <t xml:space="preserve">                         La Maintenance des Equipements de Lavage et de Désinfection du CHRU de Tours 
(machines à laver la verrerie, l'instrumentation, lave-sabots).
Fournitures associées.</t>
  </si>
  <si>
    <t>Fournitures</t>
  </si>
  <si>
    <t>Coût horaire de la
main-d'œuvre en cas d'intervention sur site</t>
  </si>
  <si>
    <t>en € HT</t>
  </si>
  <si>
    <t>en € TTC</t>
  </si>
  <si>
    <t>Remise accordée dans le cadre du marché</t>
  </si>
  <si>
    <t>Délais de livraison</t>
  </si>
  <si>
    <t>Frais de déplacement
(hébergement compris)</t>
  </si>
  <si>
    <t xml:space="preserve">                                   %</t>
  </si>
  <si>
    <t xml:space="preserve">Normal :
Urgent : </t>
  </si>
  <si>
    <t xml:space="preserve">                                 %</t>
  </si>
  <si>
    <t>Maintenance Corrective</t>
  </si>
  <si>
    <t>Cout Unitaire du Forfait annuel de MP (en € TTC)</t>
  </si>
  <si>
    <t>Cout Unitaire du Forfait annuel de MP (en € HT)</t>
  </si>
  <si>
    <t>Pièces détachées 
(joindre catalogue)</t>
  </si>
  <si>
    <t>Accessoires 
(joindre catalogue)</t>
  </si>
  <si>
    <t>Pour les équipements surlignés, la maintenance préventive débutera à partir de 2027.</t>
  </si>
  <si>
    <t>Consommable
(joindre catalogue)</t>
  </si>
  <si>
    <t xml:space="preserve">                               %</t>
  </si>
  <si>
    <r>
      <rPr>
        <b/>
        <sz val="9"/>
        <rFont val="Verdana"/>
        <family val="2"/>
      </rPr>
      <t>Oui / Non</t>
    </r>
    <r>
      <rPr>
        <sz val="9"/>
        <rFont val="Verdana"/>
        <family val="2"/>
      </rPr>
      <t xml:space="preserve">
</t>
    </r>
    <r>
      <rPr>
        <i/>
        <sz val="9"/>
        <rFont val="Verdana"/>
        <family val="2"/>
      </rPr>
      <t>(rayer la mention inutile)</t>
    </r>
  </si>
  <si>
    <r>
      <rPr>
        <u/>
        <sz val="9"/>
        <color theme="1"/>
        <rFont val="Verdana"/>
        <family val="2"/>
      </rPr>
      <t>Recours aux pièces reconditionnées dans le cadre des réparations</t>
    </r>
    <r>
      <rPr>
        <sz val="9"/>
        <color theme="1"/>
        <rFont val="Verdana"/>
        <family val="2"/>
      </rPr>
      <t xml:space="preserve"> ? 
(fournir la liste des 8-10 pièces reconditionnées les plus fréquemment remplacées lors des interventions curatives)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</si>
</sst>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\ &quot;€&quot;"/>
  </numFmts>
  <fonts count="1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9"/>
      <name val="Verdana"/>
      <family val="2"/>
    </font>
    <font>
      <sz val="9"/>
      <color rgb="FFFF0000"/>
      <name val="Verdana"/>
      <family val="2"/>
    </font>
    <font>
      <i/>
      <sz val="9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u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left" vertical="center"/>
    </xf>
    <xf numFmtId="0" fontId="3" fillId="0" borderId="0" xfId="0" applyFont="1"/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left" vertical="center"/>
    </xf>
    <xf numFmtId="0" fontId="2" fillId="3" borderId="10" xfId="0" applyNumberFormat="1" applyFont="1" applyFill="1" applyBorder="1" applyAlignment="1" applyProtection="1">
      <alignment horizontal="left" vertical="center"/>
    </xf>
    <xf numFmtId="0" fontId="2" fillId="3" borderId="10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4" fontId="2" fillId="0" borderId="24" xfId="0" applyNumberFormat="1" applyFont="1" applyFill="1" applyBorder="1" applyAlignment="1" applyProtection="1">
      <alignment horizontal="right" vertical="center"/>
    </xf>
    <xf numFmtId="4" fontId="2" fillId="0" borderId="25" xfId="0" applyNumberFormat="1" applyFont="1" applyFill="1" applyBorder="1" applyAlignment="1" applyProtection="1">
      <alignment horizontal="right" vertical="center"/>
    </xf>
    <xf numFmtId="4" fontId="2" fillId="3" borderId="25" xfId="0" applyNumberFormat="1" applyFont="1" applyFill="1" applyBorder="1" applyAlignment="1" applyProtection="1">
      <alignment horizontal="right" vertical="center"/>
    </xf>
    <xf numFmtId="4" fontId="2" fillId="3" borderId="26" xfId="0" applyNumberFormat="1" applyFont="1" applyFill="1" applyBorder="1" applyAlignment="1" applyProtection="1">
      <alignment horizontal="right" vertical="center"/>
    </xf>
    <xf numFmtId="164" fontId="2" fillId="0" borderId="14" xfId="0" applyNumberFormat="1" applyFont="1" applyFill="1" applyBorder="1" applyAlignment="1" applyProtection="1">
      <alignment horizontal="right" vertical="center"/>
    </xf>
    <xf numFmtId="164" fontId="2" fillId="0" borderId="15" xfId="0" applyNumberFormat="1" applyFont="1" applyFill="1" applyBorder="1" applyAlignment="1" applyProtection="1">
      <alignment horizontal="right" vertical="center"/>
    </xf>
    <xf numFmtId="164" fontId="2" fillId="3" borderId="15" xfId="0" applyNumberFormat="1" applyFont="1" applyFill="1" applyBorder="1" applyAlignment="1" applyProtection="1">
      <alignment horizontal="right" vertical="center"/>
    </xf>
    <xf numFmtId="164" fontId="2" fillId="3" borderId="16" xfId="0" applyNumberFormat="1" applyFont="1" applyFill="1" applyBorder="1" applyAlignment="1" applyProtection="1">
      <alignment horizontal="right" vertical="center"/>
    </xf>
    <xf numFmtId="0" fontId="6" fillId="0" borderId="0" xfId="0" applyFont="1"/>
    <xf numFmtId="165" fontId="7" fillId="0" borderId="6" xfId="1" applyNumberFormat="1" applyFont="1" applyBorder="1" applyAlignment="1">
      <alignment horizontal="right" vertical="center" wrapText="1"/>
    </xf>
    <xf numFmtId="165" fontId="7" fillId="0" borderId="7" xfId="1" applyNumberFormat="1" applyFont="1" applyBorder="1" applyAlignment="1">
      <alignment horizontal="right" vertical="center" wrapText="1"/>
    </xf>
    <xf numFmtId="0" fontId="7" fillId="0" borderId="23" xfId="1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right" vertical="center" wrapText="1"/>
    </xf>
    <xf numFmtId="165" fontId="7" fillId="0" borderId="11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 wrapText="1" inden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0" applyFont="1"/>
    <xf numFmtId="0" fontId="8" fillId="0" borderId="5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4" fontId="2" fillId="0" borderId="37" xfId="0" applyNumberFormat="1" applyFont="1" applyFill="1" applyBorder="1" applyAlignment="1" applyProtection="1">
      <alignment horizontal="right" vertical="center"/>
    </xf>
    <xf numFmtId="4" fontId="2" fillId="0" borderId="38" xfId="0" applyNumberFormat="1" applyFont="1" applyFill="1" applyBorder="1" applyAlignment="1" applyProtection="1">
      <alignment horizontal="right" vertical="center"/>
    </xf>
    <xf numFmtId="4" fontId="3" fillId="0" borderId="38" xfId="0" applyNumberFormat="1" applyFont="1" applyFill="1" applyBorder="1" applyAlignment="1" applyProtection="1">
      <alignment horizontal="right" vertical="center"/>
    </xf>
    <xf numFmtId="4" fontId="2" fillId="3" borderId="38" xfId="0" applyNumberFormat="1" applyFont="1" applyFill="1" applyBorder="1" applyAlignment="1" applyProtection="1">
      <alignment horizontal="right" vertical="center"/>
    </xf>
    <xf numFmtId="4" fontId="2" fillId="3" borderId="39" xfId="0" applyNumberFormat="1" applyFont="1" applyFill="1" applyBorder="1" applyAlignment="1" applyProtection="1">
      <alignment horizontal="right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4" fillId="3" borderId="0" xfId="0" applyFont="1" applyFill="1"/>
    <xf numFmtId="0" fontId="8" fillId="0" borderId="40" xfId="1" applyFont="1" applyBorder="1" applyAlignment="1">
      <alignment horizontal="left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2" xfId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7" fillId="4" borderId="15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8" fillId="0" borderId="43" xfId="1" applyFont="1" applyBorder="1" applyAlignment="1">
      <alignment horizontal="left" vertical="center" wrapText="1"/>
    </xf>
    <xf numFmtId="0" fontId="8" fillId="0" borderId="44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21B079AE-DC49-4971-A192-B3C0D57FF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95250</xdr:rowOff>
    </xdr:from>
    <xdr:to>
      <xdr:col>0</xdr:col>
      <xdr:colOff>1184275</xdr:colOff>
      <xdr:row>1</xdr:row>
      <xdr:rowOff>523875</xdr:rowOff>
    </xdr:to>
    <xdr:pic>
      <xdr:nvPicPr>
        <xdr:cNvPr id="5" name="Image 4" descr="logo3">
          <a:extLst>
            <a:ext uri="{FF2B5EF4-FFF2-40B4-BE49-F238E27FC236}">
              <a16:creationId xmlns:a16="http://schemas.microsoft.com/office/drawing/2014/main" id="{141718D1-C50B-4133-B450-524FA506361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95250"/>
          <a:ext cx="10572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63500</xdr:rowOff>
    </xdr:from>
    <xdr:to>
      <xdr:col>0</xdr:col>
      <xdr:colOff>1152525</xdr:colOff>
      <xdr:row>1</xdr:row>
      <xdr:rowOff>530225</xdr:rowOff>
    </xdr:to>
    <xdr:pic>
      <xdr:nvPicPr>
        <xdr:cNvPr id="2" name="Image 1" descr="logo3">
          <a:extLst>
            <a:ext uri="{FF2B5EF4-FFF2-40B4-BE49-F238E27FC236}">
              <a16:creationId xmlns:a16="http://schemas.microsoft.com/office/drawing/2014/main" id="{3AB18778-9CA4-4579-B1F5-27F5B7D395E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3500"/>
          <a:ext cx="1057275" cy="625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zoomScale="90" zoomScaleNormal="90" workbookViewId="0">
      <pane ySplit="3" topLeftCell="A7" activePane="bottomLeft" state="frozen"/>
      <selection pane="bottomLeft" activeCell="K34" sqref="K34"/>
    </sheetView>
  </sheetViews>
  <sheetFormatPr baseColWidth="10" defaultRowHeight="15" customHeight="1" x14ac:dyDescent="0.15"/>
  <cols>
    <col min="1" max="1" width="18.5703125" style="1" customWidth="1"/>
    <col min="2" max="2" width="40.7109375" style="1" customWidth="1"/>
    <col min="3" max="3" width="24" style="1" customWidth="1"/>
    <col min="4" max="4" width="23.7109375" style="1" customWidth="1"/>
    <col min="5" max="7" width="17.7109375" style="1" customWidth="1"/>
    <col min="8" max="16384" width="11.42578125" style="1"/>
  </cols>
  <sheetData>
    <row r="1" spans="1:7" ht="15" customHeight="1" x14ac:dyDescent="0.15">
      <c r="A1" s="60" t="s">
        <v>45</v>
      </c>
      <c r="B1" s="61"/>
      <c r="C1" s="61"/>
      <c r="D1" s="61"/>
      <c r="E1" s="61"/>
      <c r="F1" s="61"/>
      <c r="G1" s="62"/>
    </row>
    <row r="2" spans="1:7" ht="48" customHeight="1" thickBot="1" x14ac:dyDescent="0.2">
      <c r="A2" s="63"/>
      <c r="B2" s="64"/>
      <c r="C2" s="64"/>
      <c r="D2" s="64"/>
      <c r="E2" s="64"/>
      <c r="F2" s="64"/>
      <c r="G2" s="65"/>
    </row>
    <row r="3" spans="1:7" ht="48.75" customHeight="1" thickBot="1" x14ac:dyDescent="0.2">
      <c r="A3" s="2" t="s">
        <v>0</v>
      </c>
      <c r="B3" s="3" t="s">
        <v>1</v>
      </c>
      <c r="C3" s="3" t="s">
        <v>2</v>
      </c>
      <c r="D3" s="3" t="s">
        <v>3</v>
      </c>
      <c r="E3" s="12" t="s">
        <v>4</v>
      </c>
      <c r="F3" s="42" t="s">
        <v>58</v>
      </c>
      <c r="G3" s="4" t="s">
        <v>57</v>
      </c>
    </row>
    <row r="4" spans="1:7" ht="14.25" customHeight="1" x14ac:dyDescent="0.15">
      <c r="A4" s="6" t="s">
        <v>6</v>
      </c>
      <c r="B4" s="7" t="s">
        <v>5</v>
      </c>
      <c r="C4" s="10" t="s">
        <v>7</v>
      </c>
      <c r="D4" s="10" t="s">
        <v>8</v>
      </c>
      <c r="E4" s="23">
        <v>41731</v>
      </c>
      <c r="F4" s="43"/>
      <c r="G4" s="19">
        <f>F4*1.2</f>
        <v>0</v>
      </c>
    </row>
    <row r="5" spans="1:7" ht="14.25" customHeight="1" x14ac:dyDescent="0.15">
      <c r="A5" s="8" t="s">
        <v>9</v>
      </c>
      <c r="B5" s="5" t="s">
        <v>5</v>
      </c>
      <c r="C5" s="11" t="s">
        <v>7</v>
      </c>
      <c r="D5" s="11" t="s">
        <v>8</v>
      </c>
      <c r="E5" s="24">
        <v>41731</v>
      </c>
      <c r="F5" s="44"/>
      <c r="G5" s="20">
        <f>F5*1.2</f>
        <v>0</v>
      </c>
    </row>
    <row r="6" spans="1:7" ht="14.25" customHeight="1" x14ac:dyDescent="0.15">
      <c r="A6" s="8" t="s">
        <v>10</v>
      </c>
      <c r="B6" s="5" t="s">
        <v>5</v>
      </c>
      <c r="C6" s="11" t="s">
        <v>7</v>
      </c>
      <c r="D6" s="11" t="s">
        <v>8</v>
      </c>
      <c r="E6" s="24">
        <v>42906</v>
      </c>
      <c r="F6" s="44"/>
      <c r="G6" s="20">
        <f t="shared" ref="G6:G27" si="0">F6*1.2</f>
        <v>0</v>
      </c>
    </row>
    <row r="7" spans="1:7" ht="14.25" customHeight="1" x14ac:dyDescent="0.15">
      <c r="A7" s="8" t="s">
        <v>11</v>
      </c>
      <c r="B7" s="5" t="s">
        <v>5</v>
      </c>
      <c r="C7" s="11" t="s">
        <v>7</v>
      </c>
      <c r="D7" s="11" t="s">
        <v>8</v>
      </c>
      <c r="E7" s="24">
        <v>43046</v>
      </c>
      <c r="F7" s="44"/>
      <c r="G7" s="20">
        <f t="shared" si="0"/>
        <v>0</v>
      </c>
    </row>
    <row r="8" spans="1:7" ht="14.25" customHeight="1" x14ac:dyDescent="0.15">
      <c r="A8" s="8" t="s">
        <v>12</v>
      </c>
      <c r="B8" s="5" t="s">
        <v>13</v>
      </c>
      <c r="C8" s="11" t="s">
        <v>7</v>
      </c>
      <c r="D8" s="11" t="s">
        <v>8</v>
      </c>
      <c r="E8" s="24">
        <v>41299</v>
      </c>
      <c r="F8" s="44"/>
      <c r="G8" s="20">
        <f t="shared" si="0"/>
        <v>0</v>
      </c>
    </row>
    <row r="9" spans="1:7" ht="14.25" customHeight="1" x14ac:dyDescent="0.15">
      <c r="A9" s="8" t="s">
        <v>14</v>
      </c>
      <c r="B9" s="5" t="s">
        <v>5</v>
      </c>
      <c r="C9" s="11" t="s">
        <v>7</v>
      </c>
      <c r="D9" s="11" t="s">
        <v>8</v>
      </c>
      <c r="E9" s="24">
        <v>41666</v>
      </c>
      <c r="F9" s="44"/>
      <c r="G9" s="20">
        <f t="shared" si="0"/>
        <v>0</v>
      </c>
    </row>
    <row r="10" spans="1:7" ht="14.25" customHeight="1" x14ac:dyDescent="0.15">
      <c r="A10" s="8" t="s">
        <v>15</v>
      </c>
      <c r="B10" s="5" t="s">
        <v>5</v>
      </c>
      <c r="C10" s="11" t="s">
        <v>7</v>
      </c>
      <c r="D10" s="11" t="s">
        <v>8</v>
      </c>
      <c r="E10" s="24">
        <v>42339</v>
      </c>
      <c r="F10" s="44"/>
      <c r="G10" s="20">
        <f t="shared" si="0"/>
        <v>0</v>
      </c>
    </row>
    <row r="11" spans="1:7" ht="14.25" customHeight="1" x14ac:dyDescent="0.15">
      <c r="A11" s="8" t="s">
        <v>16</v>
      </c>
      <c r="B11" s="5" t="s">
        <v>5</v>
      </c>
      <c r="C11" s="11" t="s">
        <v>17</v>
      </c>
      <c r="D11" s="11" t="s">
        <v>18</v>
      </c>
      <c r="E11" s="24">
        <v>43056</v>
      </c>
      <c r="F11" s="44"/>
      <c r="G11" s="20">
        <f t="shared" si="0"/>
        <v>0</v>
      </c>
    </row>
    <row r="12" spans="1:7" ht="14.25" customHeight="1" x14ac:dyDescent="0.15">
      <c r="A12" s="8" t="s">
        <v>19</v>
      </c>
      <c r="B12" s="5" t="s">
        <v>5</v>
      </c>
      <c r="C12" s="11" t="s">
        <v>17</v>
      </c>
      <c r="D12" s="11" t="s">
        <v>18</v>
      </c>
      <c r="E12" s="24">
        <v>43056</v>
      </c>
      <c r="F12" s="44"/>
      <c r="G12" s="20">
        <f t="shared" si="0"/>
        <v>0</v>
      </c>
    </row>
    <row r="13" spans="1:7" ht="14.25" customHeight="1" x14ac:dyDescent="0.15">
      <c r="A13" s="8" t="s">
        <v>20</v>
      </c>
      <c r="B13" s="5" t="s">
        <v>5</v>
      </c>
      <c r="C13" s="11" t="s">
        <v>7</v>
      </c>
      <c r="D13" s="11" t="s">
        <v>21</v>
      </c>
      <c r="E13" s="24">
        <v>43803</v>
      </c>
      <c r="F13" s="44"/>
      <c r="G13" s="20">
        <f t="shared" si="0"/>
        <v>0</v>
      </c>
    </row>
    <row r="14" spans="1:7" s="9" customFormat="1" ht="14.25" customHeight="1" x14ac:dyDescent="0.15">
      <c r="A14" s="8" t="s">
        <v>22</v>
      </c>
      <c r="B14" s="5" t="s">
        <v>5</v>
      </c>
      <c r="C14" s="11" t="s">
        <v>23</v>
      </c>
      <c r="D14" s="11" t="s">
        <v>24</v>
      </c>
      <c r="E14" s="24">
        <v>45223</v>
      </c>
      <c r="F14" s="45"/>
      <c r="G14" s="20">
        <f t="shared" si="0"/>
        <v>0</v>
      </c>
    </row>
    <row r="15" spans="1:7" s="9" customFormat="1" ht="14.25" customHeight="1" x14ac:dyDescent="0.15">
      <c r="A15" s="8" t="s">
        <v>25</v>
      </c>
      <c r="B15" s="5" t="s">
        <v>5</v>
      </c>
      <c r="C15" s="11" t="s">
        <v>23</v>
      </c>
      <c r="D15" s="11" t="s">
        <v>24</v>
      </c>
      <c r="E15" s="24">
        <v>45223</v>
      </c>
      <c r="F15" s="45"/>
      <c r="G15" s="20">
        <f t="shared" si="0"/>
        <v>0</v>
      </c>
    </row>
    <row r="16" spans="1:7" ht="14.25" customHeight="1" x14ac:dyDescent="0.15">
      <c r="A16" s="16" t="s">
        <v>26</v>
      </c>
      <c r="B16" s="17" t="s">
        <v>5</v>
      </c>
      <c r="C16" s="18" t="s">
        <v>7</v>
      </c>
      <c r="D16" s="18" t="s">
        <v>8</v>
      </c>
      <c r="E16" s="25">
        <v>45488</v>
      </c>
      <c r="F16" s="46"/>
      <c r="G16" s="21">
        <f t="shared" si="0"/>
        <v>0</v>
      </c>
    </row>
    <row r="17" spans="1:7" ht="15" customHeight="1" x14ac:dyDescent="0.15">
      <c r="A17" s="8" t="s">
        <v>40</v>
      </c>
      <c r="B17" s="5" t="s">
        <v>28</v>
      </c>
      <c r="C17" s="11" t="s">
        <v>7</v>
      </c>
      <c r="D17" s="11" t="s">
        <v>38</v>
      </c>
      <c r="E17" s="24">
        <v>37665</v>
      </c>
      <c r="F17" s="44"/>
      <c r="G17" s="20">
        <f t="shared" si="0"/>
        <v>0</v>
      </c>
    </row>
    <row r="18" spans="1:7" ht="15" customHeight="1" x14ac:dyDescent="0.15">
      <c r="A18" s="8" t="s">
        <v>39</v>
      </c>
      <c r="B18" s="5" t="s">
        <v>28</v>
      </c>
      <c r="C18" s="11" t="s">
        <v>7</v>
      </c>
      <c r="D18" s="11" t="s">
        <v>38</v>
      </c>
      <c r="E18" s="24">
        <v>38140</v>
      </c>
      <c r="F18" s="44"/>
      <c r="G18" s="20">
        <f t="shared" si="0"/>
        <v>0</v>
      </c>
    </row>
    <row r="19" spans="1:7" ht="15" customHeight="1" x14ac:dyDescent="0.15">
      <c r="A19" s="8" t="s">
        <v>37</v>
      </c>
      <c r="B19" s="5" t="s">
        <v>28</v>
      </c>
      <c r="C19" s="11" t="s">
        <v>7</v>
      </c>
      <c r="D19" s="11" t="s">
        <v>8</v>
      </c>
      <c r="E19" s="24">
        <v>42860</v>
      </c>
      <c r="F19" s="44"/>
      <c r="G19" s="20">
        <f t="shared" si="0"/>
        <v>0</v>
      </c>
    </row>
    <row r="20" spans="1:7" ht="15" customHeight="1" x14ac:dyDescent="0.15">
      <c r="A20" s="8" t="s">
        <v>36</v>
      </c>
      <c r="B20" s="5" t="s">
        <v>28</v>
      </c>
      <c r="C20" s="11" t="s">
        <v>7</v>
      </c>
      <c r="D20" s="11" t="s">
        <v>8</v>
      </c>
      <c r="E20" s="24">
        <v>43049</v>
      </c>
      <c r="F20" s="44"/>
      <c r="G20" s="20">
        <f t="shared" si="0"/>
        <v>0</v>
      </c>
    </row>
    <row r="21" spans="1:7" ht="15" customHeight="1" x14ac:dyDescent="0.15">
      <c r="A21" s="8" t="s">
        <v>35</v>
      </c>
      <c r="B21" s="5" t="s">
        <v>28</v>
      </c>
      <c r="C21" s="11" t="s">
        <v>7</v>
      </c>
      <c r="D21" s="11" t="s">
        <v>27</v>
      </c>
      <c r="E21" s="24">
        <v>43672</v>
      </c>
      <c r="F21" s="44"/>
      <c r="G21" s="20">
        <f t="shared" si="0"/>
        <v>0</v>
      </c>
    </row>
    <row r="22" spans="1:7" ht="15" customHeight="1" x14ac:dyDescent="0.15">
      <c r="A22" s="8" t="s">
        <v>34</v>
      </c>
      <c r="B22" s="5" t="s">
        <v>28</v>
      </c>
      <c r="C22" s="11" t="s">
        <v>7</v>
      </c>
      <c r="D22" s="11" t="s">
        <v>27</v>
      </c>
      <c r="E22" s="24">
        <v>43802</v>
      </c>
      <c r="F22" s="44"/>
      <c r="G22" s="20">
        <f t="shared" si="0"/>
        <v>0</v>
      </c>
    </row>
    <row r="23" spans="1:7" ht="15" customHeight="1" x14ac:dyDescent="0.15">
      <c r="A23" s="8" t="s">
        <v>33</v>
      </c>
      <c r="B23" s="5" t="s">
        <v>28</v>
      </c>
      <c r="C23" s="11" t="s">
        <v>7</v>
      </c>
      <c r="D23" s="11" t="s">
        <v>27</v>
      </c>
      <c r="E23" s="24">
        <v>44041</v>
      </c>
      <c r="F23" s="44"/>
      <c r="G23" s="20">
        <f t="shared" si="0"/>
        <v>0</v>
      </c>
    </row>
    <row r="24" spans="1:7" ht="15" customHeight="1" x14ac:dyDescent="0.15">
      <c r="A24" s="8" t="s">
        <v>32</v>
      </c>
      <c r="B24" s="5" t="s">
        <v>28</v>
      </c>
      <c r="C24" s="11" t="s">
        <v>7</v>
      </c>
      <c r="D24" s="11" t="s">
        <v>27</v>
      </c>
      <c r="E24" s="24">
        <v>44041</v>
      </c>
      <c r="F24" s="44"/>
      <c r="G24" s="20">
        <f t="shared" si="0"/>
        <v>0</v>
      </c>
    </row>
    <row r="25" spans="1:7" ht="15" customHeight="1" x14ac:dyDescent="0.15">
      <c r="A25" s="8" t="s">
        <v>31</v>
      </c>
      <c r="B25" s="5" t="s">
        <v>28</v>
      </c>
      <c r="C25" s="11" t="s">
        <v>7</v>
      </c>
      <c r="D25" s="11" t="s">
        <v>21</v>
      </c>
      <c r="E25" s="24">
        <v>44436</v>
      </c>
      <c r="F25" s="44"/>
      <c r="G25" s="20">
        <f t="shared" si="0"/>
        <v>0</v>
      </c>
    </row>
    <row r="26" spans="1:7" ht="15" customHeight="1" x14ac:dyDescent="0.15">
      <c r="A26" s="8" t="s">
        <v>30</v>
      </c>
      <c r="B26" s="5" t="s">
        <v>28</v>
      </c>
      <c r="C26" s="11" t="s">
        <v>7</v>
      </c>
      <c r="D26" s="11" t="s">
        <v>21</v>
      </c>
      <c r="E26" s="24">
        <v>45187</v>
      </c>
      <c r="F26" s="44"/>
      <c r="G26" s="20">
        <f t="shared" si="0"/>
        <v>0</v>
      </c>
    </row>
    <row r="27" spans="1:7" ht="15" customHeight="1" thickBot="1" x14ac:dyDescent="0.2">
      <c r="A27" s="13" t="s">
        <v>29</v>
      </c>
      <c r="B27" s="14" t="s">
        <v>28</v>
      </c>
      <c r="C27" s="15" t="s">
        <v>7</v>
      </c>
      <c r="D27" s="15" t="s">
        <v>27</v>
      </c>
      <c r="E27" s="26">
        <v>45457</v>
      </c>
      <c r="F27" s="47"/>
      <c r="G27" s="22">
        <f t="shared" si="0"/>
        <v>0</v>
      </c>
    </row>
    <row r="29" spans="1:7" ht="15" customHeight="1" x14ac:dyDescent="0.15">
      <c r="A29" s="66" t="s">
        <v>42</v>
      </c>
      <c r="B29" s="67"/>
      <c r="C29" s="67"/>
      <c r="D29" s="67"/>
      <c r="E29" s="67"/>
      <c r="F29" s="68">
        <f>SUM(F4:F27)</f>
        <v>0</v>
      </c>
      <c r="G29" s="69"/>
    </row>
    <row r="30" spans="1:7" ht="15" customHeight="1" x14ac:dyDescent="0.15">
      <c r="A30" s="66" t="s">
        <v>43</v>
      </c>
      <c r="B30" s="66"/>
      <c r="C30" s="66"/>
      <c r="D30" s="66"/>
      <c r="E30" s="66"/>
      <c r="F30" s="70">
        <f>F29*20%</f>
        <v>0</v>
      </c>
      <c r="G30" s="70"/>
    </row>
    <row r="31" spans="1:7" ht="15" customHeight="1" x14ac:dyDescent="0.15">
      <c r="A31" s="66" t="s">
        <v>41</v>
      </c>
      <c r="B31" s="67"/>
      <c r="C31" s="67"/>
      <c r="D31" s="67"/>
      <c r="E31" s="67"/>
      <c r="F31" s="68">
        <f>F29+F30</f>
        <v>0</v>
      </c>
      <c r="G31" s="69"/>
    </row>
    <row r="32" spans="1:7" ht="27" customHeight="1" x14ac:dyDescent="0.15"/>
    <row r="33" spans="1:7" ht="15" customHeight="1" x14ac:dyDescent="0.15">
      <c r="A33" s="59" t="s">
        <v>44</v>
      </c>
      <c r="B33" s="59"/>
      <c r="C33" s="59"/>
      <c r="D33" s="59"/>
      <c r="E33" s="59"/>
      <c r="F33" s="59"/>
      <c r="G33" s="59"/>
    </row>
    <row r="34" spans="1:7" ht="15" customHeight="1" x14ac:dyDescent="0.15">
      <c r="A34" s="59"/>
      <c r="B34" s="59"/>
      <c r="C34" s="59"/>
      <c r="D34" s="59"/>
      <c r="E34" s="59"/>
      <c r="F34" s="59"/>
      <c r="G34" s="59"/>
    </row>
    <row r="35" spans="1:7" ht="15" customHeight="1" x14ac:dyDescent="0.15">
      <c r="A35" s="59"/>
      <c r="B35" s="59"/>
      <c r="C35" s="59"/>
      <c r="D35" s="59"/>
      <c r="E35" s="59"/>
      <c r="F35" s="59"/>
      <c r="G35" s="59"/>
    </row>
    <row r="37" spans="1:7" ht="15" customHeight="1" x14ac:dyDescent="0.15">
      <c r="A37" s="53" t="s">
        <v>61</v>
      </c>
    </row>
  </sheetData>
  <mergeCells count="8">
    <mergeCell ref="A33:G35"/>
    <mergeCell ref="A1:G2"/>
    <mergeCell ref="A29:E29"/>
    <mergeCell ref="A30:E30"/>
    <mergeCell ref="A31:E31"/>
    <mergeCell ref="F29:G29"/>
    <mergeCell ref="F30:G30"/>
    <mergeCell ref="F31:G3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 xml:space="preserve">&amp;L&amp;"Verdana,Normal"&amp;8Bordereau des Prix&amp;C&amp;"Verdana,Normal"&amp;8Procédure Référence 
2025-DALATE-PARA-131&amp;R&amp;"Verdana,Normal"&amp;8Annexe 2 au CCP
&amp;P/&amp;N&amp;"Arial,Normal"&amp;10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79CFC-B0E3-49B7-8A97-90DB2DACB6B6}">
  <sheetPr>
    <pageSetUpPr fitToPage="1"/>
  </sheetPr>
  <dimension ref="A1:L22"/>
  <sheetViews>
    <sheetView zoomScale="90" zoomScaleNormal="90" workbookViewId="0">
      <selection activeCell="H15" sqref="H15"/>
    </sheetView>
  </sheetViews>
  <sheetFormatPr baseColWidth="10" defaultRowHeight="12.75" x14ac:dyDescent="0.2"/>
  <cols>
    <col min="1" max="1" width="29.42578125" style="27" customWidth="1"/>
    <col min="2" max="2" width="41.28515625" style="27" customWidth="1"/>
    <col min="3" max="3" width="46.42578125" style="27" customWidth="1"/>
    <col min="4" max="16384" width="11.42578125" style="27"/>
  </cols>
  <sheetData>
    <row r="1" spans="1:12" ht="12.75" customHeight="1" x14ac:dyDescent="0.2">
      <c r="A1" s="60" t="s">
        <v>45</v>
      </c>
      <c r="B1" s="61"/>
      <c r="C1" s="62"/>
    </row>
    <row r="2" spans="1:12" ht="47.25" customHeight="1" thickBot="1" x14ac:dyDescent="0.25">
      <c r="A2" s="63"/>
      <c r="B2" s="64"/>
      <c r="C2" s="65"/>
    </row>
    <row r="5" spans="1:12" ht="19.5" customHeight="1" x14ac:dyDescent="0.2">
      <c r="A5" s="80" t="s">
        <v>56</v>
      </c>
      <c r="B5" s="81"/>
      <c r="C5" s="82"/>
    </row>
    <row r="6" spans="1:12" ht="13.5" thickBot="1" x14ac:dyDescent="0.25">
      <c r="A6" s="36"/>
      <c r="B6" s="36"/>
      <c r="C6" s="36"/>
      <c r="D6" s="36"/>
    </row>
    <row r="7" spans="1:12" ht="48" customHeight="1" x14ac:dyDescent="0.2">
      <c r="A7" s="37" t="s">
        <v>47</v>
      </c>
      <c r="B7" s="28" t="s">
        <v>48</v>
      </c>
      <c r="C7" s="29" t="s">
        <v>49</v>
      </c>
      <c r="D7" s="36"/>
    </row>
    <row r="8" spans="1:12" ht="48" customHeight="1" thickBot="1" x14ac:dyDescent="0.25">
      <c r="A8" s="38" t="s">
        <v>52</v>
      </c>
      <c r="B8" s="31" t="s">
        <v>48</v>
      </c>
      <c r="C8" s="32" t="s">
        <v>49</v>
      </c>
      <c r="D8" s="36"/>
    </row>
    <row r="9" spans="1:12" x14ac:dyDescent="0.2">
      <c r="A9" s="36"/>
      <c r="B9" s="36"/>
      <c r="C9" s="36"/>
      <c r="D9" s="36"/>
    </row>
    <row r="10" spans="1:12" ht="22.5" customHeight="1" x14ac:dyDescent="0.2">
      <c r="A10" s="80" t="s">
        <v>46</v>
      </c>
      <c r="B10" s="81"/>
      <c r="C10" s="82"/>
      <c r="D10" s="36"/>
      <c r="J10" s="33"/>
      <c r="K10" s="34"/>
      <c r="L10" s="35"/>
    </row>
    <row r="11" spans="1:12" ht="13.5" thickBot="1" x14ac:dyDescent="0.25">
      <c r="A11" s="36"/>
      <c r="B11" s="36"/>
      <c r="C11" s="36"/>
      <c r="D11" s="36"/>
    </row>
    <row r="12" spans="1:12" ht="30.75" customHeight="1" thickBot="1" x14ac:dyDescent="0.25">
      <c r="A12" s="30"/>
      <c r="B12" s="50" t="s">
        <v>50</v>
      </c>
      <c r="C12" s="51" t="s">
        <v>51</v>
      </c>
      <c r="D12" s="36"/>
    </row>
    <row r="13" spans="1:12" ht="48" customHeight="1" x14ac:dyDescent="0.2">
      <c r="A13" s="52" t="s">
        <v>59</v>
      </c>
      <c r="B13" s="48" t="s">
        <v>53</v>
      </c>
      <c r="C13" s="39" t="s">
        <v>54</v>
      </c>
      <c r="D13" s="36"/>
    </row>
    <row r="14" spans="1:12" ht="48" customHeight="1" x14ac:dyDescent="0.2">
      <c r="A14" s="54" t="s">
        <v>62</v>
      </c>
      <c r="B14" s="55" t="s">
        <v>63</v>
      </c>
      <c r="C14" s="56" t="s">
        <v>54</v>
      </c>
      <c r="D14" s="36"/>
    </row>
    <row r="15" spans="1:12" ht="48" customHeight="1" thickBot="1" x14ac:dyDescent="0.25">
      <c r="A15" s="38" t="s">
        <v>60</v>
      </c>
      <c r="B15" s="49" t="s">
        <v>55</v>
      </c>
      <c r="C15" s="40" t="s">
        <v>54</v>
      </c>
    </row>
    <row r="16" spans="1:12" ht="12" customHeight="1" thickBot="1" x14ac:dyDescent="0.25">
      <c r="A16" s="35"/>
      <c r="B16" s="34"/>
      <c r="C16" s="57"/>
    </row>
    <row r="17" spans="1:7" ht="55.5" customHeight="1" thickBot="1" x14ac:dyDescent="0.25">
      <c r="A17" s="83" t="s">
        <v>65</v>
      </c>
      <c r="B17" s="84"/>
      <c r="C17" s="58" t="s">
        <v>64</v>
      </c>
    </row>
    <row r="20" spans="1:7" x14ac:dyDescent="0.2">
      <c r="A20" s="71" t="s">
        <v>44</v>
      </c>
      <c r="B20" s="72"/>
      <c r="C20" s="73"/>
      <c r="D20" s="41"/>
      <c r="E20" s="41"/>
      <c r="F20" s="41"/>
      <c r="G20" s="41"/>
    </row>
    <row r="21" spans="1:7" x14ac:dyDescent="0.2">
      <c r="A21" s="74"/>
      <c r="B21" s="75"/>
      <c r="C21" s="76"/>
      <c r="D21" s="41"/>
      <c r="E21" s="41"/>
      <c r="F21" s="41"/>
      <c r="G21" s="41"/>
    </row>
    <row r="22" spans="1:7" ht="21" customHeight="1" x14ac:dyDescent="0.2">
      <c r="A22" s="77"/>
      <c r="B22" s="78"/>
      <c r="C22" s="79"/>
      <c r="D22" s="41"/>
      <c r="E22" s="41"/>
      <c r="F22" s="41"/>
      <c r="G22" s="41"/>
    </row>
  </sheetData>
  <mergeCells count="5">
    <mergeCell ref="A1:C2"/>
    <mergeCell ref="A20:C22"/>
    <mergeCell ref="A5:C5"/>
    <mergeCell ref="A10:C10"/>
    <mergeCell ref="A17:B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&amp;L&amp;"Verdana,Normal"&amp;8Bordereau des prix&amp;C&amp;"Verdana,Normal"&amp;8Procédure Référence
2025-DALATE-PARA-131&amp;R&amp;"Verdana,Normal"&amp;8Annexe 2 au CCP
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Maintenance Préventive</vt:lpstr>
      <vt:lpstr> Maint.Correc. &amp; Fournit.</vt:lpstr>
      <vt:lpstr>' Maint.Correc. &amp; Fournit.'!Zone_d_impression</vt:lpstr>
      <vt:lpstr>'Maintenance Préventive'!Zone_d_impression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PAY Emmanuel</cp:lastModifiedBy>
  <cp:lastPrinted>2025-10-08T14:47:36Z</cp:lastPrinted>
  <dcterms:modified xsi:type="dcterms:W3CDTF">2025-10-08T14:47:41Z</dcterms:modified>
</cp:coreProperties>
</file>