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X:\CONSULTATIONS EN COURS\2026_003 Gardiennage\2 - DCE\"/>
    </mc:Choice>
  </mc:AlternateContent>
  <xr:revisionPtr revIDLastSave="0" documentId="14_{05FC248C-9698-400D-9D37-4E27A1F163CA}" xr6:coauthVersionLast="47" xr6:coauthVersionMax="47" xr10:uidLastSave="{00000000-0000-0000-0000-000000000000}"/>
  <bookViews>
    <workbookView xWindow="25974" yWindow="-109" windowWidth="26301" windowHeight="14305"/>
  </bookViews>
  <sheets>
    <sheet name="Lot 1 Le Mans" sheetId="2" r:id="rId1"/>
    <sheet name="Lot 2 Laval" sheetId="1" r:id="rId2"/>
    <sheet name="Feuil3" sheetId="3" state="hidden" r:id="rId3"/>
  </sheets>
  <definedNames>
    <definedName name="_xlnm.Print_Area" localSheetId="0">'Lot 1 Le Mans'!$A$1:$F$22</definedName>
    <definedName name="_xlnm.Print_Area" localSheetId="1">'Lot 2 Laval'!$A$1:$F$41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1" i="1" l="1"/>
  <c r="E32" i="1"/>
  <c r="E33" i="1"/>
  <c r="E30" i="1"/>
  <c r="E28" i="1"/>
  <c r="E29" i="1" s="1"/>
  <c r="E13" i="1"/>
  <c r="D29" i="1"/>
</calcChain>
</file>

<file path=xl/sharedStrings.xml><?xml version="1.0" encoding="utf-8"?>
<sst xmlns="http://schemas.openxmlformats.org/spreadsheetml/2006/main" count="52" uniqueCount="45">
  <si>
    <t>Bordereau des prix</t>
  </si>
  <si>
    <t>Gardiennage: du lundi au vendredi</t>
  </si>
  <si>
    <t>Ronde de fermeture 
(à partir de 21h00)</t>
  </si>
  <si>
    <t>Coût unitaire en €HT</t>
  </si>
  <si>
    <t>Coût unitaire en €TTC</t>
  </si>
  <si>
    <t xml:space="preserve">Heures de nuit: </t>
  </si>
  <si>
    <t>21h - 6h</t>
  </si>
  <si>
    <t>Heures de jour:</t>
  </si>
  <si>
    <t>6h - 21h</t>
  </si>
  <si>
    <t>Télésurveillance</t>
  </si>
  <si>
    <t>Abonnement télésurveillance</t>
  </si>
  <si>
    <t>par mois</t>
  </si>
  <si>
    <t>Fait à:</t>
  </si>
  <si>
    <t xml:space="preserve">Le: </t>
  </si>
  <si>
    <t>Cachet et signature de l'entreprise</t>
  </si>
  <si>
    <t>Lot 2: 
Site de Laval: gardiennage et télésurveillance</t>
  </si>
  <si>
    <t>Coût unitaire 
en €HT</t>
  </si>
  <si>
    <t>Coût unitaire 
en €TTC</t>
  </si>
  <si>
    <t>Lot 1: 
Site du Mans: gardiennage</t>
  </si>
  <si>
    <t xml:space="preserve">soit par an 
</t>
  </si>
  <si>
    <t xml:space="preserve">Les candidats rempliront le présent document uniquement de manière dématérialisée, sans ajout ou suppression de lignes ou de colonnes ou modification quelconque. Seules les cellules en jaune sont à remplir. </t>
  </si>
  <si>
    <t>remis lors de la consultation</t>
  </si>
  <si>
    <t xml:space="preserve">Montant d'une intervention heure de jour ( 6h-21h) </t>
  </si>
  <si>
    <t xml:space="preserve">Montant d'une intervention heure de nuit  ( 21h-06h) </t>
  </si>
  <si>
    <t xml:space="preserve">Montant d'une intervention heure de nuit : dimanche et jours féries  ( 21h-06h) </t>
  </si>
  <si>
    <t xml:space="preserve">Montant d'une intervention heure de jour : dimanche et jours féries  ( 06h-21h) </t>
  </si>
  <si>
    <t>Prestation SCD : du lundi au vendredi: 17h-20h15</t>
  </si>
  <si>
    <t>Jour ouvré jour</t>
  </si>
  <si>
    <t>Jour ouvré nuit</t>
  </si>
  <si>
    <t>Jour férié jour</t>
  </si>
  <si>
    <t>Jour férié nuit</t>
  </si>
  <si>
    <t>Dimanche jour</t>
  </si>
  <si>
    <t>Dimanche nuit</t>
  </si>
  <si>
    <t>Dimanche férie jour</t>
  </si>
  <si>
    <t>Dimanche férié nuit</t>
  </si>
  <si>
    <t>Prestation SSIAP Univ</t>
  </si>
  <si>
    <t>Prestation BU</t>
  </si>
  <si>
    <t>Prestation exceptionnelles</t>
  </si>
  <si>
    <t>Prestations imprévues</t>
  </si>
  <si>
    <t>Remis lors de la consultation</t>
  </si>
  <si>
    <t>2026 003 - GARDIENNAGE</t>
  </si>
  <si>
    <t xml:space="preserve">Ronde de fermeture  exceptionnelle (  samedi, période de fermeture) </t>
  </si>
  <si>
    <t xml:space="preserve">Ronde d'ouverture  exceptionnelle ( samedi, période de fermeture ) </t>
  </si>
  <si>
    <t>Prestations de suveillance Physique au SCD (17h00-20h15)</t>
  </si>
  <si>
    <r>
      <t xml:space="preserve">Prestation de sécurité, </t>
    </r>
    <r>
      <rPr>
        <b/>
        <u/>
        <sz val="12"/>
        <rFont val="Verdana"/>
        <family val="2"/>
      </rPr>
      <t>tarif horaire HT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</si>
</sst>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4" x14ac:knownFonts="1">
    <font>
      <sz val="10"/>
      <name val="Arial"/>
    </font>
    <font>
      <sz val="10"/>
      <name val="Verdana"/>
      <family val="2"/>
    </font>
    <font>
      <b/>
      <sz val="12"/>
      <color indexed="18"/>
      <name val="Verdana"/>
      <family val="2"/>
    </font>
    <font>
      <i/>
      <sz val="10"/>
      <name val="Verdana"/>
      <family val="2"/>
    </font>
    <font>
      <sz val="11"/>
      <name val="Verdana"/>
      <family val="2"/>
    </font>
    <font>
      <b/>
      <sz val="11"/>
      <name val="Verdana"/>
      <family val="2"/>
    </font>
    <font>
      <i/>
      <sz val="11"/>
      <name val="Verdana"/>
      <family val="2"/>
    </font>
    <font>
      <b/>
      <sz val="12"/>
      <name val="Verdana"/>
      <family val="2"/>
    </font>
    <font>
      <sz val="12"/>
      <name val="Verdana"/>
      <family val="2"/>
    </font>
    <font>
      <b/>
      <sz val="14"/>
      <color indexed="18"/>
      <name val="Verdana"/>
      <family val="2"/>
    </font>
    <font>
      <i/>
      <sz val="14"/>
      <color indexed="18"/>
      <name val="Verdana"/>
      <family val="2"/>
    </font>
    <font>
      <b/>
      <sz val="11"/>
      <color indexed="18"/>
      <name val="Verdana"/>
      <family val="2"/>
    </font>
    <font>
      <i/>
      <sz val="11"/>
      <color indexed="18"/>
      <name val="Verdana"/>
      <family val="2"/>
    </font>
    <font>
      <b/>
      <u/>
      <sz val="12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E4422D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4" fontId="4" fillId="0" borderId="1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44" fontId="4" fillId="0" borderId="1" xfId="0" applyNumberFormat="1" applyFont="1" applyBorder="1" applyAlignment="1" applyProtection="1">
      <alignment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0" xfId="0" applyFont="1" applyAlignment="1" applyProtection="1">
      <alignment vertical="center" wrapText="1"/>
      <protection locked="0"/>
    </xf>
    <xf numFmtId="0" fontId="4" fillId="0" borderId="8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44" fontId="4" fillId="0" borderId="1" xfId="0" applyNumberFormat="1" applyFont="1" applyFill="1" applyBorder="1" applyAlignment="1" applyProtection="1">
      <alignment vertical="center" wrapText="1"/>
      <protection locked="0"/>
    </xf>
    <xf numFmtId="44" fontId="4" fillId="0" borderId="1" xfId="0" applyNumberFormat="1" applyFont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4" fontId="4" fillId="0" borderId="3" xfId="0" applyNumberFormat="1" applyFont="1" applyBorder="1" applyAlignment="1" applyProtection="1">
      <alignment vertical="center" wrapText="1"/>
      <protection locked="0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ill>
        <patternFill>
          <bgColor indexed="43"/>
        </patternFill>
      </fill>
    </dxf>
    <dxf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181155</xdr:colOff>
      <xdr:row>0</xdr:row>
      <xdr:rowOff>112143</xdr:rowOff>
    </xdr:from>
    <xdr:to>
      <xdr:col>2</xdr:col>
      <xdr:colOff>1526875</xdr:colOff>
      <xdr:row>2</xdr:row>
      <xdr:rowOff>327804</xdr:rowOff>
    </xdr:to>
    <xdr:pic>
      <xdr:nvPicPr>
        <xdr:cNvPr id="2109" name="Image 1">
          <a:extLst>
            <a:ext uri="{FF2B5EF4-FFF2-40B4-BE49-F238E27FC236}">
              <a16:creationId xmlns:a16="http://schemas.microsoft.com/office/drawing/2014/main" id="{FEA238E3-59E0-406B-AF88-A042E863A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2309" y="112143"/>
          <a:ext cx="3234906" cy="9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17253</xdr:colOff>
      <xdr:row>0</xdr:row>
      <xdr:rowOff>112143</xdr:rowOff>
    </xdr:from>
    <xdr:to>
      <xdr:col>2</xdr:col>
      <xdr:colOff>224287</xdr:colOff>
      <xdr:row>4</xdr:row>
      <xdr:rowOff>138023</xdr:rowOff>
    </xdr:to>
    <xdr:pic>
      <xdr:nvPicPr>
        <xdr:cNvPr id="1083" name="Image 1">
          <a:extLst>
            <a:ext uri="{FF2B5EF4-FFF2-40B4-BE49-F238E27FC236}">
              <a16:creationId xmlns:a16="http://schemas.microsoft.com/office/drawing/2014/main" id="{9EFECCB7-4E3B-4FD7-BF42-181699CDB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408" y="112143"/>
          <a:ext cx="2872596" cy="7159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1"/>
  <sheetViews>
    <sheetView tabSelected="1" view="pageBreakPreview" zoomScale="85" zoomScaleNormal="85" zoomScaleSheetLayoutView="85" workbookViewId="0">
      <selection activeCell="D12" sqref="D12"/>
    </sheetView>
  </sheetViews>
  <sheetFormatPr baseColWidth="10" defaultColWidth="11.375" defaultRowHeight="12.9" x14ac:dyDescent="0.2"/>
  <cols>
    <col min="1" max="1" width="2.625" style="1" customWidth="1"/>
    <col min="2" max="2" width="27.375" style="1" customWidth="1"/>
    <col min="3" max="6" width="29.625" style="1" customWidth="1"/>
    <col min="7" max="16384" width="11.375" style="1"/>
  </cols>
  <sheetData>
    <row r="1" spans="2:10" ht="30.1" customHeight="1" x14ac:dyDescent="0.2">
      <c r="B1" s="42" t="s">
        <v>40</v>
      </c>
      <c r="C1" s="42"/>
      <c r="D1" s="42"/>
      <c r="E1" s="42"/>
      <c r="F1" s="42"/>
    </row>
    <row r="2" spans="2:10" ht="30.1" customHeight="1" x14ac:dyDescent="0.2">
      <c r="B2" s="42" t="s">
        <v>0</v>
      </c>
      <c r="C2" s="42"/>
      <c r="D2" s="42"/>
      <c r="E2" s="42"/>
      <c r="F2" s="42"/>
    </row>
    <row r="3" spans="2:10" ht="30.1" customHeight="1" x14ac:dyDescent="0.2">
      <c r="B3" s="43" t="s">
        <v>39</v>
      </c>
      <c r="C3" s="43"/>
      <c r="D3" s="43"/>
      <c r="E3" s="43"/>
      <c r="F3" s="43"/>
      <c r="G3" s="2"/>
      <c r="H3" s="2"/>
      <c r="I3" s="2"/>
      <c r="J3" s="2"/>
    </row>
    <row r="4" spans="2:10" ht="42.8" customHeight="1" x14ac:dyDescent="0.2">
      <c r="B4" s="44" t="s">
        <v>18</v>
      </c>
      <c r="C4" s="44"/>
      <c r="D4" s="44"/>
      <c r="E4" s="44"/>
      <c r="F4" s="44"/>
    </row>
    <row r="5" spans="2:10" ht="12.75" customHeight="1" x14ac:dyDescent="0.2">
      <c r="B5" s="36"/>
      <c r="C5" s="36"/>
      <c r="D5" s="37"/>
      <c r="E5" s="38"/>
      <c r="F5" s="38"/>
    </row>
    <row r="6" spans="2:10" ht="30.1" customHeight="1" x14ac:dyDescent="0.2">
      <c r="B6" s="45"/>
      <c r="C6" s="45"/>
      <c r="D6" s="45"/>
      <c r="E6" s="45"/>
      <c r="F6" s="45"/>
    </row>
    <row r="7" spans="2:10" ht="30.1" customHeight="1" x14ac:dyDescent="0.2">
      <c r="B7" s="40" t="s">
        <v>44</v>
      </c>
      <c r="C7" s="41"/>
      <c r="D7" s="41"/>
      <c r="E7" s="41"/>
      <c r="F7" s="41"/>
    </row>
    <row r="8" spans="2:10" s="39" customFormat="1" ht="30.1" customHeight="1" x14ac:dyDescent="0.2"/>
    <row r="9" spans="2:10" ht="30.1" customHeight="1" x14ac:dyDescent="0.2">
      <c r="B9" s="28"/>
      <c r="C9" s="8" t="s">
        <v>35</v>
      </c>
      <c r="D9" s="8" t="s">
        <v>36</v>
      </c>
      <c r="E9" s="8" t="s">
        <v>37</v>
      </c>
      <c r="F9" s="8" t="s">
        <v>38</v>
      </c>
    </row>
    <row r="10" spans="2:10" ht="30.1" customHeight="1" x14ac:dyDescent="0.2">
      <c r="B10" s="60" t="s">
        <v>27</v>
      </c>
      <c r="C10" s="28"/>
      <c r="D10" s="28"/>
      <c r="E10" s="4"/>
      <c r="F10" s="29"/>
    </row>
    <row r="11" spans="2:10" ht="30.1" customHeight="1" x14ac:dyDescent="0.2">
      <c r="B11" s="61" t="s">
        <v>28</v>
      </c>
      <c r="C11" s="28"/>
      <c r="D11" s="28"/>
      <c r="E11" s="5"/>
      <c r="F11" s="5"/>
    </row>
    <row r="12" spans="2:10" ht="30.1" customHeight="1" x14ac:dyDescent="0.2">
      <c r="B12" s="61" t="s">
        <v>29</v>
      </c>
      <c r="C12" s="28"/>
      <c r="D12" s="28"/>
      <c r="E12" s="5"/>
      <c r="F12" s="5"/>
    </row>
    <row r="13" spans="2:10" ht="30.1" customHeight="1" x14ac:dyDescent="0.2">
      <c r="B13" s="60" t="s">
        <v>30</v>
      </c>
      <c r="C13" s="35"/>
      <c r="D13" s="35"/>
      <c r="E13" s="5"/>
      <c r="F13" s="5"/>
    </row>
    <row r="14" spans="2:10" ht="30.1" customHeight="1" x14ac:dyDescent="0.2">
      <c r="B14" s="60" t="s">
        <v>31</v>
      </c>
      <c r="C14" s="8"/>
      <c r="D14" s="8"/>
      <c r="E14" s="28"/>
      <c r="F14" s="28"/>
    </row>
    <row r="15" spans="2:10" s="34" customFormat="1" ht="30.1" customHeight="1" x14ac:dyDescent="0.2">
      <c r="B15" s="62" t="s">
        <v>32</v>
      </c>
      <c r="C15" s="33"/>
      <c r="D15" s="33"/>
      <c r="E15" s="33"/>
      <c r="F15" s="33"/>
    </row>
    <row r="16" spans="2:10" ht="30.1" customHeight="1" x14ac:dyDescent="0.2">
      <c r="B16" s="60" t="s">
        <v>33</v>
      </c>
      <c r="C16" s="28"/>
      <c r="D16" s="28"/>
      <c r="E16" s="28"/>
      <c r="F16" s="28"/>
    </row>
    <row r="17" spans="2:6" ht="30.1" customHeight="1" x14ac:dyDescent="0.2">
      <c r="B17" s="60" t="s">
        <v>34</v>
      </c>
      <c r="C17" s="8"/>
      <c r="D17" s="8"/>
      <c r="E17" s="29"/>
      <c r="F17" s="29"/>
    </row>
    <row r="18" spans="2:6" ht="8.35" customHeight="1" x14ac:dyDescent="0.2">
      <c r="B18" s="3"/>
      <c r="C18" s="3"/>
      <c r="D18" s="3"/>
      <c r="E18" s="3"/>
      <c r="F18" s="3"/>
    </row>
    <row r="19" spans="2:6" ht="30.1" customHeight="1" x14ac:dyDescent="0.2">
      <c r="B19" s="3"/>
      <c r="C19" s="11" t="s">
        <v>12</v>
      </c>
      <c r="D19" s="3"/>
      <c r="E19" s="12" t="s">
        <v>14</v>
      </c>
      <c r="F19" s="13"/>
    </row>
    <row r="20" spans="2:6" ht="30.1" customHeight="1" x14ac:dyDescent="0.2">
      <c r="B20" s="3"/>
      <c r="C20" s="11" t="s">
        <v>13</v>
      </c>
      <c r="D20" s="3"/>
      <c r="E20" s="14"/>
      <c r="F20" s="6"/>
    </row>
    <row r="21" spans="2:6" ht="13.6" x14ac:dyDescent="0.2">
      <c r="B21" s="3"/>
      <c r="C21" s="3"/>
      <c r="D21" s="3"/>
      <c r="E21" s="15"/>
      <c r="F21" s="16"/>
    </row>
  </sheetData>
  <sheetProtection formatCells="0" formatColumns="0" formatRows="0"/>
  <mergeCells count="7">
    <mergeCell ref="A8:XFD8"/>
    <mergeCell ref="B7:F7"/>
    <mergeCell ref="B1:F1"/>
    <mergeCell ref="B2:F2"/>
    <mergeCell ref="B3:F3"/>
    <mergeCell ref="B4:F4"/>
    <mergeCell ref="B6:F6"/>
  </mergeCells>
  <phoneticPr fontId="0" type="noConversion"/>
  <pageMargins left="0.19685039370078741" right="0.15748031496062992" top="0.19685039370078741" bottom="0.27559055118110237" header="0.15748031496062992" footer="0.15748031496062992"/>
  <pageSetup paperSize="9" scale="9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0"/>
  <sheetViews>
    <sheetView view="pageBreakPreview" topLeftCell="A4" zoomScaleNormal="100" zoomScaleSheetLayoutView="100" workbookViewId="0">
      <selection activeCell="B34" sqref="B34"/>
    </sheetView>
  </sheetViews>
  <sheetFormatPr baseColWidth="10" defaultColWidth="11.375" defaultRowHeight="13.6" x14ac:dyDescent="0.2"/>
  <cols>
    <col min="1" max="1" width="2.625" style="10" customWidth="1"/>
    <col min="2" max="2" width="38.625" style="10" customWidth="1"/>
    <col min="3" max="3" width="18.125" style="10" customWidth="1"/>
    <col min="4" max="6" width="15.75" style="10" customWidth="1"/>
    <col min="7" max="16384" width="11.375" style="10"/>
  </cols>
  <sheetData>
    <row r="2" spans="2:6" x14ac:dyDescent="0.2">
      <c r="D2" s="49" t="s">
        <v>40</v>
      </c>
      <c r="E2" s="49"/>
      <c r="F2" s="49"/>
    </row>
    <row r="4" spans="2:6" x14ac:dyDescent="0.2">
      <c r="D4" s="49" t="s">
        <v>0</v>
      </c>
      <c r="E4" s="49"/>
      <c r="F4" s="49"/>
    </row>
    <row r="5" spans="2:6" x14ac:dyDescent="0.2">
      <c r="D5" s="47" t="s">
        <v>21</v>
      </c>
      <c r="E5" s="47"/>
      <c r="F5" s="47"/>
    </row>
    <row r="6" spans="2:6" ht="48.1" customHeight="1" x14ac:dyDescent="0.2">
      <c r="B6" s="49" t="s">
        <v>15</v>
      </c>
      <c r="C6" s="49"/>
      <c r="D6" s="49"/>
      <c r="E6" s="49"/>
      <c r="F6" s="49"/>
    </row>
    <row r="8" spans="2:6" ht="54.7" customHeight="1" x14ac:dyDescent="0.2">
      <c r="B8" s="48" t="s">
        <v>20</v>
      </c>
      <c r="C8" s="48"/>
      <c r="D8" s="48"/>
      <c r="E8" s="48"/>
      <c r="F8" s="48"/>
    </row>
    <row r="10" spans="2:6" ht="30.1" customHeight="1" x14ac:dyDescent="0.2">
      <c r="B10" s="46" t="s">
        <v>1</v>
      </c>
      <c r="C10" s="46"/>
      <c r="D10" s="46"/>
      <c r="E10" s="46"/>
      <c r="F10" s="46"/>
    </row>
    <row r="11" spans="2:6" ht="30.1" customHeight="1" x14ac:dyDescent="0.2"/>
    <row r="12" spans="2:6" ht="30.1" customHeight="1" x14ac:dyDescent="0.2">
      <c r="D12" s="9" t="s">
        <v>16</v>
      </c>
      <c r="E12" s="9" t="s">
        <v>17</v>
      </c>
    </row>
    <row r="13" spans="2:6" ht="30.1" customHeight="1" x14ac:dyDescent="0.2">
      <c r="B13" s="52" t="s">
        <v>2</v>
      </c>
      <c r="C13" s="53"/>
      <c r="D13" s="31"/>
      <c r="E13" s="17">
        <f>D13*1.2</f>
        <v>0</v>
      </c>
    </row>
    <row r="14" spans="2:6" ht="30.1" customHeight="1" x14ac:dyDescent="0.2">
      <c r="B14" s="54" t="s">
        <v>41</v>
      </c>
      <c r="C14" s="54"/>
      <c r="D14" s="31"/>
      <c r="E14" s="17">
        <v>0</v>
      </c>
    </row>
    <row r="15" spans="2:6" ht="30.1" customHeight="1" x14ac:dyDescent="0.2">
      <c r="B15" s="54" t="s">
        <v>42</v>
      </c>
      <c r="C15" s="55"/>
      <c r="D15" s="31"/>
      <c r="E15" s="17">
        <v>0</v>
      </c>
    </row>
    <row r="16" spans="2:6" ht="30.1" customHeight="1" x14ac:dyDescent="0.2">
      <c r="B16" s="18"/>
      <c r="C16" s="18"/>
    </row>
    <row r="17" spans="2:6" ht="30.1" customHeight="1" x14ac:dyDescent="0.2">
      <c r="B17" s="50" t="s">
        <v>5</v>
      </c>
      <c r="C17" s="51"/>
      <c r="D17" s="9" t="s">
        <v>6</v>
      </c>
    </row>
    <row r="18" spans="2:6" ht="30.1" customHeight="1" x14ac:dyDescent="0.2">
      <c r="B18" s="50" t="s">
        <v>7</v>
      </c>
      <c r="C18" s="51"/>
      <c r="D18" s="9" t="s">
        <v>8</v>
      </c>
    </row>
    <row r="19" spans="2:6" ht="30.1" customHeight="1" x14ac:dyDescent="0.2">
      <c r="B19" s="30"/>
      <c r="C19" s="30"/>
      <c r="D19" s="30"/>
    </row>
    <row r="20" spans="2:6" ht="30.1" customHeight="1" x14ac:dyDescent="0.2">
      <c r="B20" s="46" t="s">
        <v>26</v>
      </c>
      <c r="C20" s="46"/>
      <c r="D20" s="46"/>
      <c r="E20" s="46"/>
      <c r="F20" s="46"/>
    </row>
    <row r="21" spans="2:6" ht="30.1" customHeight="1" x14ac:dyDescent="0.2">
      <c r="B21" s="30"/>
      <c r="C21" s="30"/>
      <c r="D21" s="30"/>
    </row>
    <row r="22" spans="2:6" ht="30.1" customHeight="1" x14ac:dyDescent="0.2">
      <c r="B22" s="30"/>
      <c r="C22" s="30"/>
      <c r="D22" s="9" t="s">
        <v>16</v>
      </c>
      <c r="E22" s="7" t="s">
        <v>17</v>
      </c>
    </row>
    <row r="23" spans="2:6" ht="30.1" customHeight="1" x14ac:dyDescent="0.2">
      <c r="B23" s="9" t="s">
        <v>43</v>
      </c>
      <c r="C23" s="9"/>
      <c r="D23" s="9"/>
      <c r="E23" s="32">
        <v>0</v>
      </c>
    </row>
    <row r="24" spans="2:6" ht="30.1" customHeight="1" x14ac:dyDescent="0.2"/>
    <row r="25" spans="2:6" ht="30.1" customHeight="1" x14ac:dyDescent="0.2">
      <c r="B25" s="46" t="s">
        <v>9</v>
      </c>
      <c r="C25" s="46"/>
      <c r="D25" s="46"/>
      <c r="E25" s="46"/>
      <c r="F25" s="46"/>
    </row>
    <row r="26" spans="2:6" ht="30.1" customHeight="1" x14ac:dyDescent="0.2"/>
    <row r="27" spans="2:6" ht="30.1" customHeight="1" x14ac:dyDescent="0.2">
      <c r="D27" s="19" t="s">
        <v>3</v>
      </c>
      <c r="E27" s="19" t="s">
        <v>4</v>
      </c>
    </row>
    <row r="28" spans="2:6" ht="30.1" customHeight="1" x14ac:dyDescent="0.2">
      <c r="B28" s="56" t="s">
        <v>10</v>
      </c>
      <c r="C28" s="7" t="s">
        <v>11</v>
      </c>
      <c r="D28" s="17"/>
      <c r="E28" s="17">
        <f>D28*1.2</f>
        <v>0</v>
      </c>
    </row>
    <row r="29" spans="2:6" ht="30.1" customHeight="1" x14ac:dyDescent="0.2">
      <c r="B29" s="57"/>
      <c r="C29" s="7" t="s">
        <v>19</v>
      </c>
      <c r="D29" s="17">
        <f>D28*12</f>
        <v>0</v>
      </c>
      <c r="E29" s="17">
        <f>E28*12</f>
        <v>0</v>
      </c>
    </row>
    <row r="30" spans="2:6" ht="30.1" customHeight="1" x14ac:dyDescent="0.2">
      <c r="B30" s="54" t="s">
        <v>22</v>
      </c>
      <c r="C30" s="54"/>
      <c r="D30" s="17"/>
      <c r="E30" s="17">
        <f>D30*1.2</f>
        <v>0</v>
      </c>
    </row>
    <row r="31" spans="2:6" ht="30.1" customHeight="1" x14ac:dyDescent="0.2">
      <c r="B31" s="54" t="s">
        <v>23</v>
      </c>
      <c r="C31" s="54"/>
      <c r="D31" s="17"/>
      <c r="E31" s="17">
        <f t="shared" ref="E31:E33" si="0">D31*1.2</f>
        <v>0</v>
      </c>
    </row>
    <row r="32" spans="2:6" ht="30.1" customHeight="1" x14ac:dyDescent="0.2">
      <c r="B32" s="54" t="s">
        <v>25</v>
      </c>
      <c r="C32" s="54"/>
      <c r="D32" s="17"/>
      <c r="E32" s="17">
        <f t="shared" si="0"/>
        <v>0</v>
      </c>
    </row>
    <row r="33" spans="2:6" ht="30.1" customHeight="1" x14ac:dyDescent="0.2">
      <c r="B33" s="54" t="s">
        <v>24</v>
      </c>
      <c r="C33" s="54"/>
      <c r="D33" s="17"/>
      <c r="E33" s="17">
        <f t="shared" si="0"/>
        <v>0</v>
      </c>
    </row>
    <row r="34" spans="2:6" ht="30.1" customHeight="1" x14ac:dyDescent="0.2">
      <c r="B34" s="58"/>
      <c r="C34" s="58"/>
      <c r="D34" s="58"/>
      <c r="E34" s="59"/>
    </row>
    <row r="35" spans="2:6" ht="30.1" customHeight="1" x14ac:dyDescent="0.2">
      <c r="B35" s="20" t="s">
        <v>12</v>
      </c>
      <c r="D35" s="12" t="s">
        <v>14</v>
      </c>
      <c r="E35" s="13"/>
      <c r="F35" s="21"/>
    </row>
    <row r="36" spans="2:6" ht="30.1" customHeight="1" x14ac:dyDescent="0.2">
      <c r="B36" s="20" t="s">
        <v>13</v>
      </c>
      <c r="D36" s="22"/>
      <c r="E36" s="23"/>
      <c r="F36" s="24"/>
    </row>
    <row r="37" spans="2:6" x14ac:dyDescent="0.2">
      <c r="D37" s="22"/>
      <c r="E37" s="23"/>
      <c r="F37" s="24"/>
    </row>
    <row r="38" spans="2:6" x14ac:dyDescent="0.2">
      <c r="D38" s="22"/>
      <c r="E38" s="23"/>
      <c r="F38" s="24"/>
    </row>
    <row r="39" spans="2:6" x14ac:dyDescent="0.2">
      <c r="D39" s="22"/>
      <c r="E39" s="23"/>
      <c r="F39" s="24"/>
    </row>
    <row r="40" spans="2:6" x14ac:dyDescent="0.2">
      <c r="D40" s="25"/>
      <c r="E40" s="26"/>
      <c r="F40" s="27"/>
    </row>
  </sheetData>
  <sheetProtection formatCells="0" formatColumns="0" formatRows="0"/>
  <mergeCells count="18">
    <mergeCell ref="D5:F5"/>
    <mergeCell ref="B8:F8"/>
    <mergeCell ref="D2:F2"/>
    <mergeCell ref="D4:F4"/>
    <mergeCell ref="B10:F10"/>
    <mergeCell ref="B25:F25"/>
    <mergeCell ref="B13:C13"/>
    <mergeCell ref="B17:C17"/>
    <mergeCell ref="B18:C18"/>
    <mergeCell ref="B6:F6"/>
    <mergeCell ref="B32:C32"/>
    <mergeCell ref="B33:C33"/>
    <mergeCell ref="B20:F20"/>
    <mergeCell ref="B14:C14"/>
    <mergeCell ref="B15:C15"/>
    <mergeCell ref="B31:C31"/>
    <mergeCell ref="B30:C30"/>
    <mergeCell ref="B28:B29"/>
  </mergeCells>
  <phoneticPr fontId="0" type="noConversion"/>
  <conditionalFormatting sqref="D13:D15 D28 D30">
    <cfRule type="cellIs" dxfId="1" priority="2" stopIfTrue="1" operator="equal">
      <formula>0</formula>
    </cfRule>
  </conditionalFormatting>
  <conditionalFormatting sqref="D31:D33">
    <cfRule type="cellIs" dxfId="0" priority="1" stopIfTrue="1" operator="equal">
      <formula>0</formula>
    </cfRule>
  </conditionalFormatting>
  <pageMargins left="0.59055118110236227" right="0.59055118110236227" top="0.59055118110236227" bottom="0.59055118110236227" header="0.51181102362204722" footer="0.51181102362204722"/>
  <pageSetup paperSize="9" scale="7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9" x14ac:dyDescent="0.2"/>
  <sheetData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Lot 1 Le Mans</vt:lpstr>
      <vt:lpstr>Lot 2 Laval</vt:lpstr>
      <vt:lpstr>Feuil3</vt:lpstr>
      <vt:lpstr>'Lot 1 Le Mans'!Zone_d_impression</vt:lpstr>
      <vt:lpstr>'Lot 2 Laval'!Zone_d_impression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Morgane Fourmond</cp:lastModifiedBy>
  <cp:lastPrinted>2025-10-09T07:52:49Z</cp:lastPrinted>
  <dcterms:created xsi:type="dcterms:W3CDTF">1996-10-21T11:03:58Z</dcterms:created>
  <dcterms:modified xsi:type="dcterms:W3CDTF">2025-10-09T07:56:36Z</dcterms:modified>
</cp:coreProperties>
</file>