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00 - Marchés 2025\02 - MAPA FCS\2025AD03 Relevé bâtiment et maquette numérique IUT de Montreuil\DCE\"/>
    </mc:Choice>
  </mc:AlternateContent>
  <xr:revisionPtr revIDLastSave="0" documentId="13_ncr:1_{361AC3ED-329B-4E57-8EFE-88F2B7A2F384}" xr6:coauthVersionLast="36" xr6:coauthVersionMax="36" xr10:uidLastSave="{00000000-0000-0000-0000-000000000000}"/>
  <bookViews>
    <workbookView xWindow="0" yWindow="0" windowWidth="23040" windowHeight="9060" xr2:uid="{04A2A07F-FC46-43B3-9E09-779D65AB9DC9}"/>
  </bookViews>
  <sheets>
    <sheet name="DPGF Offre de base" sheetId="1" r:id="rId1"/>
    <sheet name="DPGF Variante obligatoire" sheetId="3" r:id="rId2"/>
  </sheets>
  <definedNames>
    <definedName name="_Toc207790327" localSheetId="0">'DPGF Offre de base'!#REF!</definedName>
    <definedName name="_Toc207790327" localSheetId="1">'DPGF Variante obligatoire'!$A$10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4" i="3" l="1"/>
  <c r="E19" i="3"/>
  <c r="E20" i="3"/>
  <c r="E18" i="3"/>
  <c r="E17" i="3"/>
  <c r="E16" i="3"/>
  <c r="E15" i="3"/>
  <c r="E13" i="3"/>
  <c r="E14" i="3"/>
  <c r="E12" i="3"/>
  <c r="E17" i="1"/>
  <c r="E19" i="1"/>
  <c r="E21" i="3"/>
  <c r="E22" i="3"/>
  <c r="E18" i="1"/>
  <c r="E20" i="1"/>
  <c r="E14" i="1"/>
  <c r="E15" i="1"/>
  <c r="E16" i="1"/>
  <c r="E21" i="1"/>
  <c r="E22" i="1"/>
  <c r="E23" i="1"/>
</calcChain>
</file>

<file path=xl/sharedStrings.xml><?xml version="1.0" encoding="utf-8"?>
<sst xmlns="http://schemas.openxmlformats.org/spreadsheetml/2006/main" count="51" uniqueCount="29">
  <si>
    <t>DECOMPOSITION DU PRIX GLOBAL ET FORFAITAIRE</t>
  </si>
  <si>
    <t>Part forfaitaire</t>
  </si>
  <si>
    <t>Prestation</t>
  </si>
  <si>
    <t>Unité</t>
  </si>
  <si>
    <t>Quantité</t>
  </si>
  <si>
    <t>Prix unitaire (€ HT)</t>
  </si>
  <si>
    <t>Montant (€ HT)</t>
  </si>
  <si>
    <t>Préparation des travaux</t>
  </si>
  <si>
    <t>Etudes d'éxécution (planning et méthodologie)</t>
  </si>
  <si>
    <t>ens</t>
  </si>
  <si>
    <t>Sous total</t>
  </si>
  <si>
    <t>TOTAL (€ HT)</t>
  </si>
  <si>
    <t>TVA (20%)</t>
  </si>
  <si>
    <t>TOTAL (€ TTC)</t>
  </si>
  <si>
    <t>Preparation, amené/repli du matériel, équipement et outils.</t>
  </si>
  <si>
    <t xml:space="preserve">                                                                                                                                                                                         </t>
  </si>
  <si>
    <t>m²</t>
  </si>
  <si>
    <t>Relevés intérieurs, toitures, sous-sols, circulations extérieures, coursives, escaliers extérieurs.</t>
  </si>
  <si>
    <t xml:space="preserve">Production des plans des niveaux et toiture en 2D DAO </t>
  </si>
  <si>
    <t>Nettoyage des plans et mise en conformité avec la charte des plans (cf. Annexe 01).</t>
  </si>
  <si>
    <t xml:space="preserve">Relevé 3D complet du site par scanner </t>
  </si>
  <si>
    <t>Extraction et livraison des plans 2D des niveaux et toiture  à partir de la maquette BIM,</t>
  </si>
  <si>
    <t xml:space="preserve">Offre de base : Relevé et production de plans 2D </t>
  </si>
  <si>
    <t>Variante obligatoire : Relevé 3D et maquette numérique</t>
  </si>
  <si>
    <t>Nom de l'entreprise :</t>
  </si>
  <si>
    <t>Préparation, amené/repli du matériel, équipement et outils.</t>
  </si>
  <si>
    <t>Export des nuages de points.
Production et livraison d’une maquette numérique au format IFC 4.0.2.1, niveau LOD 300</t>
  </si>
  <si>
    <r>
      <rPr>
        <b/>
        <sz val="12"/>
        <color theme="1"/>
        <rFont val="Poppins"/>
      </rPr>
      <t xml:space="preserve">Marché n°2025AD03 </t>
    </r>
    <r>
      <rPr>
        <sz val="12"/>
        <color theme="1"/>
        <rFont val="Poppins"/>
      </rPr>
      <t xml:space="preserve">
</t>
    </r>
    <r>
      <rPr>
        <b/>
        <sz val="14"/>
        <color theme="8"/>
        <rFont val="Poppins"/>
      </rPr>
      <t xml:space="preserve">Mission de relevé de bâtiments et élaboration d’une maquette numérique – IUT de Montreuil </t>
    </r>
    <r>
      <rPr>
        <b/>
        <sz val="14"/>
        <color theme="1"/>
        <rFont val="Poppins"/>
      </rPr>
      <t xml:space="preserve">      </t>
    </r>
    <r>
      <rPr>
        <sz val="12"/>
        <color theme="1"/>
        <rFont val="Poppins"/>
      </rPr>
      <t xml:space="preserve">   </t>
    </r>
  </si>
  <si>
    <r>
      <rPr>
        <b/>
        <sz val="12"/>
        <color theme="1"/>
        <rFont val="Poppins"/>
      </rPr>
      <t xml:space="preserve">Marché n°2025AD03 </t>
    </r>
    <r>
      <rPr>
        <sz val="12"/>
        <color theme="1"/>
        <rFont val="Poppins"/>
      </rPr>
      <t xml:space="preserve">
</t>
    </r>
    <r>
      <rPr>
        <b/>
        <sz val="14"/>
        <color theme="8"/>
        <rFont val="Poppins"/>
      </rPr>
      <t xml:space="preserve">Mission de relevé de bâtiments et élaboration d’une maquette numérique – IUT de Montreuil </t>
    </r>
    <r>
      <rPr>
        <b/>
        <sz val="14"/>
        <color theme="1"/>
        <rFont val="Poppins"/>
      </rPr>
      <t xml:space="preserve">     </t>
    </r>
    <r>
      <rPr>
        <sz val="12"/>
        <color theme="1"/>
        <rFont val="Poppins"/>
      </rPr>
      <t xml:space="preserve">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</si>
</sst>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Poppins"/>
    </font>
    <font>
      <sz val="20"/>
      <color theme="1"/>
      <name val="Poppins"/>
    </font>
    <font>
      <b/>
      <sz val="11"/>
      <color theme="1"/>
      <name val="Poppins"/>
    </font>
    <font>
      <sz val="11"/>
      <color theme="1"/>
      <name val="Poppins"/>
    </font>
    <font>
      <sz val="11"/>
      <color rgb="FF00B0F0"/>
      <name val="Poppins"/>
    </font>
    <font>
      <b/>
      <sz val="11"/>
      <color rgb="FF0070C0"/>
      <name val="Poppins"/>
    </font>
    <font>
      <sz val="11"/>
      <name val="Poppins"/>
    </font>
    <font>
      <b/>
      <sz val="11"/>
      <color theme="4"/>
      <name val="Poppins"/>
    </font>
    <font>
      <b/>
      <sz val="14"/>
      <color theme="1"/>
      <name val="Poppins"/>
    </font>
    <font>
      <sz val="12"/>
      <color rgb="FF2F5496"/>
      <name val="Poppins"/>
    </font>
    <font>
      <b/>
      <sz val="12"/>
      <color theme="1"/>
      <name val="Poppins"/>
    </font>
    <font>
      <b/>
      <sz val="14"/>
      <color theme="8"/>
      <name val="Poppins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8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5">
    <xf numFmtId="0" fontId="0" fillId="0" borderId="0" xfId="0"/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4" fontId="4" fillId="0" borderId="0" xfId="1" applyNumberFormat="1" applyFont="1" applyProtection="1">
      <protection locked="0"/>
    </xf>
    <xf numFmtId="44" fontId="4" fillId="0" borderId="0" xfId="1" applyNumberFormat="1" applyFont="1" applyAlignment="1" applyProtection="1">
      <alignment horizontal="center" vertical="center"/>
      <protection locked="0"/>
    </xf>
    <xf numFmtId="44" fontId="5" fillId="0" borderId="9" xfId="1" applyNumberFormat="1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left" vertical="center" wrapText="1"/>
      <protection locked="0"/>
    </xf>
    <xf numFmtId="44" fontId="9" fillId="0" borderId="10" xfId="1" applyNumberFormat="1" applyFont="1" applyBorder="1" applyProtection="1">
      <protection locked="0"/>
    </xf>
    <xf numFmtId="44" fontId="5" fillId="0" borderId="7" xfId="1" applyNumberFormat="1" applyFont="1" applyBorder="1" applyProtection="1">
      <protection locked="0"/>
    </xf>
    <xf numFmtId="44" fontId="5" fillId="2" borderId="11" xfId="1" applyNumberFormat="1" applyFont="1" applyFill="1" applyBorder="1" applyProtection="1">
      <protection locked="0"/>
    </xf>
    <xf numFmtId="44" fontId="5" fillId="2" borderId="12" xfId="1" applyNumberFormat="1" applyFont="1" applyFill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left" vertical="center" wrapText="1"/>
      <protection locked="0"/>
    </xf>
    <xf numFmtId="44" fontId="6" fillId="0" borderId="8" xfId="1" applyNumberFormat="1" applyFont="1" applyBorder="1" applyAlignment="1" applyProtection="1">
      <alignment horizontal="center" wrapText="1"/>
      <protection locked="0"/>
    </xf>
    <xf numFmtId="0" fontId="0" fillId="0" borderId="0" xfId="0" applyAlignment="1">
      <alignment wrapText="1"/>
    </xf>
    <xf numFmtId="0" fontId="7" fillId="0" borderId="7" xfId="0" applyFont="1" applyBorder="1" applyAlignment="1" applyProtection="1">
      <alignment horizontal="left" vertical="center" wrapText="1"/>
      <protection locked="0"/>
    </xf>
    <xf numFmtId="44" fontId="6" fillId="0" borderId="16" xfId="1" applyNumberFormat="1" applyFont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left" vertical="center" wrapText="1"/>
      <protection locked="0"/>
    </xf>
    <xf numFmtId="0" fontId="8" fillId="0" borderId="14" xfId="0" applyFont="1" applyBorder="1" applyAlignment="1" applyProtection="1">
      <alignment horizontal="center" wrapText="1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44" fontId="6" fillId="0" borderId="14" xfId="1" applyNumberFormat="1" applyFont="1" applyBorder="1" applyAlignment="1" applyProtection="1">
      <alignment horizontal="center"/>
      <protection locked="0"/>
    </xf>
    <xf numFmtId="44" fontId="6" fillId="0" borderId="15" xfId="1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44" fontId="6" fillId="0" borderId="4" xfId="1" applyNumberFormat="1" applyFont="1" applyBorder="1" applyAlignment="1" applyProtection="1">
      <alignment horizontal="center" wrapText="1"/>
      <protection locked="0"/>
    </xf>
    <xf numFmtId="0" fontId="6" fillId="0" borderId="0" xfId="0" applyFont="1" applyBorder="1" applyAlignment="1" applyProtection="1">
      <alignment horizontal="left" vertical="center" wrapText="1"/>
      <protection locked="0"/>
    </xf>
    <xf numFmtId="0" fontId="8" fillId="0" borderId="0" xfId="0" applyFont="1" applyBorder="1" applyAlignment="1" applyProtection="1">
      <alignment horizontal="center" wrapText="1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44" fontId="5" fillId="0" borderId="2" xfId="1" applyNumberFormat="1" applyFont="1" applyBorder="1" applyAlignment="1" applyProtection="1">
      <alignment horizontal="center"/>
      <protection locked="0"/>
    </xf>
    <xf numFmtId="44" fontId="5" fillId="0" borderId="3" xfId="1" applyNumberFormat="1" applyFont="1" applyBorder="1" applyAlignment="1" applyProtection="1">
      <alignment horizontal="center" vertical="center"/>
      <protection locked="0"/>
    </xf>
    <xf numFmtId="0" fontId="11" fillId="0" borderId="21" xfId="0" applyFont="1" applyBorder="1" applyAlignment="1">
      <alignment horizontal="left" vertical="top" wrapText="1"/>
    </xf>
    <xf numFmtId="0" fontId="6" fillId="0" borderId="5" xfId="0" applyFont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44" fontId="6" fillId="0" borderId="5" xfId="1" applyNumberFormat="1" applyFont="1" applyBorder="1" applyAlignment="1" applyProtection="1">
      <alignment horizontal="center" wrapText="1"/>
      <protection locked="0"/>
    </xf>
    <xf numFmtId="44" fontId="6" fillId="0" borderId="6" xfId="1" applyNumberFormat="1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44" fontId="5" fillId="0" borderId="8" xfId="1" applyNumberFormat="1" applyFont="1" applyBorder="1" applyAlignment="1" applyProtection="1">
      <alignment horizontal="center" wrapText="1"/>
      <protection locked="0"/>
    </xf>
    <xf numFmtId="44" fontId="5" fillId="0" borderId="9" xfId="1" applyNumberFormat="1" applyFont="1" applyBorder="1" applyAlignment="1" applyProtection="1">
      <alignment horizontal="center" vertical="center" wrapText="1"/>
      <protection locked="0"/>
    </xf>
    <xf numFmtId="44" fontId="5" fillId="0" borderId="9" xfId="1" applyNumberFormat="1" applyFont="1" applyBorder="1" applyAlignment="1" applyProtection="1">
      <alignment horizontal="center" vertical="center" wrapText="1"/>
    </xf>
    <xf numFmtId="44" fontId="5" fillId="0" borderId="8" xfId="1" applyNumberFormat="1" applyFont="1" applyBorder="1" applyAlignment="1" applyProtection="1">
      <alignment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44" fontId="6" fillId="0" borderId="9" xfId="1" applyNumberFormat="1" applyFont="1" applyBorder="1" applyAlignment="1" applyProtection="1">
      <alignment horizontal="center" vertical="center" wrapText="1"/>
    </xf>
    <xf numFmtId="44" fontId="6" fillId="0" borderId="20" xfId="1" applyNumberFormat="1" applyFont="1" applyBorder="1" applyAlignment="1" applyProtection="1">
      <alignment horizont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44" fontId="6" fillId="0" borderId="14" xfId="1" applyNumberFormat="1" applyFont="1" applyBorder="1" applyAlignment="1" applyProtection="1">
      <alignment horizontal="center" wrapText="1"/>
      <protection locked="0"/>
    </xf>
    <xf numFmtId="44" fontId="6" fillId="0" borderId="15" xfId="1" applyNumberFormat="1" applyFont="1" applyBorder="1" applyAlignment="1" applyProtection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6" fillId="0" borderId="18" xfId="0" applyFont="1" applyBorder="1" applyAlignment="1" applyProtection="1">
      <alignment horizont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44" fontId="6" fillId="0" borderId="18" xfId="1" applyNumberFormat="1" applyFont="1" applyBorder="1" applyAlignment="1" applyProtection="1">
      <alignment horizontal="center" wrapText="1"/>
      <protection locked="0"/>
    </xf>
    <xf numFmtId="44" fontId="6" fillId="0" borderId="19" xfId="1" applyNumberFormat="1" applyFont="1" applyBorder="1" applyAlignment="1" applyProtection="1">
      <alignment horizontal="center" vertical="center" wrapText="1"/>
      <protection locked="0"/>
    </xf>
    <xf numFmtId="3" fontId="5" fillId="0" borderId="8" xfId="0" applyNumberFormat="1" applyFont="1" applyBorder="1" applyAlignment="1" applyProtection="1">
      <alignment horizontal="center" vertical="center" wrapText="1"/>
      <protection locked="0"/>
    </xf>
    <xf numFmtId="0" fontId="0" fillId="0" borderId="8" xfId="0" applyBorder="1"/>
    <xf numFmtId="0" fontId="4" fillId="3" borderId="8" xfId="0" applyFont="1" applyFill="1" applyBorder="1"/>
    <xf numFmtId="0" fontId="14" fillId="0" borderId="0" xfId="0" applyFont="1" applyAlignment="1">
      <alignment vertical="center" wrapText="1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90695</xdr:colOff>
      <xdr:row>1</xdr:row>
      <xdr:rowOff>85725</xdr:rowOff>
    </xdr:from>
    <xdr:to>
      <xdr:col>0</xdr:col>
      <xdr:colOff>2023110</xdr:colOff>
      <xdr:row>6</xdr:row>
      <xdr:rowOff>35200</xdr:rowOff>
    </xdr:to>
    <xdr:pic>
      <xdr:nvPicPr>
        <xdr:cNvPr id="2" name="Image 1" descr="Une image contenant Graphique, symbole, graphisme, Police&#10;&#10;Description générée automatiquement">
          <a:extLst>
            <a:ext uri="{FF2B5EF4-FFF2-40B4-BE49-F238E27FC236}">
              <a16:creationId xmlns:a16="http://schemas.microsoft.com/office/drawing/2014/main" id="{ADECB853-2F57-4F5F-9482-2625CABD733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95" y="276225"/>
          <a:ext cx="1938130" cy="892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271670</xdr:colOff>
      <xdr:row>1</xdr:row>
      <xdr:rowOff>139147</xdr:rowOff>
    </xdr:from>
    <xdr:to>
      <xdr:col>0</xdr:col>
      <xdr:colOff>1527065</xdr:colOff>
      <xdr:row>5</xdr:row>
      <xdr:rowOff>4720</xdr:rowOff>
    </xdr:to>
    <xdr:pic>
      <xdr:nvPicPr>
        <xdr:cNvPr id="2" name="Image 1" descr="Une image contenant Graphique, symbole, graphisme, Police&#10;&#10;Description générée automatiquement">
          <a:extLst>
            <a:ext uri="{FF2B5EF4-FFF2-40B4-BE49-F238E27FC236}">
              <a16:creationId xmlns:a16="http://schemas.microsoft.com/office/drawing/2014/main" id="{D07FBC21-0DFA-4D9F-BC4C-8581F054067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1670" y="329647"/>
          <a:ext cx="1264920" cy="62947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CF9A4-FD1A-40FC-98F6-6C03FB580AAC}">
  <dimension ref="A1:E27"/>
  <sheetViews>
    <sheetView tabSelected="1" workbookViewId="0">
      <selection activeCell="C16" sqref="C16"/>
    </sheetView>
  </sheetViews>
  <sheetFormatPr baseColWidth="10" defaultRowHeight="14.4" x14ac:dyDescent="0.3"/>
  <cols>
    <col min="1" max="1" width="68.33203125" customWidth="1"/>
    <col min="2" max="2" width="8.109375" bestFit="1" customWidth="1"/>
    <col min="3" max="3" width="10.5546875" bestFit="1" customWidth="1"/>
    <col min="4" max="4" width="23.88671875" bestFit="1" customWidth="1"/>
    <col min="5" max="5" width="20.109375" bestFit="1" customWidth="1"/>
  </cols>
  <sheetData>
    <row r="1" spans="1:5" ht="15" customHeight="1" x14ac:dyDescent="0.3">
      <c r="A1" s="22" t="s">
        <v>15</v>
      </c>
      <c r="B1" s="63" t="s">
        <v>28</v>
      </c>
      <c r="C1" s="63"/>
      <c r="D1" s="63"/>
      <c r="E1" s="63"/>
    </row>
    <row r="2" spans="1:5" ht="15" customHeight="1" x14ac:dyDescent="0.3">
      <c r="A2" s="23"/>
      <c r="B2" s="63"/>
      <c r="C2" s="63"/>
      <c r="D2" s="63"/>
      <c r="E2" s="63"/>
    </row>
    <row r="3" spans="1:5" ht="15" customHeight="1" x14ac:dyDescent="0.3">
      <c r="A3" s="23"/>
      <c r="B3" s="63"/>
      <c r="C3" s="63"/>
      <c r="D3" s="63"/>
      <c r="E3" s="63"/>
    </row>
    <row r="4" spans="1:5" ht="15" customHeight="1" x14ac:dyDescent="0.3">
      <c r="A4" s="23"/>
      <c r="B4" s="63"/>
      <c r="C4" s="63"/>
      <c r="D4" s="63"/>
      <c r="E4" s="63"/>
    </row>
    <row r="5" spans="1:5" ht="15" customHeight="1" x14ac:dyDescent="0.3">
      <c r="A5" s="23"/>
      <c r="B5" s="63"/>
      <c r="C5" s="63"/>
      <c r="D5" s="63"/>
      <c r="E5" s="63"/>
    </row>
    <row r="6" spans="1:5" ht="15" customHeight="1" x14ac:dyDescent="0.3">
      <c r="A6" s="23"/>
      <c r="B6" s="63"/>
      <c r="C6" s="63"/>
      <c r="D6" s="63"/>
      <c r="E6" s="63"/>
    </row>
    <row r="7" spans="1:5" ht="15.75" customHeight="1" thickBot="1" x14ac:dyDescent="0.35">
      <c r="A7" s="24"/>
      <c r="B7" s="64"/>
      <c r="C7" s="64"/>
      <c r="D7" s="64"/>
      <c r="E7" s="64"/>
    </row>
    <row r="8" spans="1:5" ht="38.4" thickBot="1" x14ac:dyDescent="1.35">
      <c r="A8" s="59" t="s">
        <v>0</v>
      </c>
      <c r="B8" s="60"/>
      <c r="C8" s="60"/>
      <c r="D8" s="60"/>
      <c r="E8" s="61"/>
    </row>
    <row r="9" spans="1:5" ht="20.399999999999999" x14ac:dyDescent="0.7">
      <c r="A9" s="1"/>
      <c r="B9" s="2"/>
      <c r="C9" s="3"/>
      <c r="D9" s="4"/>
      <c r="E9" s="5"/>
    </row>
    <row r="10" spans="1:5" ht="21" thickBot="1" x14ac:dyDescent="0.75">
      <c r="A10" s="62" t="s">
        <v>1</v>
      </c>
      <c r="B10" s="62"/>
      <c r="C10" s="62"/>
      <c r="D10" s="62"/>
      <c r="E10" s="62"/>
    </row>
    <row r="11" spans="1:5" ht="21" thickBot="1" x14ac:dyDescent="0.75">
      <c r="A11" s="29" t="s">
        <v>2</v>
      </c>
      <c r="B11" s="30" t="s">
        <v>3</v>
      </c>
      <c r="C11" s="31" t="s">
        <v>4</v>
      </c>
      <c r="D11" s="32" t="s">
        <v>5</v>
      </c>
      <c r="E11" s="33" t="s">
        <v>6</v>
      </c>
    </row>
    <row r="12" spans="1:5" s="14" customFormat="1" ht="24" x14ac:dyDescent="0.7">
      <c r="A12" s="50" t="s">
        <v>22</v>
      </c>
      <c r="B12" s="51"/>
      <c r="C12" s="52"/>
      <c r="D12" s="53"/>
      <c r="E12" s="54"/>
    </row>
    <row r="13" spans="1:5" s="14" customFormat="1" ht="20.100000000000001" customHeight="1" x14ac:dyDescent="0.7">
      <c r="A13" s="15" t="s">
        <v>7</v>
      </c>
      <c r="B13" s="39"/>
      <c r="C13" s="39"/>
      <c r="D13" s="40"/>
      <c r="E13" s="41"/>
    </row>
    <row r="14" spans="1:5" s="14" customFormat="1" ht="20.100000000000001" customHeight="1" x14ac:dyDescent="0.7">
      <c r="A14" s="12" t="s">
        <v>8</v>
      </c>
      <c r="B14" s="39" t="s">
        <v>9</v>
      </c>
      <c r="C14" s="39">
        <v>1</v>
      </c>
      <c r="D14" s="40"/>
      <c r="E14" s="42">
        <f t="shared" ref="E14:E15" si="0">C14*D14</f>
        <v>0</v>
      </c>
    </row>
    <row r="15" spans="1:5" s="14" customFormat="1" ht="20.399999999999999" x14ac:dyDescent="0.7">
      <c r="A15" s="12" t="s">
        <v>25</v>
      </c>
      <c r="B15" s="39" t="s">
        <v>9</v>
      </c>
      <c r="C15" s="39">
        <v>1</v>
      </c>
      <c r="D15" s="43"/>
      <c r="E15" s="42">
        <f t="shared" si="0"/>
        <v>0</v>
      </c>
    </row>
    <row r="16" spans="1:5" s="14" customFormat="1" ht="20.100000000000001" customHeight="1" x14ac:dyDescent="0.7">
      <c r="A16" s="7" t="s">
        <v>10</v>
      </c>
      <c r="B16" s="44"/>
      <c r="C16" s="44"/>
      <c r="D16" s="13"/>
      <c r="E16" s="45">
        <f>SUM(E14:E15)</f>
        <v>0</v>
      </c>
    </row>
    <row r="17" spans="1:5" s="14" customFormat="1" ht="40.799999999999997" x14ac:dyDescent="0.7">
      <c r="A17" s="12" t="s">
        <v>17</v>
      </c>
      <c r="B17" s="39" t="s">
        <v>16</v>
      </c>
      <c r="C17" s="55">
        <v>10080</v>
      </c>
      <c r="D17" s="13"/>
      <c r="E17" s="42">
        <f>C17*D17</f>
        <v>0</v>
      </c>
    </row>
    <row r="18" spans="1:5" s="14" customFormat="1" ht="20.399999999999999" x14ac:dyDescent="0.7">
      <c r="A18" s="12" t="s">
        <v>18</v>
      </c>
      <c r="B18" s="39" t="s">
        <v>16</v>
      </c>
      <c r="C18" s="55">
        <v>10080</v>
      </c>
      <c r="D18" s="13"/>
      <c r="E18" s="42">
        <f>C18*D18</f>
        <v>0</v>
      </c>
    </row>
    <row r="19" spans="1:5" s="14" customFormat="1" ht="40.799999999999997" x14ac:dyDescent="0.7">
      <c r="A19" s="12" t="s">
        <v>19</v>
      </c>
      <c r="B19" s="39" t="s">
        <v>9</v>
      </c>
      <c r="C19" s="39">
        <v>1</v>
      </c>
      <c r="D19" s="25"/>
      <c r="E19" s="42">
        <f>C19*D19</f>
        <v>0</v>
      </c>
    </row>
    <row r="20" spans="1:5" s="14" customFormat="1" ht="20.100000000000001" customHeight="1" thickBot="1" x14ac:dyDescent="0.75">
      <c r="A20" s="17" t="s">
        <v>10</v>
      </c>
      <c r="B20" s="18"/>
      <c r="C20" s="19"/>
      <c r="D20" s="20"/>
      <c r="E20" s="21">
        <f>SUM(E17:E19)</f>
        <v>0</v>
      </c>
    </row>
    <row r="21" spans="1:5" s="14" customFormat="1" ht="20.100000000000001" customHeight="1" x14ac:dyDescent="0.7">
      <c r="A21" s="26"/>
      <c r="B21" s="27"/>
      <c r="C21" s="28"/>
      <c r="D21" s="8" t="s">
        <v>11</v>
      </c>
      <c r="E21" s="16">
        <f>E16+E20</f>
        <v>0</v>
      </c>
    </row>
    <row r="22" spans="1:5" s="14" customFormat="1" ht="20.100000000000001" customHeight="1" x14ac:dyDescent="0.7">
      <c r="A22" s="26"/>
      <c r="B22" s="27"/>
      <c r="C22" s="28"/>
      <c r="D22" s="9" t="s">
        <v>12</v>
      </c>
      <c r="E22" s="6">
        <f>E21*0.2</f>
        <v>0</v>
      </c>
    </row>
    <row r="23" spans="1:5" s="14" customFormat="1" ht="20.100000000000001" customHeight="1" thickBot="1" x14ac:dyDescent="0.75">
      <c r="A23" s="26"/>
      <c r="B23" s="27"/>
      <c r="C23" s="28"/>
      <c r="D23" s="10" t="s">
        <v>13</v>
      </c>
      <c r="E23" s="11">
        <f>E21+E22</f>
        <v>0</v>
      </c>
    </row>
    <row r="26" spans="1:5" ht="20.399999999999999" x14ac:dyDescent="0.7">
      <c r="A26" s="57" t="s">
        <v>24</v>
      </c>
    </row>
    <row r="27" spans="1:5" ht="40.5" customHeight="1" x14ac:dyDescent="0.3">
      <c r="A27" s="56"/>
    </row>
  </sheetData>
  <mergeCells count="3">
    <mergeCell ref="A8:E8"/>
    <mergeCell ref="A10:E10"/>
    <mergeCell ref="B1:E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D951E-BAC6-4851-A625-2FCFF9277107}">
  <dimension ref="A1:L24"/>
  <sheetViews>
    <sheetView workbookViewId="0">
      <selection activeCell="B1" sqref="B1:E7"/>
    </sheetView>
  </sheetViews>
  <sheetFormatPr baseColWidth="10" defaultRowHeight="14.4" x14ac:dyDescent="0.3"/>
  <cols>
    <col min="1" max="1" width="68.33203125" customWidth="1"/>
    <col min="2" max="2" width="8.109375" bestFit="1" customWidth="1"/>
    <col min="3" max="3" width="10.5546875" bestFit="1" customWidth="1"/>
    <col min="4" max="4" width="23.88671875" bestFit="1" customWidth="1"/>
    <col min="5" max="5" width="21.88671875" customWidth="1"/>
    <col min="6" max="6" width="25" customWidth="1"/>
  </cols>
  <sheetData>
    <row r="1" spans="1:12" ht="15" customHeight="1" x14ac:dyDescent="0.3">
      <c r="A1" s="22" t="s">
        <v>15</v>
      </c>
      <c r="B1" s="63" t="s">
        <v>27</v>
      </c>
      <c r="C1" s="63"/>
      <c r="D1" s="63"/>
      <c r="E1" s="63"/>
    </row>
    <row r="2" spans="1:12" ht="15" customHeight="1" x14ac:dyDescent="0.3">
      <c r="A2" s="23"/>
      <c r="B2" s="63"/>
      <c r="C2" s="63"/>
      <c r="D2" s="63"/>
      <c r="E2" s="63"/>
    </row>
    <row r="3" spans="1:12" ht="15" customHeight="1" x14ac:dyDescent="0.3">
      <c r="A3" s="23"/>
      <c r="B3" s="63"/>
      <c r="C3" s="63"/>
      <c r="D3" s="63"/>
      <c r="E3" s="63"/>
    </row>
    <row r="4" spans="1:12" ht="15" customHeight="1" x14ac:dyDescent="0.3">
      <c r="A4" s="23"/>
      <c r="B4" s="63"/>
      <c r="C4" s="63"/>
      <c r="D4" s="63"/>
      <c r="E4" s="63"/>
    </row>
    <row r="5" spans="1:12" ht="15" customHeight="1" x14ac:dyDescent="0.3">
      <c r="A5" s="23"/>
      <c r="B5" s="63"/>
      <c r="C5" s="63"/>
      <c r="D5" s="63"/>
      <c r="E5" s="63"/>
    </row>
    <row r="6" spans="1:12" ht="15" customHeight="1" x14ac:dyDescent="0.3">
      <c r="A6" s="23"/>
      <c r="B6" s="63"/>
      <c r="C6" s="63"/>
      <c r="D6" s="63"/>
      <c r="E6" s="63"/>
    </row>
    <row r="7" spans="1:12" ht="15.75" customHeight="1" thickBot="1" x14ac:dyDescent="0.35">
      <c r="A7" s="24"/>
      <c r="B7" s="64"/>
      <c r="C7" s="64"/>
      <c r="D7" s="64"/>
      <c r="E7" s="64"/>
    </row>
    <row r="8" spans="1:12" ht="38.4" thickBot="1" x14ac:dyDescent="1.35">
      <c r="A8" s="59" t="s">
        <v>0</v>
      </c>
      <c r="B8" s="60"/>
      <c r="C8" s="60"/>
      <c r="D8" s="60"/>
      <c r="E8" s="61"/>
    </row>
    <row r="9" spans="1:12" ht="21" thickBot="1" x14ac:dyDescent="0.75">
      <c r="A9" s="62" t="s">
        <v>1</v>
      </c>
      <c r="B9" s="62"/>
      <c r="C9" s="62"/>
      <c r="D9" s="62"/>
      <c r="E9" s="62"/>
    </row>
    <row r="10" spans="1:12" s="14" customFormat="1" ht="20.100000000000001" customHeight="1" x14ac:dyDescent="0.7">
      <c r="A10" s="34" t="s">
        <v>23</v>
      </c>
      <c r="B10" s="35"/>
      <c r="C10" s="36"/>
      <c r="D10" s="37"/>
      <c r="E10" s="38"/>
    </row>
    <row r="11" spans="1:12" s="14" customFormat="1" ht="20.100000000000001" customHeight="1" x14ac:dyDescent="0.7">
      <c r="A11" s="15" t="s">
        <v>7</v>
      </c>
      <c r="B11" s="39"/>
      <c r="C11" s="39"/>
      <c r="D11" s="40"/>
      <c r="E11" s="41"/>
    </row>
    <row r="12" spans="1:12" s="14" customFormat="1" ht="20.100000000000001" customHeight="1" x14ac:dyDescent="0.7">
      <c r="A12" s="12" t="s">
        <v>8</v>
      </c>
      <c r="B12" s="39" t="s">
        <v>9</v>
      </c>
      <c r="C12" s="39">
        <v>1</v>
      </c>
      <c r="D12" s="40"/>
      <c r="E12" s="42">
        <f t="shared" ref="E12:E18" si="0">C12*D12</f>
        <v>0</v>
      </c>
    </row>
    <row r="13" spans="1:12" s="14" customFormat="1" ht="20.100000000000001" customHeight="1" x14ac:dyDescent="0.7">
      <c r="A13" s="12" t="s">
        <v>14</v>
      </c>
      <c r="B13" s="39" t="s">
        <v>9</v>
      </c>
      <c r="C13" s="39">
        <v>1</v>
      </c>
      <c r="D13" s="43"/>
      <c r="E13" s="42">
        <f t="shared" si="0"/>
        <v>0</v>
      </c>
      <c r="J13" s="14">
        <v>30</v>
      </c>
      <c r="L13" s="14">
        <v>40</v>
      </c>
    </row>
    <row r="14" spans="1:12" s="14" customFormat="1" ht="20.100000000000001" customHeight="1" x14ac:dyDescent="0.7">
      <c r="A14" s="7" t="s">
        <v>10</v>
      </c>
      <c r="B14" s="44"/>
      <c r="C14" s="44"/>
      <c r="D14" s="13"/>
      <c r="E14" s="45">
        <f>SUM(E12:E13)</f>
        <v>0</v>
      </c>
      <c r="J14" s="14">
        <v>50</v>
      </c>
      <c r="L14" s="14">
        <f>+J13*40/50</f>
        <v>24</v>
      </c>
    </row>
    <row r="15" spans="1:12" s="14" customFormat="1" ht="20.100000000000001" customHeight="1" x14ac:dyDescent="0.7">
      <c r="A15" s="12" t="s">
        <v>20</v>
      </c>
      <c r="B15" s="39" t="s">
        <v>9</v>
      </c>
      <c r="C15" s="39">
        <v>1</v>
      </c>
      <c r="D15" s="46"/>
      <c r="E15" s="42">
        <f t="shared" si="0"/>
        <v>0</v>
      </c>
    </row>
    <row r="16" spans="1:12" s="14" customFormat="1" ht="61.2" x14ac:dyDescent="0.7">
      <c r="A16" s="12" t="s">
        <v>26</v>
      </c>
      <c r="B16" s="39" t="s">
        <v>9</v>
      </c>
      <c r="C16" s="39">
        <v>1</v>
      </c>
      <c r="D16" s="13"/>
      <c r="E16" s="42">
        <f t="shared" si="0"/>
        <v>0</v>
      </c>
    </row>
    <row r="17" spans="1:6" s="14" customFormat="1" ht="40.799999999999997" x14ac:dyDescent="0.7">
      <c r="A17" s="12" t="s">
        <v>21</v>
      </c>
      <c r="B17" s="39" t="s">
        <v>9</v>
      </c>
      <c r="C17" s="39">
        <v>1</v>
      </c>
      <c r="D17" s="13"/>
      <c r="E17" s="42">
        <f t="shared" si="0"/>
        <v>0</v>
      </c>
    </row>
    <row r="18" spans="1:6" s="14" customFormat="1" ht="40.799999999999997" x14ac:dyDescent="0.7">
      <c r="A18" s="12" t="s">
        <v>19</v>
      </c>
      <c r="B18" s="39" t="s">
        <v>9</v>
      </c>
      <c r="C18" s="39">
        <v>1</v>
      </c>
      <c r="D18" s="13"/>
      <c r="E18" s="42">
        <f t="shared" si="0"/>
        <v>0</v>
      </c>
      <c r="F18" s="58"/>
    </row>
    <row r="19" spans="1:6" s="14" customFormat="1" ht="20.100000000000001" customHeight="1" thickBot="1" x14ac:dyDescent="0.75">
      <c r="A19" s="17" t="s">
        <v>10</v>
      </c>
      <c r="B19" s="47"/>
      <c r="C19" s="47"/>
      <c r="D19" s="48"/>
      <c r="E19" s="49">
        <f>SUM(E15:E18)</f>
        <v>0</v>
      </c>
    </row>
    <row r="20" spans="1:6" ht="20.399999999999999" x14ac:dyDescent="0.7">
      <c r="D20" s="8" t="s">
        <v>11</v>
      </c>
      <c r="E20" s="16">
        <f>E14+E19</f>
        <v>0</v>
      </c>
    </row>
    <row r="21" spans="1:6" ht="20.399999999999999" x14ac:dyDescent="0.7">
      <c r="D21" s="9" t="s">
        <v>12</v>
      </c>
      <c r="E21" s="6">
        <f>E20*0.2</f>
        <v>0</v>
      </c>
    </row>
    <row r="22" spans="1:6" ht="21" thickBot="1" x14ac:dyDescent="0.75">
      <c r="D22" s="10" t="s">
        <v>13</v>
      </c>
      <c r="E22" s="11">
        <f>E20+E21</f>
        <v>0</v>
      </c>
    </row>
    <row r="23" spans="1:6" ht="20.399999999999999" x14ac:dyDescent="0.7">
      <c r="A23" s="57" t="s">
        <v>24</v>
      </c>
    </row>
    <row r="24" spans="1:6" ht="31.5" customHeight="1" x14ac:dyDescent="0.3">
      <c r="A24" s="56"/>
    </row>
  </sheetData>
  <mergeCells count="3">
    <mergeCell ref="B1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DPGF Offre de base</vt:lpstr>
      <vt:lpstr>DPGF Variante obligatoire</vt:lpstr>
      <vt:lpstr>'DPGF Variante obligatoire'!_Toc207790327</vt:lpstr>
    </vt:vector>
  </TitlesOfParts>
  <Company>université paris8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</dc:creator>
  <cp:lastModifiedBy>univ</cp:lastModifiedBy>
  <dcterms:created xsi:type="dcterms:W3CDTF">2025-07-04T09:50:01Z</dcterms:created>
  <dcterms:modified xsi:type="dcterms:W3CDTF">2025-10-08T08:31:53Z</dcterms:modified>
</cp:coreProperties>
</file>