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603CA496-B684-42A1-9127-CDEBE643E75C}" xr6:coauthVersionLast="47" xr6:coauthVersionMax="47" xr10:uidLastSave="{00000000-0000-0000-0000-000000000000}"/>
  <bookViews>
    <workbookView xWindow="57480" yWindow="2880" windowWidth="16440" windowHeight="28440" tabRatio="534" xr2:uid="{00000000-000D-0000-FFFF-FFFF00000000}"/>
  </bookViews>
  <sheets>
    <sheet name="Forfait"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3" l="1"/>
  <c r="I14" i="3"/>
  <c r="I15" i="3"/>
  <c r="I16" i="3"/>
  <c r="I17" i="3"/>
  <c r="I18" i="3"/>
  <c r="I19" i="3"/>
  <c r="I20" i="3"/>
  <c r="I21" i="3"/>
  <c r="I22" i="3"/>
  <c r="I23" i="3"/>
  <c r="I24" i="3"/>
  <c r="I25" i="3"/>
  <c r="I26" i="3"/>
  <c r="I27" i="3"/>
  <c r="I28" i="3"/>
  <c r="I29" i="3"/>
  <c r="I30" i="3"/>
  <c r="I31" i="3"/>
  <c r="I32" i="3"/>
  <c r="I33" i="3"/>
  <c r="I34" i="3"/>
  <c r="I35" i="3"/>
  <c r="I36" i="3"/>
  <c r="I37" i="3"/>
  <c r="I38" i="3"/>
  <c r="I12" i="3"/>
  <c r="I39" i="3" l="1"/>
</calcChain>
</file>

<file path=xl/sharedStrings.xml><?xml version="1.0" encoding="utf-8"?>
<sst xmlns="http://schemas.openxmlformats.org/spreadsheetml/2006/main" count="124" uniqueCount="68">
  <si>
    <t>Montant annuel € HT</t>
  </si>
  <si>
    <t>PRIX GLOBAL ET FORFAITAIRE ANNUEL</t>
  </si>
  <si>
    <t>Prestation de maintenance préventive P2</t>
  </si>
  <si>
    <t>PRIX GLOBAL ET FORFAITAIRE
SILOG 25006 "Prestations de maintenance préventive et corrective des installations de chauffage, ventilation et climatisation, ainsi que de travaux ponctuels d’électricité et de plomberie sur le site de l’IGN Champigneulles (54)"</t>
  </si>
  <si>
    <t>ANNEXE 1 A L'ACTE D'ENGAGEMENT</t>
  </si>
  <si>
    <t>Chaudière à condensation</t>
  </si>
  <si>
    <t>Adoucisseur</t>
  </si>
  <si>
    <t>Pompe double</t>
  </si>
  <si>
    <t>Vanne 3 voies</t>
  </si>
  <si>
    <t>Pompe</t>
  </si>
  <si>
    <t>Vase d’expansion</t>
  </si>
  <si>
    <t>Échangeur</t>
  </si>
  <si>
    <t>Disconnecteur contrôlable</t>
  </si>
  <si>
    <t>Bac à sel</t>
  </si>
  <si>
    <t>Filtre à boue magnétique</t>
  </si>
  <si>
    <t>Conduit fumée double peau</t>
  </si>
  <si>
    <t>Bouches VMC IGN R-1</t>
  </si>
  <si>
    <t>Bouches VMC IGN RDC</t>
  </si>
  <si>
    <t>Bouches VMC IGN R+1</t>
  </si>
  <si>
    <t>Bouches VMC CRS RDC</t>
  </si>
  <si>
    <t>Bouches VMC DIR Est R+1</t>
  </si>
  <si>
    <t>Climatiseur</t>
  </si>
  <si>
    <t>Ballon tampon ECS</t>
  </si>
  <si>
    <t>Hotte IGN R-1</t>
  </si>
  <si>
    <t>Chauffage</t>
  </si>
  <si>
    <t>VIESSMANN Vitocrossal 100 kW</t>
  </si>
  <si>
    <t>Semestrielle</t>
  </si>
  <si>
    <t>Traitement eau</t>
  </si>
  <si>
    <t>Circulation</t>
  </si>
  <si>
    <t>GRUNDFOS MAGNA 3D 32-80F 220</t>
  </si>
  <si>
    <t>Régulation</t>
  </si>
  <si>
    <t>SAUTER AR30W23</t>
  </si>
  <si>
    <t>Annuelle</t>
  </si>
  <si>
    <t>SIEMENS Acvatix SQS35</t>
  </si>
  <si>
    <t>GRUNDFOS 25-55 B 180</t>
  </si>
  <si>
    <t>Accessoire</t>
  </si>
  <si>
    <t>CIMM 150 L</t>
  </si>
  <si>
    <t>GRUNDFOS 32-80 180</t>
  </si>
  <si>
    <t>Chauffage secondaire</t>
  </si>
  <si>
    <t>MAGNUM RUBIS 010SGR</t>
  </si>
  <si>
    <t>GRUNDFOS UPS 40-30 F</t>
  </si>
  <si>
    <t>Sécurité réseau</t>
  </si>
  <si>
    <t>WATTS BA009</t>
  </si>
  <si>
    <t>—</t>
  </si>
  <si>
    <t>Traitement circuit</t>
  </si>
  <si>
    <t>Trimestrielle</t>
  </si>
  <si>
    <t>Évacuation fumées</t>
  </si>
  <si>
    <t>Ventilation</t>
  </si>
  <si>
    <t>Climatisation</t>
  </si>
  <si>
    <t>LG AUUH186C</t>
  </si>
  <si>
    <t>LG (IGN – verrière)</t>
  </si>
  <si>
    <t>Extraction</t>
  </si>
  <si>
    <t>Quantité</t>
  </si>
  <si>
    <t>Marque/modèle</t>
  </si>
  <si>
    <t>Type/fonction</t>
  </si>
  <si>
    <t>Fréquence de visite</t>
  </si>
  <si>
    <t>Purgeurs automatiques</t>
  </si>
  <si>
    <t>Robinets thermostatiques</t>
  </si>
  <si>
    <t>Radiateurs</t>
  </si>
  <si>
    <t>Vannes et tuyauteries</t>
  </si>
  <si>
    <t>Extension/ accessoires</t>
  </si>
  <si>
    <t>-</t>
  </si>
  <si>
    <t>Anuelle</t>
  </si>
  <si>
    <t>Nombre de période par an</t>
  </si>
  <si>
    <t xml:space="preserve">Montant par période et pour la quantité </t>
  </si>
  <si>
    <t>ORIZON</t>
  </si>
  <si>
    <t>MAG'NET EVO + CIRCULATEUR</t>
  </si>
  <si>
    <r>
      <t xml:space="preserve">
Fait à……………………………………, le …………………………
</t>
    </r>
    <r>
      <rPr>
        <b/>
        <sz val="11"/>
        <color theme="1"/>
        <rFont val="Calibri"/>
        <family val="2"/>
        <scheme val="minor"/>
      </rPr>
      <t xml:space="preserve">
Le Candidat,</t>
    </r>
    <r>
      <rPr>
        <sz val="11"/>
        <color theme="1"/>
        <rFont val="Calibri"/>
        <family val="2"/>
        <scheme val="minor"/>
      </rPr>
      <t xml:space="preserve">
Cachet commercial et signature de la personne habilitée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</si>
</sst>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b/>
      <sz val="16"/>
      <color theme="1"/>
      <name val="Calibri"/>
      <family val="2"/>
      <scheme val="minor"/>
    </font>
    <font>
      <b/>
      <sz val="14"/>
      <color theme="1"/>
      <name val="Calibri"/>
      <family val="2"/>
      <scheme val="minor"/>
    </font>
    <font>
      <b/>
      <sz val="11"/>
      <color theme="1"/>
      <name val="Calibri"/>
      <family val="2"/>
      <scheme val="minor"/>
    </font>
    <font>
      <b/>
      <sz val="18"/>
      <color theme="1"/>
      <name val="Calibri"/>
      <family val="2"/>
      <scheme val="minor"/>
    </font>
    <font>
      <b/>
      <sz val="13"/>
      <color theme="1"/>
      <name val="Calibri"/>
      <family val="2"/>
      <scheme val="minor"/>
    </font>
    <font>
      <sz val="13"/>
      <color theme="1"/>
      <name val="Calibri"/>
      <family val="2"/>
      <scheme val="minor"/>
    </font>
    <font>
      <b/>
      <sz val="12"/>
      <color theme="1"/>
      <name val="Calibri"/>
      <family val="2"/>
      <scheme val="minor"/>
    </font>
    <font>
      <sz val="12"/>
      <color theme="1"/>
      <name val="Calibri"/>
      <family val="2"/>
      <scheme val="minor"/>
    </font>
    <font>
      <sz val="8"/>
      <color theme="1"/>
      <name val="Calibri"/>
      <family val="2"/>
      <scheme val="minor"/>
    </font>
    <font>
      <sz val="12"/>
      <color rgb="FF000000"/>
      <name val="Calibri"/>
      <family val="2"/>
      <scheme val="minor"/>
    </font>
    <font>
      <b/>
      <sz val="2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vertical="center" wrapText="1"/>
    </xf>
    <xf numFmtId="0" fontId="2" fillId="0" borderId="0" xfId="0" applyFont="1" applyAlignment="1"/>
    <xf numFmtId="0" fontId="5" fillId="0" borderId="0" xfId="0" applyFont="1"/>
    <xf numFmtId="0" fontId="6" fillId="0" borderId="0" xfId="0" applyFont="1"/>
    <xf numFmtId="0" fontId="4" fillId="0" borderId="0" xfId="0" applyFont="1" applyAlignment="1">
      <alignment vertical="center" wrapText="1"/>
    </xf>
    <xf numFmtId="0" fontId="1" fillId="0" borderId="0" xfId="0" applyFont="1" applyAlignment="1"/>
    <xf numFmtId="0" fontId="0" fillId="0" borderId="0" xfId="0" applyBorder="1" applyAlignment="1">
      <alignment vertical="top"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9"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wrapText="1"/>
    </xf>
    <xf numFmtId="4" fontId="5" fillId="0" borderId="4" xfId="0" applyNumberFormat="1" applyFont="1" applyBorder="1" applyAlignment="1">
      <alignment horizontal="center" vertical="center"/>
    </xf>
    <xf numFmtId="0" fontId="1" fillId="0" borderId="0" xfId="0" applyFont="1" applyAlignment="1">
      <alignment horizontal="center" vertical="center" wrapText="1"/>
    </xf>
    <xf numFmtId="0" fontId="10" fillId="0" borderId="4" xfId="0" applyFont="1" applyFill="1" applyBorder="1" applyAlignment="1">
      <alignment horizontal="center" vertical="center"/>
    </xf>
    <xf numFmtId="0" fontId="8" fillId="0" borderId="4" xfId="0" applyFont="1" applyFill="1" applyBorder="1" applyAlignment="1">
      <alignment horizontal="justify" vertical="center"/>
    </xf>
    <xf numFmtId="0" fontId="8" fillId="0" borderId="4" xfId="0" applyFont="1" applyFill="1" applyBorder="1" applyAlignment="1">
      <alignment horizontal="center" vertical="center"/>
    </xf>
    <xf numFmtId="0" fontId="2" fillId="0" borderId="0" xfId="0" applyFont="1" applyAlignment="1">
      <alignment horizontal="center"/>
    </xf>
    <xf numFmtId="0" fontId="1" fillId="0" borderId="0" xfId="0" applyFont="1" applyAlignment="1">
      <alignment horizontal="center" vertical="center" wrapText="1"/>
    </xf>
    <xf numFmtId="4" fontId="11" fillId="0" borderId="4" xfId="0" applyNumberFormat="1" applyFont="1" applyBorder="1" applyAlignment="1">
      <alignment horizontal="center" vertical="center"/>
    </xf>
    <xf numFmtId="164" fontId="7" fillId="0" borderId="2" xfId="0" applyNumberFormat="1"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6" fillId="0" borderId="5" xfId="0" applyFont="1" applyBorder="1" applyAlignment="1">
      <alignment horizontal="center"/>
    </xf>
    <xf numFmtId="0" fontId="6" fillId="0" borderId="5" xfId="0" applyFont="1" applyBorder="1"/>
    <xf numFmtId="0" fontId="0" fillId="0" borderId="5" xfId="0" applyBorder="1"/>
    <xf numFmtId="0" fontId="0" fillId="0" borderId="6" xfId="0"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7"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173567</xdr:colOff>
      <xdr:row>1</xdr:row>
      <xdr:rowOff>5294</xdr:rowOff>
    </xdr:from>
    <xdr:to>
      <xdr:col>1</xdr:col>
      <xdr:colOff>734483</xdr:colOff>
      <xdr:row>5</xdr:row>
      <xdr:rowOff>62444</xdr:rowOff>
    </xdr:to>
    <xdr:pic>
      <xdr:nvPicPr>
        <xdr:cNvPr id="4" name="Image 3" descr="BC Logo R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567" y="195794"/>
          <a:ext cx="1148291"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941900</xdr:colOff>
      <xdr:row>0</xdr:row>
      <xdr:rowOff>89960</xdr:rowOff>
    </xdr:from>
    <xdr:to>
      <xdr:col>1</xdr:col>
      <xdr:colOff>2155809</xdr:colOff>
      <xdr:row>4</xdr:row>
      <xdr:rowOff>137585</xdr:rowOff>
    </xdr:to>
    <xdr:pic>
      <xdr:nvPicPr>
        <xdr:cNvPr id="5" name="Image 4" descr="IGN_SIGNATURE_COUL_QUADRI">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9275" y="89960"/>
          <a:ext cx="1213909"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Y42"/>
  <sheetViews>
    <sheetView tabSelected="1" view="pageBreakPreview" zoomScale="60" zoomScaleNormal="60" workbookViewId="0">
      <selection activeCell="H23" sqref="H23"/>
    </sheetView>
  </sheetViews>
  <sheetFormatPr baseColWidth="10" defaultRowHeight="15" x14ac:dyDescent="0.25"/>
  <cols>
    <col min="1" max="1" width="8.85546875" style="13" customWidth="1"/>
    <col min="2" max="2" width="32.5703125" bestFit="1" customWidth="1"/>
    <col min="3" max="3" width="20.5703125" bestFit="1" customWidth="1"/>
    <col min="4" max="4" width="42.5703125" bestFit="1" customWidth="1"/>
    <col min="5" max="5" width="13.28515625" bestFit="1" customWidth="1"/>
    <col min="6" max="6" width="20.42578125" bestFit="1" customWidth="1"/>
    <col min="7" max="7" width="18.85546875" bestFit="1" customWidth="1"/>
    <col min="8" max="8" width="21.140625" bestFit="1" customWidth="1"/>
    <col min="9" max="9" width="28.42578125" customWidth="1"/>
  </cols>
  <sheetData>
    <row r="7" spans="1:25" ht="21" x14ac:dyDescent="0.35">
      <c r="A7" s="21" t="s">
        <v>4</v>
      </c>
      <c r="B7" s="21"/>
      <c r="C7" s="21"/>
      <c r="D7" s="21"/>
      <c r="E7" s="21"/>
      <c r="F7" s="21"/>
      <c r="G7" s="21"/>
      <c r="H7" s="21"/>
      <c r="I7" s="21"/>
      <c r="J7" s="6"/>
      <c r="K7" s="6"/>
      <c r="L7" s="6"/>
      <c r="M7" s="6"/>
      <c r="N7" s="6"/>
      <c r="O7" s="6"/>
      <c r="P7" s="6"/>
      <c r="Q7" s="6"/>
      <c r="R7" s="6"/>
      <c r="S7" s="6"/>
      <c r="T7" s="2"/>
      <c r="U7" s="2"/>
      <c r="V7" s="2"/>
      <c r="W7" s="2"/>
      <c r="X7" s="2"/>
      <c r="Y7" s="2"/>
    </row>
    <row r="9" spans="1:25" ht="123.75" customHeight="1" x14ac:dyDescent="0.25">
      <c r="A9" s="22" t="s">
        <v>3</v>
      </c>
      <c r="B9" s="22"/>
      <c r="C9" s="22"/>
      <c r="D9" s="22"/>
      <c r="E9" s="22"/>
      <c r="F9" s="22"/>
      <c r="G9" s="22"/>
      <c r="H9" s="22"/>
      <c r="I9" s="22"/>
      <c r="J9" s="5"/>
      <c r="K9" s="5"/>
      <c r="L9" s="5"/>
      <c r="M9" s="5"/>
      <c r="N9" s="5"/>
      <c r="O9" s="5"/>
      <c r="P9" s="5"/>
      <c r="Q9" s="5"/>
      <c r="R9" s="5"/>
      <c r="S9" s="5"/>
      <c r="T9" s="1"/>
      <c r="U9" s="1"/>
      <c r="V9" s="1"/>
      <c r="W9" s="1"/>
      <c r="X9" s="1"/>
      <c r="Y9" s="1"/>
    </row>
    <row r="10" spans="1:25" ht="23.25" x14ac:dyDescent="0.25">
      <c r="A10" s="9"/>
      <c r="B10" s="8"/>
      <c r="C10" s="9"/>
      <c r="D10" s="9"/>
      <c r="E10" s="9"/>
      <c r="F10" s="8"/>
      <c r="G10" s="17"/>
      <c r="H10" s="17"/>
      <c r="I10" s="5"/>
      <c r="J10" s="5"/>
      <c r="K10" s="5"/>
      <c r="L10" s="5"/>
      <c r="M10" s="5"/>
      <c r="N10" s="5"/>
      <c r="O10" s="5"/>
      <c r="P10" s="5"/>
      <c r="Q10" s="5"/>
      <c r="R10" s="5"/>
      <c r="S10" s="5"/>
      <c r="T10" s="1"/>
      <c r="U10" s="1"/>
      <c r="V10" s="1"/>
      <c r="W10" s="1"/>
      <c r="X10" s="1"/>
      <c r="Y10" s="1"/>
    </row>
    <row r="11" spans="1:25" s="11" customFormat="1" ht="71.25" customHeight="1" x14ac:dyDescent="0.25">
      <c r="A11" s="36" t="s">
        <v>2</v>
      </c>
      <c r="B11" s="36"/>
      <c r="C11" s="14" t="s">
        <v>54</v>
      </c>
      <c r="D11" s="14" t="s">
        <v>53</v>
      </c>
      <c r="E11" s="14" t="s">
        <v>52</v>
      </c>
      <c r="F11" s="15" t="s">
        <v>55</v>
      </c>
      <c r="G11" s="15" t="s">
        <v>64</v>
      </c>
      <c r="H11" s="15" t="s">
        <v>63</v>
      </c>
      <c r="I11" s="14" t="s">
        <v>0</v>
      </c>
    </row>
    <row r="12" spans="1:25" s="3" customFormat="1" ht="30" customHeight="1" x14ac:dyDescent="0.3">
      <c r="A12" s="18">
        <v>1</v>
      </c>
      <c r="B12" s="19" t="s">
        <v>5</v>
      </c>
      <c r="C12" s="19" t="s">
        <v>24</v>
      </c>
      <c r="D12" s="19" t="s">
        <v>25</v>
      </c>
      <c r="E12" s="20">
        <v>2</v>
      </c>
      <c r="F12" s="19" t="s">
        <v>26</v>
      </c>
      <c r="G12" s="19"/>
      <c r="H12" s="20">
        <v>2</v>
      </c>
      <c r="I12" s="16">
        <f>G12*H12</f>
        <v>0</v>
      </c>
    </row>
    <row r="13" spans="1:25" s="3" customFormat="1" ht="30" customHeight="1" x14ac:dyDescent="0.3">
      <c r="A13" s="18">
        <v>2</v>
      </c>
      <c r="B13" s="19" t="s">
        <v>6</v>
      </c>
      <c r="C13" s="19" t="s">
        <v>27</v>
      </c>
      <c r="D13" s="19" t="s">
        <v>65</v>
      </c>
      <c r="E13" s="20">
        <v>1</v>
      </c>
      <c r="F13" s="19" t="s">
        <v>26</v>
      </c>
      <c r="G13" s="19"/>
      <c r="H13" s="20">
        <v>2</v>
      </c>
      <c r="I13" s="16">
        <f t="shared" ref="I13:I38" si="0">G13*H13</f>
        <v>0</v>
      </c>
    </row>
    <row r="14" spans="1:25" s="3" customFormat="1" ht="30" customHeight="1" x14ac:dyDescent="0.3">
      <c r="A14" s="18">
        <v>3</v>
      </c>
      <c r="B14" s="19" t="s">
        <v>7</v>
      </c>
      <c r="C14" s="19" t="s">
        <v>28</v>
      </c>
      <c r="D14" s="19" t="s">
        <v>29</v>
      </c>
      <c r="E14" s="20">
        <v>3</v>
      </c>
      <c r="F14" s="19" t="s">
        <v>26</v>
      </c>
      <c r="G14" s="19"/>
      <c r="H14" s="20">
        <v>2</v>
      </c>
      <c r="I14" s="16">
        <f t="shared" si="0"/>
        <v>0</v>
      </c>
    </row>
    <row r="15" spans="1:25" s="3" customFormat="1" ht="30" customHeight="1" x14ac:dyDescent="0.3">
      <c r="A15" s="18">
        <v>4</v>
      </c>
      <c r="B15" s="19" t="s">
        <v>8</v>
      </c>
      <c r="C15" s="19" t="s">
        <v>30</v>
      </c>
      <c r="D15" s="19" t="s">
        <v>31</v>
      </c>
      <c r="E15" s="20">
        <v>3</v>
      </c>
      <c r="F15" s="19" t="s">
        <v>32</v>
      </c>
      <c r="G15" s="19"/>
      <c r="H15" s="20">
        <v>1</v>
      </c>
      <c r="I15" s="16">
        <f t="shared" si="0"/>
        <v>0</v>
      </c>
    </row>
    <row r="16" spans="1:25" s="3" customFormat="1" ht="30" customHeight="1" x14ac:dyDescent="0.3">
      <c r="A16" s="18">
        <v>5</v>
      </c>
      <c r="B16" s="19" t="s">
        <v>8</v>
      </c>
      <c r="C16" s="19" t="s">
        <v>30</v>
      </c>
      <c r="D16" s="19" t="s">
        <v>33</v>
      </c>
      <c r="E16" s="20">
        <v>1</v>
      </c>
      <c r="F16" s="19" t="s">
        <v>32</v>
      </c>
      <c r="G16" s="19"/>
      <c r="H16" s="20">
        <v>1</v>
      </c>
      <c r="I16" s="16">
        <f t="shared" si="0"/>
        <v>0</v>
      </c>
    </row>
    <row r="17" spans="1:9" s="3" customFormat="1" ht="30" customHeight="1" x14ac:dyDescent="0.3">
      <c r="A17" s="18">
        <v>6</v>
      </c>
      <c r="B17" s="19" t="s">
        <v>9</v>
      </c>
      <c r="C17" s="19" t="s">
        <v>28</v>
      </c>
      <c r="D17" s="19" t="s">
        <v>34</v>
      </c>
      <c r="E17" s="20">
        <v>1</v>
      </c>
      <c r="F17" s="19" t="s">
        <v>26</v>
      </c>
      <c r="G17" s="19"/>
      <c r="H17" s="20">
        <v>2</v>
      </c>
      <c r="I17" s="16">
        <f t="shared" si="0"/>
        <v>0</v>
      </c>
    </row>
    <row r="18" spans="1:9" s="3" customFormat="1" ht="30" customHeight="1" x14ac:dyDescent="0.3">
      <c r="A18" s="18">
        <v>7</v>
      </c>
      <c r="B18" s="19" t="s">
        <v>10</v>
      </c>
      <c r="C18" s="19" t="s">
        <v>35</v>
      </c>
      <c r="D18" s="19" t="s">
        <v>36</v>
      </c>
      <c r="E18" s="20">
        <v>1</v>
      </c>
      <c r="F18" s="19" t="s">
        <v>32</v>
      </c>
      <c r="G18" s="19"/>
      <c r="H18" s="20">
        <v>1</v>
      </c>
      <c r="I18" s="16">
        <f t="shared" si="0"/>
        <v>0</v>
      </c>
    </row>
    <row r="19" spans="1:9" s="3" customFormat="1" ht="30" customHeight="1" x14ac:dyDescent="0.3">
      <c r="A19" s="18">
        <v>8</v>
      </c>
      <c r="B19" s="19" t="s">
        <v>9</v>
      </c>
      <c r="C19" s="19" t="s">
        <v>28</v>
      </c>
      <c r="D19" s="19" t="s">
        <v>37</v>
      </c>
      <c r="E19" s="20">
        <v>1</v>
      </c>
      <c r="F19" s="19" t="s">
        <v>26</v>
      </c>
      <c r="G19" s="19"/>
      <c r="H19" s="20">
        <v>2</v>
      </c>
      <c r="I19" s="16">
        <f t="shared" si="0"/>
        <v>0</v>
      </c>
    </row>
    <row r="20" spans="1:9" s="3" customFormat="1" ht="30" customHeight="1" x14ac:dyDescent="0.3">
      <c r="A20" s="18">
        <v>9</v>
      </c>
      <c r="B20" s="19" t="s">
        <v>11</v>
      </c>
      <c r="C20" s="19" t="s">
        <v>38</v>
      </c>
      <c r="D20" s="19" t="s">
        <v>39</v>
      </c>
      <c r="E20" s="20">
        <v>1</v>
      </c>
      <c r="F20" s="19" t="s">
        <v>32</v>
      </c>
      <c r="G20" s="19"/>
      <c r="H20" s="20">
        <v>1</v>
      </c>
      <c r="I20" s="16">
        <f t="shared" si="0"/>
        <v>0</v>
      </c>
    </row>
    <row r="21" spans="1:9" s="3" customFormat="1" ht="30" customHeight="1" x14ac:dyDescent="0.3">
      <c r="A21" s="18">
        <v>10</v>
      </c>
      <c r="B21" s="19" t="s">
        <v>9</v>
      </c>
      <c r="C21" s="19" t="s">
        <v>28</v>
      </c>
      <c r="D21" s="19" t="s">
        <v>40</v>
      </c>
      <c r="E21" s="20">
        <v>2</v>
      </c>
      <c r="F21" s="19" t="s">
        <v>26</v>
      </c>
      <c r="G21" s="19"/>
      <c r="H21" s="20">
        <v>2</v>
      </c>
      <c r="I21" s="16">
        <f t="shared" si="0"/>
        <v>0</v>
      </c>
    </row>
    <row r="22" spans="1:9" s="3" customFormat="1" ht="30" customHeight="1" x14ac:dyDescent="0.3">
      <c r="A22" s="18">
        <v>11</v>
      </c>
      <c r="B22" s="19" t="s">
        <v>12</v>
      </c>
      <c r="C22" s="19" t="s">
        <v>41</v>
      </c>
      <c r="D22" s="19" t="s">
        <v>42</v>
      </c>
      <c r="E22" s="20">
        <v>1</v>
      </c>
      <c r="F22" s="19" t="s">
        <v>32</v>
      </c>
      <c r="G22" s="19"/>
      <c r="H22" s="20">
        <v>1</v>
      </c>
      <c r="I22" s="16">
        <f t="shared" si="0"/>
        <v>0</v>
      </c>
    </row>
    <row r="23" spans="1:9" s="3" customFormat="1" ht="30" customHeight="1" x14ac:dyDescent="0.3">
      <c r="A23" s="18">
        <v>12</v>
      </c>
      <c r="B23" s="19" t="s">
        <v>13</v>
      </c>
      <c r="C23" s="19" t="s">
        <v>35</v>
      </c>
      <c r="D23" s="19" t="s">
        <v>43</v>
      </c>
      <c r="E23" s="20">
        <v>1</v>
      </c>
      <c r="F23" s="19" t="s">
        <v>32</v>
      </c>
      <c r="G23" s="19"/>
      <c r="H23" s="20">
        <v>1</v>
      </c>
      <c r="I23" s="16">
        <f t="shared" si="0"/>
        <v>0</v>
      </c>
    </row>
    <row r="24" spans="1:9" s="3" customFormat="1" ht="30" customHeight="1" x14ac:dyDescent="0.3">
      <c r="A24" s="18">
        <v>13</v>
      </c>
      <c r="B24" s="19" t="s">
        <v>14</v>
      </c>
      <c r="C24" s="19" t="s">
        <v>44</v>
      </c>
      <c r="D24" s="19" t="s">
        <v>66</v>
      </c>
      <c r="E24" s="20">
        <v>1</v>
      </c>
      <c r="F24" s="19" t="s">
        <v>45</v>
      </c>
      <c r="G24" s="19"/>
      <c r="H24" s="20">
        <v>4</v>
      </c>
      <c r="I24" s="16">
        <f t="shared" si="0"/>
        <v>0</v>
      </c>
    </row>
    <row r="25" spans="1:9" s="3" customFormat="1" ht="30" customHeight="1" x14ac:dyDescent="0.3">
      <c r="A25" s="18">
        <v>14</v>
      </c>
      <c r="B25" s="19" t="s">
        <v>56</v>
      </c>
      <c r="C25" s="19" t="s">
        <v>24</v>
      </c>
      <c r="D25" s="19" t="s">
        <v>43</v>
      </c>
      <c r="E25" s="20" t="s">
        <v>61</v>
      </c>
      <c r="F25" s="19" t="s">
        <v>32</v>
      </c>
      <c r="G25" s="19"/>
      <c r="H25" s="20">
        <v>1</v>
      </c>
      <c r="I25" s="16">
        <f t="shared" si="0"/>
        <v>0</v>
      </c>
    </row>
    <row r="26" spans="1:9" s="3" customFormat="1" ht="30" customHeight="1" x14ac:dyDescent="0.3">
      <c r="A26" s="18">
        <v>15</v>
      </c>
      <c r="B26" s="19" t="s">
        <v>57</v>
      </c>
      <c r="C26" s="19" t="s">
        <v>24</v>
      </c>
      <c r="D26" s="19" t="s">
        <v>43</v>
      </c>
      <c r="E26" s="20" t="s">
        <v>61</v>
      </c>
      <c r="F26" s="19" t="s">
        <v>32</v>
      </c>
      <c r="G26" s="19"/>
      <c r="H26" s="20">
        <v>1</v>
      </c>
      <c r="I26" s="16">
        <f t="shared" si="0"/>
        <v>0</v>
      </c>
    </row>
    <row r="27" spans="1:9" s="3" customFormat="1" ht="30" customHeight="1" x14ac:dyDescent="0.3">
      <c r="A27" s="18">
        <v>16</v>
      </c>
      <c r="B27" s="19" t="s">
        <v>58</v>
      </c>
      <c r="C27" s="19" t="s">
        <v>24</v>
      </c>
      <c r="D27" s="19" t="s">
        <v>43</v>
      </c>
      <c r="E27" s="20" t="s">
        <v>61</v>
      </c>
      <c r="F27" s="19" t="s">
        <v>32</v>
      </c>
      <c r="G27" s="19"/>
      <c r="H27" s="20">
        <v>1</v>
      </c>
      <c r="I27" s="16">
        <f t="shared" si="0"/>
        <v>0</v>
      </c>
    </row>
    <row r="28" spans="1:9" s="3" customFormat="1" ht="30" customHeight="1" x14ac:dyDescent="0.3">
      <c r="A28" s="18">
        <v>17</v>
      </c>
      <c r="B28" s="19" t="s">
        <v>59</v>
      </c>
      <c r="C28" s="19" t="s">
        <v>24</v>
      </c>
      <c r="D28" s="19" t="s">
        <v>43</v>
      </c>
      <c r="E28" s="20" t="s">
        <v>61</v>
      </c>
      <c r="F28" s="19" t="s">
        <v>32</v>
      </c>
      <c r="G28" s="19"/>
      <c r="H28" s="20">
        <v>1</v>
      </c>
      <c r="I28" s="16">
        <f t="shared" si="0"/>
        <v>0</v>
      </c>
    </row>
    <row r="29" spans="1:9" s="3" customFormat="1" ht="30" customHeight="1" x14ac:dyDescent="0.3">
      <c r="A29" s="18">
        <v>18</v>
      </c>
      <c r="B29" s="19" t="s">
        <v>15</v>
      </c>
      <c r="C29" s="19" t="s">
        <v>46</v>
      </c>
      <c r="D29" s="19" t="s">
        <v>43</v>
      </c>
      <c r="E29" s="20">
        <v>1</v>
      </c>
      <c r="F29" s="19" t="s">
        <v>32</v>
      </c>
      <c r="G29" s="19"/>
      <c r="H29" s="20">
        <v>1</v>
      </c>
      <c r="I29" s="16">
        <f t="shared" si="0"/>
        <v>0</v>
      </c>
    </row>
    <row r="30" spans="1:9" s="3" customFormat="1" ht="30" customHeight="1" x14ac:dyDescent="0.3">
      <c r="A30" s="18">
        <v>19</v>
      </c>
      <c r="B30" s="19" t="s">
        <v>16</v>
      </c>
      <c r="C30" s="19" t="s">
        <v>47</v>
      </c>
      <c r="D30" s="19" t="s">
        <v>43</v>
      </c>
      <c r="E30" s="20">
        <v>15</v>
      </c>
      <c r="F30" s="19" t="s">
        <v>26</v>
      </c>
      <c r="G30" s="19"/>
      <c r="H30" s="20">
        <v>2</v>
      </c>
      <c r="I30" s="16">
        <f t="shared" si="0"/>
        <v>0</v>
      </c>
    </row>
    <row r="31" spans="1:9" s="3" customFormat="1" ht="30" customHeight="1" x14ac:dyDescent="0.3">
      <c r="A31" s="18">
        <v>20</v>
      </c>
      <c r="B31" s="19" t="s">
        <v>17</v>
      </c>
      <c r="C31" s="19" t="s">
        <v>47</v>
      </c>
      <c r="D31" s="19" t="s">
        <v>43</v>
      </c>
      <c r="E31" s="20">
        <v>17</v>
      </c>
      <c r="F31" s="19" t="s">
        <v>26</v>
      </c>
      <c r="G31" s="19"/>
      <c r="H31" s="20">
        <v>2</v>
      </c>
      <c r="I31" s="16">
        <f t="shared" si="0"/>
        <v>0</v>
      </c>
    </row>
    <row r="32" spans="1:9" s="3" customFormat="1" ht="30" customHeight="1" x14ac:dyDescent="0.3">
      <c r="A32" s="18">
        <v>21</v>
      </c>
      <c r="B32" s="19" t="s">
        <v>18</v>
      </c>
      <c r="C32" s="19" t="s">
        <v>47</v>
      </c>
      <c r="D32" s="19" t="s">
        <v>43</v>
      </c>
      <c r="E32" s="20">
        <v>5</v>
      </c>
      <c r="F32" s="19" t="s">
        <v>26</v>
      </c>
      <c r="G32" s="19"/>
      <c r="H32" s="20">
        <v>2</v>
      </c>
      <c r="I32" s="16">
        <f t="shared" si="0"/>
        <v>0</v>
      </c>
    </row>
    <row r="33" spans="1:15" s="3" customFormat="1" ht="30" customHeight="1" x14ac:dyDescent="0.3">
      <c r="A33" s="18">
        <v>22</v>
      </c>
      <c r="B33" s="19" t="s">
        <v>19</v>
      </c>
      <c r="C33" s="19" t="s">
        <v>47</v>
      </c>
      <c r="D33" s="19" t="s">
        <v>43</v>
      </c>
      <c r="E33" s="20">
        <v>12</v>
      </c>
      <c r="F33" s="19" t="s">
        <v>26</v>
      </c>
      <c r="G33" s="19"/>
      <c r="H33" s="20">
        <v>2</v>
      </c>
      <c r="I33" s="16">
        <f t="shared" si="0"/>
        <v>0</v>
      </c>
    </row>
    <row r="34" spans="1:15" s="3" customFormat="1" ht="30" customHeight="1" x14ac:dyDescent="0.3">
      <c r="A34" s="18">
        <v>23</v>
      </c>
      <c r="B34" s="19" t="s">
        <v>20</v>
      </c>
      <c r="C34" s="19" t="s">
        <v>47</v>
      </c>
      <c r="D34" s="19" t="s">
        <v>43</v>
      </c>
      <c r="E34" s="20">
        <v>28</v>
      </c>
      <c r="F34" s="19" t="s">
        <v>26</v>
      </c>
      <c r="G34" s="19"/>
      <c r="H34" s="20">
        <v>2</v>
      </c>
      <c r="I34" s="16">
        <f t="shared" si="0"/>
        <v>0</v>
      </c>
    </row>
    <row r="35" spans="1:15" s="3" customFormat="1" ht="30" customHeight="1" x14ac:dyDescent="0.3">
      <c r="A35" s="18">
        <v>24</v>
      </c>
      <c r="B35" s="19" t="s">
        <v>21</v>
      </c>
      <c r="C35" s="19" t="s">
        <v>48</v>
      </c>
      <c r="D35" s="19" t="s">
        <v>49</v>
      </c>
      <c r="E35" s="20">
        <v>1</v>
      </c>
      <c r="F35" s="19" t="s">
        <v>26</v>
      </c>
      <c r="G35" s="19"/>
      <c r="H35" s="20">
        <v>2</v>
      </c>
      <c r="I35" s="16">
        <f t="shared" si="0"/>
        <v>0</v>
      </c>
    </row>
    <row r="36" spans="1:15" s="3" customFormat="1" ht="30" customHeight="1" x14ac:dyDescent="0.3">
      <c r="A36" s="18">
        <v>25</v>
      </c>
      <c r="B36" s="19" t="s">
        <v>21</v>
      </c>
      <c r="C36" s="19" t="s">
        <v>48</v>
      </c>
      <c r="D36" s="19" t="s">
        <v>50</v>
      </c>
      <c r="E36" s="20">
        <v>2</v>
      </c>
      <c r="F36" s="19" t="s">
        <v>26</v>
      </c>
      <c r="G36" s="19"/>
      <c r="H36" s="20">
        <v>2</v>
      </c>
      <c r="I36" s="16">
        <f t="shared" si="0"/>
        <v>0</v>
      </c>
    </row>
    <row r="37" spans="1:15" s="3" customFormat="1" ht="30" customHeight="1" x14ac:dyDescent="0.3">
      <c r="A37" s="18">
        <v>26</v>
      </c>
      <c r="B37" s="19" t="s">
        <v>22</v>
      </c>
      <c r="C37" s="19" t="s">
        <v>60</v>
      </c>
      <c r="D37" s="19" t="s">
        <v>43</v>
      </c>
      <c r="E37" s="20">
        <v>1</v>
      </c>
      <c r="F37" s="19" t="s">
        <v>62</v>
      </c>
      <c r="G37" s="19"/>
      <c r="H37" s="20">
        <v>1</v>
      </c>
      <c r="I37" s="16">
        <f t="shared" si="0"/>
        <v>0</v>
      </c>
    </row>
    <row r="38" spans="1:15" s="3" customFormat="1" ht="30" customHeight="1" x14ac:dyDescent="0.3">
      <c r="A38" s="18">
        <v>27</v>
      </c>
      <c r="B38" s="19" t="s">
        <v>23</v>
      </c>
      <c r="C38" s="19" t="s">
        <v>51</v>
      </c>
      <c r="D38" s="19" t="s">
        <v>43</v>
      </c>
      <c r="E38" s="20">
        <v>1</v>
      </c>
      <c r="F38" s="19" t="s">
        <v>32</v>
      </c>
      <c r="G38" s="19"/>
      <c r="H38" s="20">
        <v>1</v>
      </c>
      <c r="I38" s="16">
        <f t="shared" si="0"/>
        <v>0</v>
      </c>
    </row>
    <row r="39" spans="1:15" s="4" customFormat="1" ht="83.25" customHeight="1" x14ac:dyDescent="0.3">
      <c r="A39" s="27"/>
      <c r="B39" s="28"/>
      <c r="C39" s="28"/>
      <c r="D39" s="29"/>
      <c r="E39" s="29"/>
      <c r="F39" s="24" t="s">
        <v>1</v>
      </c>
      <c r="G39" s="25"/>
      <c r="H39" s="26"/>
      <c r="I39" s="23">
        <f>SUM(I12:I34)</f>
        <v>0</v>
      </c>
    </row>
    <row r="40" spans="1:15" s="4" customFormat="1" ht="17.25" x14ac:dyDescent="0.3">
      <c r="A40" s="12"/>
      <c r="C40" s="10"/>
      <c r="D40"/>
      <c r="E40"/>
      <c r="F40"/>
      <c r="G40"/>
      <c r="H40"/>
    </row>
    <row r="41" spans="1:15" s="4" customFormat="1" ht="17.25" x14ac:dyDescent="0.3">
      <c r="A41" s="30" t="s">
        <v>67</v>
      </c>
      <c r="B41" s="31"/>
      <c r="C41" s="31"/>
      <c r="D41" s="31"/>
      <c r="E41" s="31"/>
      <c r="F41" s="31"/>
      <c r="G41" s="31"/>
      <c r="H41" s="31"/>
      <c r="I41" s="32"/>
    </row>
    <row r="42" spans="1:15" ht="124.5" customHeight="1" x14ac:dyDescent="0.25">
      <c r="A42" s="33"/>
      <c r="B42" s="34"/>
      <c r="C42" s="34"/>
      <c r="D42" s="34"/>
      <c r="E42" s="34"/>
      <c r="F42" s="34"/>
      <c r="G42" s="34"/>
      <c r="H42" s="34"/>
      <c r="I42" s="35"/>
      <c r="J42" s="7"/>
      <c r="K42" s="7"/>
      <c r="L42" s="7"/>
      <c r="M42" s="7"/>
      <c r="N42" s="7"/>
      <c r="O42" s="7"/>
    </row>
  </sheetData>
  <mergeCells count="5">
    <mergeCell ref="A11:B11"/>
    <mergeCell ref="F39:H39"/>
    <mergeCell ref="A9:I9"/>
    <mergeCell ref="A7:I7"/>
    <mergeCell ref="A41:I42"/>
  </mergeCells>
  <printOptions horizontalCentered="1"/>
  <pageMargins left="0.25" right="0.25" top="0.75" bottom="0.75" header="0.3" footer="0.3"/>
  <pageSetup paperSize="9" scale="40" orientation="portrait"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Forfait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2025-10-09T08:52:32Z</dcterms:modified>
</cp:coreProperties>
</file>