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ate1904="1"/>
  <mc:AlternateContent xmlns:mc="http://schemas.openxmlformats.org/markup-compatibility/2006">
    <mc:Choice Requires="x15">
      <x15ac:absPath xmlns:x15ac="http://schemas.microsoft.com/office/spreadsheetml/2010/11/ac" url="J:\05DGLDP\02 COORDINATION SITES\02 TRAVAUX sites_batiments\57 Moselle\57ILE SAULCY\DEA\2025 Reprise plaque de parement dégradés\01 Dossier de travail OP\2025DPI MC DEA\"/>
    </mc:Choice>
  </mc:AlternateContent>
  <xr:revisionPtr revIDLastSave="0" documentId="13_ncr:1_{BFB4A5B1-D134-4159-820D-95CEBA00E555}" xr6:coauthVersionLast="47" xr6:coauthVersionMax="47" xr10:uidLastSave="{00000000-0000-0000-0000-000000000000}"/>
  <bookViews>
    <workbookView xWindow="-108" yWindow="-108" windowWidth="30936" windowHeight="16776" tabRatio="927" xr2:uid="{00000000-000D-0000-FFFF-FFFF00000000}"/>
  </bookViews>
  <sheets>
    <sheet name="2020DPIGP504TX CDPGF" sheetId="33" r:id="rId1"/>
  </sheets>
  <definedNames>
    <definedName name="_Toc347932035" localSheetId="0">'2020DPIGP504TX CDPGF'!#REF!</definedName>
    <definedName name="_Toc347932036" localSheetId="0">'2020DPIGP504TX CDPGF'!#REF!</definedName>
    <definedName name="_Toc347932037" localSheetId="0">'2020DPIGP504TX CDPGF'!#REF!</definedName>
    <definedName name="_xlnm.Print_Area" localSheetId="0">'2020DPIGP504TX CDPGF'!$A$2:$K$29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4" i="33" l="1"/>
  <c r="G11" i="33"/>
  <c r="G10" i="33"/>
  <c r="G9" i="33"/>
  <c r="G13" i="33"/>
  <c r="G15" i="33"/>
  <c r="G16" i="33"/>
  <c r="G8" i="33"/>
  <c r="G17" i="33" l="1"/>
  <c r="G18" i="33" s="1"/>
  <c r="G19" i="33" s="1"/>
</calcChain>
</file>

<file path=xl/sharedStrings.xml><?xml version="1.0" encoding="utf-8"?>
<sst xmlns="http://schemas.openxmlformats.org/spreadsheetml/2006/main" count="56" uniqueCount="42">
  <si>
    <t>U</t>
  </si>
  <si>
    <t>Quantité</t>
  </si>
  <si>
    <t>Désignation des ouvrages</t>
  </si>
  <si>
    <t>ens</t>
  </si>
  <si>
    <t>Le :</t>
  </si>
  <si>
    <t>A :</t>
  </si>
  <si>
    <t>Cachet et signature entreprise :</t>
  </si>
  <si>
    <t>Prix unitaire HT</t>
  </si>
  <si>
    <t>Prix total
HT</t>
  </si>
  <si>
    <t xml:space="preserve">MONTANT TOTAL - € HT </t>
  </si>
  <si>
    <t xml:space="preserve">MONTANT TOTAL - € TTC </t>
  </si>
  <si>
    <t>1.1</t>
  </si>
  <si>
    <t>1.</t>
  </si>
  <si>
    <t>1.2</t>
  </si>
  <si>
    <t>2.</t>
  </si>
  <si>
    <t>2.1</t>
  </si>
  <si>
    <t>2.2</t>
  </si>
  <si>
    <t>2.3</t>
  </si>
  <si>
    <t>2.4</t>
  </si>
  <si>
    <r>
      <t xml:space="preserve">2025DPIGEM883 - Reprise ossature secondaire et parements de façade sinistrés
</t>
    </r>
    <r>
      <rPr>
        <sz val="10"/>
        <rFont val="Arial"/>
        <family val="2"/>
      </rPr>
      <t>CAMPUS ILE DU SAULCY - Bâtiment DEA, ile du Saulcy, METZ - UNIVERSITE DE LORRAINE</t>
    </r>
  </si>
  <si>
    <t>PREPARATIONS ET RECEPTION DE CHANTIER</t>
  </si>
  <si>
    <t>1.3</t>
  </si>
  <si>
    <t>1.4</t>
  </si>
  <si>
    <t xml:space="preserve">Réalisation du DOE avec plans, schémas et fiches techniques des produits. </t>
  </si>
  <si>
    <t>m²</t>
  </si>
  <si>
    <t xml:space="preserve">TRAVAUX DE FACADE </t>
  </si>
  <si>
    <t>Installations et repli de chantier. Plan de prévention à coordonner avec la matrise d'ouvrage y compris les raccordements élec et eau. Y compris, les clotures et protection des abords aux droits du chantier et des zones de flux de matériaux.</t>
  </si>
  <si>
    <t>Fourniture et mise en œuvre d'une nouvelle ossature en bois traité secondaire.</t>
  </si>
  <si>
    <t>Nettoyage et parfaite finition au droit de l'ouvrage et des locaux annexes le cas échéant.</t>
  </si>
  <si>
    <t>Fourniture et pose des équipements annexes au parement de façade (profils, couvre-joints, huisseries, …)</t>
  </si>
  <si>
    <r>
      <rPr>
        <u/>
        <sz val="10"/>
        <rFont val="Arial"/>
        <family val="2"/>
      </rPr>
      <t>Présentation générale :</t>
    </r>
    <r>
      <rPr>
        <sz val="10"/>
        <rFont val="Arial"/>
        <family val="2"/>
      </rPr>
      <t xml:space="preserve"> Le présent cahier traite relève de la reprise ponctuelle du parement de façade du bâtiment DEA sur le campus du Saulcy de l’Université de Lorraine, Ile du Saulcy, Cité Universitaire, 57000 Metz.
Ces interventions visent à garantir la pérennité et la stabilité des revêtements en façade, tout en préservant l’esthétique et l’intégrité du bâtiment.
</t>
    </r>
    <r>
      <rPr>
        <u/>
        <sz val="10"/>
        <rFont val="Arial"/>
        <family val="2"/>
      </rPr>
      <t xml:space="preserve">
Elements joints à la consultation :</t>
    </r>
    <r>
      <rPr>
        <sz val="10"/>
        <rFont val="Arial"/>
        <family val="2"/>
      </rPr>
      <t xml:space="preserve">
- 2025DPIGEM883-SAULCY-DEA-Pièces graphiques</t>
    </r>
  </si>
  <si>
    <t>Dépose soignée et évacuation des plaques de parements existants et de l'ossature secondaire en bois sinsitré y compris transport en décharge.</t>
  </si>
  <si>
    <t>Quantité désigné par la référent du marché</t>
  </si>
  <si>
    <t xml:space="preserve">TVA - 20,00% </t>
  </si>
  <si>
    <t>Diagnostic préalable de l'état des plaques existantes et de leur fixation avec fourniture d'un rapport.</t>
  </si>
  <si>
    <r>
      <t xml:space="preserve">Fourniture et pose de plaques de parement de façade, dimensions équivalentes à l’existant (0,20 x 0,40 m) et teinte (RAL ou équivalent validé par la MOA) - </t>
    </r>
    <r>
      <rPr>
        <sz val="10"/>
        <color rgb="FFFF0000"/>
        <rFont val="Arial"/>
        <family val="2"/>
      </rPr>
      <t>Fiche technique du produit à fournir dans l'appel d'offre</t>
    </r>
  </si>
  <si>
    <t>Quantité réelle après réalisation du diagnostic (Poste 1.2)</t>
  </si>
  <si>
    <t>Aucune modification après diagnostic de l'état par l'entrepreneur</t>
  </si>
  <si>
    <t>Partie  : Cadre de décomposition du Prix global forfaitaire</t>
  </si>
  <si>
    <t>€</t>
  </si>
  <si>
    <t>ml</t>
  </si>
  <si>
    <r>
      <t xml:space="preserve">Partie Bordereau de Prix Unitaire
</t>
    </r>
    <r>
      <rPr>
        <sz val="9"/>
        <rFont val="Arial"/>
        <family val="2"/>
      </rPr>
      <t>(applicable sur quantité suplémentaire à l'issue de diagnostic)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</si>
</sst>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 #,##0.00\ [$€-40C]_-;\-* #,##0.00\ [$€-40C]_-;_-* &quot;-&quot;??\ [$€-40C]_-;_-@_-"/>
  </numFmts>
  <fonts count="13">
    <font>
      <sz val="10"/>
      <name val="Geneva"/>
    </font>
    <font>
      <b/>
      <sz val="10"/>
      <name val="Century Gothic"/>
      <family val="2"/>
    </font>
    <font>
      <sz val="10"/>
      <name val="Century Gothic"/>
      <family val="2"/>
    </font>
    <font>
      <sz val="10"/>
      <name val="Geneva"/>
    </font>
    <font>
      <sz val="10"/>
      <name val="Arial"/>
      <family val="2"/>
    </font>
    <font>
      <b/>
      <sz val="12"/>
      <name val="Arial"/>
      <family val="2"/>
    </font>
    <font>
      <b/>
      <sz val="10"/>
      <name val="Arial"/>
      <family val="2"/>
    </font>
    <font>
      <sz val="14"/>
      <name val="Arial"/>
      <family val="2"/>
    </font>
    <font>
      <b/>
      <sz val="10"/>
      <color rgb="FFFF0000"/>
      <name val="Arial"/>
      <family val="2"/>
    </font>
    <font>
      <u/>
      <sz val="10"/>
      <name val="Arial"/>
      <family val="2"/>
    </font>
    <font>
      <sz val="10"/>
      <color rgb="FFFF0000"/>
      <name val="Arial"/>
      <family val="2"/>
    </font>
    <font>
      <sz val="8"/>
      <name val="Geneva"/>
    </font>
    <font>
      <sz val="9"/>
      <name val="Arial"/>
      <family val="2"/>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0" tint="-0.499984740745262"/>
        <bgColor indexed="64"/>
      </patternFill>
    </fill>
  </fills>
  <borders count="32">
    <border>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s>
  <cellStyleXfs count="2">
    <xf numFmtId="0" fontId="0" fillId="0" borderId="0"/>
    <xf numFmtId="44" fontId="3" fillId="0" borderId="0" applyFont="0" applyFill="0" applyBorder="0" applyAlignment="0" applyProtection="0"/>
  </cellStyleXfs>
  <cellXfs count="105">
    <xf numFmtId="0" fontId="0" fillId="0" borderId="0" xfId="0"/>
    <xf numFmtId="0" fontId="1" fillId="0" borderId="0" xfId="0" applyFont="1"/>
    <xf numFmtId="0" fontId="2" fillId="0" borderId="0" xfId="0" applyFont="1"/>
    <xf numFmtId="0" fontId="2" fillId="0" borderId="0" xfId="0" applyFont="1" applyAlignment="1">
      <alignment horizontal="center"/>
    </xf>
    <xf numFmtId="0" fontId="6" fillId="0" borderId="0" xfId="0" applyFont="1" applyFill="1" applyBorder="1" applyAlignment="1">
      <alignment horizontal="right" vertical="center"/>
    </xf>
    <xf numFmtId="44" fontId="6" fillId="0" borderId="0" xfId="1" applyFont="1" applyFill="1" applyBorder="1" applyAlignment="1">
      <alignment horizontal="left" vertical="center"/>
    </xf>
    <xf numFmtId="0" fontId="6" fillId="2" borderId="1" xfId="0" applyFont="1" applyFill="1" applyBorder="1" applyAlignment="1">
      <alignment horizontal="center" vertical="center" wrapText="1"/>
    </xf>
    <xf numFmtId="0" fontId="2" fillId="0" borderId="0" xfId="0" applyFont="1" applyAlignment="1">
      <alignment wrapText="1"/>
    </xf>
    <xf numFmtId="0" fontId="4" fillId="2" borderId="6" xfId="0" applyFont="1" applyFill="1" applyBorder="1" applyAlignment="1">
      <alignment vertical="center" wrapText="1"/>
    </xf>
    <xf numFmtId="0" fontId="8" fillId="0" borderId="0" xfId="0" applyFont="1" applyFill="1" applyBorder="1" applyAlignment="1">
      <alignment horizontal="right" vertical="center" wrapText="1"/>
    </xf>
    <xf numFmtId="164" fontId="8" fillId="0" borderId="0" xfId="0" applyNumberFormat="1" applyFont="1" applyFill="1" applyBorder="1" applyAlignment="1">
      <alignment horizontal="center" vertical="center" wrapText="1"/>
    </xf>
    <xf numFmtId="0" fontId="6" fillId="0" borderId="0" xfId="0" applyFont="1" applyFill="1" applyBorder="1" applyAlignment="1">
      <alignment horizontal="right" vertical="center" wrapText="1"/>
    </xf>
    <xf numFmtId="0" fontId="2" fillId="0" borderId="0" xfId="0" applyFont="1" applyAlignment="1">
      <alignment vertical="center" wrapText="1"/>
    </xf>
    <xf numFmtId="0" fontId="6" fillId="0" borderId="9" xfId="0" applyNumberFormat="1" applyFont="1" applyBorder="1" applyAlignment="1">
      <alignment horizontal="center" vertical="center" wrapText="1"/>
    </xf>
    <xf numFmtId="0" fontId="4" fillId="0" borderId="4" xfId="0" applyFont="1" applyBorder="1" applyAlignment="1">
      <alignment horizontal="center" vertical="center" wrapText="1"/>
    </xf>
    <xf numFmtId="2" fontId="4" fillId="0" borderId="4" xfId="1" applyNumberFormat="1" applyFont="1" applyBorder="1" applyAlignment="1">
      <alignment horizontal="right" vertical="center" wrapText="1"/>
    </xf>
    <xf numFmtId="164" fontId="4" fillId="0" borderId="4" xfId="0" applyNumberFormat="1" applyFont="1" applyBorder="1" applyAlignment="1">
      <alignment horizontal="right" vertical="center" wrapText="1"/>
    </xf>
    <xf numFmtId="44" fontId="4" fillId="0" borderId="8" xfId="1" applyNumberFormat="1" applyFont="1" applyBorder="1" applyAlignment="1">
      <alignment horizontal="right" vertical="center" wrapText="1"/>
    </xf>
    <xf numFmtId="0" fontId="8" fillId="0" borderId="17" xfId="0" applyNumberFormat="1" applyFont="1" applyBorder="1" applyAlignment="1">
      <alignment horizontal="center" vertical="center" wrapText="1"/>
    </xf>
    <xf numFmtId="0" fontId="8" fillId="0" borderId="4" xfId="0" applyFont="1" applyBorder="1" applyAlignment="1">
      <alignment vertical="center" wrapText="1"/>
    </xf>
    <xf numFmtId="0" fontId="8" fillId="0" borderId="11" xfId="0" applyNumberFormat="1" applyFont="1" applyBorder="1" applyAlignment="1">
      <alignment horizontal="center" vertical="center" wrapText="1"/>
    </xf>
    <xf numFmtId="164" fontId="10" fillId="0" borderId="4" xfId="0" applyNumberFormat="1" applyFont="1" applyBorder="1" applyAlignment="1">
      <alignment horizontal="right" vertical="center" wrapText="1"/>
    </xf>
    <xf numFmtId="0" fontId="8" fillId="0" borderId="0" xfId="0" applyNumberFormat="1" applyFont="1" applyBorder="1" applyAlignment="1">
      <alignment horizontal="center" vertical="center" wrapText="1"/>
    </xf>
    <xf numFmtId="49" fontId="10" fillId="0" borderId="0" xfId="0" applyNumberFormat="1" applyFont="1" applyFill="1" applyBorder="1" applyAlignment="1">
      <alignment vertical="center" wrapText="1"/>
    </xf>
    <xf numFmtId="0" fontId="4" fillId="0" borderId="4" xfId="0" applyFont="1" applyBorder="1" applyAlignment="1">
      <alignment vertical="center" wrapText="1"/>
    </xf>
    <xf numFmtId="0" fontId="6" fillId="4" borderId="0" xfId="0" applyFont="1" applyFill="1" applyBorder="1" applyAlignment="1">
      <alignment horizontal="right" vertical="center" wrapText="1"/>
    </xf>
    <xf numFmtId="44" fontId="6" fillId="4" borderId="0" xfId="1" applyFont="1" applyFill="1" applyBorder="1" applyAlignment="1">
      <alignment horizontal="left" vertical="center" wrapText="1"/>
    </xf>
    <xf numFmtId="0" fontId="6" fillId="4" borderId="0" xfId="0" applyFont="1" applyFill="1" applyBorder="1" applyAlignment="1">
      <alignment horizontal="right" vertical="center"/>
    </xf>
    <xf numFmtId="0" fontId="1" fillId="0" borderId="0" xfId="0" applyFont="1" applyAlignment="1">
      <alignment horizontal="center"/>
    </xf>
    <xf numFmtId="0" fontId="6" fillId="0" borderId="4" xfId="0" applyNumberFormat="1" applyFont="1" applyBorder="1" applyAlignment="1">
      <alignment horizontal="center" vertical="center" wrapText="1"/>
    </xf>
    <xf numFmtId="0" fontId="8"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6" fillId="6" borderId="6" xfId="0" applyNumberFormat="1" applyFont="1" applyFill="1" applyBorder="1" applyAlignment="1">
      <alignment horizontal="center" vertical="center" wrapText="1"/>
    </xf>
    <xf numFmtId="0" fontId="6" fillId="6" borderId="10" xfId="0" applyNumberFormat="1" applyFont="1" applyFill="1" applyBorder="1" applyAlignment="1">
      <alignment horizontal="center" vertical="center" wrapText="1"/>
    </xf>
    <xf numFmtId="0" fontId="6" fillId="4" borderId="0"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4" xfId="0" applyFont="1" applyFill="1" applyBorder="1" applyAlignment="1">
      <alignment horizontal="center" vertical="center" wrapText="1"/>
    </xf>
    <xf numFmtId="44" fontId="6" fillId="0" borderId="0" xfId="1" applyFont="1" applyFill="1" applyBorder="1" applyAlignment="1">
      <alignment horizontal="left" vertical="center" wrapText="1"/>
    </xf>
    <xf numFmtId="0" fontId="6" fillId="0" borderId="27" xfId="0" applyFont="1" applyFill="1" applyBorder="1" applyAlignment="1">
      <alignment horizontal="right" vertical="center" wrapText="1"/>
    </xf>
    <xf numFmtId="0" fontId="6" fillId="4" borderId="24" xfId="0" applyFont="1" applyFill="1" applyBorder="1" applyAlignment="1">
      <alignment horizontal="center" vertical="center" wrapText="1"/>
    </xf>
    <xf numFmtId="0" fontId="6" fillId="4" borderId="24" xfId="0" applyFont="1" applyFill="1" applyBorder="1" applyAlignment="1">
      <alignment horizontal="right" vertical="center" wrapText="1"/>
    </xf>
    <xf numFmtId="0" fontId="6" fillId="0" borderId="28" xfId="0" applyFont="1" applyFill="1" applyBorder="1" applyAlignment="1">
      <alignment horizontal="right" vertical="center" wrapText="1"/>
    </xf>
    <xf numFmtId="44" fontId="6" fillId="4" borderId="5" xfId="1" applyFont="1" applyFill="1" applyBorder="1" applyAlignment="1">
      <alignment horizontal="left" vertical="center" wrapText="1"/>
    </xf>
    <xf numFmtId="0" fontId="6" fillId="0" borderId="28" xfId="0" applyFont="1" applyFill="1" applyBorder="1" applyAlignment="1">
      <alignment horizontal="right" vertical="center"/>
    </xf>
    <xf numFmtId="44" fontId="6" fillId="4" borderId="5" xfId="1" applyFont="1" applyFill="1" applyBorder="1" applyAlignment="1">
      <alignment horizontal="left" vertical="center"/>
    </xf>
    <xf numFmtId="0" fontId="6" fillId="0" borderId="29" xfId="0" applyFont="1" applyFill="1" applyBorder="1" applyAlignment="1">
      <alignment horizontal="right" vertical="center"/>
    </xf>
    <xf numFmtId="0" fontId="6" fillId="0" borderId="19" xfId="0" applyFont="1" applyFill="1" applyBorder="1" applyAlignment="1">
      <alignment horizontal="center" vertical="center"/>
    </xf>
    <xf numFmtId="0" fontId="6" fillId="0" borderId="19" xfId="0" applyFont="1" applyFill="1" applyBorder="1" applyAlignment="1">
      <alignment horizontal="right" vertical="center"/>
    </xf>
    <xf numFmtId="44" fontId="6" fillId="0" borderId="19" xfId="1" applyFont="1" applyFill="1" applyBorder="1" applyAlignment="1">
      <alignment horizontal="left" vertical="center"/>
    </xf>
    <xf numFmtId="0" fontId="6" fillId="4" borderId="19" xfId="0" applyFont="1" applyFill="1" applyBorder="1" applyAlignment="1">
      <alignment horizontal="right" vertical="center"/>
    </xf>
    <xf numFmtId="44" fontId="6" fillId="4" borderId="30" xfId="1" applyFont="1" applyFill="1" applyBorder="1" applyAlignment="1">
      <alignment horizontal="left" vertical="center"/>
    </xf>
    <xf numFmtId="44" fontId="6" fillId="3" borderId="12" xfId="1" applyNumberFormat="1" applyFont="1" applyFill="1" applyBorder="1" applyAlignment="1">
      <alignment horizontal="left" vertical="center" wrapText="1"/>
    </xf>
    <xf numFmtId="44" fontId="4" fillId="3" borderId="8" xfId="1" applyNumberFormat="1" applyFont="1" applyFill="1" applyBorder="1" applyAlignment="1">
      <alignment horizontal="left" vertical="center" wrapText="1"/>
    </xf>
    <xf numFmtId="44" fontId="6" fillId="3" borderId="16" xfId="1" applyNumberFormat="1" applyFont="1" applyFill="1" applyBorder="1" applyAlignment="1">
      <alignment horizontal="left" vertical="center" wrapText="1"/>
    </xf>
    <xf numFmtId="0" fontId="6" fillId="4" borderId="24"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0"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6" xfId="0" applyFont="1" applyBorder="1" applyAlignment="1">
      <alignment horizontal="center" vertical="center" wrapText="1"/>
    </xf>
    <xf numFmtId="0" fontId="6" fillId="6" borderId="3"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6" borderId="22" xfId="0" applyFont="1" applyFill="1" applyBorder="1" applyAlignment="1">
      <alignment horizontal="center" vertical="center" wrapText="1"/>
    </xf>
    <xf numFmtId="0" fontId="6" fillId="6" borderId="23" xfId="0" applyFont="1" applyFill="1" applyBorder="1" applyAlignment="1">
      <alignment horizontal="center" vertical="center" wrapText="1"/>
    </xf>
    <xf numFmtId="0" fontId="6" fillId="5" borderId="11" xfId="0" applyFont="1" applyFill="1" applyBorder="1" applyAlignment="1">
      <alignment horizontal="right" vertical="center" wrapText="1"/>
    </xf>
    <xf numFmtId="0" fontId="6" fillId="5" borderId="0" xfId="0" applyFont="1" applyFill="1" applyBorder="1" applyAlignment="1">
      <alignment horizontal="right" vertical="center" wrapText="1"/>
    </xf>
    <xf numFmtId="0" fontId="6" fillId="5" borderId="5" xfId="0" applyFont="1" applyFill="1" applyBorder="1" applyAlignment="1">
      <alignment horizontal="right" vertical="center" wrapText="1"/>
    </xf>
    <xf numFmtId="0" fontId="6" fillId="5" borderId="13" xfId="0" applyFont="1" applyFill="1" applyBorder="1" applyAlignment="1">
      <alignment horizontal="right" vertical="center" wrapText="1"/>
    </xf>
    <xf numFmtId="0" fontId="6" fillId="5" borderId="14" xfId="0" applyFont="1" applyFill="1" applyBorder="1" applyAlignment="1">
      <alignment horizontal="right" vertical="center" wrapText="1"/>
    </xf>
    <xf numFmtId="0" fontId="6" fillId="5" borderId="15" xfId="0" applyFont="1" applyFill="1" applyBorder="1" applyAlignment="1">
      <alignment horizontal="right" vertical="center" wrapText="1"/>
    </xf>
    <xf numFmtId="0" fontId="1" fillId="8" borderId="17" xfId="0" applyFont="1" applyFill="1" applyBorder="1" applyAlignment="1">
      <alignment horizontal="center" wrapText="1"/>
    </xf>
    <xf numFmtId="0" fontId="1" fillId="8" borderId="24" xfId="0" applyFont="1" applyFill="1" applyBorder="1" applyAlignment="1">
      <alignment horizontal="center" wrapText="1"/>
    </xf>
    <xf numFmtId="0" fontId="1" fillId="8" borderId="7" xfId="0" applyFont="1" applyFill="1" applyBorder="1" applyAlignment="1">
      <alignment horizontal="center" wrapText="1"/>
    </xf>
    <xf numFmtId="0" fontId="1" fillId="8" borderId="11" xfId="0" applyFont="1" applyFill="1" applyBorder="1" applyAlignment="1">
      <alignment horizontal="center" wrapText="1"/>
    </xf>
    <xf numFmtId="0" fontId="1" fillId="8" borderId="0" xfId="0" applyFont="1" applyFill="1" applyBorder="1" applyAlignment="1">
      <alignment horizontal="center" wrapText="1"/>
    </xf>
    <xf numFmtId="0" fontId="1" fillId="8" borderId="20" xfId="0" applyFont="1" applyFill="1" applyBorder="1" applyAlignment="1">
      <alignment horizontal="center" wrapText="1"/>
    </xf>
    <xf numFmtId="0" fontId="1" fillId="8" borderId="13" xfId="0" applyFont="1" applyFill="1" applyBorder="1" applyAlignment="1">
      <alignment horizontal="center" wrapText="1"/>
    </xf>
    <xf numFmtId="0" fontId="1" fillId="8" borderId="14" xfId="0" applyFont="1" applyFill="1" applyBorder="1" applyAlignment="1">
      <alignment horizontal="center" wrapText="1"/>
    </xf>
    <xf numFmtId="0" fontId="1" fillId="8" borderId="31" xfId="0" applyFont="1" applyFill="1" applyBorder="1" applyAlignment="1">
      <alignment horizontal="center" wrapText="1"/>
    </xf>
    <xf numFmtId="165" fontId="4" fillId="0" borderId="3" xfId="1" applyNumberFormat="1" applyFont="1" applyBorder="1" applyAlignment="1">
      <alignment horizontal="right" vertical="center" wrapText="1"/>
    </xf>
    <xf numFmtId="165" fontId="4" fillId="0" borderId="21" xfId="1" applyNumberFormat="1" applyFont="1" applyBorder="1" applyAlignment="1">
      <alignment horizontal="right" vertical="center" wrapText="1"/>
    </xf>
    <xf numFmtId="165" fontId="4" fillId="0" borderId="22" xfId="1" applyNumberFormat="1" applyFont="1" applyBorder="1" applyAlignment="1">
      <alignment horizontal="right" vertical="center" wrapText="1"/>
    </xf>
    <xf numFmtId="0" fontId="6" fillId="2" borderId="3"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3" borderId="24" xfId="0" applyFont="1" applyFill="1" applyBorder="1" applyAlignment="1">
      <alignment horizontal="left" vertical="top" wrapText="1"/>
    </xf>
    <xf numFmtId="0" fontId="5" fillId="3" borderId="3"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6" fillId="6" borderId="3" xfId="0" applyNumberFormat="1" applyFont="1" applyFill="1" applyBorder="1" applyAlignment="1">
      <alignment horizontal="left" vertical="center" wrapText="1"/>
    </xf>
    <xf numFmtId="0" fontId="6" fillId="6" borderId="2" xfId="0" applyNumberFormat="1" applyFont="1" applyFill="1" applyBorder="1" applyAlignment="1">
      <alignment horizontal="left" vertical="center" wrapText="1"/>
    </xf>
    <xf numFmtId="0" fontId="6" fillId="2" borderId="29"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4" fillId="3" borderId="25" xfId="0" applyFont="1" applyFill="1" applyBorder="1" applyAlignment="1">
      <alignment horizontal="left" vertical="top" wrapText="1"/>
    </xf>
    <xf numFmtId="0" fontId="4" fillId="3" borderId="27" xfId="0" applyFont="1" applyFill="1" applyBorder="1" applyAlignment="1">
      <alignment horizontal="left" vertical="top" wrapText="1"/>
    </xf>
    <xf numFmtId="0" fontId="7" fillId="6" borderId="4"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4" fillId="2" borderId="4" xfId="0" applyFont="1" applyFill="1" applyBorder="1" applyAlignment="1">
      <alignment horizontal="center" vertical="center" wrapText="1"/>
    </xf>
  </cellXfs>
  <cellStyles count="2">
    <cellStyle name="Monétaire"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84758-AAA0-48FD-A699-7C345626C0CC}">
  <sheetPr>
    <tabColor rgb="FF92D050"/>
    <pageSetUpPr fitToPage="1"/>
  </sheetPr>
  <dimension ref="A1:K30"/>
  <sheetViews>
    <sheetView showZeros="0" tabSelected="1" view="pageBreakPreview" zoomScaleNormal="100" zoomScaleSheetLayoutView="100" workbookViewId="0">
      <selection activeCell="C8" sqref="C8"/>
    </sheetView>
  </sheetViews>
  <sheetFormatPr baseColWidth="10" defaultColWidth="10.44140625" defaultRowHeight="13.2"/>
  <cols>
    <col min="1" max="1" width="4.6640625" style="2" customWidth="1"/>
    <col min="2" max="2" width="4" style="28" customWidth="1"/>
    <col min="3" max="3" width="70.6640625" style="2" customWidth="1"/>
    <col min="4" max="4" width="4.6640625" style="3" customWidth="1"/>
    <col min="5" max="6" width="10.6640625" style="3" customWidth="1"/>
    <col min="7" max="7" width="17" style="3" customWidth="1"/>
    <col min="8" max="8" width="4.6640625" style="2" customWidth="1"/>
    <col min="9" max="11" width="10.6640625" style="2" customWidth="1"/>
    <col min="12" max="12" width="13.44140625" style="2" customWidth="1"/>
    <col min="13" max="16384" width="10.44140625" style="2"/>
  </cols>
  <sheetData>
    <row r="1" spans="1:11" ht="6.75" customHeight="1"/>
    <row r="2" spans="1:11" s="1" customFormat="1" ht="35.1" customHeight="1">
      <c r="A2" s="92" t="s">
        <v>19</v>
      </c>
      <c r="B2" s="93"/>
      <c r="C2" s="93"/>
      <c r="D2" s="93"/>
      <c r="E2" s="93"/>
      <c r="F2" s="93"/>
      <c r="G2" s="93"/>
      <c r="H2" s="93"/>
      <c r="I2" s="93"/>
      <c r="J2" s="93"/>
      <c r="K2" s="94"/>
    </row>
    <row r="3" spans="1:11" s="1" customFormat="1" ht="90" customHeight="1">
      <c r="A3" s="101" t="s">
        <v>30</v>
      </c>
      <c r="B3" s="91"/>
      <c r="C3" s="91"/>
      <c r="D3" s="91"/>
      <c r="E3" s="91"/>
      <c r="F3" s="91"/>
      <c r="G3" s="91"/>
      <c r="H3" s="91"/>
      <c r="I3" s="91"/>
      <c r="J3" s="91"/>
      <c r="K3" s="100"/>
    </row>
    <row r="4" spans="1:11" ht="35.1" customHeight="1">
      <c r="A4" s="104"/>
      <c r="B4" s="104"/>
      <c r="C4" s="104"/>
      <c r="D4" s="102" t="s">
        <v>38</v>
      </c>
      <c r="E4" s="102"/>
      <c r="F4" s="102"/>
      <c r="G4" s="102"/>
      <c r="H4" s="103" t="s">
        <v>41</v>
      </c>
      <c r="I4" s="103"/>
      <c r="J4" s="103"/>
      <c r="K4" s="103"/>
    </row>
    <row r="5" spans="1:11" ht="35.1" customHeight="1">
      <c r="A5" s="104"/>
      <c r="B5" s="104"/>
      <c r="C5" s="104"/>
      <c r="D5" s="97" t="s">
        <v>32</v>
      </c>
      <c r="E5" s="98"/>
      <c r="F5" s="98"/>
      <c r="G5" s="99"/>
      <c r="H5" s="97" t="s">
        <v>36</v>
      </c>
      <c r="I5" s="98"/>
      <c r="J5" s="98"/>
      <c r="K5" s="99"/>
    </row>
    <row r="6" spans="1:11" s="7" customFormat="1" ht="39" customHeight="1">
      <c r="A6" s="8"/>
      <c r="B6" s="88" t="s">
        <v>2</v>
      </c>
      <c r="C6" s="90"/>
      <c r="D6" s="6" t="s">
        <v>0</v>
      </c>
      <c r="E6" s="6" t="s">
        <v>1</v>
      </c>
      <c r="F6" s="6" t="s">
        <v>7</v>
      </c>
      <c r="G6" s="36" t="s">
        <v>8</v>
      </c>
      <c r="H6" s="37" t="s">
        <v>0</v>
      </c>
      <c r="I6" s="88" t="s">
        <v>7</v>
      </c>
      <c r="J6" s="89"/>
      <c r="K6" s="90"/>
    </row>
    <row r="7" spans="1:11" s="12" customFormat="1" ht="15" customHeight="1">
      <c r="A7" s="33" t="s">
        <v>12</v>
      </c>
      <c r="B7" s="95" t="s">
        <v>20</v>
      </c>
      <c r="C7" s="96"/>
      <c r="D7" s="66"/>
      <c r="E7" s="67"/>
      <c r="F7" s="67"/>
      <c r="G7" s="68"/>
      <c r="H7" s="69"/>
      <c r="I7" s="67"/>
      <c r="J7" s="67"/>
      <c r="K7" s="68"/>
    </row>
    <row r="8" spans="1:11" s="12" customFormat="1" ht="45" customHeight="1">
      <c r="A8" s="13"/>
      <c r="B8" s="29" t="s">
        <v>11</v>
      </c>
      <c r="C8" s="24" t="s">
        <v>26</v>
      </c>
      <c r="D8" s="14" t="s">
        <v>3</v>
      </c>
      <c r="E8" s="15">
        <v>1</v>
      </c>
      <c r="F8" s="16"/>
      <c r="G8" s="17">
        <f>F8*E8</f>
        <v>0</v>
      </c>
      <c r="H8" s="57" t="s">
        <v>37</v>
      </c>
      <c r="I8" s="58"/>
      <c r="J8" s="58"/>
      <c r="K8" s="59"/>
    </row>
    <row r="9" spans="1:11" s="12" customFormat="1" ht="30" customHeight="1">
      <c r="A9" s="13"/>
      <c r="B9" s="29" t="s">
        <v>13</v>
      </c>
      <c r="C9" s="24" t="s">
        <v>34</v>
      </c>
      <c r="D9" s="14" t="s">
        <v>3</v>
      </c>
      <c r="E9" s="15">
        <v>1</v>
      </c>
      <c r="F9" s="21"/>
      <c r="G9" s="17">
        <f t="shared" ref="G9" si="0">F9*E9</f>
        <v>0</v>
      </c>
      <c r="H9" s="60"/>
      <c r="I9" s="61"/>
      <c r="J9" s="61"/>
      <c r="K9" s="62"/>
    </row>
    <row r="10" spans="1:11" s="12" customFormat="1" ht="30" customHeight="1">
      <c r="A10" s="13"/>
      <c r="B10" s="29" t="s">
        <v>21</v>
      </c>
      <c r="C10" s="24" t="s">
        <v>28</v>
      </c>
      <c r="D10" s="14" t="s">
        <v>3</v>
      </c>
      <c r="E10" s="15">
        <v>1</v>
      </c>
      <c r="F10" s="21"/>
      <c r="G10" s="17">
        <f t="shared" ref="G10:G11" si="1">F10*E10</f>
        <v>0</v>
      </c>
      <c r="H10" s="60"/>
      <c r="I10" s="61"/>
      <c r="J10" s="61"/>
      <c r="K10" s="62"/>
    </row>
    <row r="11" spans="1:11" s="12" customFormat="1" ht="30" customHeight="1">
      <c r="A11" s="13"/>
      <c r="B11" s="29" t="s">
        <v>22</v>
      </c>
      <c r="C11" s="24" t="s">
        <v>23</v>
      </c>
      <c r="D11" s="14" t="s">
        <v>3</v>
      </c>
      <c r="E11" s="15">
        <v>1</v>
      </c>
      <c r="F11" s="16"/>
      <c r="G11" s="17">
        <f t="shared" si="1"/>
        <v>0</v>
      </c>
      <c r="H11" s="63"/>
      <c r="I11" s="64"/>
      <c r="J11" s="64"/>
      <c r="K11" s="65"/>
    </row>
    <row r="12" spans="1:11" s="12" customFormat="1" ht="15" customHeight="1">
      <c r="A12" s="34" t="s">
        <v>14</v>
      </c>
      <c r="B12" s="95" t="s">
        <v>25</v>
      </c>
      <c r="C12" s="96"/>
      <c r="D12" s="66"/>
      <c r="E12" s="67"/>
      <c r="F12" s="67"/>
      <c r="G12" s="68"/>
      <c r="H12" s="66"/>
      <c r="I12" s="67"/>
      <c r="J12" s="67"/>
      <c r="K12" s="68"/>
    </row>
    <row r="13" spans="1:11" s="12" customFormat="1" ht="30" customHeight="1">
      <c r="A13" s="18"/>
      <c r="B13" s="29" t="s">
        <v>15</v>
      </c>
      <c r="C13" s="24" t="s">
        <v>31</v>
      </c>
      <c r="D13" s="14" t="s">
        <v>24</v>
      </c>
      <c r="E13" s="15">
        <v>10</v>
      </c>
      <c r="F13" s="19"/>
      <c r="G13" s="17">
        <f t="shared" ref="G13:G16" si="2">F13*E13</f>
        <v>0</v>
      </c>
      <c r="H13" s="14" t="s">
        <v>24</v>
      </c>
      <c r="I13" s="85" t="s">
        <v>39</v>
      </c>
      <c r="J13" s="86"/>
      <c r="K13" s="87"/>
    </row>
    <row r="14" spans="1:11" s="12" customFormat="1" ht="30" customHeight="1">
      <c r="A14" s="20"/>
      <c r="B14" s="29" t="s">
        <v>16</v>
      </c>
      <c r="C14" s="24" t="s">
        <v>27</v>
      </c>
      <c r="D14" s="14" t="s">
        <v>24</v>
      </c>
      <c r="E14" s="15">
        <v>10</v>
      </c>
      <c r="F14" s="19"/>
      <c r="G14" s="17">
        <f t="shared" si="2"/>
        <v>0</v>
      </c>
      <c r="H14" s="14" t="s">
        <v>24</v>
      </c>
      <c r="I14" s="85" t="s">
        <v>39</v>
      </c>
      <c r="J14" s="86"/>
      <c r="K14" s="87"/>
    </row>
    <row r="15" spans="1:11" s="12" customFormat="1" ht="45" customHeight="1">
      <c r="A15" s="20"/>
      <c r="B15" s="29" t="s">
        <v>17</v>
      </c>
      <c r="C15" s="24" t="s">
        <v>35</v>
      </c>
      <c r="D15" s="14" t="s">
        <v>24</v>
      </c>
      <c r="E15" s="15">
        <v>10</v>
      </c>
      <c r="F15" s="21"/>
      <c r="G15" s="17">
        <f t="shared" si="2"/>
        <v>0</v>
      </c>
      <c r="H15" s="14" t="s">
        <v>24</v>
      </c>
      <c r="I15" s="85" t="s">
        <v>39</v>
      </c>
      <c r="J15" s="86"/>
      <c r="K15" s="87"/>
    </row>
    <row r="16" spans="1:11" s="12" customFormat="1" ht="30" customHeight="1">
      <c r="A16" s="20"/>
      <c r="B16" s="29" t="s">
        <v>18</v>
      </c>
      <c r="C16" s="24" t="s">
        <v>29</v>
      </c>
      <c r="D16" s="14" t="s">
        <v>3</v>
      </c>
      <c r="E16" s="15">
        <v>1</v>
      </c>
      <c r="F16" s="21"/>
      <c r="G16" s="17">
        <f t="shared" si="2"/>
        <v>0</v>
      </c>
      <c r="H16" s="14" t="s">
        <v>40</v>
      </c>
      <c r="I16" s="85" t="s">
        <v>39</v>
      </c>
      <c r="J16" s="86"/>
      <c r="K16" s="87"/>
    </row>
    <row r="17" spans="1:11" s="7" customFormat="1" ht="21.75" customHeight="1">
      <c r="A17" s="70" t="s">
        <v>9</v>
      </c>
      <c r="B17" s="71"/>
      <c r="C17" s="71"/>
      <c r="D17" s="71"/>
      <c r="E17" s="71"/>
      <c r="F17" s="72"/>
      <c r="G17" s="52">
        <f>SUM(G8:G16)</f>
        <v>0</v>
      </c>
      <c r="H17" s="76"/>
      <c r="I17" s="77"/>
      <c r="J17" s="77"/>
      <c r="K17" s="78"/>
    </row>
    <row r="18" spans="1:11" s="7" customFormat="1" ht="21.75" customHeight="1">
      <c r="A18" s="70" t="s">
        <v>33</v>
      </c>
      <c r="B18" s="71"/>
      <c r="C18" s="71"/>
      <c r="D18" s="71"/>
      <c r="E18" s="71"/>
      <c r="F18" s="72"/>
      <c r="G18" s="53">
        <f>G17*0.2</f>
        <v>0</v>
      </c>
      <c r="H18" s="79"/>
      <c r="I18" s="80"/>
      <c r="J18" s="80"/>
      <c r="K18" s="81"/>
    </row>
    <row r="19" spans="1:11" s="7" customFormat="1" ht="21.75" customHeight="1" thickBot="1">
      <c r="A19" s="73" t="s">
        <v>10</v>
      </c>
      <c r="B19" s="74"/>
      <c r="C19" s="74"/>
      <c r="D19" s="74"/>
      <c r="E19" s="74"/>
      <c r="F19" s="75"/>
      <c r="G19" s="54">
        <f>G18+G17</f>
        <v>0</v>
      </c>
      <c r="H19" s="82"/>
      <c r="I19" s="83"/>
      <c r="J19" s="83"/>
      <c r="K19" s="84"/>
    </row>
    <row r="20" spans="1:11" s="7" customFormat="1" ht="12.75" customHeight="1">
      <c r="A20" s="22"/>
      <c r="B20" s="30"/>
      <c r="C20" s="23"/>
      <c r="D20" s="9"/>
      <c r="E20" s="9"/>
      <c r="F20" s="9"/>
      <c r="G20" s="10"/>
    </row>
    <row r="21" spans="1:11" s="7" customFormat="1" ht="12.75" customHeight="1">
      <c r="A21" s="22"/>
      <c r="B21" s="30"/>
      <c r="C21" s="23"/>
      <c r="D21" s="9"/>
      <c r="E21" s="9"/>
      <c r="F21" s="9"/>
      <c r="G21" s="10"/>
    </row>
    <row r="22" spans="1:11" s="7" customFormat="1" ht="12.75" customHeight="1">
      <c r="A22" s="39" t="s">
        <v>5</v>
      </c>
      <c r="B22" s="40"/>
      <c r="C22" s="41"/>
      <c r="D22" s="55"/>
      <c r="E22" s="55"/>
      <c r="F22" s="55"/>
      <c r="G22" s="55"/>
      <c r="H22" s="55" t="s">
        <v>6</v>
      </c>
      <c r="I22" s="55"/>
      <c r="J22" s="55"/>
      <c r="K22" s="56"/>
    </row>
    <row r="23" spans="1:11" s="7" customFormat="1" ht="12.75" customHeight="1">
      <c r="A23" s="42"/>
      <c r="B23" s="31"/>
      <c r="C23" s="11"/>
      <c r="D23" s="11"/>
      <c r="E23" s="11"/>
      <c r="F23" s="11"/>
      <c r="G23" s="38"/>
      <c r="H23" s="25"/>
      <c r="I23" s="25"/>
      <c r="J23" s="25"/>
      <c r="K23" s="43"/>
    </row>
    <row r="24" spans="1:11" s="7" customFormat="1" ht="12.75" customHeight="1">
      <c r="A24" s="42" t="s">
        <v>4</v>
      </c>
      <c r="B24" s="35"/>
      <c r="C24" s="25"/>
      <c r="D24" s="25"/>
      <c r="E24" s="25"/>
      <c r="F24" s="25"/>
      <c r="G24" s="26"/>
      <c r="H24" s="25"/>
      <c r="I24" s="25"/>
      <c r="J24" s="25"/>
      <c r="K24" s="43"/>
    </row>
    <row r="25" spans="1:11" s="7" customFormat="1" ht="12.75" customHeight="1">
      <c r="A25" s="42"/>
      <c r="B25" s="31"/>
      <c r="C25" s="11"/>
      <c r="D25" s="11"/>
      <c r="E25" s="11"/>
      <c r="F25" s="11"/>
      <c r="G25" s="38"/>
      <c r="H25" s="25"/>
      <c r="I25" s="25"/>
      <c r="J25" s="25"/>
      <c r="K25" s="43"/>
    </row>
    <row r="26" spans="1:11" ht="12.75" customHeight="1">
      <c r="A26" s="44"/>
      <c r="B26" s="32"/>
      <c r="C26" s="4"/>
      <c r="D26" s="4"/>
      <c r="E26" s="4"/>
      <c r="F26" s="4"/>
      <c r="G26" s="5"/>
      <c r="H26" s="27"/>
      <c r="I26" s="27"/>
      <c r="J26" s="27"/>
      <c r="K26" s="45"/>
    </row>
    <row r="27" spans="1:11">
      <c r="A27" s="44"/>
      <c r="B27" s="32"/>
      <c r="C27" s="4"/>
      <c r="D27" s="4"/>
      <c r="E27" s="4"/>
      <c r="F27" s="4"/>
      <c r="G27" s="5"/>
      <c r="H27" s="27"/>
      <c r="I27" s="27"/>
      <c r="J27" s="27"/>
      <c r="K27" s="45"/>
    </row>
    <row r="28" spans="1:11" ht="12.75" customHeight="1">
      <c r="A28" s="44"/>
      <c r="B28" s="32"/>
      <c r="C28" s="4"/>
      <c r="D28" s="4"/>
      <c r="E28" s="4"/>
      <c r="F28" s="4"/>
      <c r="G28" s="5"/>
      <c r="H28" s="27"/>
      <c r="I28" s="27"/>
      <c r="J28" s="27"/>
      <c r="K28" s="45"/>
    </row>
    <row r="29" spans="1:11">
      <c r="A29" s="46"/>
      <c r="B29" s="47"/>
      <c r="C29" s="48"/>
      <c r="D29" s="48"/>
      <c r="E29" s="48"/>
      <c r="F29" s="48"/>
      <c r="G29" s="49"/>
      <c r="H29" s="50"/>
      <c r="I29" s="50"/>
      <c r="J29" s="50"/>
      <c r="K29" s="51"/>
    </row>
    <row r="30" spans="1:11">
      <c r="A30" s="4"/>
      <c r="B30" s="32"/>
      <c r="C30" s="4"/>
      <c r="D30" s="4"/>
      <c r="E30" s="4"/>
      <c r="F30" s="4"/>
      <c r="G30" s="5"/>
    </row>
  </sheetData>
  <mergeCells count="26">
    <mergeCell ref="H5:K5"/>
    <mergeCell ref="A3:K3"/>
    <mergeCell ref="A2:K2"/>
    <mergeCell ref="A17:F17"/>
    <mergeCell ref="B6:C6"/>
    <mergeCell ref="B7:C7"/>
    <mergeCell ref="B12:C12"/>
    <mergeCell ref="D5:G5"/>
    <mergeCell ref="D4:G4"/>
    <mergeCell ref="H4:K4"/>
    <mergeCell ref="I6:K6"/>
    <mergeCell ref="A4:C5"/>
    <mergeCell ref="H22:K22"/>
    <mergeCell ref="H8:K11"/>
    <mergeCell ref="D7:G7"/>
    <mergeCell ref="H7:K7"/>
    <mergeCell ref="D12:G12"/>
    <mergeCell ref="H12:K12"/>
    <mergeCell ref="D22:G22"/>
    <mergeCell ref="A18:F18"/>
    <mergeCell ref="A19:F19"/>
    <mergeCell ref="H17:K19"/>
    <mergeCell ref="I13:K13"/>
    <mergeCell ref="I14:K14"/>
    <mergeCell ref="I15:K15"/>
    <mergeCell ref="I16:K16"/>
  </mergeCells>
  <phoneticPr fontId="11" type="noConversion"/>
  <printOptions horizontalCentered="1"/>
  <pageMargins left="0.51181102362204722" right="0.51181102362204722" top="0.55118110236220474" bottom="0.55118110236220474" header="0.31496062992125984" footer="0.31496062992125984"/>
  <pageSetup paperSize="9" scale="7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2020DPIGP504TX CDPGF</vt:lpstr>
      <vt:lpstr>'2020DPIGP504TX 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3B Architecture</dc:creator>
  <cp:lastModifiedBy>Maxime Crussaire</cp:lastModifiedBy>
  <cp:lastPrinted>2025-09-17T12:27:38Z</cp:lastPrinted>
  <dcterms:created xsi:type="dcterms:W3CDTF">2000-01-27T14:50:51Z</dcterms:created>
  <dcterms:modified xsi:type="dcterms:W3CDTF">2025-10-02T09:06:06Z</dcterms:modified>
</cp:coreProperties>
</file>