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MarchesPublicsSF-MLP\MARCHES EN COURS PUBLICATION\C12 et C12 bis\"/>
    </mc:Choice>
  </mc:AlternateContent>
  <xr:revisionPtr revIDLastSave="0" documentId="13_ncr:1_{A562B835-89BD-4FCF-8919-B107C506EE37}" xr6:coauthVersionLast="47" xr6:coauthVersionMax="47" xr10:uidLastSave="{00000000-0000-0000-0000-000000000000}"/>
  <bookViews>
    <workbookView xWindow="-28920" yWindow="-1155" windowWidth="29040" windowHeight="15720" tabRatio="699" xr2:uid="{00000000-000D-0000-FFFF-FFFF00000000}"/>
  </bookViews>
  <sheets>
    <sheet name="DPGF" sheetId="13" r:id="rId1"/>
  </sheets>
  <definedNames>
    <definedName name="_xlnm.Print_Titles" localSheetId="0">DPGF!$2:$9</definedName>
    <definedName name="_xlnm.Print_Area" localSheetId="0">DPGF!$B$2:$I$90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1" i="13" l="1"/>
  <c r="H47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G79" i="13" l="1"/>
  <c r="H12" i="13" l="1"/>
  <c r="H10" i="13"/>
  <c r="H31" i="13"/>
  <c r="H78" i="13" l="1"/>
  <c r="H79" i="13" l="1"/>
  <c r="H80" i="13" s="1"/>
</calcChain>
</file>

<file path=xl/sharedStrings.xml><?xml version="1.0" encoding="utf-8"?>
<sst xmlns="http://schemas.openxmlformats.org/spreadsheetml/2006/main" count="114" uniqueCount="63">
  <si>
    <t xml:space="preserve"> </t>
  </si>
  <si>
    <t>n°</t>
  </si>
  <si>
    <t>Programme :</t>
  </si>
  <si>
    <t>Adresse :</t>
  </si>
  <si>
    <t>Libellé</t>
  </si>
  <si>
    <t>U</t>
  </si>
  <si>
    <t>P.U. en €</t>
  </si>
  <si>
    <t>P.T. en €</t>
  </si>
  <si>
    <t>forf.</t>
  </si>
  <si>
    <t>u</t>
  </si>
  <si>
    <t>TOTAL en € H.T. :</t>
  </si>
  <si>
    <t>TOTAL en € T.T.C. :</t>
  </si>
  <si>
    <t>Le ………………………………………………</t>
  </si>
  <si>
    <t>L'entrepreneur (Cachet et signature) :</t>
  </si>
  <si>
    <t>A</t>
  </si>
  <si>
    <t>Dispositions générales</t>
  </si>
  <si>
    <t>Installations de chantier</t>
  </si>
  <si>
    <t>Frais divers (prorata, démarches et autorisations, …)</t>
  </si>
  <si>
    <t>Qt. Entreprise</t>
  </si>
  <si>
    <t>Protection et sauvegarde des existants</t>
  </si>
  <si>
    <t>Implantation des ouvrages</t>
  </si>
  <si>
    <t>Nettoyage - Evacuation des déchets</t>
  </si>
  <si>
    <t>Dossier d'exécution des ouvrages (Etudes, plans...)</t>
  </si>
  <si>
    <t>Dossier des Ouvrages Exécutés (DOE)</t>
  </si>
  <si>
    <t>Conformément aux dispositions générales du CCTP, aux stipulations du CCAP et des généralités communes du CCTP, l'entreprise devra prévoir les prestations suivantes (liste non exhaustive et non limitative) :</t>
  </si>
  <si>
    <t>Manutention - Echafaudage</t>
  </si>
  <si>
    <t>Parfais achèvement - Garanties</t>
  </si>
  <si>
    <t xml:space="preserve">Protections individuelles et collectives </t>
  </si>
  <si>
    <t>Divers : ……………………………………………..………</t>
  </si>
  <si>
    <t>Préparation - Approvisionnement</t>
  </si>
  <si>
    <t>Fait à ……………………………………………………………………</t>
  </si>
  <si>
    <r>
      <t xml:space="preserve">Nota : La Décomposition du Prix Global et Forfaitaire devra être remise dans l’offre au format *.pdf, </t>
    </r>
    <r>
      <rPr>
        <b/>
        <i/>
        <u/>
        <sz val="11"/>
        <rFont val="Agency FB"/>
        <family val="2"/>
      </rPr>
      <t xml:space="preserve">ainsi qu’à son format natif (Excel - *.xls ; *.xlsx) </t>
    </r>
  </si>
  <si>
    <t>Branchements et installations de chantier des différents fluides</t>
  </si>
  <si>
    <t>Aires de stockage – Voie d’accès</t>
  </si>
  <si>
    <t>Remise en état des lieux</t>
  </si>
  <si>
    <t xml:space="preserve">DPGF </t>
  </si>
  <si>
    <t>Centrale Lille</t>
  </si>
  <si>
    <t>Création d'un local poubelle / Extension du C12 / Extensions de Carport</t>
  </si>
  <si>
    <t>Av. Mendeleiev, 59650 Villeneuve-d'Ascq</t>
  </si>
  <si>
    <t>Terrassement et fondations</t>
  </si>
  <si>
    <t>Dallage béton et traitement du sol</t>
  </si>
  <si>
    <t>Couverture et étanchéité</t>
  </si>
  <si>
    <t>Menuiseries (portes, grilles éventuelles)</t>
  </si>
  <si>
    <t>Revêtement et finitions intérieures</t>
  </si>
  <si>
    <t>Accès extérieur en enrobé dur pour roulage des poubelles</t>
  </si>
  <si>
    <t>B1</t>
  </si>
  <si>
    <t>Création d'un local poubelle (40m²)</t>
  </si>
  <si>
    <t>B2</t>
  </si>
  <si>
    <t>Extension de Carport</t>
  </si>
  <si>
    <t>Fondations et support structurel</t>
  </si>
  <si>
    <t>Structure principale (poteaux, poutres, charpente)</t>
  </si>
  <si>
    <t>Élévation des parois occultante sur l'entierreté du carport</t>
  </si>
  <si>
    <t>Élévation des parois occultante</t>
  </si>
  <si>
    <t>Fourniture et pose d’un portail sécurisé</t>
  </si>
  <si>
    <t>B3</t>
  </si>
  <si>
    <t>Structure principale (murs porteurs, ossature, ..)</t>
  </si>
  <si>
    <t>Cloisons intérieures</t>
  </si>
  <si>
    <t>Ventilation naturelle (grille ouverte sur l'extérieure)</t>
  </si>
  <si>
    <t>Accès extérieur et aménagements périphériques</t>
  </si>
  <si>
    <t>Fourniture et pose de deux porte métallique coupe-feu</t>
  </si>
  <si>
    <t>Dallage</t>
  </si>
  <si>
    <t>Dépose du grillage et des bordures</t>
  </si>
  <si>
    <t>Extension du bâtiment C12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</si>
</sst>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  <numFmt numFmtId="165" formatCode="_-* #,##0.00\ [$€-40C]_-;\-* #,##0.00\ [$€-40C]_-;_-* &quot;-&quot;??\ [$€-40C]_-;_-@_-"/>
    <numFmt numFmtId="166" formatCode="dd\ mmmm\ yyyy"/>
    <numFmt numFmtId="167" formatCode="#,##0.00\ [$€-1]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1"/>
      <name val="Arial"/>
      <family val="2"/>
    </font>
    <font>
      <b/>
      <i/>
      <sz val="11"/>
      <name val="Agency FB"/>
      <family val="2"/>
    </font>
    <font>
      <b/>
      <i/>
      <u/>
      <sz val="11"/>
      <name val="Agency FB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643296"/>
      </left>
      <right/>
      <top style="medium">
        <color rgb="FF643296"/>
      </top>
      <bottom/>
      <diagonal/>
    </border>
    <border>
      <left style="medium">
        <color rgb="FF643296"/>
      </left>
      <right/>
      <top/>
      <bottom style="medium">
        <color rgb="FF643296"/>
      </bottom>
      <diagonal/>
    </border>
    <border>
      <left/>
      <right/>
      <top style="medium">
        <color rgb="FF643296"/>
      </top>
      <bottom/>
      <diagonal/>
    </border>
    <border>
      <left/>
      <right style="medium">
        <color rgb="FF643296"/>
      </right>
      <top style="medium">
        <color rgb="FF643296"/>
      </top>
      <bottom/>
      <diagonal/>
    </border>
    <border>
      <left/>
      <right style="medium">
        <color rgb="FF643296"/>
      </right>
      <top/>
      <bottom/>
      <diagonal/>
    </border>
    <border>
      <left/>
      <right/>
      <top/>
      <bottom style="medium">
        <color rgb="FF643296"/>
      </bottom>
      <diagonal/>
    </border>
    <border>
      <left/>
      <right style="medium">
        <color rgb="FF643296"/>
      </right>
      <top/>
      <bottom style="medium">
        <color rgb="FF643296"/>
      </bottom>
      <diagonal/>
    </border>
    <border>
      <left style="medium">
        <color rgb="FF643296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Continuous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Continuous" vertical="center" wrapText="1"/>
    </xf>
    <xf numFmtId="167" fontId="6" fillId="0" borderId="2" xfId="0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 indent="1"/>
    </xf>
    <xf numFmtId="0" fontId="4" fillId="2" borderId="7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166" fontId="2" fillId="0" borderId="0" xfId="0" applyNumberFormat="1" applyFont="1" applyAlignment="1">
      <alignment horizontal="left" vertical="center" wrapText="1"/>
    </xf>
    <xf numFmtId="0" fontId="6" fillId="0" borderId="2" xfId="0" applyFont="1" applyBorder="1" applyAlignment="1">
      <alignment horizontal="centerContinuous" vertical="center" wrapText="1"/>
    </xf>
    <xf numFmtId="0" fontId="4" fillId="0" borderId="14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21" xfId="0" applyFont="1" applyBorder="1"/>
    <xf numFmtId="0" fontId="4" fillId="0" borderId="18" xfId="0" applyFont="1" applyBorder="1"/>
    <xf numFmtId="0" fontId="4" fillId="0" borderId="15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4" fontId="7" fillId="2" borderId="8" xfId="0" applyNumberFormat="1" applyFont="1" applyFill="1" applyBorder="1" applyAlignment="1">
      <alignment vertical="center"/>
    </xf>
    <xf numFmtId="4" fontId="7" fillId="2" borderId="10" xfId="0" applyNumberFormat="1" applyFont="1" applyFill="1" applyBorder="1" applyAlignment="1">
      <alignment vertical="center"/>
    </xf>
    <xf numFmtId="4" fontId="7" fillId="2" borderId="8" xfId="0" applyNumberFormat="1" applyFont="1" applyFill="1" applyBorder="1" applyAlignment="1">
      <alignment horizontal="right" vertical="center"/>
    </xf>
    <xf numFmtId="4" fontId="7" fillId="2" borderId="10" xfId="0" applyNumberFormat="1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left" vertical="center" wrapText="1"/>
    </xf>
    <xf numFmtId="4" fontId="5" fillId="2" borderId="11" xfId="0" applyNumberFormat="1" applyFont="1" applyFill="1" applyBorder="1" applyAlignment="1">
      <alignment horizontal="right" vertical="center"/>
    </xf>
    <xf numFmtId="165" fontId="5" fillId="2" borderId="5" xfId="1" applyNumberFormat="1" applyFont="1" applyFill="1" applyBorder="1" applyAlignment="1">
      <alignment horizontal="right" vertical="center"/>
    </xf>
    <xf numFmtId="4" fontId="5" fillId="2" borderId="22" xfId="0" applyNumberFormat="1" applyFont="1" applyFill="1" applyBorder="1" applyAlignment="1">
      <alignment horizontal="right" vertical="center"/>
    </xf>
    <xf numFmtId="0" fontId="8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left" vertical="center" wrapText="1" indent="2"/>
    </xf>
    <xf numFmtId="0" fontId="1" fillId="0" borderId="0" xfId="0" applyFont="1"/>
    <xf numFmtId="0" fontId="1" fillId="0" borderId="21" xfId="0" applyFont="1" applyBorder="1"/>
    <xf numFmtId="0" fontId="1" fillId="0" borderId="18" xfId="0" applyFont="1" applyBorder="1"/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top" wrapText="1"/>
    </xf>
    <xf numFmtId="0" fontId="4" fillId="0" borderId="16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4" fontId="5" fillId="0" borderId="5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165" fontId="1" fillId="0" borderId="5" xfId="1" applyNumberFormat="1" applyBorder="1" applyAlignment="1">
      <alignment horizontal="right" vertical="center"/>
    </xf>
    <xf numFmtId="165" fontId="4" fillId="0" borderId="5" xfId="1" applyNumberFormat="1" applyFont="1" applyBorder="1" applyAlignment="1">
      <alignment horizontal="right" vertical="center"/>
    </xf>
    <xf numFmtId="165" fontId="11" fillId="0" borderId="6" xfId="1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2" borderId="4" xfId="0" applyFont="1" applyFill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top" indent="1"/>
    </xf>
    <xf numFmtId="0" fontId="1" fillId="0" borderId="4" xfId="0" applyFont="1" applyBorder="1" applyAlignment="1">
      <alignment horizontal="left" vertical="top" indent="1"/>
    </xf>
    <xf numFmtId="0" fontId="9" fillId="0" borderId="4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left" vertical="center" indent="2"/>
    </xf>
    <xf numFmtId="165" fontId="12" fillId="2" borderId="12" xfId="1" applyNumberFormat="1" applyFont="1" applyFill="1" applyBorder="1" applyAlignment="1">
      <alignment horizontal="right" vertical="center" shrinkToFit="1"/>
    </xf>
    <xf numFmtId="165" fontId="13" fillId="0" borderId="13" xfId="1" applyNumberFormat="1" applyFont="1" applyBorder="1" applyAlignment="1">
      <alignment vertical="center" shrinkToFit="1"/>
    </xf>
    <xf numFmtId="4" fontId="14" fillId="0" borderId="5" xfId="0" applyNumberFormat="1" applyFont="1" applyBorder="1" applyAlignment="1">
      <alignment horizontal="center" vertical="center" wrapText="1"/>
    </xf>
    <xf numFmtId="4" fontId="14" fillId="2" borderId="5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top" indent="1"/>
    </xf>
    <xf numFmtId="0" fontId="4" fillId="0" borderId="23" xfId="0" applyFont="1" applyBorder="1" applyAlignment="1">
      <alignment horizontal="left" vertical="center"/>
    </xf>
    <xf numFmtId="4" fontId="5" fillId="0" borderId="0" xfId="0" applyNumberFormat="1" applyFont="1" applyAlignment="1">
      <alignment horizontal="right" vertical="center" wrapText="1"/>
    </xf>
    <xf numFmtId="10" fontId="5" fillId="0" borderId="0" xfId="4" applyNumberFormat="1" applyFont="1" applyBorder="1" applyAlignment="1">
      <alignment horizontal="center" vertical="center"/>
    </xf>
    <xf numFmtId="9" fontId="5" fillId="0" borderId="11" xfId="4" applyFont="1" applyBorder="1" applyAlignment="1">
      <alignment horizontal="right" vertical="center" indent="1"/>
    </xf>
    <xf numFmtId="4" fontId="7" fillId="2" borderId="8" xfId="0" applyNumberFormat="1" applyFont="1" applyFill="1" applyBorder="1" applyAlignment="1">
      <alignment horizontal="right" vertical="center" indent="1"/>
    </xf>
    <xf numFmtId="4" fontId="7" fillId="2" borderId="10" xfId="0" applyNumberFormat="1" applyFont="1" applyFill="1" applyBorder="1" applyAlignment="1">
      <alignment horizontal="right" vertical="center" indent="1"/>
    </xf>
    <xf numFmtId="0" fontId="0" fillId="0" borderId="0" xfId="0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</cellXfs>
  <cellStyles count="5">
    <cellStyle name="Monétaire" xfId="1" builtinId="4"/>
    <cellStyle name="Monétaire 2" xfId="2" xr:uid="{00000000-0005-0000-0000-000002000000}"/>
    <cellStyle name="Normal" xfId="0" builtinId="0"/>
    <cellStyle name="Normal 2" xfId="3" xr:uid="{00000000-0005-0000-0000-000004000000}"/>
    <cellStyle name="Pourcentag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90"/>
  <sheetViews>
    <sheetView tabSelected="1" view="pageBreakPreview" topLeftCell="A2" zoomScale="115" zoomScaleNormal="115" zoomScaleSheetLayoutView="115" workbookViewId="0">
      <pane ySplit="8" topLeftCell="A61" activePane="bottomLeft" state="frozen"/>
      <selection activeCell="A2" sqref="A2"/>
      <selection pane="bottomLeft" activeCell="G5" sqref="G5"/>
    </sheetView>
  </sheetViews>
  <sheetFormatPr baseColWidth="10" defaultRowHeight="12.75" x14ac:dyDescent="0.2"/>
  <cols>
    <col min="1" max="1" width="1.42578125" style="1" customWidth="1"/>
    <col min="2" max="2" width="1.85546875" style="1" customWidth="1"/>
    <col min="3" max="3" width="14.7109375" style="1" customWidth="1"/>
    <col min="4" max="4" width="50.7109375" style="1" customWidth="1"/>
    <col min="5" max="5" width="5.7109375" style="2" customWidth="1"/>
    <col min="6" max="6" width="9.28515625" style="2" customWidth="1"/>
    <col min="7" max="7" width="10.7109375" style="2" customWidth="1"/>
    <col min="8" max="8" width="14.5703125" style="2" customWidth="1"/>
    <col min="9" max="9" width="1.85546875" style="1" customWidth="1"/>
    <col min="10" max="12" width="4.28515625" style="1" customWidth="1"/>
    <col min="13" max="16384" width="11.42578125" style="1"/>
  </cols>
  <sheetData>
    <row r="1" spans="2:9" ht="13.5" thickBot="1" x14ac:dyDescent="0.25"/>
    <row r="2" spans="2:9" ht="8.1" customHeight="1" x14ac:dyDescent="0.2">
      <c r="B2" s="17"/>
      <c r="C2" s="18"/>
      <c r="D2" s="18"/>
      <c r="E2" s="43"/>
      <c r="F2" s="43"/>
      <c r="G2" s="43"/>
      <c r="H2" s="43"/>
      <c r="I2" s="19"/>
    </row>
    <row r="3" spans="2:9" x14ac:dyDescent="0.2">
      <c r="B3" s="20"/>
      <c r="C3" s="51"/>
      <c r="D3" s="77" t="s">
        <v>36</v>
      </c>
      <c r="E3" s="77"/>
      <c r="F3" s="40"/>
      <c r="G3" s="13"/>
      <c r="H3" s="14"/>
      <c r="I3" s="21"/>
    </row>
    <row r="4" spans="2:9" ht="12.75" customHeight="1" x14ac:dyDescent="0.2">
      <c r="B4" s="20"/>
      <c r="C4" s="52" t="s">
        <v>2</v>
      </c>
      <c r="D4" s="80" t="s">
        <v>37</v>
      </c>
      <c r="E4" s="80"/>
      <c r="F4" s="80"/>
      <c r="G4" s="80"/>
      <c r="H4" s="80"/>
      <c r="I4" s="21"/>
    </row>
    <row r="5" spans="2:9" ht="12.75" customHeight="1" x14ac:dyDescent="0.2">
      <c r="B5" s="20"/>
      <c r="C5" s="14" t="s">
        <v>3</v>
      </c>
      <c r="D5" s="78" t="s">
        <v>38</v>
      </c>
      <c r="E5" s="78"/>
      <c r="F5" s="41"/>
      <c r="G5" s="13"/>
      <c r="H5" s="15"/>
      <c r="I5" s="21"/>
    </row>
    <row r="6" spans="2:9" ht="12.75" customHeight="1" x14ac:dyDescent="0.2">
      <c r="B6" s="20"/>
      <c r="C6" s="79" t="s">
        <v>35</v>
      </c>
      <c r="D6" s="81"/>
      <c r="E6" s="81"/>
      <c r="F6" s="81"/>
      <c r="G6" s="81"/>
      <c r="H6" s="81"/>
      <c r="I6" s="21"/>
    </row>
    <row r="7" spans="2:9" ht="12.75" customHeight="1" x14ac:dyDescent="0.2">
      <c r="B7" s="20"/>
      <c r="C7" s="79"/>
      <c r="D7" s="81"/>
      <c r="E7" s="81"/>
      <c r="F7" s="81"/>
      <c r="G7" s="81"/>
      <c r="H7" s="81"/>
      <c r="I7" s="21"/>
    </row>
    <row r="8" spans="2:9" ht="13.5" thickBot="1" x14ac:dyDescent="0.25">
      <c r="B8" s="20"/>
      <c r="I8" s="21"/>
    </row>
    <row r="9" spans="2:9" ht="27.95" customHeight="1" x14ac:dyDescent="0.2">
      <c r="B9" s="20"/>
      <c r="C9" s="3" t="s">
        <v>1</v>
      </c>
      <c r="D9" s="16" t="s">
        <v>4</v>
      </c>
      <c r="E9" s="4" t="s">
        <v>5</v>
      </c>
      <c r="F9" s="5" t="s">
        <v>18</v>
      </c>
      <c r="G9" s="6" t="s">
        <v>6</v>
      </c>
      <c r="H9" s="7" t="s">
        <v>7</v>
      </c>
      <c r="I9" s="21"/>
    </row>
    <row r="10" spans="2:9" ht="14.25" x14ac:dyDescent="0.2">
      <c r="B10" s="20"/>
      <c r="C10" s="8"/>
      <c r="D10" s="10"/>
      <c r="E10" s="62"/>
      <c r="F10" s="45"/>
      <c r="G10" s="46"/>
      <c r="H10" s="47" t="str">
        <f>IF(E10&lt;&gt;0,ROUND(#REF!*G10,2),"")</f>
        <v/>
      </c>
      <c r="I10" s="21"/>
    </row>
    <row r="11" spans="2:9" ht="26.1" customHeight="1" x14ac:dyDescent="0.2">
      <c r="B11" s="20"/>
      <c r="C11" s="53" t="s">
        <v>14</v>
      </c>
      <c r="D11" s="31" t="s">
        <v>15</v>
      </c>
      <c r="E11" s="63"/>
      <c r="F11" s="32"/>
      <c r="G11" s="33"/>
      <c r="H11" s="34"/>
      <c r="I11" s="21"/>
    </row>
    <row r="12" spans="2:9" ht="14.25" x14ac:dyDescent="0.2">
      <c r="B12" s="20"/>
      <c r="C12" s="54"/>
      <c r="D12" s="10"/>
      <c r="E12" s="62"/>
      <c r="F12" s="45"/>
      <c r="G12" s="49"/>
      <c r="H12" s="50" t="str">
        <f>IF(E12=0,"",IF(G12="","",(ROUND(#REF!*G12,2))))</f>
        <v/>
      </c>
      <c r="I12" s="21"/>
    </row>
    <row r="13" spans="2:9" ht="51" x14ac:dyDescent="0.2">
      <c r="B13" s="20"/>
      <c r="C13" s="54"/>
      <c r="D13" s="42" t="s">
        <v>24</v>
      </c>
      <c r="E13" s="62"/>
      <c r="F13" s="45"/>
      <c r="G13" s="49"/>
      <c r="H13" s="47" t="str">
        <f>IF(G13=0,"",(IF(F13=0,G13*#REF!,G13*F13)))</f>
        <v/>
      </c>
      <c r="I13" s="21"/>
    </row>
    <row r="14" spans="2:9" ht="14.25" x14ac:dyDescent="0.2">
      <c r="B14" s="20"/>
      <c r="C14" s="54"/>
      <c r="D14" s="10" t="s">
        <v>22</v>
      </c>
      <c r="E14" s="62" t="s">
        <v>8</v>
      </c>
      <c r="F14" s="45"/>
      <c r="G14" s="49"/>
      <c r="H14" s="47" t="str">
        <f>IF(G14=0,"",(IF(F14=0,G14*#REF!,G14*F14)))</f>
        <v/>
      </c>
      <c r="I14" s="21"/>
    </row>
    <row r="15" spans="2:9" ht="14.25" x14ac:dyDescent="0.2">
      <c r="B15" s="20"/>
      <c r="C15" s="54"/>
      <c r="D15" s="10" t="s">
        <v>16</v>
      </c>
      <c r="E15" s="62" t="s">
        <v>8</v>
      </c>
      <c r="F15" s="45"/>
      <c r="G15" s="49"/>
      <c r="H15" s="47" t="str">
        <f>IF(G15=0,"",(IF(F15=0,G15*#REF!,G15*F15)))</f>
        <v/>
      </c>
      <c r="I15" s="21"/>
    </row>
    <row r="16" spans="2:9" ht="14.25" x14ac:dyDescent="0.2">
      <c r="B16" s="20"/>
      <c r="C16" s="54"/>
      <c r="D16" s="10" t="s">
        <v>29</v>
      </c>
      <c r="E16" s="62" t="s">
        <v>8</v>
      </c>
      <c r="F16" s="45"/>
      <c r="G16" s="49"/>
      <c r="H16" s="47" t="str">
        <f>IF(G16=0,"",(IF(F16=0,G16*#REF!,G16*F16)))</f>
        <v/>
      </c>
      <c r="I16" s="21"/>
    </row>
    <row r="17" spans="2:9" ht="14.25" x14ac:dyDescent="0.2">
      <c r="B17" s="20"/>
      <c r="C17" s="54"/>
      <c r="D17" s="10" t="s">
        <v>25</v>
      </c>
      <c r="E17" s="62" t="s">
        <v>8</v>
      </c>
      <c r="F17" s="45"/>
      <c r="G17" s="49"/>
      <c r="H17" s="47" t="str">
        <f>IF(G17=0,"",(IF(F17=0,G17*#REF!,G17*F17)))</f>
        <v/>
      </c>
      <c r="I17" s="21"/>
    </row>
    <row r="18" spans="2:9" s="37" customFormat="1" ht="14.25" x14ac:dyDescent="0.2">
      <c r="B18" s="38"/>
      <c r="C18" s="55"/>
      <c r="D18" s="10" t="s">
        <v>27</v>
      </c>
      <c r="E18" s="62" t="s">
        <v>8</v>
      </c>
      <c r="F18" s="45"/>
      <c r="G18" s="48"/>
      <c r="H18" s="47" t="str">
        <f>IF(G18=0,"",(IF(F18=0,G18*#REF!,G18*F18)))</f>
        <v/>
      </c>
      <c r="I18" s="39"/>
    </row>
    <row r="19" spans="2:9" ht="14.25" x14ac:dyDescent="0.2">
      <c r="B19" s="20"/>
      <c r="C19" s="54"/>
      <c r="D19" s="10" t="s">
        <v>19</v>
      </c>
      <c r="E19" s="62" t="s">
        <v>8</v>
      </c>
      <c r="F19" s="45"/>
      <c r="G19" s="49"/>
      <c r="H19" s="47" t="str">
        <f>IF(G19=0,"",(IF(F19=0,G19*#REF!,G19*F19)))</f>
        <v/>
      </c>
      <c r="I19" s="21"/>
    </row>
    <row r="20" spans="2:9" ht="14.25" x14ac:dyDescent="0.2">
      <c r="B20" s="20"/>
      <c r="C20" s="54"/>
      <c r="D20" s="10" t="s">
        <v>20</v>
      </c>
      <c r="E20" s="62" t="s">
        <v>8</v>
      </c>
      <c r="F20" s="45"/>
      <c r="G20" s="49"/>
      <c r="H20" s="47" t="str">
        <f>IF(G20=0,"",(IF(F20=0,G20*#REF!,G20*F20)))</f>
        <v/>
      </c>
      <c r="I20" s="21"/>
    </row>
    <row r="21" spans="2:9" ht="14.25" x14ac:dyDescent="0.2">
      <c r="B21" s="20"/>
      <c r="C21" s="54"/>
      <c r="D21" s="10" t="s">
        <v>17</v>
      </c>
      <c r="E21" s="62" t="s">
        <v>8</v>
      </c>
      <c r="F21" s="45"/>
      <c r="G21" s="49"/>
      <c r="H21" s="47" t="str">
        <f>IF(G21=0,"",(IF(F21=0,G21*#REF!,G21*F21)))</f>
        <v/>
      </c>
      <c r="I21" s="21"/>
    </row>
    <row r="22" spans="2:9" ht="14.25" x14ac:dyDescent="0.2">
      <c r="B22" s="20"/>
      <c r="C22" s="54"/>
      <c r="D22" s="10" t="s">
        <v>21</v>
      </c>
      <c r="E22" s="62" t="s">
        <v>8</v>
      </c>
      <c r="F22" s="45"/>
      <c r="G22" s="49"/>
      <c r="H22" s="47" t="str">
        <f>IF(G22=0,"",(IF(F22=0,G22*#REF!,G22*F22)))</f>
        <v/>
      </c>
      <c r="I22" s="21"/>
    </row>
    <row r="23" spans="2:9" ht="14.25" x14ac:dyDescent="0.2">
      <c r="B23" s="20"/>
      <c r="C23" s="54"/>
      <c r="D23" s="10" t="s">
        <v>23</v>
      </c>
      <c r="E23" s="62" t="s">
        <v>8</v>
      </c>
      <c r="F23" s="45"/>
      <c r="G23" s="49"/>
      <c r="H23" s="47" t="str">
        <f>IF(G23=0,"",(IF(F23=0,G23*#REF!,G23*F23)))</f>
        <v/>
      </c>
      <c r="I23" s="21"/>
    </row>
    <row r="24" spans="2:9" ht="14.25" x14ac:dyDescent="0.2">
      <c r="B24" s="20"/>
      <c r="C24" s="54"/>
      <c r="D24" s="10" t="s">
        <v>26</v>
      </c>
      <c r="E24" s="62" t="s">
        <v>8</v>
      </c>
      <c r="F24" s="45"/>
      <c r="G24" s="49"/>
      <c r="H24" s="47" t="str">
        <f>IF(G24=0,"",(IF(F24=0,G24*#REF!,G24*F24)))</f>
        <v/>
      </c>
      <c r="I24" s="21"/>
    </row>
    <row r="25" spans="2:9" ht="14.25" x14ac:dyDescent="0.2">
      <c r="B25" s="20"/>
      <c r="C25" s="54"/>
      <c r="D25" s="10" t="s">
        <v>28</v>
      </c>
      <c r="E25" s="62" t="s">
        <v>8</v>
      </c>
      <c r="F25" s="45"/>
      <c r="G25" s="49"/>
      <c r="H25" s="47" t="str">
        <f>IF(G25=0,"",(IF(F25=0,G25*#REF!,G25*F25)))</f>
        <v/>
      </c>
      <c r="I25" s="21"/>
    </row>
    <row r="26" spans="2:9" ht="14.25" x14ac:dyDescent="0.2">
      <c r="B26" s="20"/>
      <c r="C26" s="54"/>
      <c r="E26" s="62"/>
      <c r="F26" s="45"/>
      <c r="G26" s="49"/>
      <c r="H26" s="47" t="str">
        <f>IF(G26=0,"",(IF(F26=0,G26*#REF!,G26*F26)))</f>
        <v/>
      </c>
      <c r="I26" s="21"/>
    </row>
    <row r="27" spans="2:9" ht="14.25" x14ac:dyDescent="0.2">
      <c r="B27" s="20"/>
      <c r="C27" s="54"/>
      <c r="E27" s="62"/>
      <c r="F27" s="45"/>
      <c r="G27" s="49"/>
      <c r="H27" s="47" t="str">
        <f>IF(G27=0,"",(IF(F27=0,G27*#REF!,G27*F27)))</f>
        <v/>
      </c>
      <c r="I27" s="21"/>
    </row>
    <row r="28" spans="2:9" ht="14.25" x14ac:dyDescent="0.2">
      <c r="B28" s="20"/>
      <c r="C28" s="54"/>
      <c r="D28" s="10"/>
      <c r="E28" s="62"/>
      <c r="F28" s="45"/>
      <c r="G28" s="49"/>
      <c r="H28" s="47" t="str">
        <f>IF(G28=0,"",(IF(F28=0,G28*#REF!,G28*F28)))</f>
        <v/>
      </c>
      <c r="I28" s="21"/>
    </row>
    <row r="29" spans="2:9" ht="14.25" x14ac:dyDescent="0.2">
      <c r="B29" s="20"/>
      <c r="C29" s="54"/>
      <c r="E29" s="62"/>
      <c r="F29" s="45"/>
      <c r="G29" s="49"/>
      <c r="H29" s="47" t="str">
        <f>IF(G29=0,"",(IF(F29=0,G29*#REF!,G29*F29)))</f>
        <v/>
      </c>
      <c r="I29" s="21"/>
    </row>
    <row r="30" spans="2:9" ht="26.1" customHeight="1" x14ac:dyDescent="0.2">
      <c r="B30" s="20"/>
      <c r="C30" s="53" t="s">
        <v>45</v>
      </c>
      <c r="D30" s="31" t="s">
        <v>46</v>
      </c>
      <c r="E30" s="63"/>
      <c r="F30" s="32"/>
      <c r="G30" s="33"/>
      <c r="H30" s="34"/>
      <c r="I30" s="21"/>
    </row>
    <row r="31" spans="2:9" ht="14.25" x14ac:dyDescent="0.2">
      <c r="B31" s="20"/>
      <c r="C31" s="54"/>
      <c r="D31" s="9"/>
      <c r="E31" s="62"/>
      <c r="F31" s="45"/>
      <c r="G31" s="49"/>
      <c r="H31" s="47" t="str">
        <f>IF(E31&lt;&gt;0,ROUND(#REF!*G31,2),"")</f>
        <v/>
      </c>
      <c r="I31" s="21"/>
    </row>
    <row r="32" spans="2:9" ht="26.1" customHeight="1" x14ac:dyDescent="0.2">
      <c r="B32" s="20"/>
      <c r="C32" s="56"/>
      <c r="D32" s="73" t="s">
        <v>39</v>
      </c>
      <c r="E32" s="62" t="s">
        <v>8</v>
      </c>
      <c r="F32" s="45"/>
      <c r="G32" s="49"/>
      <c r="H32" s="47"/>
      <c r="I32" s="21"/>
    </row>
    <row r="33" spans="1:9" ht="26.1" customHeight="1" x14ac:dyDescent="0.2">
      <c r="B33" s="20"/>
      <c r="C33" s="57"/>
      <c r="D33" s="73" t="s">
        <v>40</v>
      </c>
      <c r="E33" s="62" t="s">
        <v>8</v>
      </c>
      <c r="F33" s="45"/>
      <c r="G33" s="49"/>
      <c r="H33" s="47"/>
      <c r="I33" s="21"/>
    </row>
    <row r="34" spans="1:9" ht="26.1" customHeight="1" x14ac:dyDescent="0.2">
      <c r="B34" s="20"/>
      <c r="C34" s="58"/>
      <c r="D34" s="73" t="s">
        <v>52</v>
      </c>
      <c r="E34" s="62" t="s">
        <v>8</v>
      </c>
      <c r="F34" s="45"/>
      <c r="G34" s="49"/>
      <c r="H34" s="47"/>
      <c r="I34" s="21"/>
    </row>
    <row r="35" spans="1:9" ht="26.1" customHeight="1" x14ac:dyDescent="0.2">
      <c r="B35" s="20"/>
      <c r="C35" s="58"/>
      <c r="D35" s="73" t="s">
        <v>41</v>
      </c>
      <c r="E35" s="62" t="s">
        <v>8</v>
      </c>
      <c r="F35" s="45"/>
      <c r="G35" s="49"/>
      <c r="H35" s="47"/>
      <c r="I35" s="21"/>
    </row>
    <row r="36" spans="1:9" ht="26.1" customHeight="1" x14ac:dyDescent="0.2">
      <c r="B36" s="20"/>
      <c r="C36" s="58"/>
      <c r="D36" s="73" t="s">
        <v>42</v>
      </c>
      <c r="E36" s="62" t="s">
        <v>9</v>
      </c>
      <c r="F36" s="45"/>
      <c r="G36" s="49"/>
      <c r="H36" s="47"/>
      <c r="I36" s="21"/>
    </row>
    <row r="37" spans="1:9" ht="26.1" customHeight="1" x14ac:dyDescent="0.2">
      <c r="B37" s="20"/>
      <c r="C37" s="59"/>
      <c r="D37" s="74" t="s">
        <v>43</v>
      </c>
      <c r="E37" s="62" t="s">
        <v>8</v>
      </c>
      <c r="F37" s="45"/>
      <c r="G37" s="49"/>
      <c r="H37" s="47"/>
      <c r="I37" s="21"/>
    </row>
    <row r="38" spans="1:9" ht="26.1" customHeight="1" x14ac:dyDescent="0.2">
      <c r="B38" s="20"/>
      <c r="C38" s="59"/>
      <c r="D38" s="74" t="s">
        <v>44</v>
      </c>
      <c r="E38" s="62" t="s">
        <v>8</v>
      </c>
      <c r="F38" s="45"/>
      <c r="G38" s="49"/>
      <c r="H38" s="47"/>
      <c r="I38" s="21"/>
    </row>
    <row r="39" spans="1:9" ht="26.1" customHeight="1" x14ac:dyDescent="0.2">
      <c r="B39" s="20"/>
      <c r="C39" s="59"/>
      <c r="D39" s="74" t="s">
        <v>32</v>
      </c>
      <c r="E39" s="62" t="s">
        <v>8</v>
      </c>
      <c r="F39" s="45"/>
      <c r="G39" s="49"/>
      <c r="H39" s="47"/>
      <c r="I39" s="21"/>
    </row>
    <row r="40" spans="1:9" ht="26.1" customHeight="1" x14ac:dyDescent="0.2">
      <c r="B40" s="20"/>
      <c r="C40" s="59"/>
      <c r="D40" s="74" t="s">
        <v>33</v>
      </c>
      <c r="E40" s="62" t="s">
        <v>8</v>
      </c>
      <c r="F40" s="45"/>
      <c r="G40" s="49"/>
      <c r="H40" s="47"/>
      <c r="I40" s="21"/>
    </row>
    <row r="41" spans="1:9" ht="26.1" customHeight="1" x14ac:dyDescent="0.2">
      <c r="B41" s="20"/>
      <c r="C41" s="59"/>
      <c r="D41" s="74" t="s">
        <v>34</v>
      </c>
      <c r="E41" s="62" t="s">
        <v>8</v>
      </c>
      <c r="F41" s="45"/>
      <c r="G41" s="49"/>
      <c r="H41" s="47"/>
      <c r="I41" s="21"/>
    </row>
    <row r="42" spans="1:9" ht="26.1" customHeight="1" x14ac:dyDescent="0.2">
      <c r="B42" s="20"/>
      <c r="C42" s="59"/>
      <c r="D42" s="72" t="s">
        <v>28</v>
      </c>
      <c r="E42" s="62"/>
      <c r="F42" s="45"/>
      <c r="G42" s="49"/>
      <c r="H42" s="47"/>
      <c r="I42" s="21"/>
    </row>
    <row r="43" spans="1:9" ht="26.1" customHeight="1" x14ac:dyDescent="0.2">
      <c r="B43" s="20"/>
      <c r="C43" s="59"/>
      <c r="D43" s="72"/>
      <c r="E43" s="62"/>
      <c r="F43" s="45"/>
      <c r="G43" s="49"/>
      <c r="H43" s="47"/>
      <c r="I43" s="21"/>
    </row>
    <row r="44" spans="1:9" ht="26.1" customHeight="1" x14ac:dyDescent="0.2">
      <c r="B44" s="20"/>
      <c r="C44" s="59"/>
      <c r="D44" s="72"/>
      <c r="E44" s="62"/>
      <c r="F44" s="45"/>
      <c r="G44" s="49"/>
      <c r="H44" s="47"/>
      <c r="I44" s="21"/>
    </row>
    <row r="45" spans="1:9" ht="26.1" customHeight="1" x14ac:dyDescent="0.2">
      <c r="B45" s="20"/>
      <c r="C45" s="59"/>
      <c r="D45" s="35"/>
      <c r="E45" s="62"/>
      <c r="F45" s="45"/>
      <c r="G45" s="49"/>
      <c r="H45" s="47"/>
      <c r="I45" s="21"/>
    </row>
    <row r="46" spans="1:9" ht="26.1" customHeight="1" x14ac:dyDescent="0.2">
      <c r="B46" s="20"/>
      <c r="C46" s="53" t="s">
        <v>47</v>
      </c>
      <c r="D46" s="31" t="s">
        <v>48</v>
      </c>
      <c r="E46" s="63"/>
      <c r="F46" s="32"/>
      <c r="G46" s="33"/>
      <c r="H46" s="34"/>
      <c r="I46" s="21"/>
    </row>
    <row r="47" spans="1:9" ht="14.25" customHeight="1" x14ac:dyDescent="0.2">
      <c r="A47" s="37" t="s">
        <v>0</v>
      </c>
      <c r="B47" s="20"/>
      <c r="C47" s="54"/>
      <c r="D47" s="9"/>
      <c r="E47" s="62"/>
      <c r="F47" s="45"/>
      <c r="G47" s="49"/>
      <c r="H47" s="47" t="str">
        <f>IF(E47&lt;&gt;0,ROUND(#REF!*G47,2),"")</f>
        <v/>
      </c>
      <c r="I47" s="21"/>
    </row>
    <row r="48" spans="1:9" ht="26.1" customHeight="1" x14ac:dyDescent="0.2">
      <c r="B48" s="20"/>
      <c r="C48" s="56"/>
      <c r="D48" s="73" t="s">
        <v>49</v>
      </c>
      <c r="E48" s="62" t="s">
        <v>8</v>
      </c>
      <c r="F48" s="45"/>
      <c r="G48" s="49"/>
      <c r="H48" s="47"/>
      <c r="I48" s="21"/>
    </row>
    <row r="49" spans="2:9" ht="26.1" customHeight="1" x14ac:dyDescent="0.2">
      <c r="B49" s="20"/>
      <c r="C49" s="57"/>
      <c r="D49" s="73" t="s">
        <v>50</v>
      </c>
      <c r="E49" s="62" t="s">
        <v>8</v>
      </c>
      <c r="F49" s="45"/>
      <c r="G49" s="49"/>
      <c r="H49" s="47"/>
      <c r="I49" s="21"/>
    </row>
    <row r="50" spans="2:9" ht="26.1" customHeight="1" x14ac:dyDescent="0.2">
      <c r="B50" s="20"/>
      <c r="C50" s="58"/>
      <c r="D50" s="73" t="s">
        <v>51</v>
      </c>
      <c r="E50" s="62" t="s">
        <v>8</v>
      </c>
      <c r="F50" s="45"/>
      <c r="G50" s="49"/>
      <c r="H50" s="47"/>
      <c r="I50" s="21"/>
    </row>
    <row r="51" spans="2:9" ht="26.1" customHeight="1" x14ac:dyDescent="0.2">
      <c r="B51" s="20"/>
      <c r="C51" s="58"/>
      <c r="D51" s="73" t="s">
        <v>41</v>
      </c>
      <c r="E51" s="62" t="s">
        <v>8</v>
      </c>
      <c r="F51" s="45"/>
      <c r="G51" s="49"/>
      <c r="H51" s="47"/>
      <c r="I51" s="21"/>
    </row>
    <row r="52" spans="2:9" ht="26.1" customHeight="1" x14ac:dyDescent="0.2">
      <c r="B52" s="20"/>
      <c r="C52" s="58"/>
      <c r="D52" s="73" t="s">
        <v>53</v>
      </c>
      <c r="E52" s="62" t="s">
        <v>9</v>
      </c>
      <c r="F52" s="45"/>
      <c r="G52" s="49"/>
      <c r="H52" s="47"/>
      <c r="I52" s="21"/>
    </row>
    <row r="53" spans="2:9" ht="26.1" customHeight="1" x14ac:dyDescent="0.2">
      <c r="B53" s="20"/>
      <c r="C53" s="59"/>
      <c r="D53" s="74" t="s">
        <v>43</v>
      </c>
      <c r="E53" s="62" t="s">
        <v>8</v>
      </c>
      <c r="F53" s="45"/>
      <c r="G53" s="49"/>
      <c r="H53" s="47"/>
      <c r="I53" s="21"/>
    </row>
    <row r="54" spans="2:9" ht="26.1" customHeight="1" x14ac:dyDescent="0.2">
      <c r="B54" s="20"/>
      <c r="C54" s="59"/>
      <c r="D54" s="72" t="s">
        <v>33</v>
      </c>
      <c r="E54" s="62" t="s">
        <v>8</v>
      </c>
      <c r="F54" s="45"/>
      <c r="G54" s="49"/>
      <c r="H54" s="47"/>
      <c r="I54" s="21"/>
    </row>
    <row r="55" spans="2:9" ht="20.100000000000001" customHeight="1" x14ac:dyDescent="0.2">
      <c r="B55" s="20"/>
      <c r="C55" s="59"/>
      <c r="D55" s="72" t="s">
        <v>34</v>
      </c>
      <c r="E55" s="62" t="s">
        <v>8</v>
      </c>
      <c r="F55" s="45"/>
      <c r="G55" s="49"/>
      <c r="H55" s="47"/>
      <c r="I55" s="21"/>
    </row>
    <row r="56" spans="2:9" ht="20.100000000000001" customHeight="1" x14ac:dyDescent="0.2">
      <c r="B56" s="20"/>
      <c r="C56" s="59"/>
      <c r="D56" s="72" t="s">
        <v>28</v>
      </c>
      <c r="E56" s="62"/>
      <c r="F56" s="45"/>
      <c r="G56" s="49"/>
      <c r="H56" s="47"/>
      <c r="I56" s="21"/>
    </row>
    <row r="57" spans="2:9" ht="20.100000000000001" customHeight="1" x14ac:dyDescent="0.2">
      <c r="B57" s="20"/>
      <c r="C57" s="59"/>
      <c r="E57" s="62"/>
      <c r="F57" s="45"/>
      <c r="G57" s="49"/>
      <c r="H57" s="47"/>
      <c r="I57" s="21"/>
    </row>
    <row r="58" spans="2:9" ht="20.100000000000001" customHeight="1" x14ac:dyDescent="0.2">
      <c r="B58" s="20"/>
      <c r="C58" s="59"/>
      <c r="E58" s="62"/>
      <c r="F58" s="45"/>
      <c r="G58" s="49"/>
      <c r="H58" s="47"/>
      <c r="I58" s="21"/>
    </row>
    <row r="59" spans="2:9" ht="20.100000000000001" customHeight="1" x14ac:dyDescent="0.2">
      <c r="B59" s="20"/>
      <c r="C59" s="59"/>
      <c r="D59" s="36"/>
      <c r="E59" s="62"/>
      <c r="F59" s="45"/>
      <c r="G59" s="49"/>
      <c r="H59" s="47"/>
      <c r="I59" s="21"/>
    </row>
    <row r="60" spans="2:9" ht="20.100000000000001" customHeight="1" x14ac:dyDescent="0.2">
      <c r="B60" s="20"/>
      <c r="C60" s="53" t="s">
        <v>54</v>
      </c>
      <c r="D60" s="31" t="s">
        <v>62</v>
      </c>
      <c r="E60" s="63"/>
      <c r="F60" s="32"/>
      <c r="G60" s="33"/>
      <c r="H60" s="34"/>
      <c r="I60" s="21"/>
    </row>
    <row r="61" spans="2:9" ht="14.25" customHeight="1" x14ac:dyDescent="0.2">
      <c r="B61" s="20"/>
      <c r="C61" s="54"/>
      <c r="D61" s="9"/>
      <c r="E61" s="62"/>
      <c r="F61" s="45"/>
      <c r="G61" s="49"/>
      <c r="H61" s="47" t="str">
        <f>IF(E61&lt;&gt;0,ROUND(#REF!*G61,2),"")</f>
        <v/>
      </c>
      <c r="I61" s="21"/>
    </row>
    <row r="62" spans="2:9" ht="26.1" customHeight="1" x14ac:dyDescent="0.2">
      <c r="B62" s="20"/>
      <c r="C62" s="56"/>
      <c r="D62" s="75" t="s">
        <v>61</v>
      </c>
      <c r="E62" s="62" t="s">
        <v>8</v>
      </c>
      <c r="F62" s="45"/>
      <c r="G62" s="49"/>
      <c r="H62" s="47"/>
      <c r="I62" s="21"/>
    </row>
    <row r="63" spans="2:9" ht="26.1" customHeight="1" x14ac:dyDescent="0.2">
      <c r="B63" s="20"/>
      <c r="C63" s="56"/>
      <c r="D63" s="73" t="s">
        <v>39</v>
      </c>
      <c r="E63" s="62" t="s">
        <v>8</v>
      </c>
      <c r="F63" s="45"/>
      <c r="G63" s="49"/>
      <c r="H63" s="47"/>
      <c r="I63" s="21"/>
    </row>
    <row r="64" spans="2:9" ht="26.1" customHeight="1" x14ac:dyDescent="0.2">
      <c r="B64" s="20"/>
      <c r="C64" s="57"/>
      <c r="D64" s="73" t="s">
        <v>55</v>
      </c>
      <c r="E64" s="62" t="s">
        <v>8</v>
      </c>
      <c r="F64" s="45"/>
      <c r="G64" s="49"/>
      <c r="H64" s="47"/>
      <c r="I64" s="21"/>
    </row>
    <row r="65" spans="2:10" ht="26.1" customHeight="1" x14ac:dyDescent="0.2">
      <c r="B65" s="20"/>
      <c r="C65" s="57"/>
      <c r="D65" s="76" t="s">
        <v>60</v>
      </c>
      <c r="E65" s="62" t="s">
        <v>8</v>
      </c>
      <c r="F65" s="45"/>
      <c r="G65" s="49"/>
      <c r="H65" s="47"/>
      <c r="I65" s="21"/>
    </row>
    <row r="66" spans="2:10" ht="26.1" customHeight="1" x14ac:dyDescent="0.2">
      <c r="B66" s="20"/>
      <c r="C66" s="58"/>
      <c r="D66" s="71" t="s">
        <v>56</v>
      </c>
      <c r="E66" s="62" t="s">
        <v>8</v>
      </c>
      <c r="F66" s="45"/>
      <c r="G66" s="49"/>
      <c r="H66" s="47"/>
      <c r="I66" s="21"/>
    </row>
    <row r="67" spans="2:10" ht="26.1" customHeight="1" x14ac:dyDescent="0.2">
      <c r="B67" s="20"/>
      <c r="C67" s="58"/>
      <c r="D67" s="73" t="s">
        <v>41</v>
      </c>
      <c r="E67" s="62" t="s">
        <v>8</v>
      </c>
      <c r="F67" s="45"/>
      <c r="G67" s="49"/>
      <c r="H67" s="47"/>
      <c r="I67" s="21"/>
    </row>
    <row r="68" spans="2:10" ht="26.1" customHeight="1" x14ac:dyDescent="0.2">
      <c r="B68" s="20"/>
      <c r="C68" s="58"/>
      <c r="D68" s="73" t="s">
        <v>57</v>
      </c>
      <c r="E68" s="62" t="s">
        <v>9</v>
      </c>
      <c r="F68" s="45"/>
      <c r="G68" s="49"/>
      <c r="H68" s="47"/>
      <c r="I68" s="21"/>
    </row>
    <row r="69" spans="2:10" ht="26.1" customHeight="1" x14ac:dyDescent="0.2">
      <c r="B69" s="20"/>
      <c r="C69" s="59"/>
      <c r="D69" s="74" t="s">
        <v>43</v>
      </c>
      <c r="E69" s="62" t="s">
        <v>8</v>
      </c>
      <c r="F69" s="45"/>
      <c r="G69" s="49"/>
      <c r="H69" s="47"/>
      <c r="I69" s="21"/>
    </row>
    <row r="70" spans="2:10" ht="26.1" customHeight="1" x14ac:dyDescent="0.2">
      <c r="B70" s="20"/>
      <c r="C70" s="59"/>
      <c r="D70" s="71" t="s">
        <v>58</v>
      </c>
      <c r="E70" s="62" t="s">
        <v>8</v>
      </c>
      <c r="F70" s="45"/>
      <c r="G70" s="49"/>
      <c r="H70" s="47"/>
      <c r="I70" s="21"/>
    </row>
    <row r="71" spans="2:10" ht="20.100000000000001" customHeight="1" x14ac:dyDescent="0.2">
      <c r="B71" s="20"/>
      <c r="C71" s="59"/>
      <c r="D71" s="74" t="s">
        <v>34</v>
      </c>
      <c r="E71" s="62" t="s">
        <v>8</v>
      </c>
      <c r="F71" s="45"/>
      <c r="G71" s="49"/>
      <c r="H71" s="47"/>
      <c r="I71" s="21"/>
    </row>
    <row r="72" spans="2:10" ht="20.100000000000001" customHeight="1" x14ac:dyDescent="0.2">
      <c r="B72" s="20"/>
      <c r="C72" s="59"/>
      <c r="D72" s="75" t="s">
        <v>59</v>
      </c>
      <c r="E72" s="62" t="s">
        <v>9</v>
      </c>
      <c r="F72" s="45"/>
      <c r="G72" s="49"/>
      <c r="H72" s="47"/>
      <c r="I72" s="21"/>
    </row>
    <row r="73" spans="2:10" ht="20.100000000000001" customHeight="1" x14ac:dyDescent="0.2">
      <c r="B73" s="20"/>
      <c r="C73" s="58"/>
      <c r="D73" s="72" t="s">
        <v>28</v>
      </c>
      <c r="E73" s="62"/>
      <c r="F73" s="45"/>
      <c r="G73" s="49"/>
      <c r="H73" s="47"/>
      <c r="I73" s="21"/>
    </row>
    <row r="74" spans="2:10" ht="20.100000000000001" customHeight="1" x14ac:dyDescent="0.2">
      <c r="B74" s="20"/>
      <c r="C74" s="58"/>
      <c r="D74" s="35"/>
      <c r="E74" s="62"/>
      <c r="F74" s="45"/>
      <c r="G74" s="49"/>
      <c r="H74" s="47"/>
      <c r="I74" s="21"/>
    </row>
    <row r="75" spans="2:10" ht="20.100000000000001" customHeight="1" x14ac:dyDescent="0.2">
      <c r="B75" s="20"/>
      <c r="C75" s="58"/>
      <c r="E75" s="62"/>
      <c r="F75" s="45"/>
      <c r="G75" s="49"/>
      <c r="H75" s="47"/>
      <c r="I75" s="21"/>
    </row>
    <row r="76" spans="2:10" ht="26.1" customHeight="1" x14ac:dyDescent="0.2">
      <c r="B76" s="20"/>
      <c r="C76" s="58"/>
      <c r="D76" s="36"/>
      <c r="E76" s="62"/>
      <c r="F76" s="45"/>
      <c r="G76" s="49"/>
      <c r="H76" s="47"/>
      <c r="I76" s="21"/>
    </row>
    <row r="77" spans="2:10" ht="26.1" customHeight="1" thickBot="1" x14ac:dyDescent="0.25">
      <c r="B77" s="20"/>
      <c r="C77" s="64" t="s">
        <v>31</v>
      </c>
      <c r="D77" s="36"/>
      <c r="E77" s="62"/>
      <c r="F77" s="45"/>
      <c r="G77" s="49"/>
      <c r="H77" s="47"/>
      <c r="I77" s="21"/>
    </row>
    <row r="78" spans="2:10" s="2" customFormat="1" ht="23.25" customHeight="1" thickBot="1" x14ac:dyDescent="0.25">
      <c r="B78" s="25"/>
      <c r="C78" s="11"/>
      <c r="D78" s="29"/>
      <c r="E78" s="29"/>
      <c r="F78" s="27"/>
      <c r="G78" s="69" t="s">
        <v>10</v>
      </c>
      <c r="H78" s="60" t="str">
        <f>IF(SUM(H11:H77)=0,"",SUM(H11:H77))</f>
        <v/>
      </c>
      <c r="I78" s="26"/>
    </row>
    <row r="79" spans="2:10" s="2" customFormat="1" ht="13.5" thickBot="1" x14ac:dyDescent="0.25">
      <c r="B79" s="25"/>
      <c r="C79" s="65"/>
      <c r="D79" s="66"/>
      <c r="E79" s="66"/>
      <c r="F79" s="67"/>
      <c r="G79" s="68" t="str">
        <f>"TVA : "&amp;TEXT(J79," 0,00% ")&amp;" en € :"</f>
        <v>TVA :  20,00%  en € :</v>
      </c>
      <c r="H79" s="61" t="str">
        <f>IF(H78="","",ROUND(J79*H78,2))</f>
        <v/>
      </c>
      <c r="I79" s="26"/>
      <c r="J79" s="2">
        <v>0.2</v>
      </c>
    </row>
    <row r="80" spans="2:10" s="2" customFormat="1" ht="23.25" customHeight="1" thickBot="1" x14ac:dyDescent="0.25">
      <c r="B80" s="25"/>
      <c r="C80" s="12"/>
      <c r="D80" s="30"/>
      <c r="E80" s="30"/>
      <c r="F80" s="28"/>
      <c r="G80" s="70" t="s">
        <v>11</v>
      </c>
      <c r="H80" s="60" t="str">
        <f>IF(H79="","",H78+H79)</f>
        <v/>
      </c>
      <c r="I80" s="26"/>
    </row>
    <row r="81" spans="2:15" ht="24.95" customHeight="1" x14ac:dyDescent="0.2">
      <c r="B81" s="20"/>
      <c r="D81" s="37" t="s">
        <v>30</v>
      </c>
      <c r="E81" s="37" t="s">
        <v>12</v>
      </c>
      <c r="I81" s="21"/>
    </row>
    <row r="82" spans="2:15" x14ac:dyDescent="0.2">
      <c r="B82" s="20"/>
      <c r="D82" s="1" t="s">
        <v>13</v>
      </c>
      <c r="I82" s="21"/>
    </row>
    <row r="83" spans="2:15" x14ac:dyDescent="0.2">
      <c r="B83" s="20"/>
      <c r="I83" s="21"/>
    </row>
    <row r="84" spans="2:15" x14ac:dyDescent="0.2">
      <c r="B84" s="20"/>
      <c r="I84" s="21"/>
    </row>
    <row r="85" spans="2:15" x14ac:dyDescent="0.2">
      <c r="B85" s="20"/>
      <c r="I85" s="21"/>
    </row>
    <row r="86" spans="2:15" x14ac:dyDescent="0.2">
      <c r="B86" s="20"/>
      <c r="I86" s="21"/>
    </row>
    <row r="87" spans="2:15" x14ac:dyDescent="0.2">
      <c r="B87" s="20"/>
      <c r="I87" s="21"/>
    </row>
    <row r="88" spans="2:15" x14ac:dyDescent="0.2">
      <c r="B88" s="20"/>
      <c r="I88" s="21"/>
      <c r="O88" s="1" t="s">
        <v>0</v>
      </c>
    </row>
    <row r="89" spans="2:15" x14ac:dyDescent="0.2">
      <c r="B89" s="20"/>
      <c r="I89" s="21"/>
    </row>
    <row r="90" spans="2:15" ht="13.5" thickBot="1" x14ac:dyDescent="0.25">
      <c r="B90" s="22"/>
      <c r="C90" s="23"/>
      <c r="D90" s="23"/>
      <c r="E90" s="44"/>
      <c r="F90" s="44"/>
      <c r="G90" s="44"/>
      <c r="H90" s="44"/>
      <c r="I90" s="24"/>
    </row>
  </sheetData>
  <mergeCells count="5">
    <mergeCell ref="D3:E3"/>
    <mergeCell ref="D5:E5"/>
    <mergeCell ref="C6:C7"/>
    <mergeCell ref="D4:H4"/>
    <mergeCell ref="D6:H7"/>
  </mergeCells>
  <printOptions horizontalCentered="1"/>
  <pageMargins left="0.11811023622047245" right="0.11811023622047245" top="0.27559055118110237" bottom="0.19685039370078741" header="1.01" footer="0.15748031496062992"/>
  <pageSetup paperSize="9" scale="94" fitToHeight="0" orientation="portrait" horizontalDpi="300" verticalDpi="300" r:id="rId1"/>
  <headerFooter>
    <oddHeader>&amp;R&amp;"Arial,Italique"&amp;9Page &amp;P/&amp;N &amp;"Arial,Normal"&amp;10&amp;K00+000______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ECLA</dc:creator>
  <cp:lastModifiedBy>Fanny Deblaere</cp:lastModifiedBy>
  <cp:lastPrinted>2024-10-07T13:41:55Z</cp:lastPrinted>
  <dcterms:created xsi:type="dcterms:W3CDTF">2005-02-11T09:41:03Z</dcterms:created>
  <dcterms:modified xsi:type="dcterms:W3CDTF">2025-10-01T06:51:55Z</dcterms:modified>
</cp:coreProperties>
</file>