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ICOM-GSBDD\03-DM\02-ACHATS\01-REDACTEURS\Natacha\2025_NL\BROYEURS-FITE\4-DCE\"/>
    </mc:Choice>
  </mc:AlternateContent>
  <bookViews>
    <workbookView xWindow="-105" yWindow="-105" windowWidth="19425" windowHeight="10305"/>
  </bookViews>
  <sheets>
    <sheet name="Feuil 1" sheetId="8" r:id="rId1"/>
  </sheets>
  <definedNames>
    <definedName name="_Toc454108772" localSheetId="0">'Feuil 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9" i="8" l="1"/>
  <c r="E85" i="8"/>
  <c r="D52" i="8" l="1"/>
</calcChain>
</file>

<file path=xl/sharedStrings.xml><?xml version="1.0" encoding="utf-8"?>
<sst xmlns="http://schemas.openxmlformats.org/spreadsheetml/2006/main" count="142" uniqueCount="123">
  <si>
    <t>Caractéristiques techniques
du matériel proposé</t>
  </si>
  <si>
    <t xml:space="preserve">Désignation commerciale : </t>
  </si>
  <si>
    <t>Taux de TVA :</t>
  </si>
  <si>
    <t>Nom du référent commercial :</t>
  </si>
  <si>
    <t>Téléphone :</t>
  </si>
  <si>
    <t>Mail :</t>
  </si>
  <si>
    <t>Référence CCTP</t>
  </si>
  <si>
    <t>Caractéristiques techniques attendues</t>
  </si>
  <si>
    <t>Références du mémoire technique du soummissionnaire
(permettant la vérification des exigences)</t>
  </si>
  <si>
    <t>ARTICLE 2.1</t>
  </si>
  <si>
    <t>• Système de compactage : à pelle en doubles vérins ou à bouclier type bélier en double vérins croisés</t>
  </si>
  <si>
    <t xml:space="preserve">• Capacité 25 m3 </t>
  </si>
  <si>
    <t>• Chargement des déchets à compacter depuis le haut de quai</t>
  </si>
  <si>
    <t>• Pression hydraulique : entre 200 et 250 bars</t>
  </si>
  <si>
    <t xml:space="preserve">• Dimension du compacteur : largeur : 2,6 mètres maximum, longueur : 6,8 mètres maximum, hauteur : 3 mètres maximum </t>
  </si>
  <si>
    <t xml:space="preserve">• Mode de chargement pour enlèvement et transport : Ampliroll </t>
  </si>
  <si>
    <t xml:space="preserve">• Emprise au sol : 5 m² maximum </t>
  </si>
  <si>
    <t>•Puissance du broyeur : 8 kW minimum</t>
  </si>
  <si>
    <t xml:space="preserve">• Dimension de la trémie : largeur 50 cm minimum, longeur 50 cm minimum  </t>
  </si>
  <si>
    <t>• Mode de déplacement : sur roue</t>
  </si>
  <si>
    <t>• Angle d'éjection des broyats : 180 ° minimum</t>
  </si>
  <si>
    <t>• Pose de deux rails de guidage au sol épaisseur 10 mm minimum d'épaisseur et de largeur minimum de 500 mm sur toute la longeur du compacteur</t>
  </si>
  <si>
    <t>• Poids du compacteur à vide : 8 tonnes maximum</t>
  </si>
  <si>
    <t>• Dimension de l'auget : longueur : 2 mètres minimum, largeur : 1,3 mètres minimum</t>
  </si>
  <si>
    <t>• Puissance de compactage totale : entre 60 et 100 tonnes</t>
  </si>
  <si>
    <t>• Puissance de compactage totale : entre 30 et 60 tonnes</t>
  </si>
  <si>
    <t xml:space="preserve">Presse plastiques et cartons Marque : </t>
  </si>
  <si>
    <t>Modèles proposés</t>
  </si>
  <si>
    <t>Puissance entre 30 T et 45 T = 1 point
Puissance &gt; 45 T et &lt;= 60 T    = 2 points</t>
  </si>
  <si>
    <t>• Section de broyage des végétaux : diamètre de 100 mm minimum</t>
  </si>
  <si>
    <t>Quantité</t>
  </si>
  <si>
    <t>Prix unitaire HT</t>
  </si>
  <si>
    <t>Travaux de raccordement électrique</t>
  </si>
  <si>
    <t>Travaux de VRD</t>
  </si>
  <si>
    <t>Attestation de conformité électrique</t>
  </si>
  <si>
    <t>• Permet la mise en balle du carton</t>
  </si>
  <si>
    <t>Formation de l'agent de la déchetterie</t>
  </si>
  <si>
    <t>ARTICLE 2.2</t>
  </si>
  <si>
    <t>ARTICLE 2.3</t>
  </si>
  <si>
    <t>( C ) Conforme 
( NC ) Non Conforme (éliminatoire)</t>
  </si>
  <si>
    <t>Conformité / Critères de notation et attribution des points</t>
  </si>
  <si>
    <t>• Poids du compacteur en charge : 15 tonnes maximum</t>
  </si>
  <si>
    <t>Compacteurs  - Poste 1</t>
  </si>
  <si>
    <t>Presse plastiques et cartons - Poste 2</t>
  </si>
  <si>
    <t>Broyeur déchets verts - Poste 3</t>
  </si>
  <si>
    <t xml:space="preserve">Broyeur déchets verts Marque : </t>
  </si>
  <si>
    <t xml:space="preserve">Compacteur pour encombrant Marque : </t>
  </si>
  <si>
    <t>Décomposition du prix global et forfaitaire (établi conformément à l’article 6.1 du CCAP) :</t>
  </si>
  <si>
    <t>Prix global et forfaitaire HT :</t>
  </si>
  <si>
    <t>Prix  global et forfaitaire TTC :</t>
  </si>
  <si>
    <t>Pression entre 200 et 250 bars (C)
Pression entre 200 et 220 bars = 1 point
Pression entre 221 et 250 bars ou plus = 2 points
Pression &lt; 200 bars (NC)</t>
  </si>
  <si>
    <t>Présent (C)
Absent (NC)</t>
  </si>
  <si>
    <t>Puissance &lt; 8 kW (NC)
Puissance entre 8kW et 10kW = 1 point
Puissance &gt; 10 kW = 2 points</t>
  </si>
  <si>
    <t xml:space="preserve">Compacteur pour ferraille Marque : </t>
  </si>
  <si>
    <r>
      <t xml:space="preserve">Compacteur pour ferraille  (y compris : livraison, installation, mise en service et maintenance d'1 an) </t>
    </r>
    <r>
      <rPr>
        <strike/>
        <sz val="10"/>
        <rFont val="Arial"/>
        <family val="2"/>
      </rPr>
      <t xml:space="preserve"> </t>
    </r>
  </si>
  <si>
    <t>Compacteur pour encombrant   (y compris : livraison, installation, mise en service et maintenance d'1 an)</t>
  </si>
  <si>
    <t xml:space="preserve"> Presse pour cartons et plastiques (y compris : livraison, installation, mise en service et maintenance d'1 an) </t>
  </si>
  <si>
    <t xml:space="preserve">Broyeur à déchets verts (y compris : livraison, installation, mise en service et maintenance d'1 an) </t>
  </si>
  <si>
    <t>( C ) = Conforme 
( NC ) = Non Conforme (éliminatoire)</t>
  </si>
  <si>
    <t>LEGENDE</t>
  </si>
  <si>
    <t xml:space="preserve">• Chargement des déchets en frontal
</t>
  </si>
  <si>
    <t xml:space="preserve">( C )
( NC ) </t>
  </si>
  <si>
    <t xml:space="preserve">diamètre &lt; 100 mm (NC)
diamètre entre 100mm et 150mm = 1 point
diamètre &gt; 150 mm = 2 points </t>
  </si>
  <si>
    <t>épaisseur &lt; 10 mm et largeur &lt;  500 mm (NC)
épaisseur = 10mm et largeur &gt; 500mm = 1 point
épaisseur &gt; 10mm et largeur &gt; 500mm = 2 points</t>
  </si>
  <si>
    <t>dimension &lt; aux minimums (NC)
trémie = 50cmx50cm = 1 point
trémie &gt; 50cmx50 cm = 2 points</t>
  </si>
  <si>
    <t>Angle &lt; 180° (NC)
Angle = 180 ° = 1 point
Angle &gt; 180 ° = 2 points</t>
  </si>
  <si>
    <t xml:space="preserve"> • Emprise au sol en phase de travail : 7 m maximum</t>
  </si>
  <si>
    <t xml:space="preserve">• Pompe hydraulique : système de valves BP/HP </t>
  </si>
  <si>
    <t>• Système de sécurisation de l'auget</t>
  </si>
  <si>
    <t xml:space="preserve">( C ) 
( NC ) </t>
  </si>
  <si>
    <t xml:space="preserve">poids de 6 T à 8 T = 1 point
poids &lt; 6 T = 2 points
Poids &gt;8 T = ( NC ) </t>
  </si>
  <si>
    <t xml:space="preserve">Dimension entre 2m et 2,20m et entre 1,3 m et 1,5 m = 1 point
Dimension &gt; 2,20m et &gt; 1,5m = 2 points
Dimension en dessus des minimums = (NC) </t>
  </si>
  <si>
    <t>Présent (C) 
Absent (NC)</t>
  </si>
  <si>
    <t xml:space="preserve">•  Chemins de roulement des rails : minimum 7 m de long </t>
  </si>
  <si>
    <t xml:space="preserve">•  Acier : caractéristique minimale S235 </t>
  </si>
  <si>
    <t>•  Compacteur thermolaqué</t>
  </si>
  <si>
    <t>• Documents à fournir :
1- fiche technique
2- schéma d'encombrement
3- schéma électrique
4- schéma hydraulique</t>
  </si>
  <si>
    <t>Aucun document fourni lors de l'offre : 0 point
1 document fourni : 1 point
2 documents fournis : 2 points
3 documents fournis : 3 points
4 documents fournis : 4 points</t>
  </si>
  <si>
    <t>•  Solution proposée pour garantir contre tout risque de cisaillement ou de quelques dangers que ce soit, tant pour les usagers que pour les agents de déchetterie</t>
  </si>
  <si>
    <t xml:space="preserve">Le soumissionnaire proposant le poids maximum de ferraille le plus élevé se voit attribuer la note maximale, soit 2 points.
La note des autres soumissionnaires est calculée comme suit :
(Poids max du soumissionnaire noté / Poids max le plus élevé) x 2
</t>
  </si>
  <si>
    <t xml:space="preserve">Le soumissionnaire proposant le poids maximum d'encombrants  le plus élevé se voit attribuer la note maximale, soit 2 points.
La note des autres soumissionnaires est calculée comme suit :
(Poids max du soumissionnaire noté / Poids max le plus élevé) x 2
</t>
  </si>
  <si>
    <t>Nombre de points maximum pouvant être attribués</t>
  </si>
  <si>
    <t>•  Conformité norme européenne EN12100-2</t>
  </si>
  <si>
    <t>•  Conformité norme européenne EN12100-1</t>
  </si>
  <si>
    <t>• Alimentation électrique</t>
  </si>
  <si>
    <t>• La presse au travail devra arriver en butée au sol. Dans le cas contraire, pour un compactage maximal, une rehausse métallique (ou tabouret) d’une épaisseur minimum de 10 mm devra être fournie permettant de compenser la hauteur non compactée. La rehausse aura deux fourreaux en partie basse permettant d’être installée et retirée avec un chariot élévateur. Afin d’optimiser le processus de compactage, cette rehausse devra être de la dimension (longueur/largeur) du socle intérieur.</t>
  </si>
  <si>
    <t>Butée au sol = 2 points
Réhausse = 1 point
Réhausse  : 2 fourreaux en partie basse présent  = ( C)
Réhausse pas de fourreaux en partie basse   = (NC)
Réhausse &lt; 10 mm = (NC)
Réhausse de  la dimension (longueur/largeur) du socle intérieur = ( C )
Réhausse de  dimensions (longueur/largeur) différentes du socle intérieur = ( NC )</t>
  </si>
  <si>
    <t>• Bac de rétention avec robinet de vidange</t>
  </si>
  <si>
    <t xml:space="preserve">Fourni ( C )
Non fourni ou sans robinet de vidange ( NC ) </t>
  </si>
  <si>
    <t>• Plaque (plateau) avec 4 pointes minimum de 5 cm de hauteur minimum et 3 cm de diamètre minimum (pour chasser l’air) pour le compactage des fûts métalliques de 220 litres. Épaisseur de la plaque = 10 mm minimum. Le positionnement des pointes devra être dans la surface du diamètre d’un fût métallique.</t>
  </si>
  <si>
    <t>• Niveau sonore : 70 dB maximum</t>
  </si>
  <si>
    <t>&gt; 70 dB = ( NC )
De 60 à 70 dB = 1 point
&lt; 60 dB = 2 points</t>
  </si>
  <si>
    <t xml:space="preserve">• Emprise au sol : 4 m² maximum </t>
  </si>
  <si>
    <t>• Chargement frontal des déchets</t>
  </si>
  <si>
    <t xml:space="preserve">Oui ( C )
Non ( NC ) </t>
  </si>
  <si>
    <t xml:space="preserve">Fournie ( C )
Non fournie ou dimensions miminmum non respectées ( NC ) </t>
  </si>
  <si>
    <t>• Câble d'alimentation : minimum 3 m</t>
  </si>
  <si>
    <t xml:space="preserve">Minimum 3 m ( C )
Minimum &lt; 3 m ( NC ) </t>
  </si>
  <si>
    <t>• Trémie : en acier</t>
  </si>
  <si>
    <t>• Dimension du broyat : 4 cm maximum</t>
  </si>
  <si>
    <t>• Mode de broyage : à couteaux et marteaux de préférence</t>
  </si>
  <si>
    <t xml:space="preserve"> à couteaux et marteaux = 2 points
Autre : 0 point</t>
  </si>
  <si>
    <t>• Mode de chargement des déchets à broyer : manuel</t>
  </si>
  <si>
    <t>• Poids maximum de l’équipement : 500 kg</t>
  </si>
  <si>
    <t xml:space="preserve"> 4 cm maximum ( C )
&gt; 4 cm ( NC ) </t>
  </si>
  <si>
    <t xml:space="preserve">500 kg maximum ( C )
&gt; 500 kg( NC ) </t>
  </si>
  <si>
    <t>Délai  d'exécution (livraison et mise en service des équipements, travaux de raccordement électrique et de VRD, formation de l’agent de déchetterie et fourniture de l’attestation de conformité électrique)  :</t>
  </si>
  <si>
    <t>250 jours calendaires à compter de la date de notification du marché</t>
  </si>
  <si>
    <r>
      <t xml:space="preserve">Puissance entre 60 et 100 T = ( C ) 
Puissance entre 60 T et 80 T = 1 point
Puissance &gt;80 T et </t>
    </r>
    <r>
      <rPr>
        <b/>
        <sz val="10"/>
        <rFont val="Calibri"/>
        <family val="2"/>
      </rPr>
      <t>≤</t>
    </r>
    <r>
      <rPr>
        <b/>
        <sz val="10"/>
        <rFont val="Arial"/>
        <family val="2"/>
      </rPr>
      <t xml:space="preserve"> 100 T     = 2 points
Puissance  &gt; 100 T = (NC ) </t>
    </r>
  </si>
  <si>
    <r>
      <t xml:space="preserve">•  Poids </t>
    </r>
    <r>
      <rPr>
        <b/>
        <u/>
        <sz val="10"/>
        <rFont val="Arial"/>
        <family val="2"/>
      </rPr>
      <t xml:space="preserve">de ferraille </t>
    </r>
    <r>
      <rPr>
        <b/>
        <sz val="10"/>
        <rFont val="Arial"/>
        <family val="2"/>
      </rPr>
      <t>maximum pouvant être collecté</t>
    </r>
  </si>
  <si>
    <r>
      <t xml:space="preserve">•  Poids </t>
    </r>
    <r>
      <rPr>
        <b/>
        <u/>
        <sz val="10"/>
        <rFont val="Arial"/>
        <family val="2"/>
      </rPr>
      <t>d'encombrants</t>
    </r>
    <r>
      <rPr>
        <b/>
        <sz val="10"/>
        <rFont val="Arial"/>
        <family val="2"/>
      </rPr>
      <t xml:space="preserve"> maximum pouvant être collecté</t>
    </r>
  </si>
  <si>
    <r>
      <t>4 m</t>
    </r>
    <r>
      <rPr>
        <b/>
        <vertAlign val="superscript"/>
        <sz val="10"/>
        <rFont val="Arial"/>
        <family val="2"/>
      </rPr>
      <t>2</t>
    </r>
    <r>
      <rPr>
        <b/>
        <sz val="10"/>
        <rFont val="Arial"/>
        <family val="2"/>
      </rPr>
      <t xml:space="preserve"> maximum ( C )
&gt; 4 m</t>
    </r>
    <r>
      <rPr>
        <b/>
        <vertAlign val="superscript"/>
        <sz val="10"/>
        <rFont val="Arial"/>
        <family val="2"/>
      </rPr>
      <t xml:space="preserve">2 </t>
    </r>
    <r>
      <rPr>
        <b/>
        <sz val="10"/>
        <rFont val="Arial"/>
        <family val="2"/>
      </rPr>
      <t xml:space="preserve">( NC ) </t>
    </r>
  </si>
  <si>
    <r>
      <t>5 m</t>
    </r>
    <r>
      <rPr>
        <b/>
        <vertAlign val="superscript"/>
        <sz val="10"/>
        <rFont val="Arial"/>
        <family val="2"/>
      </rPr>
      <t>2</t>
    </r>
    <r>
      <rPr>
        <b/>
        <sz val="10"/>
        <rFont val="Arial"/>
        <family val="2"/>
      </rPr>
      <t xml:space="preserve"> maximum ( C )
&gt; 5 m</t>
    </r>
    <r>
      <rPr>
        <b/>
        <vertAlign val="superscript"/>
        <sz val="10"/>
        <rFont val="Arial"/>
        <family val="2"/>
      </rPr>
      <t xml:space="preserve">2 </t>
    </r>
    <r>
      <rPr>
        <b/>
        <sz val="10"/>
        <rFont val="Arial"/>
        <family val="2"/>
      </rPr>
      <t xml:space="preserve">( NC ) </t>
    </r>
  </si>
  <si>
    <t>Eco taxe sur compacteur pour ferraille</t>
  </si>
  <si>
    <t>Eco taxe sur compacteur pour encombrant</t>
  </si>
  <si>
    <t>Eco taxe sur compacteur pour presse pour cartons et plastiques</t>
  </si>
  <si>
    <t>Eco taxe pour broyeur à déchets verts</t>
  </si>
  <si>
    <t>Si exonération de la TVA : préciser le ou les équipements concernés et le motif d'exonération (article du code général des impôts applicable)</t>
  </si>
  <si>
    <t xml:space="preserve">Montant TVA </t>
  </si>
  <si>
    <t xml:space="preserve">Préciser dans cette cellule les équipements sur lesquels la TVA est appliquée </t>
  </si>
  <si>
    <r>
      <rPr>
        <u/>
        <sz val="10"/>
        <color theme="1"/>
        <rFont val="Arial"/>
        <family val="2"/>
      </rPr>
      <t>Mode d'emploi pour compléter la FTVE</t>
    </r>
    <r>
      <rPr>
        <sz val="10"/>
        <color theme="1"/>
        <rFont val="Arial"/>
        <family val="2"/>
      </rPr>
      <t xml:space="preserve"> :
●Ne pas modifier la structure du fichier
●Le soumissionnaire complète les cellules identifiées </t>
    </r>
    <r>
      <rPr>
        <b/>
        <sz val="10"/>
        <color theme="1"/>
        <rFont val="Arial"/>
        <family val="2"/>
      </rPr>
      <t>en jaune
●Pour compléter les cellules des colonnes D (Caractériqtiques techniques du matériel proposé) et E (Références de la documentation du soummissionnaire permettant la vérification des exigences le cas échéant), le soumissionnaire indique les caractéristiques de l'équipement qu'il propose et l'endroit dans la documentation fournie où ces affirmations peuvent être vérifiées
●</t>
    </r>
    <r>
      <rPr>
        <sz val="10"/>
        <color theme="1"/>
        <rFont val="Arial"/>
        <family val="2"/>
      </rPr>
      <t>Pour le prix, le soumissionnaire complète les cellules relatives aux prix unitaires HT et toutes les cellules identifiées en jaune, le calcul du prix TTC se fera automatiquement</t>
    </r>
    <r>
      <rPr>
        <b/>
        <sz val="10"/>
        <color theme="1"/>
        <rFont val="Arial"/>
        <family val="2"/>
      </rPr>
      <t xml:space="preserve">
●</t>
    </r>
    <r>
      <rPr>
        <sz val="10"/>
        <color theme="1"/>
        <rFont val="Arial"/>
        <family val="2"/>
      </rPr>
      <t>Pour le taux de TVA, le soumissionnaire n'indique que le chiffre sans le symbole % (i.e. 8,5 pour 8,5%), si exonération de TVA, le préciser</t>
    </r>
  </si>
  <si>
    <t>Préciser dans cette cellule les informations relatives à l'exonération de TVA</t>
  </si>
  <si>
    <r>
      <rPr>
        <b/>
        <sz val="12"/>
        <rFont val="Arial"/>
        <family val="2"/>
      </rPr>
      <t xml:space="preserve">DCE 2025-12 </t>
    </r>
    <r>
      <rPr>
        <b/>
        <sz val="12"/>
        <color theme="1"/>
        <rFont val="Arial"/>
        <family val="2"/>
      </rPr>
      <t>- Fiche Technique valant engagement  (FTVE)
Fourniture, installation, mise en service et maintenance d'équipements de compactage et de broyage de déchets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</si>
</sst>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40C]_-;\-* #,##0.00\ [$€-40C]_-;_-* &quot;-&quot;??\ [$€-40C]_-;_-@_-"/>
    <numFmt numFmtId="165" formatCode="0.0%"/>
  </numFmts>
  <fonts count="27" x14ac:knownFonts="1">
    <font>
      <sz val="11"/>
      <color theme="1"/>
      <name val="Calibri"/>
      <family val="2"/>
      <scheme val="minor"/>
    </font>
    <font>
      <sz val="11"/>
      <color theme="1"/>
      <name val="Calibri"/>
      <family val="2"/>
      <scheme val="minor"/>
    </font>
    <font>
      <b/>
      <sz val="12"/>
      <color theme="1"/>
      <name val="Arial"/>
      <family val="2"/>
    </font>
    <font>
      <sz val="10"/>
      <color theme="1"/>
      <name val="Arial"/>
      <family val="2"/>
    </font>
    <font>
      <b/>
      <sz val="10"/>
      <color theme="1"/>
      <name val="Arial"/>
      <family val="2"/>
    </font>
    <font>
      <sz val="10"/>
      <name val="Arial"/>
      <family val="2"/>
    </font>
    <font>
      <b/>
      <sz val="10"/>
      <name val="Arial"/>
      <family val="2"/>
    </font>
    <font>
      <i/>
      <sz val="10"/>
      <color theme="1"/>
      <name val="Arial"/>
      <family val="2"/>
    </font>
    <font>
      <b/>
      <sz val="10"/>
      <color rgb="FF000000"/>
      <name val="Arial"/>
      <family val="2"/>
    </font>
    <font>
      <b/>
      <u/>
      <sz val="10"/>
      <color theme="1"/>
      <name val="Arial"/>
      <family val="2"/>
    </font>
    <font>
      <u/>
      <sz val="10"/>
      <color theme="1"/>
      <name val="Arial"/>
      <family val="2"/>
    </font>
    <font>
      <sz val="10"/>
      <color theme="1"/>
      <name val="Arial"/>
      <family val="2"/>
    </font>
    <font>
      <i/>
      <strike/>
      <sz val="9"/>
      <name val="Arial"/>
      <family val="2"/>
    </font>
    <font>
      <sz val="10"/>
      <color theme="1"/>
      <name val="Arial"/>
      <family val="2"/>
    </font>
    <font>
      <b/>
      <sz val="12"/>
      <name val="Arial"/>
      <family val="2"/>
    </font>
    <font>
      <b/>
      <sz val="10"/>
      <name val="Calibri"/>
      <family val="2"/>
    </font>
    <font>
      <b/>
      <sz val="10"/>
      <color rgb="FFFF0000"/>
      <name val="Arial"/>
      <family val="2"/>
    </font>
    <font>
      <b/>
      <u/>
      <sz val="12"/>
      <name val="Arial"/>
      <family val="2"/>
    </font>
    <font>
      <b/>
      <strike/>
      <sz val="10"/>
      <color rgb="FFFF0000"/>
      <name val="Arial"/>
      <family val="2"/>
    </font>
    <font>
      <sz val="10"/>
      <color rgb="FFFF0000"/>
      <name val="Arial"/>
      <family val="2"/>
    </font>
    <font>
      <sz val="10"/>
      <color theme="1"/>
      <name val="Arial"/>
      <family val="2"/>
    </font>
    <font>
      <b/>
      <u/>
      <sz val="10"/>
      <name val="Arial"/>
      <family val="2"/>
    </font>
    <font>
      <strike/>
      <sz val="10"/>
      <name val="Arial"/>
      <family val="2"/>
    </font>
    <font>
      <b/>
      <i/>
      <sz val="10"/>
      <name val="Arial"/>
      <family val="2"/>
    </font>
    <font>
      <b/>
      <sz val="10"/>
      <color rgb="FF00B050"/>
      <name val="Arial"/>
      <family val="2"/>
    </font>
    <font>
      <b/>
      <vertAlign val="superscript"/>
      <sz val="10"/>
      <name val="Arial"/>
      <family val="2"/>
    </font>
    <font>
      <i/>
      <sz val="10"/>
      <color rgb="FFFF0000"/>
      <name val="Arial"/>
      <family val="2"/>
    </font>
  </fonts>
  <fills count="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s>
  <borders count="4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theme="4" tint="0.3999755851924192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theme="4" tint="0.39997558519241921"/>
      </top>
      <bottom style="thin">
        <color theme="4" tint="0.39997558519241921"/>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32">
    <xf numFmtId="0" fontId="0" fillId="0" borderId="0" xfId="0"/>
    <xf numFmtId="0" fontId="3" fillId="0" borderId="0" xfId="0" applyFont="1" applyProtection="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right"/>
      <protection locked="0"/>
    </xf>
    <xf numFmtId="0" fontId="8" fillId="0" borderId="0" xfId="0" applyFont="1" applyProtection="1">
      <protection locked="0"/>
    </xf>
    <xf numFmtId="0" fontId="9" fillId="0" borderId="0" xfId="0" applyFont="1" applyAlignment="1" applyProtection="1">
      <alignment horizontal="center" vertical="center"/>
      <protection locked="0"/>
    </xf>
    <xf numFmtId="0" fontId="5" fillId="0" borderId="0" xfId="0" applyFont="1" applyAlignment="1" applyProtection="1">
      <alignment horizontal="right" vertical="center"/>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center" vertical="center" wrapText="1"/>
      <protection hidden="1"/>
    </xf>
    <xf numFmtId="0" fontId="3" fillId="0" borderId="0" xfId="0" applyFont="1" applyAlignment="1" applyProtection="1">
      <alignment horizontal="justify" vertical="center" wrapText="1"/>
      <protection hidden="1"/>
    </xf>
    <xf numFmtId="0" fontId="11" fillId="0" borderId="0" xfId="0" applyFont="1" applyAlignment="1" applyProtection="1">
      <alignment horizontal="center" vertical="center" wrapText="1"/>
      <protection hidden="1"/>
    </xf>
    <xf numFmtId="0" fontId="11" fillId="0" borderId="0" xfId="0" applyFont="1" applyAlignment="1" applyProtection="1">
      <alignment horizontal="center" vertical="center" wrapText="1"/>
      <protection locked="0"/>
    </xf>
    <xf numFmtId="0" fontId="3" fillId="0" borderId="4" xfId="0" applyFont="1" applyBorder="1" applyAlignment="1" applyProtection="1">
      <alignment horizontal="right"/>
      <protection hidden="1"/>
    </xf>
    <xf numFmtId="164" fontId="3" fillId="0" borderId="0" xfId="0" applyNumberFormat="1" applyFont="1" applyAlignment="1" applyProtection="1">
      <alignment horizontal="center"/>
      <protection locked="0"/>
    </xf>
    <xf numFmtId="0" fontId="3" fillId="0" borderId="6" xfId="0" applyFont="1" applyBorder="1" applyAlignment="1" applyProtection="1">
      <alignment horizontal="right"/>
      <protection hidden="1"/>
    </xf>
    <xf numFmtId="0" fontId="12" fillId="0" borderId="3" xfId="0" applyFont="1" applyBorder="1" applyAlignment="1">
      <alignment vertical="center"/>
    </xf>
    <xf numFmtId="0" fontId="3" fillId="0" borderId="0" xfId="0" applyFont="1" applyAlignment="1" applyProtection="1">
      <alignment horizontal="center"/>
      <protection locked="0"/>
    </xf>
    <xf numFmtId="0" fontId="9"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164" fontId="3" fillId="0" borderId="0" xfId="0" applyNumberFormat="1" applyFont="1" applyProtection="1">
      <protection locked="0"/>
    </xf>
    <xf numFmtId="165" fontId="3" fillId="0" borderId="0" xfId="1" applyNumberFormat="1" applyFont="1" applyFill="1" applyBorder="1" applyAlignment="1" applyProtection="1">
      <protection locked="0"/>
    </xf>
    <xf numFmtId="0" fontId="9" fillId="0" borderId="0" xfId="0" applyFont="1" applyAlignment="1" applyProtection="1">
      <alignment vertical="center"/>
      <protection hidden="1"/>
    </xf>
    <xf numFmtId="0" fontId="3" fillId="0" borderId="0" xfId="0" applyFont="1" applyAlignment="1" applyProtection="1">
      <alignment vertical="top"/>
      <protection hidden="1"/>
    </xf>
    <xf numFmtId="0" fontId="18" fillId="0" borderId="12" xfId="0" applyFont="1" applyBorder="1" applyAlignment="1">
      <alignment horizontal="center" vertical="center" wrapText="1"/>
    </xf>
    <xf numFmtId="0" fontId="7" fillId="0" borderId="7" xfId="0" applyFont="1" applyBorder="1" applyAlignment="1" applyProtection="1">
      <alignment horizontal="right"/>
      <protection locked="0"/>
    </xf>
    <xf numFmtId="0" fontId="5" fillId="0" borderId="17" xfId="0" applyFont="1" applyBorder="1" applyAlignment="1" applyProtection="1">
      <alignment horizontal="right" vertical="center"/>
      <protection hidden="1"/>
    </xf>
    <xf numFmtId="0" fontId="5" fillId="0" borderId="18" xfId="0" applyFont="1" applyBorder="1" applyAlignment="1" applyProtection="1">
      <alignment horizontal="right" vertical="center"/>
      <protection hidden="1"/>
    </xf>
    <xf numFmtId="0" fontId="3" fillId="0" borderId="20" xfId="0" applyFont="1" applyBorder="1" applyAlignment="1" applyProtection="1">
      <alignment horizontal="center" vertical="center"/>
      <protection hidden="1"/>
    </xf>
    <xf numFmtId="0" fontId="9" fillId="0" borderId="21" xfId="0" applyFont="1" applyBorder="1" applyAlignment="1" applyProtection="1">
      <alignment horizontal="center" vertical="center"/>
      <protection hidden="1"/>
    </xf>
    <xf numFmtId="0" fontId="9" fillId="0" borderId="22" xfId="0" applyFont="1" applyBorder="1" applyAlignment="1" applyProtection="1">
      <alignment horizontal="center" vertical="center"/>
      <protection hidden="1"/>
    </xf>
    <xf numFmtId="0" fontId="3" fillId="0" borderId="23" xfId="0" applyFont="1" applyBorder="1" applyAlignment="1" applyProtection="1">
      <alignment horizontal="center" vertical="center"/>
      <protection hidden="1"/>
    </xf>
    <xf numFmtId="0" fontId="3" fillId="0" borderId="13" xfId="0" applyFont="1" applyBorder="1" applyAlignment="1" applyProtection="1">
      <alignment horizontal="center" vertical="center"/>
      <protection hidden="1"/>
    </xf>
    <xf numFmtId="164" fontId="3" fillId="0" borderId="22" xfId="0" applyNumberFormat="1" applyFont="1" applyBorder="1" applyProtection="1">
      <protection locked="0"/>
    </xf>
    <xf numFmtId="165" fontId="3" fillId="0" borderId="24" xfId="1" applyNumberFormat="1" applyFont="1" applyFill="1" applyBorder="1" applyAlignment="1" applyProtection="1">
      <protection locked="0"/>
    </xf>
    <xf numFmtId="164" fontId="3" fillId="0" borderId="27" xfId="0" applyNumberFormat="1" applyFont="1" applyBorder="1" applyProtection="1">
      <protection locked="0"/>
    </xf>
    <xf numFmtId="0" fontId="3" fillId="0" borderId="15" xfId="0" applyFont="1" applyBorder="1" applyAlignment="1" applyProtection="1">
      <alignment horizontal="right"/>
      <protection hidden="1"/>
    </xf>
    <xf numFmtId="164" fontId="3" fillId="2" borderId="24" xfId="0" applyNumberFormat="1" applyFont="1" applyFill="1" applyBorder="1" applyAlignment="1" applyProtection="1">
      <alignment horizontal="center" vertical="center"/>
      <protection hidden="1"/>
    </xf>
    <xf numFmtId="0" fontId="19" fillId="0" borderId="0" xfId="0" applyFont="1" applyAlignment="1" applyProtection="1">
      <alignment horizontal="left" vertical="center"/>
      <protection hidden="1"/>
    </xf>
    <xf numFmtId="14" fontId="3" fillId="0" borderId="0" xfId="0" applyNumberFormat="1" applyFont="1" applyProtection="1">
      <protection locked="0"/>
    </xf>
    <xf numFmtId="0" fontId="5" fillId="0" borderId="18" xfId="0" applyFont="1" applyBorder="1" applyAlignment="1" applyProtection="1">
      <alignment horizontal="right"/>
      <protection hidden="1"/>
    </xf>
    <xf numFmtId="0" fontId="5" fillId="0" borderId="19" xfId="0" applyFont="1" applyBorder="1" applyAlignment="1" applyProtection="1">
      <alignment horizontal="right"/>
      <protection hidden="1"/>
    </xf>
    <xf numFmtId="0" fontId="21" fillId="0" borderId="0" xfId="0" applyFont="1" applyAlignment="1" applyProtection="1">
      <alignment horizontal="center" vertical="center"/>
      <protection locked="0"/>
    </xf>
    <xf numFmtId="0" fontId="5" fillId="0" borderId="23" xfId="0" applyFont="1" applyBorder="1" applyAlignment="1" applyProtection="1">
      <alignment horizontal="center" vertical="center"/>
      <protection hidden="1"/>
    </xf>
    <xf numFmtId="0" fontId="6" fillId="0" borderId="33" xfId="0" applyFont="1" applyBorder="1" applyAlignment="1">
      <alignment horizontal="left" vertical="center" wrapText="1"/>
    </xf>
    <xf numFmtId="0" fontId="3" fillId="0" borderId="13" xfId="0" applyFont="1" applyBorder="1" applyAlignment="1" applyProtection="1">
      <alignment horizontal="center" vertical="center" wrapText="1"/>
      <protection hidden="1"/>
    </xf>
    <xf numFmtId="0" fontId="3" fillId="0" borderId="13"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hidden="1"/>
    </xf>
    <xf numFmtId="0" fontId="17" fillId="0" borderId="13" xfId="0" applyFont="1" applyBorder="1" applyAlignment="1" applyProtection="1">
      <alignment horizontal="left" vertical="center" wrapText="1"/>
      <protection hidden="1"/>
    </xf>
    <xf numFmtId="0" fontId="3" fillId="0" borderId="13" xfId="0" applyFont="1" applyBorder="1" applyAlignment="1" applyProtection="1">
      <alignment horizontal="left" vertical="center" wrapText="1"/>
      <protection locked="0"/>
    </xf>
    <xf numFmtId="0" fontId="3" fillId="2" borderId="13" xfId="0" applyFont="1" applyFill="1" applyBorder="1" applyAlignment="1" applyProtection="1">
      <alignment horizontal="center" vertical="center" wrapText="1"/>
      <protection locked="0"/>
    </xf>
    <xf numFmtId="0" fontId="3" fillId="0" borderId="13" xfId="0" applyFont="1" applyBorder="1" applyAlignment="1" applyProtection="1">
      <alignment vertical="center" wrapText="1"/>
      <protection hidden="1"/>
    </xf>
    <xf numFmtId="0" fontId="3" fillId="2" borderId="13" xfId="0" applyFont="1" applyFill="1" applyBorder="1" applyAlignment="1" applyProtection="1">
      <alignment vertical="center" wrapText="1"/>
      <protection locked="0"/>
    </xf>
    <xf numFmtId="0" fontId="3" fillId="0" borderId="13" xfId="0" applyFont="1" applyBorder="1" applyAlignment="1" applyProtection="1">
      <alignment horizontal="justify" vertical="center" wrapText="1"/>
      <protection hidden="1"/>
    </xf>
    <xf numFmtId="0" fontId="3" fillId="2" borderId="13" xfId="0" applyFont="1" applyFill="1" applyBorder="1" applyAlignment="1" applyProtection="1">
      <alignment horizontal="left" vertical="center" wrapText="1"/>
      <protection locked="0"/>
    </xf>
    <xf numFmtId="0" fontId="4" fillId="0" borderId="13" xfId="0" applyFont="1" applyBorder="1" applyAlignment="1" applyProtection="1">
      <alignment vertical="center" wrapText="1"/>
      <protection hidden="1"/>
    </xf>
    <xf numFmtId="0" fontId="4" fillId="2" borderId="13"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left" vertical="center" wrapText="1"/>
      <protection locked="0"/>
    </xf>
    <xf numFmtId="0" fontId="13" fillId="0" borderId="13" xfId="0" applyFont="1" applyBorder="1" applyAlignment="1" applyProtection="1">
      <alignment horizontal="justify" vertical="center" wrapText="1"/>
      <protection hidden="1"/>
    </xf>
    <xf numFmtId="0" fontId="13" fillId="2" borderId="13" xfId="0" applyFont="1" applyFill="1" applyBorder="1" applyAlignment="1" applyProtection="1">
      <alignment horizontal="center" vertical="center" wrapText="1"/>
      <protection locked="0"/>
    </xf>
    <xf numFmtId="0" fontId="13" fillId="2" borderId="13" xfId="0" applyFont="1" applyFill="1" applyBorder="1" applyAlignment="1" applyProtection="1">
      <alignment horizontal="left" vertical="center" wrapText="1"/>
      <protection locked="0"/>
    </xf>
    <xf numFmtId="0" fontId="20" fillId="0" borderId="13" xfId="0" applyFont="1" applyBorder="1" applyAlignment="1" applyProtection="1">
      <alignment horizontal="justify" vertical="center" wrapText="1"/>
      <protection hidden="1"/>
    </xf>
    <xf numFmtId="0" fontId="20" fillId="2" borderId="13" xfId="0" applyFont="1" applyFill="1" applyBorder="1" applyAlignment="1" applyProtection="1">
      <alignment horizontal="center" vertical="center" wrapText="1"/>
      <protection locked="0"/>
    </xf>
    <xf numFmtId="0" fontId="20" fillId="2" borderId="13" xfId="0" applyFont="1" applyFill="1" applyBorder="1" applyAlignment="1" applyProtection="1">
      <alignment horizontal="left" vertical="center" wrapText="1"/>
      <protection locked="0"/>
    </xf>
    <xf numFmtId="0" fontId="16" fillId="0" borderId="13" xfId="0" applyFont="1" applyBorder="1" applyAlignment="1" applyProtection="1">
      <alignment horizontal="left" vertical="center" wrapText="1"/>
      <protection hidden="1"/>
    </xf>
    <xf numFmtId="0" fontId="11" fillId="0" borderId="13" xfId="0" applyFont="1" applyBorder="1" applyAlignment="1" applyProtection="1">
      <alignment horizontal="justify" vertical="center" wrapText="1"/>
      <protection hidden="1"/>
    </xf>
    <xf numFmtId="0" fontId="11" fillId="2" borderId="13"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left" vertical="center" wrapText="1"/>
      <protection locked="0"/>
    </xf>
    <xf numFmtId="0" fontId="6" fillId="0" borderId="13" xfId="0" applyFont="1" applyBorder="1" applyAlignment="1" applyProtection="1">
      <alignment horizontal="left" vertical="center" wrapText="1"/>
      <protection hidden="1"/>
    </xf>
    <xf numFmtId="0" fontId="19" fillId="0" borderId="13" xfId="0" applyFont="1" applyBorder="1" applyAlignment="1" applyProtection="1">
      <alignment horizontal="left" vertical="center" wrapText="1"/>
      <protection hidden="1"/>
    </xf>
    <xf numFmtId="0" fontId="9" fillId="0" borderId="34" xfId="0" applyFont="1" applyBorder="1" applyAlignment="1" applyProtection="1">
      <alignment horizontal="center" vertical="center"/>
      <protection hidden="1"/>
    </xf>
    <xf numFmtId="0" fontId="3" fillId="0" borderId="35" xfId="0" applyFont="1" applyBorder="1" applyAlignment="1" applyProtection="1">
      <alignment horizontal="center" vertical="center"/>
      <protection hidden="1"/>
    </xf>
    <xf numFmtId="0" fontId="4" fillId="0" borderId="34" xfId="0" applyFont="1" applyBorder="1" applyAlignment="1" applyProtection="1">
      <alignment horizontal="right"/>
      <protection hidden="1"/>
    </xf>
    <xf numFmtId="0" fontId="4" fillId="0" borderId="35" xfId="0" applyFont="1" applyBorder="1" applyAlignment="1" applyProtection="1">
      <alignment horizontal="right"/>
      <protection hidden="1"/>
    </xf>
    <xf numFmtId="0" fontId="4" fillId="0" borderId="36" xfId="0" applyFont="1" applyBorder="1" applyAlignment="1" applyProtection="1">
      <alignment horizontal="right"/>
      <protection hidden="1"/>
    </xf>
    <xf numFmtId="0" fontId="24" fillId="0" borderId="13" xfId="0" applyFont="1" applyBorder="1" applyAlignment="1" applyProtection="1">
      <alignment horizontal="center" vertical="center" wrapText="1"/>
      <protection hidden="1"/>
    </xf>
    <xf numFmtId="0" fontId="6" fillId="0" borderId="13" xfId="0" applyFont="1" applyBorder="1" applyAlignment="1" applyProtection="1">
      <alignment horizontal="center" vertical="center" wrapText="1"/>
      <protection hidden="1"/>
    </xf>
    <xf numFmtId="0" fontId="20" fillId="0" borderId="13" xfId="0" applyFont="1" applyBorder="1" applyAlignment="1" applyProtection="1">
      <alignment horizontal="center" vertical="center" wrapText="1"/>
      <protection locked="0"/>
    </xf>
    <xf numFmtId="0" fontId="20" fillId="0" borderId="13" xfId="0" applyFont="1" applyBorder="1" applyAlignment="1" applyProtection="1">
      <alignment horizontal="left" vertical="center" wrapText="1"/>
      <protection locked="0"/>
    </xf>
    <xf numFmtId="0" fontId="6" fillId="0" borderId="13" xfId="0" applyFont="1" applyBorder="1" applyAlignment="1" applyProtection="1">
      <alignment horizontal="left" vertical="center"/>
      <protection hidden="1"/>
    </xf>
    <xf numFmtId="0" fontId="4" fillId="0" borderId="0" xfId="0" applyFont="1" applyAlignment="1" applyProtection="1">
      <alignment horizontal="right"/>
      <protection hidden="1"/>
    </xf>
    <xf numFmtId="0" fontId="5" fillId="0" borderId="13"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6" fillId="0" borderId="13" xfId="0" applyFont="1" applyBorder="1" applyAlignment="1" applyProtection="1">
      <alignment horizontal="left" vertical="top" wrapText="1"/>
      <protection hidden="1"/>
    </xf>
    <xf numFmtId="0" fontId="5" fillId="0" borderId="39" xfId="0" applyFont="1" applyBorder="1" applyAlignment="1" applyProtection="1">
      <alignment horizontal="center" vertical="center"/>
      <protection hidden="1"/>
    </xf>
    <xf numFmtId="0" fontId="3" fillId="0" borderId="40" xfId="0" applyFont="1" applyBorder="1" applyAlignment="1" applyProtection="1">
      <alignment horizontal="center" vertical="center"/>
      <protection hidden="1"/>
    </xf>
    <xf numFmtId="0" fontId="2" fillId="0" borderId="0" xfId="0" applyFont="1" applyAlignment="1" applyProtection="1">
      <alignment horizontal="center" wrapText="1"/>
      <protection locked="0"/>
    </xf>
    <xf numFmtId="0" fontId="2" fillId="0" borderId="0" xfId="0" applyFont="1" applyAlignment="1" applyProtection="1">
      <alignment horizontal="center"/>
      <protection locked="0"/>
    </xf>
    <xf numFmtId="0" fontId="3" fillId="3" borderId="15" xfId="0" applyFont="1" applyFill="1" applyBorder="1" applyAlignment="1" applyProtection="1">
      <alignment horizontal="left" vertical="top" wrapText="1"/>
      <protection hidden="1"/>
    </xf>
    <xf numFmtId="0" fontId="3" fillId="3" borderId="14" xfId="0" applyFont="1" applyFill="1" applyBorder="1" applyAlignment="1" applyProtection="1">
      <alignment horizontal="left" vertical="top" wrapText="1"/>
      <protection hidden="1"/>
    </xf>
    <xf numFmtId="0" fontId="3" fillId="3" borderId="16" xfId="0" applyFont="1" applyFill="1" applyBorder="1" applyAlignment="1" applyProtection="1">
      <alignment horizontal="left" vertical="top" wrapText="1"/>
      <protection hidden="1"/>
    </xf>
    <xf numFmtId="0" fontId="3" fillId="3" borderId="4" xfId="0" applyFont="1" applyFill="1" applyBorder="1" applyAlignment="1" applyProtection="1">
      <alignment horizontal="left" vertical="top" wrapText="1"/>
      <protection hidden="1"/>
    </xf>
    <xf numFmtId="0" fontId="3" fillId="3" borderId="0" xfId="0" applyFont="1" applyFill="1" applyAlignment="1" applyProtection="1">
      <alignment horizontal="left" vertical="top" wrapText="1"/>
      <protection hidden="1"/>
    </xf>
    <xf numFmtId="0" fontId="3" fillId="3" borderId="5" xfId="0" applyFont="1" applyFill="1" applyBorder="1" applyAlignment="1" applyProtection="1">
      <alignment horizontal="left" vertical="top" wrapText="1"/>
      <protection hidden="1"/>
    </xf>
    <xf numFmtId="0" fontId="3" fillId="3" borderId="6" xfId="0" applyFont="1" applyFill="1" applyBorder="1" applyAlignment="1" applyProtection="1">
      <alignment horizontal="left" vertical="top" wrapText="1"/>
      <protection hidden="1"/>
    </xf>
    <xf numFmtId="0" fontId="3" fillId="3" borderId="7" xfId="0" applyFont="1" applyFill="1" applyBorder="1" applyAlignment="1" applyProtection="1">
      <alignment horizontal="left" vertical="top" wrapText="1"/>
      <protection hidden="1"/>
    </xf>
    <xf numFmtId="0" fontId="3" fillId="3" borderId="8" xfId="0" applyFont="1" applyFill="1" applyBorder="1" applyAlignment="1" applyProtection="1">
      <alignment horizontal="left" vertical="top" wrapText="1"/>
      <protection hidden="1"/>
    </xf>
    <xf numFmtId="0" fontId="3" fillId="0" borderId="5" xfId="0" applyFont="1" applyBorder="1" applyAlignment="1" applyProtection="1">
      <alignment horizontal="center"/>
      <protection locked="0"/>
    </xf>
    <xf numFmtId="0" fontId="3" fillId="2" borderId="5" xfId="0" applyFont="1" applyFill="1" applyBorder="1" applyAlignment="1" applyProtection="1">
      <alignment horizontal="center"/>
      <protection locked="0"/>
    </xf>
    <xf numFmtId="0" fontId="3" fillId="2" borderId="8" xfId="0" applyFont="1" applyFill="1" applyBorder="1" applyAlignment="1" applyProtection="1">
      <alignment horizontal="center"/>
      <protection locked="0"/>
    </xf>
    <xf numFmtId="0" fontId="4" fillId="0" borderId="28" xfId="0" applyFont="1" applyBorder="1" applyAlignment="1" applyProtection="1">
      <alignment horizontal="right"/>
      <protection hidden="1"/>
    </xf>
    <xf numFmtId="0" fontId="4" fillId="0" borderId="31" xfId="0" applyFont="1" applyBorder="1" applyAlignment="1" applyProtection="1">
      <alignment horizontal="right"/>
      <protection hidden="1"/>
    </xf>
    <xf numFmtId="0" fontId="4" fillId="0" borderId="29" xfId="0" applyFont="1" applyBorder="1" applyAlignment="1" applyProtection="1">
      <alignment horizontal="right"/>
      <protection hidden="1"/>
    </xf>
    <xf numFmtId="0" fontId="4" fillId="0" borderId="11" xfId="0" applyFont="1" applyBorder="1" applyAlignment="1" applyProtection="1">
      <alignment horizontal="right"/>
      <protection hidden="1"/>
    </xf>
    <xf numFmtId="0" fontId="4" fillId="0" borderId="29" xfId="0" applyFont="1" applyBorder="1" applyAlignment="1" applyProtection="1">
      <alignment horizontal="right" vertical="top"/>
      <protection hidden="1"/>
    </xf>
    <xf numFmtId="0" fontId="4" fillId="0" borderId="11" xfId="0" applyFont="1" applyBorder="1" applyAlignment="1" applyProtection="1">
      <alignment horizontal="right" vertical="top"/>
      <protection hidden="1"/>
    </xf>
    <xf numFmtId="0" fontId="4" fillId="0" borderId="30" xfId="0" applyFont="1" applyBorder="1" applyAlignment="1" applyProtection="1">
      <alignment horizontal="right"/>
      <protection hidden="1"/>
    </xf>
    <xf numFmtId="0" fontId="4" fillId="0" borderId="32" xfId="0" applyFont="1" applyBorder="1" applyAlignment="1" applyProtection="1">
      <alignment horizontal="right"/>
      <protection hidden="1"/>
    </xf>
    <xf numFmtId="165" fontId="3" fillId="2" borderId="14" xfId="1" applyNumberFormat="1" applyFont="1" applyFill="1" applyBorder="1" applyAlignment="1" applyProtection="1">
      <alignment horizontal="center"/>
      <protection locked="0"/>
    </xf>
    <xf numFmtId="165" fontId="3" fillId="2" borderId="16" xfId="1" applyNumberFormat="1" applyFont="1" applyFill="1" applyBorder="1" applyAlignment="1" applyProtection="1">
      <alignment horizontal="center"/>
      <protection locked="0"/>
    </xf>
    <xf numFmtId="165" fontId="3" fillId="2" borderId="0" xfId="1" applyNumberFormat="1" applyFont="1" applyFill="1" applyBorder="1" applyAlignment="1" applyProtection="1">
      <alignment horizontal="center"/>
      <protection locked="0"/>
    </xf>
    <xf numFmtId="165" fontId="3" fillId="2" borderId="5" xfId="1" applyNumberFormat="1" applyFont="1" applyFill="1" applyBorder="1" applyAlignment="1" applyProtection="1">
      <alignment horizontal="center"/>
      <protection locked="0"/>
    </xf>
    <xf numFmtId="165" fontId="3" fillId="2" borderId="7" xfId="1" applyNumberFormat="1" applyFont="1" applyFill="1" applyBorder="1" applyAlignment="1" applyProtection="1">
      <alignment horizontal="center"/>
      <protection locked="0"/>
    </xf>
    <xf numFmtId="165" fontId="3" fillId="2" borderId="8" xfId="1" applyNumberFormat="1" applyFont="1" applyFill="1" applyBorder="1" applyAlignment="1" applyProtection="1">
      <alignment horizontal="center"/>
      <protection locked="0"/>
    </xf>
    <xf numFmtId="0" fontId="9" fillId="0" borderId="2" xfId="0" applyFont="1" applyBorder="1" applyAlignment="1" applyProtection="1">
      <alignment horizontal="center" vertical="center"/>
      <protection hidden="1"/>
    </xf>
    <xf numFmtId="0" fontId="9" fillId="0" borderId="1" xfId="0" applyFont="1" applyBorder="1" applyAlignment="1" applyProtection="1">
      <alignment horizontal="center" vertical="center"/>
      <protection hidden="1"/>
    </xf>
    <xf numFmtId="0" fontId="9" fillId="0" borderId="9" xfId="0" applyFont="1" applyBorder="1" applyAlignment="1" applyProtection="1">
      <alignment horizontal="center" vertical="center"/>
      <protection hidden="1"/>
    </xf>
    <xf numFmtId="0" fontId="4" fillId="0" borderId="20" xfId="0" applyFont="1" applyBorder="1" applyAlignment="1" applyProtection="1">
      <alignment horizontal="right" vertical="top" wrapText="1"/>
      <protection hidden="1"/>
    </xf>
    <xf numFmtId="0" fontId="4" fillId="0" borderId="21" xfId="0" applyFont="1" applyBorder="1" applyAlignment="1" applyProtection="1">
      <alignment horizontal="right" vertical="top" wrapText="1"/>
      <protection hidden="1"/>
    </xf>
    <xf numFmtId="0" fontId="4" fillId="0" borderId="25" xfId="0" applyFont="1" applyBorder="1" applyAlignment="1" applyProtection="1">
      <alignment horizontal="right" vertical="top" wrapText="1"/>
      <protection hidden="1"/>
    </xf>
    <xf numFmtId="0" fontId="4" fillId="0" borderId="26" xfId="0" applyFont="1" applyBorder="1" applyAlignment="1" applyProtection="1">
      <alignment horizontal="right" vertical="top" wrapText="1"/>
      <protection hidden="1"/>
    </xf>
    <xf numFmtId="0" fontId="4" fillId="0" borderId="21" xfId="0" applyFont="1" applyBorder="1" applyAlignment="1" applyProtection="1">
      <alignment horizontal="center" vertical="center"/>
      <protection hidden="1"/>
    </xf>
    <xf numFmtId="0" fontId="4" fillId="0" borderId="37" xfId="0" applyFont="1" applyBorder="1" applyAlignment="1" applyProtection="1">
      <alignment horizontal="center" vertical="center"/>
      <protection hidden="1"/>
    </xf>
    <xf numFmtId="0" fontId="4" fillId="0" borderId="26" xfId="0" applyFont="1" applyBorder="1" applyAlignment="1" applyProtection="1">
      <alignment horizontal="center" vertical="center"/>
      <protection hidden="1"/>
    </xf>
    <xf numFmtId="0" fontId="4" fillId="0" borderId="38" xfId="0" applyFont="1" applyBorder="1" applyAlignment="1" applyProtection="1">
      <alignment horizontal="center" vertical="center"/>
      <protection hidden="1"/>
    </xf>
    <xf numFmtId="0" fontId="2" fillId="0" borderId="0" xfId="0" applyFont="1" applyAlignment="1" applyProtection="1">
      <alignment horizontal="center" wrapText="1"/>
      <protection locked="0"/>
    </xf>
    <xf numFmtId="0" fontId="2" fillId="0" borderId="0" xfId="0" applyFont="1" applyAlignment="1" applyProtection="1">
      <alignment horizontal="center"/>
      <protection locked="0"/>
    </xf>
    <xf numFmtId="0" fontId="23" fillId="4" borderId="10" xfId="0" applyFont="1" applyFill="1" applyBorder="1" applyAlignment="1">
      <alignment horizontal="center" vertical="center"/>
    </xf>
    <xf numFmtId="0" fontId="23" fillId="4" borderId="11" xfId="0" applyFont="1" applyFill="1" applyBorder="1" applyAlignment="1">
      <alignment horizontal="center" vertical="center"/>
    </xf>
    <xf numFmtId="0" fontId="26" fillId="2" borderId="13" xfId="0" applyFont="1" applyFill="1" applyBorder="1" applyAlignment="1" applyProtection="1">
      <alignment horizontal="center" vertical="center" wrapText="1"/>
      <protection hidden="1"/>
    </xf>
    <xf numFmtId="164" fontId="3" fillId="2" borderId="24" xfId="1" applyNumberFormat="1" applyFont="1" applyFill="1" applyBorder="1" applyAlignment="1" applyProtection="1">
      <alignment vertical="center"/>
      <protection locked="0"/>
    </xf>
    <xf numFmtId="0" fontId="26" fillId="2" borderId="1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cellXfs>
  <cellStyles count="2">
    <cellStyle name="Normal" xfId="0" builtinId="0"/>
    <cellStyle name="Pourcentage" xfId="1" builtinId="5"/>
  </cellStyles>
  <dxfs count="14">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name val="Arial"/>
        <scheme val="none"/>
      </font>
      <protection locked="0" hidden="0"/>
    </dxf>
    <dxf>
      <font>
        <b val="0"/>
        <i val="0"/>
        <strike val="0"/>
        <condense val="0"/>
        <extend val="0"/>
        <outline val="0"/>
        <shadow val="0"/>
        <u val="none"/>
        <vertAlign val="baseline"/>
        <sz val="10"/>
        <color rgb="FF000000"/>
        <name val="Arial"/>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7" name="Tableau18" displayName="Tableau18" ref="A3:F52" totalsRowCount="1" headerRowDxfId="13" dataDxfId="12" totalsRowDxfId="11">
  <tableColumns count="6">
    <tableColumn id="7" name="Référence CCTP" dataDxfId="10" totalsRowDxfId="9"/>
    <tableColumn id="2" name="Caractéristiques techniques attendues" dataDxfId="8" totalsRowDxfId="7"/>
    <tableColumn id="1" name="Conformité / Critères de notation et attribution des points" dataDxfId="6" totalsRowDxfId="5"/>
    <tableColumn id="3" name="Nombre de points maximum pouvant être attribués" totalsRowFunction="sum" totalsRowDxfId="4"/>
    <tableColumn id="4" name="Caractéristiques techniques_x000a_du matériel proposé" dataDxfId="3" totalsRowDxfId="2"/>
    <tableColumn id="8" name="Références du mémoire technique du soummissionnaire_x000a_(permettant la vérification des exigences)" dataDxfId="1" totalsRow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1"/>
  <sheetViews>
    <sheetView tabSelected="1" topLeftCell="A67" zoomScaleNormal="100" workbookViewId="0">
      <selection activeCell="B6" sqref="B6"/>
    </sheetView>
  </sheetViews>
  <sheetFormatPr baseColWidth="10" defaultColWidth="11.42578125" defaultRowHeight="12.75" x14ac:dyDescent="0.2"/>
  <cols>
    <col min="1" max="1" width="14.5703125" style="1" customWidth="1"/>
    <col min="2" max="2" width="92.85546875" style="1" customWidth="1"/>
    <col min="3" max="3" width="57.85546875" style="1" customWidth="1"/>
    <col min="4" max="4" width="27.140625" style="1" customWidth="1"/>
    <col min="5" max="5" width="47.140625" style="1" customWidth="1"/>
    <col min="6" max="6" width="60.7109375" style="1" customWidth="1"/>
    <col min="7" max="7" width="11.42578125" style="1" customWidth="1"/>
    <col min="8" max="16384" width="11.42578125" style="1"/>
  </cols>
  <sheetData>
    <row r="1" spans="1:6" ht="39" customHeight="1" x14ac:dyDescent="0.25">
      <c r="A1" s="124" t="s">
        <v>122</v>
      </c>
      <c r="B1" s="125"/>
      <c r="C1" s="125"/>
      <c r="D1" s="125"/>
      <c r="E1" s="125"/>
      <c r="F1" s="125"/>
    </row>
    <row r="2" spans="1:6" ht="21" customHeight="1" x14ac:dyDescent="0.25">
      <c r="A2" s="85"/>
      <c r="B2" s="86"/>
      <c r="C2" s="86"/>
      <c r="D2" s="86"/>
      <c r="E2" s="86"/>
      <c r="F2" s="86"/>
    </row>
    <row r="3" spans="1:6" ht="30" customHeight="1" x14ac:dyDescent="0.2">
      <c r="A3" s="44" t="s">
        <v>6</v>
      </c>
      <c r="B3" s="44" t="s">
        <v>7</v>
      </c>
      <c r="C3" s="44" t="s">
        <v>40</v>
      </c>
      <c r="D3" s="44" t="s">
        <v>81</v>
      </c>
      <c r="E3" s="45" t="s">
        <v>0</v>
      </c>
      <c r="F3" s="45" t="s">
        <v>8</v>
      </c>
    </row>
    <row r="4" spans="1:6" ht="30" customHeight="1" x14ac:dyDescent="0.2">
      <c r="A4" s="46" t="s">
        <v>9</v>
      </c>
      <c r="B4" s="47" t="s">
        <v>42</v>
      </c>
      <c r="C4" s="44"/>
      <c r="D4" s="44"/>
      <c r="E4" s="45"/>
      <c r="F4" s="48"/>
    </row>
    <row r="5" spans="1:6" ht="30" customHeight="1" x14ac:dyDescent="0.2">
      <c r="A5" s="46"/>
      <c r="B5" s="67" t="s">
        <v>11</v>
      </c>
      <c r="C5" s="67" t="s">
        <v>39</v>
      </c>
      <c r="D5" s="74"/>
      <c r="E5" s="49"/>
      <c r="F5" s="49"/>
    </row>
    <row r="6" spans="1:6" ht="60" customHeight="1" x14ac:dyDescent="0.2">
      <c r="A6" s="50"/>
      <c r="B6" s="67" t="s">
        <v>24</v>
      </c>
      <c r="C6" s="67" t="s">
        <v>108</v>
      </c>
      <c r="D6" s="75">
        <v>2</v>
      </c>
      <c r="E6" s="49"/>
      <c r="F6" s="51"/>
    </row>
    <row r="7" spans="1:6" ht="25.5" x14ac:dyDescent="0.2">
      <c r="A7" s="52"/>
      <c r="B7" s="67" t="s">
        <v>10</v>
      </c>
      <c r="C7" s="67" t="s">
        <v>69</v>
      </c>
      <c r="D7" s="75"/>
      <c r="E7" s="49"/>
      <c r="F7" s="53"/>
    </row>
    <row r="8" spans="1:6" ht="38.25" x14ac:dyDescent="0.2">
      <c r="A8" s="54"/>
      <c r="B8" s="67" t="s">
        <v>22</v>
      </c>
      <c r="C8" s="67" t="s">
        <v>70</v>
      </c>
      <c r="D8" s="75">
        <v>2</v>
      </c>
      <c r="E8" s="55"/>
      <c r="F8" s="56"/>
    </row>
    <row r="9" spans="1:6" ht="33" customHeight="1" x14ac:dyDescent="0.2">
      <c r="A9" s="57"/>
      <c r="B9" s="67" t="s">
        <v>41</v>
      </c>
      <c r="C9" s="67" t="s">
        <v>61</v>
      </c>
      <c r="D9" s="75"/>
      <c r="E9" s="58"/>
      <c r="F9" s="59"/>
    </row>
    <row r="10" spans="1:6" ht="25.5" x14ac:dyDescent="0.2">
      <c r="A10" s="52"/>
      <c r="B10" s="67" t="s">
        <v>12</v>
      </c>
      <c r="C10" s="67" t="s">
        <v>69</v>
      </c>
      <c r="D10" s="75"/>
      <c r="E10" s="49"/>
      <c r="F10" s="49"/>
    </row>
    <row r="11" spans="1:6" ht="40.15" customHeight="1" x14ac:dyDescent="0.2">
      <c r="A11" s="52"/>
      <c r="B11" s="67" t="s">
        <v>60</v>
      </c>
      <c r="C11" s="67" t="s">
        <v>69</v>
      </c>
      <c r="D11" s="75"/>
      <c r="E11" s="49"/>
      <c r="F11" s="53"/>
    </row>
    <row r="12" spans="1:6" ht="40.15" customHeight="1" x14ac:dyDescent="0.2">
      <c r="A12" s="60"/>
      <c r="B12" s="67" t="s">
        <v>66</v>
      </c>
      <c r="C12" s="67" t="s">
        <v>69</v>
      </c>
      <c r="D12" s="75"/>
      <c r="E12" s="61"/>
      <c r="F12" s="62"/>
    </row>
    <row r="13" spans="1:6" ht="40.15" customHeight="1" x14ac:dyDescent="0.2">
      <c r="A13" s="52"/>
      <c r="B13" s="67" t="s">
        <v>67</v>
      </c>
      <c r="C13" s="67" t="s">
        <v>69</v>
      </c>
      <c r="D13" s="75"/>
      <c r="E13" s="49"/>
      <c r="F13" s="53"/>
    </row>
    <row r="14" spans="1:6" ht="59.65" customHeight="1" x14ac:dyDescent="0.2">
      <c r="A14" s="64"/>
      <c r="B14" s="67" t="s">
        <v>13</v>
      </c>
      <c r="C14" s="67" t="s">
        <v>50</v>
      </c>
      <c r="D14" s="75">
        <v>2</v>
      </c>
      <c r="E14" s="65"/>
      <c r="F14" s="66"/>
    </row>
    <row r="15" spans="1:6" ht="41.25" customHeight="1" x14ac:dyDescent="0.2">
      <c r="A15" s="64"/>
      <c r="B15" s="67" t="s">
        <v>14</v>
      </c>
      <c r="C15" s="67" t="s">
        <v>69</v>
      </c>
      <c r="D15" s="75"/>
      <c r="E15" s="65"/>
      <c r="F15" s="66"/>
    </row>
    <row r="16" spans="1:6" ht="57.75" customHeight="1" x14ac:dyDescent="0.2">
      <c r="A16" s="52"/>
      <c r="B16" s="67" t="s">
        <v>23</v>
      </c>
      <c r="C16" s="67" t="s">
        <v>71</v>
      </c>
      <c r="D16" s="75">
        <v>2</v>
      </c>
      <c r="E16" s="49"/>
      <c r="F16" s="49"/>
    </row>
    <row r="17" spans="1:6" ht="38.25" customHeight="1" x14ac:dyDescent="0.2">
      <c r="A17" s="57"/>
      <c r="B17" s="67" t="s">
        <v>68</v>
      </c>
      <c r="C17" s="67" t="s">
        <v>72</v>
      </c>
      <c r="D17" s="75"/>
      <c r="E17" s="58"/>
      <c r="F17" s="59"/>
    </row>
    <row r="18" spans="1:6" ht="42.4" customHeight="1" x14ac:dyDescent="0.2">
      <c r="A18" s="52"/>
      <c r="B18" s="67" t="s">
        <v>21</v>
      </c>
      <c r="C18" s="67" t="s">
        <v>63</v>
      </c>
      <c r="D18" s="75">
        <v>2</v>
      </c>
      <c r="E18" s="49"/>
      <c r="F18" s="49"/>
    </row>
    <row r="19" spans="1:6" ht="29.25" customHeight="1" x14ac:dyDescent="0.2">
      <c r="A19" s="57"/>
      <c r="B19" s="67" t="s">
        <v>73</v>
      </c>
      <c r="C19" s="67" t="s">
        <v>69</v>
      </c>
      <c r="D19" s="75"/>
      <c r="E19" s="58"/>
      <c r="F19" s="59"/>
    </row>
    <row r="20" spans="1:6" ht="33" customHeight="1" x14ac:dyDescent="0.2">
      <c r="A20" s="52"/>
      <c r="B20" s="67" t="s">
        <v>74</v>
      </c>
      <c r="C20" s="67" t="s">
        <v>69</v>
      </c>
      <c r="D20" s="75"/>
      <c r="E20" s="49"/>
      <c r="F20" s="53"/>
    </row>
    <row r="21" spans="1:6" ht="37.5" customHeight="1" x14ac:dyDescent="0.2">
      <c r="A21" s="52"/>
      <c r="B21" s="67" t="s">
        <v>75</v>
      </c>
      <c r="C21" s="67" t="s">
        <v>69</v>
      </c>
      <c r="D21" s="75"/>
      <c r="E21" s="49"/>
      <c r="F21" s="53"/>
    </row>
    <row r="22" spans="1:6" ht="25.5" x14ac:dyDescent="0.2">
      <c r="A22" s="52"/>
      <c r="B22" s="67" t="s">
        <v>15</v>
      </c>
      <c r="C22" s="67" t="s">
        <v>69</v>
      </c>
      <c r="D22" s="75"/>
      <c r="E22" s="49"/>
      <c r="F22" s="53"/>
    </row>
    <row r="23" spans="1:6" ht="72" customHeight="1" x14ac:dyDescent="0.2">
      <c r="A23" s="52"/>
      <c r="B23" s="82" t="s">
        <v>76</v>
      </c>
      <c r="C23" s="82" t="s">
        <v>77</v>
      </c>
      <c r="D23" s="75">
        <v>4</v>
      </c>
      <c r="E23" s="49"/>
      <c r="F23" s="53"/>
    </row>
    <row r="24" spans="1:6" ht="42" customHeight="1" x14ac:dyDescent="0.2">
      <c r="A24" s="52"/>
      <c r="B24" s="67" t="s">
        <v>78</v>
      </c>
      <c r="C24" s="67" t="s">
        <v>69</v>
      </c>
      <c r="D24" s="75"/>
      <c r="E24" s="49"/>
      <c r="F24" s="53"/>
    </row>
    <row r="25" spans="1:6" ht="64.5" customHeight="1" x14ac:dyDescent="0.2">
      <c r="A25" s="52"/>
      <c r="B25" s="67" t="s">
        <v>109</v>
      </c>
      <c r="C25" s="82" t="s">
        <v>79</v>
      </c>
      <c r="D25" s="75">
        <v>2</v>
      </c>
      <c r="E25" s="49"/>
      <c r="F25" s="53"/>
    </row>
    <row r="26" spans="1:6" ht="78.75" customHeight="1" x14ac:dyDescent="0.2">
      <c r="A26" s="60"/>
      <c r="B26" s="67" t="s">
        <v>110</v>
      </c>
      <c r="C26" s="82" t="s">
        <v>80</v>
      </c>
      <c r="D26" s="75">
        <v>2</v>
      </c>
      <c r="E26" s="61"/>
      <c r="F26" s="62"/>
    </row>
    <row r="27" spans="1:6" ht="33" customHeight="1" x14ac:dyDescent="0.2">
      <c r="A27" s="60"/>
      <c r="B27" s="67" t="s">
        <v>83</v>
      </c>
      <c r="C27" s="67" t="s">
        <v>51</v>
      </c>
      <c r="D27" s="75"/>
      <c r="E27" s="61"/>
      <c r="F27" s="62"/>
    </row>
    <row r="28" spans="1:6" ht="33" customHeight="1" x14ac:dyDescent="0.2">
      <c r="A28" s="52"/>
      <c r="B28" s="67" t="s">
        <v>82</v>
      </c>
      <c r="C28" s="67" t="s">
        <v>51</v>
      </c>
      <c r="D28" s="75"/>
      <c r="E28" s="49"/>
      <c r="F28" s="53"/>
    </row>
    <row r="29" spans="1:6" ht="36.75" customHeight="1" x14ac:dyDescent="0.2">
      <c r="A29" s="46" t="s">
        <v>37</v>
      </c>
      <c r="B29" s="47" t="s">
        <v>43</v>
      </c>
      <c r="C29" s="63"/>
      <c r="D29" s="75"/>
      <c r="E29" s="45"/>
      <c r="F29" s="45"/>
    </row>
    <row r="30" spans="1:6" ht="39" customHeight="1" x14ac:dyDescent="0.2">
      <c r="A30" s="60"/>
      <c r="B30" s="67" t="s">
        <v>84</v>
      </c>
      <c r="C30" s="67" t="s">
        <v>61</v>
      </c>
      <c r="D30" s="75"/>
      <c r="E30" s="76"/>
      <c r="F30" s="77"/>
    </row>
    <row r="31" spans="1:6" ht="32.25" customHeight="1" x14ac:dyDescent="0.2">
      <c r="A31" s="52"/>
      <c r="B31" s="67" t="s">
        <v>25</v>
      </c>
      <c r="C31" s="67" t="s">
        <v>28</v>
      </c>
      <c r="D31" s="75">
        <v>2</v>
      </c>
      <c r="E31" s="49"/>
      <c r="F31" s="49"/>
    </row>
    <row r="32" spans="1:6" ht="34.5" customHeight="1" x14ac:dyDescent="0.2">
      <c r="A32" s="52"/>
      <c r="B32" s="67" t="s">
        <v>35</v>
      </c>
      <c r="C32" s="67" t="s">
        <v>61</v>
      </c>
      <c r="D32" s="75"/>
      <c r="E32" s="49"/>
      <c r="F32" s="53"/>
    </row>
    <row r="33" spans="1:6" ht="117.75" customHeight="1" x14ac:dyDescent="0.2">
      <c r="A33" s="57"/>
      <c r="B33" s="67" t="s">
        <v>85</v>
      </c>
      <c r="C33" s="82" t="s">
        <v>86</v>
      </c>
      <c r="D33" s="75">
        <v>2</v>
      </c>
      <c r="E33" s="58"/>
      <c r="F33" s="59"/>
    </row>
    <row r="34" spans="1:6" ht="33.75" customHeight="1" x14ac:dyDescent="0.2">
      <c r="A34" s="60"/>
      <c r="B34" s="67" t="s">
        <v>87</v>
      </c>
      <c r="C34" s="67" t="s">
        <v>88</v>
      </c>
      <c r="D34" s="75"/>
      <c r="E34" s="61"/>
      <c r="F34" s="62"/>
    </row>
    <row r="35" spans="1:6" ht="58.5" customHeight="1" x14ac:dyDescent="0.2">
      <c r="A35" s="52"/>
      <c r="B35" s="67" t="s">
        <v>89</v>
      </c>
      <c r="C35" s="67" t="s">
        <v>95</v>
      </c>
      <c r="D35" s="75"/>
      <c r="E35" s="49"/>
      <c r="F35" s="53"/>
    </row>
    <row r="36" spans="1:6" ht="38.25" x14ac:dyDescent="0.2">
      <c r="A36" s="52"/>
      <c r="B36" s="67" t="s">
        <v>90</v>
      </c>
      <c r="C36" s="67" t="s">
        <v>91</v>
      </c>
      <c r="D36" s="75">
        <v>2</v>
      </c>
      <c r="E36" s="49"/>
      <c r="F36" s="53"/>
    </row>
    <row r="37" spans="1:6" ht="37.5" customHeight="1" x14ac:dyDescent="0.2">
      <c r="A37" s="52"/>
      <c r="B37" s="67" t="s">
        <v>92</v>
      </c>
      <c r="C37" s="67" t="s">
        <v>111</v>
      </c>
      <c r="D37" s="75"/>
      <c r="E37" s="49"/>
      <c r="F37" s="53"/>
    </row>
    <row r="38" spans="1:6" ht="45.75" customHeight="1" x14ac:dyDescent="0.2">
      <c r="A38" s="52"/>
      <c r="B38" s="67" t="s">
        <v>93</v>
      </c>
      <c r="C38" s="67" t="s">
        <v>94</v>
      </c>
      <c r="D38" s="75"/>
      <c r="E38" s="49"/>
      <c r="F38" s="53"/>
    </row>
    <row r="39" spans="1:6" ht="50.1" customHeight="1" x14ac:dyDescent="0.2">
      <c r="A39" s="46" t="s">
        <v>38</v>
      </c>
      <c r="B39" s="47" t="s">
        <v>44</v>
      </c>
      <c r="C39" s="68"/>
      <c r="D39" s="75"/>
      <c r="E39" s="44"/>
      <c r="F39" s="44"/>
    </row>
    <row r="40" spans="1:6" ht="40.5" customHeight="1" x14ac:dyDescent="0.2">
      <c r="A40" s="52"/>
      <c r="B40" s="67" t="s">
        <v>29</v>
      </c>
      <c r="C40" s="67" t="s">
        <v>62</v>
      </c>
      <c r="D40" s="75">
        <v>2</v>
      </c>
      <c r="E40" s="45"/>
      <c r="F40" s="48"/>
    </row>
    <row r="41" spans="1:6" ht="43.5" customHeight="1" x14ac:dyDescent="0.2">
      <c r="A41" s="52"/>
      <c r="B41" s="67" t="s">
        <v>17</v>
      </c>
      <c r="C41" s="67" t="s">
        <v>52</v>
      </c>
      <c r="D41" s="75">
        <v>2</v>
      </c>
      <c r="E41" s="49"/>
      <c r="F41" s="53"/>
    </row>
    <row r="42" spans="1:6" ht="42.75" customHeight="1" x14ac:dyDescent="0.2">
      <c r="A42" s="52"/>
      <c r="B42" s="67" t="s">
        <v>96</v>
      </c>
      <c r="C42" s="67" t="s">
        <v>97</v>
      </c>
      <c r="D42" s="75"/>
      <c r="E42" s="49"/>
      <c r="F42" s="53"/>
    </row>
    <row r="43" spans="1:6" ht="42.75" customHeight="1" x14ac:dyDescent="0.2">
      <c r="A43" s="52"/>
      <c r="B43" s="78" t="s">
        <v>16</v>
      </c>
      <c r="C43" s="67" t="s">
        <v>112</v>
      </c>
      <c r="D43" s="80"/>
      <c r="E43" s="49"/>
      <c r="F43" s="53"/>
    </row>
    <row r="44" spans="1:6" ht="42" customHeight="1" x14ac:dyDescent="0.2">
      <c r="A44" s="52"/>
      <c r="B44" s="67" t="s">
        <v>18</v>
      </c>
      <c r="C44" s="67" t="s">
        <v>64</v>
      </c>
      <c r="D44" s="75">
        <v>2</v>
      </c>
      <c r="E44" s="49"/>
      <c r="F44" s="53"/>
    </row>
    <row r="45" spans="1:6" ht="37.5" customHeight="1" x14ac:dyDescent="0.2">
      <c r="A45" s="52"/>
      <c r="B45" s="67" t="s">
        <v>98</v>
      </c>
      <c r="C45" s="67" t="s">
        <v>94</v>
      </c>
      <c r="D45" s="75"/>
      <c r="E45" s="49"/>
      <c r="F45" s="53"/>
    </row>
    <row r="46" spans="1:6" ht="27.75" customHeight="1" x14ac:dyDescent="0.2">
      <c r="A46" s="52"/>
      <c r="B46" s="67" t="s">
        <v>99</v>
      </c>
      <c r="C46" s="67" t="s">
        <v>104</v>
      </c>
      <c r="D46" s="75"/>
      <c r="E46" s="49"/>
      <c r="F46" s="53"/>
    </row>
    <row r="47" spans="1:6" ht="34.5" customHeight="1" x14ac:dyDescent="0.2">
      <c r="A47" s="52"/>
      <c r="B47" s="67" t="s">
        <v>100</v>
      </c>
      <c r="C47" s="67" t="s">
        <v>101</v>
      </c>
      <c r="D47" s="75">
        <v>2</v>
      </c>
      <c r="E47" s="49"/>
      <c r="F47" s="53"/>
    </row>
    <row r="48" spans="1:6" ht="47.25" customHeight="1" x14ac:dyDescent="0.2">
      <c r="A48" s="52"/>
      <c r="B48" s="67" t="s">
        <v>102</v>
      </c>
      <c r="C48" s="67" t="s">
        <v>94</v>
      </c>
      <c r="D48" s="75"/>
      <c r="E48" s="49"/>
      <c r="F48" s="53"/>
    </row>
    <row r="49" spans="1:6" ht="29.25" customHeight="1" x14ac:dyDescent="0.2">
      <c r="A49" s="52"/>
      <c r="B49" s="67" t="s">
        <v>19</v>
      </c>
      <c r="C49" s="67" t="s">
        <v>94</v>
      </c>
      <c r="D49" s="80"/>
      <c r="E49" s="49"/>
      <c r="F49" s="53"/>
    </row>
    <row r="50" spans="1:6" ht="43.5" customHeight="1" x14ac:dyDescent="0.2">
      <c r="A50" s="52"/>
      <c r="B50" s="67" t="s">
        <v>103</v>
      </c>
      <c r="C50" s="67" t="s">
        <v>105</v>
      </c>
      <c r="D50" s="75"/>
      <c r="E50" s="49"/>
      <c r="F50" s="53"/>
    </row>
    <row r="51" spans="1:6" ht="39" customHeight="1" x14ac:dyDescent="0.2">
      <c r="A51" s="52"/>
      <c r="B51" s="67" t="s">
        <v>20</v>
      </c>
      <c r="C51" s="67" t="s">
        <v>65</v>
      </c>
      <c r="D51" s="75">
        <v>2</v>
      </c>
      <c r="E51" s="49"/>
      <c r="F51" s="53"/>
    </row>
    <row r="52" spans="1:6" ht="15" customHeight="1" x14ac:dyDescent="0.2">
      <c r="A52" s="9"/>
      <c r="B52" s="8"/>
      <c r="C52" s="8"/>
      <c r="D52" s="81">
        <f>SUBTOTAL(109,Tableau18[Nombre de points maximum pouvant être attribués])</f>
        <v>34</v>
      </c>
      <c r="E52" s="2"/>
      <c r="F52" s="2"/>
    </row>
    <row r="53" spans="1:6" ht="29.25" customHeight="1" x14ac:dyDescent="0.2">
      <c r="A53" s="126" t="s">
        <v>59</v>
      </c>
      <c r="B53" s="127"/>
      <c r="C53" s="10"/>
      <c r="D53" s="10"/>
      <c r="E53" s="10"/>
      <c r="F53" s="11"/>
    </row>
    <row r="54" spans="1:6" ht="27.75" customHeight="1" x14ac:dyDescent="0.2">
      <c r="A54" s="23"/>
      <c r="B54" s="43" t="s">
        <v>58</v>
      </c>
      <c r="C54" s="10"/>
      <c r="D54" s="10"/>
      <c r="E54" s="10"/>
      <c r="F54" s="11"/>
    </row>
    <row r="55" spans="1:6" ht="15" customHeight="1" x14ac:dyDescent="0.2">
      <c r="A55" s="15"/>
    </row>
    <row r="56" spans="1:6" ht="15" customHeight="1" thickBot="1" x14ac:dyDescent="0.25">
      <c r="A56" s="4"/>
    </row>
    <row r="57" spans="1:6" ht="15" customHeight="1" thickBot="1" x14ac:dyDescent="0.25">
      <c r="A57" s="5"/>
      <c r="B57" s="113" t="s">
        <v>27</v>
      </c>
      <c r="C57" s="114"/>
      <c r="D57" s="114"/>
      <c r="E57" s="115"/>
      <c r="F57" s="21"/>
    </row>
    <row r="58" spans="1:6" ht="15" customHeight="1" x14ac:dyDescent="0.2">
      <c r="A58" s="6"/>
      <c r="B58" s="25" t="s">
        <v>53</v>
      </c>
      <c r="C58" s="97"/>
      <c r="D58" s="97"/>
      <c r="E58" s="97"/>
    </row>
    <row r="59" spans="1:6" ht="15" customHeight="1" x14ac:dyDescent="0.2">
      <c r="B59" s="39" t="s">
        <v>1</v>
      </c>
      <c r="C59" s="97"/>
      <c r="D59" s="97"/>
      <c r="E59" s="97"/>
    </row>
    <row r="60" spans="1:6" ht="15" customHeight="1" x14ac:dyDescent="0.2">
      <c r="B60" s="39"/>
      <c r="C60" s="96"/>
      <c r="D60" s="96"/>
      <c r="E60" s="96"/>
    </row>
    <row r="61" spans="1:6" ht="15" customHeight="1" x14ac:dyDescent="0.2">
      <c r="B61" s="39" t="s">
        <v>46</v>
      </c>
      <c r="C61" s="97"/>
      <c r="D61" s="97"/>
      <c r="E61" s="97"/>
    </row>
    <row r="62" spans="1:6" ht="15" customHeight="1" x14ac:dyDescent="0.2">
      <c r="B62" s="39" t="s">
        <v>1</v>
      </c>
      <c r="C62" s="97"/>
      <c r="D62" s="97"/>
      <c r="E62" s="97"/>
    </row>
    <row r="63" spans="1:6" ht="15" customHeight="1" x14ac:dyDescent="0.2">
      <c r="A63" s="3"/>
      <c r="B63" s="39"/>
      <c r="C63" s="96"/>
      <c r="D63" s="96"/>
      <c r="E63" s="96"/>
    </row>
    <row r="64" spans="1:6" ht="15" customHeight="1" x14ac:dyDescent="0.2">
      <c r="A64" s="3"/>
      <c r="B64" s="26" t="s">
        <v>26</v>
      </c>
      <c r="C64" s="97"/>
      <c r="D64" s="97"/>
      <c r="E64" s="97"/>
    </row>
    <row r="65" spans="1:7" ht="15" customHeight="1" x14ac:dyDescent="0.2">
      <c r="A65" s="3"/>
      <c r="B65" s="39" t="s">
        <v>1</v>
      </c>
      <c r="C65" s="97"/>
      <c r="D65" s="97"/>
      <c r="E65" s="97"/>
    </row>
    <row r="66" spans="1:7" ht="15" customHeight="1" x14ac:dyDescent="0.2">
      <c r="A66" s="3"/>
      <c r="B66" s="39"/>
      <c r="C66" s="96"/>
      <c r="D66" s="96"/>
      <c r="E66" s="96"/>
      <c r="F66" s="16"/>
    </row>
    <row r="67" spans="1:7" x14ac:dyDescent="0.2">
      <c r="A67" s="3"/>
      <c r="B67" s="26" t="s">
        <v>45</v>
      </c>
      <c r="C67" s="97"/>
      <c r="D67" s="97"/>
      <c r="E67" s="97"/>
    </row>
    <row r="68" spans="1:7" ht="15" customHeight="1" thickBot="1" x14ac:dyDescent="0.25">
      <c r="A68" s="3"/>
      <c r="B68" s="40" t="s">
        <v>1</v>
      </c>
      <c r="C68" s="98"/>
      <c r="D68" s="98"/>
      <c r="E68" s="98"/>
      <c r="G68" s="38"/>
    </row>
    <row r="70" spans="1:7" ht="16.5" customHeight="1" thickBot="1" x14ac:dyDescent="0.25">
      <c r="B70" s="24"/>
      <c r="G70" s="38"/>
    </row>
    <row r="71" spans="1:7" ht="13.5" thickBot="1" x14ac:dyDescent="0.25">
      <c r="A71" s="5"/>
      <c r="B71" s="113" t="s">
        <v>47</v>
      </c>
      <c r="C71" s="114"/>
      <c r="D71" s="114"/>
      <c r="E71" s="115"/>
      <c r="F71" s="21"/>
    </row>
    <row r="72" spans="1:7" x14ac:dyDescent="0.2">
      <c r="A72" s="5"/>
      <c r="B72" s="27"/>
      <c r="C72" s="28" t="s">
        <v>30</v>
      </c>
      <c r="D72" s="69"/>
      <c r="E72" s="29" t="s">
        <v>31</v>
      </c>
      <c r="F72" s="17"/>
    </row>
    <row r="73" spans="1:7" x14ac:dyDescent="0.2">
      <c r="A73" s="41"/>
      <c r="B73" s="42" t="s">
        <v>54</v>
      </c>
      <c r="C73" s="31">
        <v>1</v>
      </c>
      <c r="D73" s="70"/>
      <c r="E73" s="36"/>
      <c r="F73" s="37"/>
    </row>
    <row r="74" spans="1:7" x14ac:dyDescent="0.2">
      <c r="A74" s="41"/>
      <c r="B74" s="42" t="s">
        <v>113</v>
      </c>
      <c r="C74" s="31">
        <v>1</v>
      </c>
      <c r="D74" s="70"/>
      <c r="E74" s="36"/>
      <c r="F74" s="37"/>
    </row>
    <row r="75" spans="1:7" x14ac:dyDescent="0.2">
      <c r="A75" s="41"/>
      <c r="B75" s="83" t="s">
        <v>55</v>
      </c>
      <c r="C75" s="84">
        <v>1</v>
      </c>
      <c r="D75" s="70"/>
      <c r="E75" s="36"/>
      <c r="F75" s="37"/>
    </row>
    <row r="76" spans="1:7" x14ac:dyDescent="0.2">
      <c r="A76" s="41"/>
      <c r="B76" s="42" t="s">
        <v>114</v>
      </c>
      <c r="C76" s="84">
        <v>1</v>
      </c>
      <c r="D76" s="70"/>
      <c r="E76" s="36"/>
      <c r="F76" s="37"/>
    </row>
    <row r="77" spans="1:7" x14ac:dyDescent="0.2">
      <c r="A77" s="41"/>
      <c r="B77" s="42" t="s">
        <v>56</v>
      </c>
      <c r="C77" s="31">
        <v>1</v>
      </c>
      <c r="D77" s="70"/>
      <c r="E77" s="36"/>
      <c r="F77" s="18"/>
    </row>
    <row r="78" spans="1:7" x14ac:dyDescent="0.2">
      <c r="A78" s="41"/>
      <c r="B78" s="42" t="s">
        <v>115</v>
      </c>
      <c r="C78" s="31">
        <v>1</v>
      </c>
      <c r="D78" s="70"/>
      <c r="E78" s="36"/>
      <c r="F78" s="18"/>
    </row>
    <row r="79" spans="1:7" x14ac:dyDescent="0.2">
      <c r="A79" s="41"/>
      <c r="B79" s="42" t="s">
        <v>57</v>
      </c>
      <c r="C79" s="31">
        <v>1</v>
      </c>
      <c r="D79" s="70"/>
      <c r="E79" s="36"/>
      <c r="F79" s="18"/>
    </row>
    <row r="80" spans="1:7" x14ac:dyDescent="0.2">
      <c r="A80" s="41"/>
      <c r="B80" s="42" t="s">
        <v>116</v>
      </c>
      <c r="C80" s="31">
        <v>1</v>
      </c>
      <c r="D80" s="70"/>
      <c r="E80" s="36"/>
      <c r="F80" s="18"/>
    </row>
    <row r="81" spans="1:6" ht="13.5" customHeight="1" x14ac:dyDescent="0.2">
      <c r="A81" s="5"/>
      <c r="B81" s="30" t="s">
        <v>32</v>
      </c>
      <c r="C81" s="31">
        <v>1</v>
      </c>
      <c r="D81" s="70"/>
      <c r="E81" s="36"/>
      <c r="F81" s="18"/>
    </row>
    <row r="82" spans="1:6" x14ac:dyDescent="0.2">
      <c r="A82" s="5"/>
      <c r="B82" s="30" t="s">
        <v>33</v>
      </c>
      <c r="C82" s="31">
        <v>1</v>
      </c>
      <c r="D82" s="70"/>
      <c r="E82" s="36"/>
      <c r="F82" s="18"/>
    </row>
    <row r="83" spans="1:6" x14ac:dyDescent="0.2">
      <c r="A83" s="5"/>
      <c r="B83" s="30" t="s">
        <v>36</v>
      </c>
      <c r="C83" s="31">
        <v>1</v>
      </c>
      <c r="D83" s="70"/>
      <c r="E83" s="36"/>
      <c r="F83" s="18"/>
    </row>
    <row r="84" spans="1:6" ht="13.5" thickBot="1" x14ac:dyDescent="0.25">
      <c r="A84" s="5"/>
      <c r="B84" s="30" t="s">
        <v>34</v>
      </c>
      <c r="C84" s="31">
        <v>1</v>
      </c>
      <c r="D84" s="70"/>
      <c r="E84" s="36"/>
      <c r="F84" s="18"/>
    </row>
    <row r="85" spans="1:6" x14ac:dyDescent="0.2">
      <c r="A85" s="7"/>
      <c r="B85" s="99" t="s">
        <v>48</v>
      </c>
      <c r="C85" s="100"/>
      <c r="D85" s="71"/>
      <c r="E85" s="32">
        <f>SUM(E73:E84)</f>
        <v>0</v>
      </c>
      <c r="F85" s="19"/>
    </row>
    <row r="86" spans="1:6" x14ac:dyDescent="0.2">
      <c r="A86" s="3"/>
      <c r="B86" s="101" t="s">
        <v>2</v>
      </c>
      <c r="C86" s="102"/>
      <c r="D86" s="72"/>
      <c r="E86" s="33">
        <v>0</v>
      </c>
      <c r="F86" s="20"/>
    </row>
    <row r="87" spans="1:6" ht="38.25" customHeight="1" x14ac:dyDescent="0.2">
      <c r="A87" s="3"/>
      <c r="B87" s="103" t="s">
        <v>117</v>
      </c>
      <c r="C87" s="104"/>
      <c r="D87" s="130" t="s">
        <v>121</v>
      </c>
      <c r="E87" s="131"/>
      <c r="F87" s="20"/>
    </row>
    <row r="88" spans="1:6" ht="38.25" x14ac:dyDescent="0.2">
      <c r="A88" s="3"/>
      <c r="B88" s="103" t="s">
        <v>118</v>
      </c>
      <c r="C88" s="104"/>
      <c r="D88" s="128" t="s">
        <v>119</v>
      </c>
      <c r="E88" s="129"/>
      <c r="F88" s="19"/>
    </row>
    <row r="89" spans="1:6" ht="13.5" thickBot="1" x14ac:dyDescent="0.25">
      <c r="A89" s="3"/>
      <c r="B89" s="105" t="s">
        <v>49</v>
      </c>
      <c r="C89" s="106"/>
      <c r="D89" s="73"/>
      <c r="E89" s="34">
        <f>E85+E88</f>
        <v>0</v>
      </c>
      <c r="F89" s="19"/>
    </row>
    <row r="90" spans="1:6" ht="13.5" thickBot="1" x14ac:dyDescent="0.25">
      <c r="A90" s="3"/>
      <c r="B90" s="79"/>
      <c r="C90" s="79"/>
      <c r="D90" s="79"/>
      <c r="E90" s="19"/>
      <c r="F90" s="19"/>
    </row>
    <row r="91" spans="1:6" ht="12.75" customHeight="1" x14ac:dyDescent="0.2">
      <c r="A91" s="3"/>
      <c r="B91" s="116" t="s">
        <v>106</v>
      </c>
      <c r="C91" s="117"/>
      <c r="D91" s="120" t="s">
        <v>107</v>
      </c>
      <c r="E91" s="121"/>
      <c r="F91" s="19"/>
    </row>
    <row r="92" spans="1:6" ht="13.5" thickBot="1" x14ac:dyDescent="0.25">
      <c r="A92" s="3"/>
      <c r="B92" s="118"/>
      <c r="C92" s="119"/>
      <c r="D92" s="122"/>
      <c r="E92" s="123"/>
      <c r="F92" s="19"/>
    </row>
    <row r="93" spans="1:6" x14ac:dyDescent="0.2">
      <c r="A93" s="3"/>
      <c r="B93" s="3"/>
      <c r="C93" s="13"/>
      <c r="D93" s="13"/>
      <c r="E93" s="13"/>
      <c r="F93" s="13"/>
    </row>
    <row r="94" spans="1:6" ht="13.5" thickBot="1" x14ac:dyDescent="0.25">
      <c r="A94" s="3"/>
      <c r="B94" s="3"/>
      <c r="C94" s="13"/>
      <c r="D94" s="13"/>
      <c r="E94" s="13"/>
      <c r="F94" s="13"/>
    </row>
    <row r="95" spans="1:6" x14ac:dyDescent="0.2">
      <c r="A95" s="3"/>
      <c r="B95" s="35" t="s">
        <v>3</v>
      </c>
      <c r="C95" s="107"/>
      <c r="D95" s="107"/>
      <c r="E95" s="108"/>
      <c r="F95" s="20"/>
    </row>
    <row r="96" spans="1:6" x14ac:dyDescent="0.2">
      <c r="A96" s="3"/>
      <c r="B96" s="12" t="s">
        <v>4</v>
      </c>
      <c r="C96" s="109"/>
      <c r="D96" s="109"/>
      <c r="E96" s="110"/>
      <c r="F96" s="20"/>
    </row>
    <row r="97" spans="1:6" ht="13.5" thickBot="1" x14ac:dyDescent="0.25">
      <c r="B97" s="14" t="s">
        <v>5</v>
      </c>
      <c r="C97" s="111"/>
      <c r="D97" s="111"/>
      <c r="E97" s="112"/>
      <c r="F97" s="20"/>
    </row>
    <row r="98" spans="1:6" ht="13.5" thickBot="1" x14ac:dyDescent="0.25"/>
    <row r="99" spans="1:6" x14ac:dyDescent="0.2">
      <c r="A99" s="87" t="s">
        <v>120</v>
      </c>
      <c r="B99" s="88"/>
      <c r="C99" s="88"/>
      <c r="D99" s="88"/>
      <c r="E99" s="89"/>
      <c r="F99" s="22"/>
    </row>
    <row r="100" spans="1:6" x14ac:dyDescent="0.2">
      <c r="A100" s="90"/>
      <c r="B100" s="91"/>
      <c r="C100" s="91"/>
      <c r="D100" s="91"/>
      <c r="E100" s="92"/>
    </row>
    <row r="101" spans="1:6" x14ac:dyDescent="0.2">
      <c r="A101" s="90"/>
      <c r="B101" s="91"/>
      <c r="C101" s="91"/>
      <c r="D101" s="91"/>
      <c r="E101" s="92"/>
    </row>
    <row r="102" spans="1:6" x14ac:dyDescent="0.2">
      <c r="A102" s="90"/>
      <c r="B102" s="91"/>
      <c r="C102" s="91"/>
      <c r="D102" s="91"/>
      <c r="E102" s="92"/>
    </row>
    <row r="103" spans="1:6" x14ac:dyDescent="0.2">
      <c r="A103" s="90"/>
      <c r="B103" s="91"/>
      <c r="C103" s="91"/>
      <c r="D103" s="91"/>
      <c r="E103" s="92"/>
    </row>
    <row r="104" spans="1:6" x14ac:dyDescent="0.2">
      <c r="A104" s="90"/>
      <c r="B104" s="91"/>
      <c r="C104" s="91"/>
      <c r="D104" s="91"/>
      <c r="E104" s="92"/>
    </row>
    <row r="105" spans="1:6" x14ac:dyDescent="0.2">
      <c r="A105" s="90"/>
      <c r="B105" s="91"/>
      <c r="C105" s="91"/>
      <c r="D105" s="91"/>
      <c r="E105" s="92"/>
    </row>
    <row r="106" spans="1:6" ht="13.5" thickBot="1" x14ac:dyDescent="0.25">
      <c r="A106" s="93"/>
      <c r="B106" s="94"/>
      <c r="C106" s="94"/>
      <c r="D106" s="94"/>
      <c r="E106" s="95"/>
    </row>
    <row r="111" spans="1:6" ht="105" customHeight="1" x14ac:dyDescent="0.2"/>
  </sheetData>
  <mergeCells count="27">
    <mergeCell ref="C61:E61"/>
    <mergeCell ref="C62:E62"/>
    <mergeCell ref="C63:E63"/>
    <mergeCell ref="C64:E64"/>
    <mergeCell ref="C65:E65"/>
    <mergeCell ref="B57:E57"/>
    <mergeCell ref="C58:E58"/>
    <mergeCell ref="C59:E59"/>
    <mergeCell ref="C60:E60"/>
    <mergeCell ref="A1:F1"/>
    <mergeCell ref="A53:B53"/>
    <mergeCell ref="A99:E106"/>
    <mergeCell ref="C66:E66"/>
    <mergeCell ref="C67:E67"/>
    <mergeCell ref="C68:E68"/>
    <mergeCell ref="B85:C85"/>
    <mergeCell ref="B86:C86"/>
    <mergeCell ref="B87:C87"/>
    <mergeCell ref="B88:C88"/>
    <mergeCell ref="B89:C89"/>
    <mergeCell ref="C95:E95"/>
    <mergeCell ref="C96:E96"/>
    <mergeCell ref="C97:E97"/>
    <mergeCell ref="B71:E71"/>
    <mergeCell ref="B91:C92"/>
    <mergeCell ref="D91:E92"/>
    <mergeCell ref="D87:E87"/>
  </mergeCells>
  <pageMargins left="0.7" right="0.7" top="0.75" bottom="0.75" header="0.3" footer="0.3"/>
  <pageSetup paperSize="9" scale="3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 1</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LEPINAY Natacha TSEF 2E CLASSE DEF</dc:creator>
  <cp:lastModifiedBy>LEPINAY Natacha TSEF 2E CLASSE DEF</cp:lastModifiedBy>
  <cp:lastPrinted>2024-10-08T11:12:34Z</cp:lastPrinted>
  <dcterms:created xsi:type="dcterms:W3CDTF">2019-04-01T11:13:28Z</dcterms:created>
  <dcterms:modified xsi:type="dcterms:W3CDTF">2025-10-02T07:28:05Z</dcterms:modified>
</cp:coreProperties>
</file>