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soing-my.sharepoint.com/personal/g_ortega_reso-ing_fr/Documents/Bureau/"/>
    </mc:Choice>
  </mc:AlternateContent>
  <xr:revisionPtr revIDLastSave="23" documentId="13_ncr:1_{B019A7C1-A39B-4C06-ABB5-A6604A8D928D}" xr6:coauthVersionLast="47" xr6:coauthVersionMax="47" xr10:uidLastSave="{CA67EA97-5F49-4E47-8C42-547F4E901F13}"/>
  <bookViews>
    <workbookView xWindow="-12195" yWindow="-16320" windowWidth="29040" windowHeight="15720" xr2:uid="{00000000-000D-0000-FFFF-FFFF00000000}"/>
  </bookViews>
  <sheets>
    <sheet name="CDPGF TOME 1 ELEC " sheetId="2" r:id="rId1"/>
    <sheet name="CDPGF TOME 2 VRD" sheetId="4" r:id="rId2"/>
    <sheet name="RECAP TOME 1 &amp; TOME 2" sheetId="5" r:id="rId3"/>
  </sheets>
  <definedNames>
    <definedName name="_xlnm.Print_Titles" localSheetId="0">'CDPGF TOME 1 ELEC '!$6:$6</definedName>
    <definedName name="_xlnm.Print_Titles" localSheetId="2">'RECAP TOME 1 &amp; TOME 2'!#REF!</definedName>
    <definedName name="Print_Titles" localSheetId="1">'CDPGF TOME 2 VRD'!#REF!</definedName>
    <definedName name="_xlnm.Print_Area" localSheetId="0">'CDPGF TOME 1 ELEC '!$A$1:$H$248</definedName>
    <definedName name="_xlnm.Print_Area" localSheetId="1">'CDPGF TOME 2 VRD'!$A$1:$G$148</definedName>
    <definedName name="_xlnm.Print_Area" localSheetId="2">'RECAP TOME 1 &amp; TOME 2'!$A$1:$H$79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6" i="2" l="1"/>
  <c r="H33" i="5" s="1"/>
  <c r="H212" i="2"/>
  <c r="H214" i="2"/>
  <c r="H9" i="5"/>
  <c r="H11" i="5"/>
  <c r="H31" i="5"/>
  <c r="H29" i="5"/>
  <c r="H27" i="5"/>
  <c r="H25" i="5"/>
  <c r="H23" i="5"/>
  <c r="H21" i="5"/>
  <c r="H19" i="5"/>
  <c r="H17" i="5"/>
  <c r="H15" i="5"/>
  <c r="H13" i="5"/>
  <c r="G49" i="4"/>
  <c r="G109" i="4"/>
  <c r="G108" i="4"/>
  <c r="G107" i="4"/>
  <c r="G106" i="4"/>
  <c r="G105" i="4"/>
  <c r="G87" i="4"/>
  <c r="G75" i="4"/>
  <c r="G111" i="4" s="1"/>
  <c r="G70" i="4"/>
  <c r="G41" i="4"/>
  <c r="G47" i="4"/>
  <c r="G72" i="4"/>
  <c r="G71" i="4"/>
  <c r="G69" i="4"/>
  <c r="G68" i="4"/>
  <c r="G64" i="4"/>
  <c r="G63" i="4"/>
  <c r="G61" i="4"/>
  <c r="G60" i="4"/>
  <c r="G59" i="4"/>
  <c r="G58" i="4"/>
  <c r="G103" i="4"/>
  <c r="G100" i="4"/>
  <c r="G97" i="4"/>
  <c r="G94" i="4"/>
  <c r="G92" i="4"/>
  <c r="G90" i="4"/>
  <c r="G102" i="4"/>
  <c r="G99" i="4"/>
  <c r="G96" i="4"/>
  <c r="G85" i="4"/>
  <c r="G83" i="4"/>
  <c r="G81" i="4"/>
  <c r="G79" i="4"/>
  <c r="G77" i="4"/>
  <c r="G10" i="4"/>
  <c r="G12" i="4"/>
  <c r="G14" i="4"/>
  <c r="G16" i="4"/>
  <c r="G18" i="4"/>
  <c r="G20" i="4"/>
  <c r="G22" i="4"/>
  <c r="G24" i="4"/>
  <c r="G26" i="4"/>
  <c r="G32" i="4"/>
  <c r="G34" i="4"/>
  <c r="G36" i="4"/>
  <c r="G38" i="4"/>
  <c r="G40" i="4"/>
  <c r="G43" i="4"/>
  <c r="G45" i="4"/>
  <c r="G51" i="4"/>
  <c r="G115" i="4"/>
  <c r="G117" i="4"/>
  <c r="G118" i="4"/>
  <c r="G120" i="4"/>
  <c r="G121" i="4"/>
  <c r="G123" i="4"/>
  <c r="G126" i="4"/>
  <c r="G128" i="4"/>
  <c r="G130" i="4"/>
  <c r="B134" i="4"/>
  <c r="B135" i="4"/>
  <c r="B136" i="4"/>
  <c r="B137" i="4"/>
  <c r="B138" i="4"/>
  <c r="G131" i="4" l="1"/>
  <c r="G138" i="4" s="1"/>
  <c r="H45" i="5" s="1"/>
  <c r="G53" i="4"/>
  <c r="G135" i="4" s="1"/>
  <c r="H39" i="5" s="1"/>
  <c r="G73" i="4"/>
  <c r="G136" i="4" s="1"/>
  <c r="H41" i="5" s="1"/>
  <c r="G28" i="4"/>
  <c r="G134" i="4" s="1"/>
  <c r="H37" i="5" s="1"/>
  <c r="G137" i="4"/>
  <c r="H43" i="5" s="1"/>
  <c r="B236" i="2"/>
  <c r="A236" i="2"/>
  <c r="H234" i="2"/>
  <c r="B234" i="2"/>
  <c r="A234" i="2"/>
  <c r="H232" i="2"/>
  <c r="B232" i="2"/>
  <c r="A232" i="2"/>
  <c r="H230" i="2"/>
  <c r="B230" i="2"/>
  <c r="A230" i="2"/>
  <c r="H220" i="2"/>
  <c r="H228" i="2"/>
  <c r="B228" i="2"/>
  <c r="A228" i="2"/>
  <c r="H226" i="2"/>
  <c r="B226" i="2"/>
  <c r="A226" i="2"/>
  <c r="H224" i="2"/>
  <c r="B224" i="2"/>
  <c r="A224" i="2"/>
  <c r="H222" i="2"/>
  <c r="B222" i="2"/>
  <c r="A222" i="2"/>
  <c r="B220" i="2"/>
  <c r="A220" i="2"/>
  <c r="H218" i="2"/>
  <c r="B218" i="2"/>
  <c r="A218" i="2"/>
  <c r="B216" i="2"/>
  <c r="A216" i="2"/>
  <c r="B214" i="2"/>
  <c r="A214" i="2"/>
  <c r="B212" i="2"/>
  <c r="A212" i="2"/>
  <c r="G47" i="5" l="1"/>
  <c r="G49" i="5" s="1"/>
  <c r="G51" i="5" s="1"/>
  <c r="G140" i="4"/>
  <c r="G142" i="4" s="1"/>
  <c r="G144" i="4" s="1"/>
  <c r="H216" i="2"/>
  <c r="G238" i="2" s="1"/>
  <c r="G240" i="2" l="1"/>
  <c r="G242" i="2" s="1"/>
</calcChain>
</file>

<file path=xl/sharedStrings.xml><?xml version="1.0" encoding="utf-8"?>
<sst xmlns="http://schemas.openxmlformats.org/spreadsheetml/2006/main" count="576" uniqueCount="299">
  <si>
    <t>Réf.</t>
  </si>
  <si>
    <t>Désignation</t>
  </si>
  <si>
    <t>P.Unit.</t>
  </si>
  <si>
    <t>P.Total</t>
  </si>
  <si>
    <t>Documents à fournir avant l'exécution des travaux</t>
  </si>
  <si>
    <t>ens</t>
  </si>
  <si>
    <t xml:space="preserve">   * suivant description au CCTP</t>
  </si>
  <si>
    <t>Documents à fournir pour la réception des travaux</t>
  </si>
  <si>
    <t>SOUS TOTAL H.T.</t>
  </si>
  <si>
    <t>u</t>
  </si>
  <si>
    <t xml:space="preserve">SOUS TOTAL H.T. </t>
  </si>
  <si>
    <t>MONTANT TOTAL H.T. en €</t>
  </si>
  <si>
    <t>ECO TAXE</t>
  </si>
  <si>
    <t>T.V.A. 20 %</t>
  </si>
  <si>
    <t>MONTANT TOTAL T.T.C. en €</t>
  </si>
  <si>
    <t>DOCUMENTS A FOURNIR</t>
  </si>
  <si>
    <t>ELEC.18</t>
  </si>
  <si>
    <t>ELEC.20</t>
  </si>
  <si>
    <t>ml</t>
  </si>
  <si>
    <t xml:space="preserve">Gaine ICTA </t>
  </si>
  <si>
    <t xml:space="preserve">TUBE IRO </t>
  </si>
  <si>
    <t>ECLAIRAGE</t>
  </si>
  <si>
    <t>CHEMINEMENTS &amp; DISTRIBUTION</t>
  </si>
  <si>
    <t>ELEC.19</t>
  </si>
  <si>
    <t>ELEC.21</t>
  </si>
  <si>
    <t xml:space="preserve">ens </t>
  </si>
  <si>
    <t>Fourreaux si nécessaire</t>
  </si>
  <si>
    <t xml:space="preserve">Chemin de cables cfa  (si ncessaire) </t>
  </si>
  <si>
    <t>PM</t>
  </si>
  <si>
    <t xml:space="preserve">TOME 1  ELECTRICITE </t>
  </si>
  <si>
    <t>ELEC.12</t>
  </si>
  <si>
    <t>ELEC.17</t>
  </si>
  <si>
    <t xml:space="preserve">DEPOSE ET MODIFICATION </t>
  </si>
  <si>
    <t>Dépose liaison HTA existante A4a&gt;A5&gt;A12</t>
  </si>
  <si>
    <t>Dépose liaison HTA existante A12&gt;A11</t>
  </si>
  <si>
    <t>Dépose liaison HTA existante A21&gt;A22&gt;B20&gt;B17</t>
  </si>
  <si>
    <t>Dépose liaison HTA existante B20&gt;B17</t>
  </si>
  <si>
    <t>Dépose liaison HTA existante A22&gt;B15</t>
  </si>
  <si>
    <t xml:space="preserve">NOUVELLES LIAISONS HTA </t>
  </si>
  <si>
    <t xml:space="preserve">   * Type de Câble:….....</t>
  </si>
  <si>
    <t xml:space="preserve">Liaison A21&gt;A22 existante conservée </t>
  </si>
  <si>
    <t>Nouvelle liaison HTA  A4a&gt;A12</t>
  </si>
  <si>
    <t>Nouvelle liaison HTA  A12&gt;A11</t>
  </si>
  <si>
    <t>Nouvelle liaison HTA B20&gt;B17</t>
  </si>
  <si>
    <t>Nouvelle liaison HTA A22&gt;B20</t>
  </si>
  <si>
    <t>Nouvelle liaison HTA B20&gt;B15</t>
  </si>
  <si>
    <t>Nouvelle liaison Poste de transfert B20&gt;Poste existant B20</t>
  </si>
  <si>
    <t xml:space="preserve">Travaux sur la passerelle </t>
  </si>
  <si>
    <t xml:space="preserve">Engin de levage pour soulever les blocs beton </t>
  </si>
  <si>
    <t xml:space="preserve">Manutention y compris mise en securité </t>
  </si>
  <si>
    <t xml:space="preserve">TETES  HTA </t>
  </si>
  <si>
    <t>TETES HTA BATIMENT A4a</t>
  </si>
  <si>
    <t xml:space="preserve">   * Type de têtes :….....</t>
  </si>
  <si>
    <t>TETES HTA BATIMENT A11</t>
  </si>
  <si>
    <t>TETES HTA BATIMENT A12</t>
  </si>
  <si>
    <t>TETES HTA BATIMENT A22</t>
  </si>
  <si>
    <t xml:space="preserve">TETES HTA BATIMENT B17 </t>
  </si>
  <si>
    <t>TETES HTA BATIMENT B15</t>
  </si>
  <si>
    <t xml:space="preserve">Accessoires y compris Suggestions </t>
  </si>
  <si>
    <t xml:space="preserve">   * à détailler si nécessaire  :….....</t>
  </si>
  <si>
    <t>BOITES DE JONCTION</t>
  </si>
  <si>
    <t xml:space="preserve">   * Type de boite de jonction:….....</t>
  </si>
  <si>
    <t xml:space="preserve">   * Marque  :….....</t>
  </si>
  <si>
    <t xml:space="preserve">   * Type  :….....</t>
  </si>
  <si>
    <t>ELEC.22</t>
  </si>
  <si>
    <t xml:space="preserve">TABLEAU HTA SM AIRSET ( poste de transfert du B20 selon CCTP) </t>
  </si>
  <si>
    <t>POSTE DE TRANSFERT HTA ET DETECTEUR DE DEFAUT</t>
  </si>
  <si>
    <t xml:space="preserve">INTERVEROUILLAGE CROISE </t>
  </si>
  <si>
    <t>ELEC.23</t>
  </si>
  <si>
    <t xml:space="preserve">PRISE DE TERRE ET LIAISONS EQUIPOTENTIELLES </t>
  </si>
  <si>
    <t xml:space="preserve">Verification de la prise de TERRE du B20 </t>
  </si>
  <si>
    <t>Liaisons equipotentielles Principales</t>
  </si>
  <si>
    <t>Mise à la TERRE des chemin de cables (si necessaire),</t>
  </si>
  <si>
    <t>ELEC.24</t>
  </si>
  <si>
    <t>ELEC.25</t>
  </si>
  <si>
    <t>PC 2+T IP55/IK08 dans le poste de transfert du B20</t>
  </si>
  <si>
    <t xml:space="preserve">   * Type de chemin de cables :….....</t>
  </si>
  <si>
    <t xml:space="preserve">Coffret IP55/IK 07 dans le poste de transfert du B20 (Si necessaire) </t>
  </si>
  <si>
    <t>ligne cables R2V 3G 1,5²</t>
  </si>
  <si>
    <t>ligne cables R2V 3G 2,5²</t>
  </si>
  <si>
    <t xml:space="preserve">ligne cables R2V 3G xxx (alimentation coffret) </t>
  </si>
  <si>
    <t xml:space="preserve">COFFRET ET APPAREILLAGE </t>
  </si>
  <si>
    <t xml:space="preserve">   * Section à définir  :….....</t>
  </si>
  <si>
    <t>ELEC.26</t>
  </si>
  <si>
    <t xml:space="preserve">CHAUFFAGE ELECTRIQUE  </t>
  </si>
  <si>
    <t xml:space="preserve">Convecteur selon CCTP </t>
  </si>
  <si>
    <t>ELEC.27</t>
  </si>
  <si>
    <t xml:space="preserve">Luminaire selon CCTP </t>
  </si>
  <si>
    <t xml:space="preserve">   * Type   :….....</t>
  </si>
  <si>
    <t xml:space="preserve">u </t>
  </si>
  <si>
    <t>ELEC.28</t>
  </si>
  <si>
    <t xml:space="preserve">ECLAIRAGE DE SECURITE </t>
  </si>
  <si>
    <t xml:space="preserve">BAES SATI IP66/IK10 selon CCTP </t>
  </si>
  <si>
    <t xml:space="preserve">BAPI IP55/IK08 selon CCTP </t>
  </si>
  <si>
    <t>ligne cables R2V 5G 1,5²</t>
  </si>
  <si>
    <t>RECAPITULATIF TOME1</t>
  </si>
  <si>
    <t>TETES HTA BATIMENT Poste B20 existant et Poste de transfert B20</t>
  </si>
  <si>
    <t xml:space="preserve">KIT BOITE DE 3 JONCTIONS prévues sur liaison neuves </t>
  </si>
  <si>
    <t xml:space="preserve">KIT BOITE DE 3 JONCTIONS prévues sur les 2 liaisons provisoires de la passerelle </t>
  </si>
  <si>
    <t>RECAPITULATIF GENERAL</t>
  </si>
  <si>
    <t>Sous-total poste E</t>
  </si>
  <si>
    <t xml:space="preserve">
   * suivant description au CCTP</t>
  </si>
  <si>
    <t>F</t>
  </si>
  <si>
    <t>Dépose et repose de barrière levante y compris monétiques, câblages, raccordements et boucle de détection en sortie</t>
  </si>
  <si>
    <t>E2.2</t>
  </si>
  <si>
    <t>U</t>
  </si>
  <si>
    <t>Repose de potelet préalablement déposé</t>
  </si>
  <si>
    <t>E2.1</t>
  </si>
  <si>
    <t>Mobilier</t>
  </si>
  <si>
    <t>E2</t>
  </si>
  <si>
    <t>Fourniture et pose de bandes podotactiles en béton gris foncé</t>
  </si>
  <si>
    <t>E1.3.2</t>
  </si>
  <si>
    <t>réfection des marquages surfaciques</t>
  </si>
  <si>
    <t>E1.3.1</t>
  </si>
  <si>
    <t>Marquage divers</t>
  </si>
  <si>
    <t>E1.3</t>
  </si>
  <si>
    <t xml:space="preserve">réfection des bandes de signalisation </t>
  </si>
  <si>
    <t>E1.2.1</t>
  </si>
  <si>
    <t>Signalisation horizontale</t>
  </si>
  <si>
    <t>E1.2</t>
  </si>
  <si>
    <t>E1.1</t>
  </si>
  <si>
    <t>Signalisation horizontale &amp; verticale</t>
  </si>
  <si>
    <t>E1</t>
  </si>
  <si>
    <t>Poste E :  Divers</t>
  </si>
  <si>
    <t>ML</t>
  </si>
  <si>
    <t>Fourniture et pose de bordure béton type T2</t>
  </si>
  <si>
    <t>D.11.1</t>
  </si>
  <si>
    <t>Bordures-Caniveaux</t>
  </si>
  <si>
    <t>D11</t>
  </si>
  <si>
    <t>* suivant description au CCTP</t>
  </si>
  <si>
    <t>T</t>
  </si>
  <si>
    <t>D.10.1</t>
  </si>
  <si>
    <t>Trottoir</t>
  </si>
  <si>
    <t>D10</t>
  </si>
  <si>
    <t>M2</t>
  </si>
  <si>
    <t>D.9.1</t>
  </si>
  <si>
    <t>Ilots/Stationnement</t>
  </si>
  <si>
    <t>D9</t>
  </si>
  <si>
    <t>Confection de places de stationnement en dalles alvéolaires</t>
  </si>
  <si>
    <t>D.8.1</t>
  </si>
  <si>
    <t>Stationnement</t>
  </si>
  <si>
    <t>D8</t>
  </si>
  <si>
    <t>Couche d'accrochage</t>
  </si>
  <si>
    <t>Chaussée</t>
  </si>
  <si>
    <t>Reprise de terre végétale et engazonnement</t>
  </si>
  <si>
    <t>D.6</t>
  </si>
  <si>
    <t>Exécution d'une imprégnation gravillonnée</t>
  </si>
  <si>
    <t>D.5</t>
  </si>
  <si>
    <t>M3</t>
  </si>
  <si>
    <t xml:space="preserve">Fourniture et mise en œuvre de GNT recyclée 0/31,5 en couche de forme ou d'assise </t>
  </si>
  <si>
    <t>D.4</t>
  </si>
  <si>
    <t>Fourniture et mise en œuvre de géotextile anti-contaminant</t>
  </si>
  <si>
    <t>D.3</t>
  </si>
  <si>
    <t xml:space="preserve">Réalisation de couche de forme  en GNT recyclée 0/80 y compris extraction des matériaux </t>
  </si>
  <si>
    <t>D.2</t>
  </si>
  <si>
    <t>Décapage de terre végétale sur 0,30 m d'ép.</t>
  </si>
  <si>
    <t>D.1</t>
  </si>
  <si>
    <t xml:space="preserve">Poste D : Couche de forme &amp; réfection des revetement de surfaces </t>
  </si>
  <si>
    <t>Sous-total poste D</t>
  </si>
  <si>
    <t>Raccordement à une chambre existante</t>
  </si>
  <si>
    <t>C.5</t>
  </si>
  <si>
    <t>Fourniture et pose d'une chambre L2T</t>
  </si>
  <si>
    <t>C.4.2</t>
  </si>
  <si>
    <t>Fourniture et pose d'une chambre L5T</t>
  </si>
  <si>
    <t>C.4.1</t>
  </si>
  <si>
    <t>Chambres de tirage.</t>
  </si>
  <si>
    <t>C.4</t>
  </si>
  <si>
    <t>Aiguillage des fourreaux  existants</t>
  </si>
  <si>
    <t>C.3</t>
  </si>
  <si>
    <t>diamètre 200 mm,</t>
  </si>
  <si>
    <t>C.2.1</t>
  </si>
  <si>
    <t>Fourniture et pose de fourreaux T.P.C.</t>
  </si>
  <si>
    <t>C.2</t>
  </si>
  <si>
    <t>C.1.3</t>
  </si>
  <si>
    <t>C.1.2</t>
  </si>
  <si>
    <t>C.1.1</t>
  </si>
  <si>
    <t>Tranchées en terrain de toute nature exécutée à la machine ou à la main, yc remblaiement, grillage avertisseur</t>
  </si>
  <si>
    <t>C1</t>
  </si>
  <si>
    <t>Poste C :Tranchée réseaux secs</t>
  </si>
  <si>
    <t>Sous-total poste B</t>
  </si>
  <si>
    <t>Démolition de béton de toute nature</t>
  </si>
  <si>
    <t>B.2.6</t>
  </si>
  <si>
    <t xml:space="preserve">Démolition des surfaces ( chaussées,  trottoirs, stationnement ) en enrobé, béton ou dalle TTE. </t>
  </si>
  <si>
    <t>B.2.5</t>
  </si>
  <si>
    <t>Sciage de chaussées/béton</t>
  </si>
  <si>
    <t>B.2.4</t>
  </si>
  <si>
    <t>Abattage et dessouchage d'arbres</t>
  </si>
  <si>
    <t>B.2.3</t>
  </si>
  <si>
    <t>Protection des arbres existants conservés</t>
  </si>
  <si>
    <t>B.2.2</t>
  </si>
  <si>
    <t>m²</t>
  </si>
  <si>
    <t>Dégagement des emprises y compris déposes et démolitions diverses</t>
  </si>
  <si>
    <t>B.2.1</t>
  </si>
  <si>
    <t>Démolitions et déposes diverses</t>
  </si>
  <si>
    <t>B.2</t>
  </si>
  <si>
    <t>Mise en place de protections mécaniques ou d’éléments mécaniques permettant le maintien des réseaux enterrés situés dans la zone de terrassement</t>
  </si>
  <si>
    <t>B.1.4</t>
  </si>
  <si>
    <t>Travaux de dégagement partiel ou total des réseaux enterrés situés dans la tranchée ou à proximité de celle-ci, exécutés par tous moyens mécaniques appropriés et à la main, si nécessaire</t>
  </si>
  <si>
    <t>B.1.3</t>
  </si>
  <si>
    <t>Travaux ponctuels de localisation de réseau enterré réalisés par des techniques de terrassement mécaniques et manuelles</t>
  </si>
  <si>
    <t>B.1.2</t>
  </si>
  <si>
    <t>Marquage - piquetage des réseaux</t>
  </si>
  <si>
    <t>B.1.1</t>
  </si>
  <si>
    <t>Travaux à proximité de réseaux</t>
  </si>
  <si>
    <t>B.1</t>
  </si>
  <si>
    <t>Poste B : Travaux préparatoires - Dégagement des emprises</t>
  </si>
  <si>
    <t>Sous-total poste A</t>
  </si>
  <si>
    <t>Fourniture et pose de panneau d’information (1,60x1,20m)</t>
  </si>
  <si>
    <t>A.9</t>
  </si>
  <si>
    <t>Frais pour établissement et suivi du PRE</t>
  </si>
  <si>
    <t>A.8</t>
  </si>
  <si>
    <t>Signalisation et balisage provisoires (y compris gestion des accès riverains, collecte des déchets et panneaux d'information, …)</t>
  </si>
  <si>
    <t>A.7</t>
  </si>
  <si>
    <t>Plans de récolement</t>
  </si>
  <si>
    <t>A.6</t>
  </si>
  <si>
    <t>Etude d'execution</t>
  </si>
  <si>
    <t>A.5</t>
  </si>
  <si>
    <t>Frais pour coordination en matière de sécurité et de protection de la santé</t>
  </si>
  <si>
    <t>A.4</t>
  </si>
  <si>
    <t>Laboratoire de chantier</t>
  </si>
  <si>
    <t>A.3</t>
  </si>
  <si>
    <t>Frais pour établissement et application du PAQ</t>
  </si>
  <si>
    <t>A.2</t>
  </si>
  <si>
    <t>Installation et repliement de l'ensemble du chantier</t>
  </si>
  <si>
    <t>A.1</t>
  </si>
  <si>
    <t>Poste A : Opérations préalables et de réception</t>
  </si>
  <si>
    <t>Qté.Total</t>
  </si>
  <si>
    <t>Coût</t>
  </si>
  <si>
    <t>N°</t>
  </si>
  <si>
    <t xml:space="preserve">UNIVERSITE DE BORDEAUX </t>
  </si>
  <si>
    <t>REMPLACEMENT DE LIAISONS HTA DANS L'UNIVERSITE DE BORDEAUX -TOME 2 VRD</t>
  </si>
  <si>
    <t>REMPLACEMENT DE LIAISONS HTA DANS L'UNIVERSITE DE BORDEAUX-TOME 1 ELECTRICITE</t>
  </si>
  <si>
    <t>RECAPITULATIF TOME 1 &amp; TOME 2</t>
  </si>
  <si>
    <t>REMPLACEMENT DE LIAISONS HTA DANS L'UNIVERSITE DE BORDEAUX</t>
  </si>
  <si>
    <t>POSTE A</t>
  </si>
  <si>
    <t>POSTE B</t>
  </si>
  <si>
    <t xml:space="preserve">POSTE C </t>
  </si>
  <si>
    <t xml:space="preserve">POSTE D </t>
  </si>
  <si>
    <t xml:space="preserve">POSTE E </t>
  </si>
  <si>
    <t>TOME 1</t>
  </si>
  <si>
    <t>TOME 2</t>
  </si>
  <si>
    <t>TOME 2  VRD</t>
  </si>
  <si>
    <t xml:space="preserve">Retirage de la liaison existante B17&gt;B18n vers B19 </t>
  </si>
  <si>
    <t>Passage de la nouvelle liaison B19&gt;B18n ( pour insertion B19 dans la boucle HT)</t>
  </si>
  <si>
    <t xml:space="preserve">Contrôles des nouvelles liaisons </t>
  </si>
  <si>
    <t xml:space="preserve">Essais diélectriques et Rotation de phase  des nouvelles liaisons HTA </t>
  </si>
  <si>
    <t>TETES HTA BATIMENT B18n (selon CCTP)</t>
  </si>
  <si>
    <t xml:space="preserve">   * Marque et type  :….....</t>
  </si>
  <si>
    <t>Interverouillage à reprendre selon synoptique (PLAN EL 13) y compris B19</t>
  </si>
  <si>
    <t>Protection liaison HTA existante A12&gt;A4n</t>
  </si>
  <si>
    <t xml:space="preserve">Nouvelle liaison B17&gt;B19&gt;B18n (à réaliser selon phasage CCTP) </t>
  </si>
  <si>
    <t>Liaisons equipotentielles entre poste (cablette cuivre nu 35²)</t>
  </si>
  <si>
    <t xml:space="preserve">Fourniture et mise en œuvre de GNT drainante  20/50 en couche de forme ou d'assise </t>
  </si>
  <si>
    <t>D.7</t>
  </si>
  <si>
    <t>D.8.2</t>
  </si>
  <si>
    <t>D.8.3</t>
  </si>
  <si>
    <t>D12</t>
  </si>
  <si>
    <t>D.12.1</t>
  </si>
  <si>
    <t>Fourniture et mise en œuvre de GB3 0/14 ou en reprofilage</t>
  </si>
  <si>
    <t>Fourniture et mise en œuvre de BBSG3 0/10 noir sur chaussée</t>
  </si>
  <si>
    <t>Fourniture et mise en œuvre de béton balayé sur 15 cm</t>
  </si>
  <si>
    <t>Fourniture et mise en œuvre de BBM 0/6 noir</t>
  </si>
  <si>
    <t>Sous-total poste C</t>
  </si>
  <si>
    <t>tranchée pour un seul réseau, profondeur&lt;   1.30 m</t>
  </si>
  <si>
    <t>tranchée pour deux  réseaux, profondeur&lt;   1.30 m</t>
  </si>
  <si>
    <t>tranchée pour deux  réseaux, profondeur entre 1.30&lt;x&lt; 2.5 m</t>
  </si>
  <si>
    <t>Nouvelle Liaison A21&gt;B20</t>
  </si>
  <si>
    <t>Carrotages ou reservations</t>
  </si>
  <si>
    <t>Grilles de rebouchage</t>
  </si>
  <si>
    <t xml:space="preserve">Accesoires de pose des goulottes metalliques </t>
  </si>
  <si>
    <t xml:space="preserve">Chemin de cables HTA Capoté y compris signalétique </t>
  </si>
  <si>
    <t xml:space="preserve">Goulotte metallique +couvercle au niveau de la passerelle </t>
  </si>
  <si>
    <t>Répartition du poids par nature des coûts du Total TTC</t>
  </si>
  <si>
    <t>%</t>
  </si>
  <si>
    <t xml:space="preserve">Précisions </t>
  </si>
  <si>
    <t>Main d'œuvre</t>
  </si>
  <si>
    <t>Matériels et équipements</t>
  </si>
  <si>
    <t>Produits et consommables</t>
  </si>
  <si>
    <t>Transports/déplacements</t>
  </si>
  <si>
    <t>Frais divers</t>
  </si>
  <si>
    <t>Autres (à préciser):</t>
  </si>
  <si>
    <t>Total sur 100%</t>
  </si>
  <si>
    <t>Marge en %</t>
  </si>
  <si>
    <r>
      <rPr>
        <b/>
        <sz val="8"/>
        <color rgb="FFFF0000"/>
        <rFont val="Verdana"/>
        <family val="2"/>
      </rPr>
      <t xml:space="preserve">IMPORTANT : </t>
    </r>
    <r>
      <rPr>
        <sz val="8"/>
        <rFont val="Verdana"/>
        <family val="2"/>
      </rPr>
      <t xml:space="preserve">
</t>
    </r>
    <r>
      <rPr>
        <b/>
        <sz val="8"/>
        <color rgb="FFFF0000"/>
        <rFont val="Verdana"/>
        <family val="2"/>
      </rPr>
      <t>1/ Le pouvoir adjudicateur est soumis au respect du secret des affaires</t>
    </r>
    <r>
      <rPr>
        <sz val="8"/>
        <rFont val="Verdana"/>
        <family val="2"/>
      </rPr>
      <t xml:space="preserve"> : en vertu de l'article L2132-1 du code dela commande publique," l'acheteur ne peut communiquer les informations confidentielles dont il a eu connaissance lors de la procédure de passation, telles que celles dont la divulgation violerait le secret des affaires, ou celles dont la communication pourrait nuire à une concurrence loyale entre les opérateurs économiques, telle que la communication en cours de consultation du montant total ou du prix détaillé des offres."</t>
    </r>
    <r>
      <rPr>
        <b/>
        <sz val="8"/>
        <color rgb="FFFF0000"/>
        <rFont val="Verdana"/>
        <family val="2"/>
      </rPr>
      <t xml:space="preserve"> En conséquence, en aucun cas les informations complétées ci-dessous ne seront divulguées. </t>
    </r>
    <r>
      <rPr>
        <sz val="8"/>
        <rFont val="Verdana"/>
        <family val="2"/>
      </rPr>
      <t xml:space="preserve">
</t>
    </r>
    <r>
      <rPr>
        <b/>
        <sz val="8"/>
        <rFont val="Verdana"/>
        <family val="2"/>
      </rPr>
      <t>2/ La date de référence est la date de détermination des prix initiaux</t>
    </r>
    <r>
      <rPr>
        <sz val="8"/>
        <rFont val="Verdana"/>
        <family val="2"/>
      </rPr>
      <t xml:space="preserve"> (= date limite de remise des offres fixée au règlement de la consultation).
</t>
    </r>
    <r>
      <rPr>
        <b/>
        <sz val="8"/>
        <color rgb="FFFF0000"/>
        <rFont val="Verdana"/>
        <family val="2"/>
      </rPr>
      <t>3/ Les lignes ci-dessous en violet doivent obligatoirement être complétées</t>
    </r>
  </si>
  <si>
    <t>Dossier 25_0049/SEPT 2025 - RESO/ERA</t>
  </si>
  <si>
    <t>Dossier 25_0049/ SEPT2025 - RESO/ERA</t>
  </si>
  <si>
    <t>Dossier 24_0198 / SEPT 2025 - RESO/ERA</t>
  </si>
  <si>
    <t>*Les quantités sont donné à titre indicatif et ne sont pas contractuelles.</t>
  </si>
  <si>
    <r>
      <t>Qté à titre indicative</t>
    </r>
    <r>
      <rPr>
        <b/>
        <sz val="12"/>
        <color rgb="FFFF0000"/>
        <rFont val="Verdana"/>
        <family val="2"/>
      </rPr>
      <t>*</t>
    </r>
  </si>
  <si>
    <r>
      <t>Qté</t>
    </r>
    <r>
      <rPr>
        <b/>
        <sz val="12"/>
        <color rgb="FFFF0000"/>
        <rFont val="Verdana"/>
        <family val="2"/>
      </rPr>
      <t>*</t>
    </r>
    <r>
      <rPr>
        <b/>
        <sz val="12"/>
        <rFont val="Verdana"/>
        <family val="2"/>
      </rPr>
      <t xml:space="preserve">
 Entreprise </t>
    </r>
  </si>
  <si>
    <r>
      <t>Qté à titre</t>
    </r>
    <r>
      <rPr>
        <b/>
        <sz val="12"/>
        <color rgb="FFFF0000"/>
        <rFont val="Verdana"/>
        <family val="2"/>
      </rPr>
      <t>*</t>
    </r>
    <r>
      <rPr>
        <b/>
        <sz val="12"/>
        <rFont val="Verdana"/>
        <family val="2"/>
      </rPr>
      <t xml:space="preserve"> Indicatif </t>
    </r>
  </si>
  <si>
    <r>
      <t>Qté Entreprise</t>
    </r>
    <r>
      <rPr>
        <b/>
        <sz val="12"/>
        <color rgb="FFFF0000"/>
        <rFont val="Verdana"/>
        <family val="2"/>
      </rPr>
      <t>*</t>
    </r>
    <r>
      <rPr>
        <b/>
        <sz val="12"/>
        <rFont val="Verdana"/>
        <family val="2"/>
      </rPr>
      <t xml:space="preserve"> </t>
    </r>
  </si>
  <si>
    <t>C.4.3</t>
  </si>
  <si>
    <t>Fourniture et pose d'une chambre en maçonnerie 1.00x 1.00X1.50m</t>
  </si>
  <si>
    <t>D13</t>
  </si>
  <si>
    <t>Marche en dalle béton</t>
  </si>
  <si>
    <t>D.13.1</t>
  </si>
  <si>
    <t>Dépose soignée et  repose des dalles en béton pour marche y compris assise</t>
  </si>
  <si>
    <t>Repose de panneaux de signalisation  et de jalonnement y compris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</si>
</sst>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_-* #,##0.00\ [$€]_-;\-* #,##0.00\ [$€]_-;_-* &quot;-&quot;??\ [$€]_-;_-@_-"/>
    <numFmt numFmtId="167" formatCode="_-* #,##0.00\ [$€-40C]_-;\-* #,##0.00\ [$€-40C]_-;_-* &quot;-&quot;??\ [$€-40C]_-;_-@_-"/>
    <numFmt numFmtId="168" formatCode="_-* #,##0.00\ _€_-;\-* #,##0.00\ _€_-;_-* &quot;-&quot;??\ _€_-;_-@_-"/>
  </numFmts>
  <fonts count="39" x14ac:knownFonts="1">
    <font>
      <sz val="8"/>
      <name val="Arial"/>
    </font>
    <font>
      <sz val="8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b/>
      <sz val="12"/>
      <color indexed="10"/>
      <name val="Verdana"/>
      <family val="2"/>
    </font>
    <font>
      <b/>
      <sz val="14"/>
      <name val="Verdana"/>
      <family val="2"/>
    </font>
    <font>
      <b/>
      <u/>
      <sz val="12"/>
      <name val="Verdana"/>
      <family val="2"/>
    </font>
    <font>
      <sz val="10"/>
      <name val="Verdana"/>
      <family val="2"/>
    </font>
    <font>
      <i/>
      <sz val="8"/>
      <name val="Verdana"/>
      <family val="2"/>
    </font>
    <font>
      <b/>
      <u/>
      <sz val="10"/>
      <name val="Verdana"/>
      <family val="2"/>
    </font>
    <font>
      <sz val="12"/>
      <name val="Verdana"/>
      <family val="2"/>
    </font>
    <font>
      <b/>
      <sz val="16"/>
      <name val="Verdana"/>
      <family val="2"/>
    </font>
    <font>
      <sz val="14"/>
      <name val="Verdana"/>
      <family val="2"/>
    </font>
    <font>
      <i/>
      <sz val="10"/>
      <name val="Verdana"/>
      <family val="2"/>
    </font>
    <font>
      <u/>
      <sz val="10"/>
      <name val="Verdana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1"/>
      <name val="Verdana"/>
      <family val="2"/>
    </font>
    <font>
      <sz val="11"/>
      <name val="Verdana"/>
      <family val="2"/>
    </font>
    <font>
      <u/>
      <sz val="11"/>
      <name val="Verdana"/>
      <family val="2"/>
    </font>
    <font>
      <b/>
      <i/>
      <sz val="11"/>
      <name val="Verdana"/>
      <family val="2"/>
    </font>
    <font>
      <b/>
      <sz val="11"/>
      <color indexed="8"/>
      <name val="Verdana"/>
      <family val="2"/>
    </font>
    <font>
      <sz val="11"/>
      <color indexed="8"/>
      <name val="Verdana"/>
      <family val="2"/>
    </font>
    <font>
      <sz val="11"/>
      <color theme="1"/>
      <name val="Calibri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"/>
      <name val="Verdana"/>
      <family val="2"/>
    </font>
    <font>
      <b/>
      <sz val="8"/>
      <color rgb="FFFF000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b/>
      <sz val="10"/>
      <color rgb="FFFF0000"/>
      <name val="Verdana"/>
      <family val="2"/>
    </font>
    <font>
      <b/>
      <sz val="12"/>
      <color rgb="FFFF0000"/>
      <name val="Verdana"/>
      <family val="2"/>
    </font>
    <font>
      <b/>
      <i/>
      <sz val="9"/>
      <name val="Arial"/>
      <family val="2"/>
    </font>
    <font>
      <sz val="1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14ACA1"/>
        <bgColor indexed="64"/>
      </patternFill>
    </fill>
    <fill>
      <patternFill patternType="solid">
        <fgColor rgb="FF14ACA1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CFDFE"/>
        <bgColor indexed="64"/>
      </patternFill>
    </fill>
    <fill>
      <patternFill patternType="solid">
        <fgColor theme="7" tint="0.59999389629810485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94666"/>
      </left>
      <right style="thin">
        <color rgb="FF094666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94666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94666"/>
      </left>
      <right/>
      <top style="thin">
        <color indexed="64"/>
      </top>
      <bottom/>
      <diagonal/>
    </border>
    <border>
      <left style="thin">
        <color rgb="FF094666"/>
      </left>
      <right style="thin">
        <color rgb="FF094666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  <xf numFmtId="164" fontId="16" fillId="0" borderId="0" applyFont="0" applyFill="0" applyBorder="0" applyProtection="0"/>
    <xf numFmtId="165" fontId="16" fillId="0" borderId="0" applyFont="0" applyFill="0" applyBorder="0" applyProtection="0"/>
    <xf numFmtId="0" fontId="29" fillId="0" borderId="0"/>
    <xf numFmtId="0" fontId="29" fillId="0" borderId="0"/>
  </cellStyleXfs>
  <cellXfs count="318">
    <xf numFmtId="0" fontId="0" fillId="0" borderId="0" xfId="0"/>
    <xf numFmtId="0" fontId="4" fillId="0" borderId="0" xfId="0" applyFont="1"/>
    <xf numFmtId="0" fontId="2" fillId="0" borderId="5" xfId="0" applyFont="1" applyBorder="1" applyAlignment="1">
      <alignment horizontal="center" wrapText="1"/>
    </xf>
    <xf numFmtId="0" fontId="7" fillId="0" borderId="5" xfId="0" applyFont="1" applyBorder="1" applyAlignment="1">
      <alignment wrapText="1"/>
    </xf>
    <xf numFmtId="0" fontId="8" fillId="0" borderId="0" xfId="0" applyFont="1"/>
    <xf numFmtId="0" fontId="8" fillId="0" borderId="2" xfId="0" applyFont="1" applyBorder="1"/>
    <xf numFmtId="0" fontId="8" fillId="0" borderId="5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3" fillId="0" borderId="5" xfId="0" applyFont="1" applyBorder="1" applyAlignment="1">
      <alignment horizontal="right" wrapText="1"/>
    </xf>
    <xf numFmtId="0" fontId="8" fillId="0" borderId="6" xfId="0" applyFont="1" applyBorder="1"/>
    <xf numFmtId="0" fontId="2" fillId="0" borderId="5" xfId="0" applyFont="1" applyBorder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12" fillId="0" borderId="9" xfId="0" applyFont="1" applyBorder="1" applyAlignment="1">
      <alignment horizontal="right" wrapText="1"/>
    </xf>
    <xf numFmtId="164" fontId="4" fillId="0" borderId="0" xfId="3" applyFont="1" applyBorder="1"/>
    <xf numFmtId="164" fontId="11" fillId="0" borderId="0" xfId="3" applyFont="1" applyBorder="1"/>
    <xf numFmtId="0" fontId="4" fillId="0" borderId="0" xfId="0" applyFont="1" applyAlignment="1">
      <alignment wrapText="1"/>
    </xf>
    <xf numFmtId="164" fontId="4" fillId="0" borderId="0" xfId="3" applyFont="1"/>
    <xf numFmtId="0" fontId="3" fillId="0" borderId="2" xfId="0" applyFont="1" applyBorder="1" applyAlignment="1">
      <alignment horizontal="center"/>
    </xf>
    <xf numFmtId="0" fontId="4" fillId="0" borderId="11" xfId="0" applyFont="1" applyBorder="1" applyAlignment="1">
      <alignment vertical="top"/>
    </xf>
    <xf numFmtId="0" fontId="4" fillId="0" borderId="12" xfId="0" applyFont="1" applyBorder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2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8" xfId="0" applyFont="1" applyBorder="1"/>
    <xf numFmtId="167" fontId="8" fillId="0" borderId="2" xfId="3" applyNumberFormat="1" applyFont="1" applyBorder="1"/>
    <xf numFmtId="167" fontId="8" fillId="0" borderId="3" xfId="0" applyNumberFormat="1" applyFont="1" applyBorder="1"/>
    <xf numFmtId="167" fontId="8" fillId="0" borderId="3" xfId="3" applyNumberFormat="1" applyFont="1" applyBorder="1"/>
    <xf numFmtId="167" fontId="3" fillId="0" borderId="4" xfId="0" applyNumberFormat="1" applyFont="1" applyBorder="1"/>
    <xf numFmtId="0" fontId="7" fillId="0" borderId="2" xfId="0" applyFont="1" applyBorder="1"/>
    <xf numFmtId="167" fontId="7" fillId="0" borderId="2" xfId="3" applyNumberFormat="1" applyFont="1" applyBorder="1"/>
    <xf numFmtId="167" fontId="7" fillId="0" borderId="3" xfId="0" applyNumberFormat="1" applyFont="1" applyBorder="1"/>
    <xf numFmtId="167" fontId="8" fillId="0" borderId="8" xfId="0" applyNumberFormat="1" applyFont="1" applyBorder="1" applyAlignment="1">
      <alignment vertical="center"/>
    </xf>
    <xf numFmtId="167" fontId="3" fillId="0" borderId="3" xfId="0" applyNumberFormat="1" applyFont="1" applyBorder="1"/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left" wrapText="1"/>
    </xf>
    <xf numFmtId="0" fontId="15" fillId="0" borderId="5" xfId="0" applyFont="1" applyBorder="1" applyAlignment="1">
      <alignment wrapText="1"/>
    </xf>
    <xf numFmtId="0" fontId="15" fillId="0" borderId="5" xfId="0" applyFont="1" applyBorder="1" applyAlignment="1">
      <alignment horizontal="left" wrapText="1"/>
    </xf>
    <xf numFmtId="0" fontId="14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horizontal="right" vertical="top"/>
    </xf>
    <xf numFmtId="0" fontId="15" fillId="0" borderId="11" xfId="0" applyFont="1" applyBorder="1" applyAlignment="1">
      <alignment vertical="top"/>
    </xf>
    <xf numFmtId="167" fontId="8" fillId="0" borderId="8" xfId="0" applyNumberFormat="1" applyFont="1" applyBorder="1"/>
    <xf numFmtId="0" fontId="4" fillId="0" borderId="6" xfId="0" applyFont="1" applyBorder="1" applyAlignment="1">
      <alignment wrapText="1"/>
    </xf>
    <xf numFmtId="164" fontId="4" fillId="0" borderId="6" xfId="3" applyFont="1" applyBorder="1"/>
    <xf numFmtId="0" fontId="4" fillId="0" borderId="3" xfId="0" applyFont="1" applyBorder="1"/>
    <xf numFmtId="0" fontId="11" fillId="0" borderId="11" xfId="0" applyFont="1" applyBorder="1" applyAlignment="1">
      <alignment vertical="top"/>
    </xf>
    <xf numFmtId="0" fontId="11" fillId="0" borderId="3" xfId="0" applyFont="1" applyBorder="1"/>
    <xf numFmtId="0" fontId="4" fillId="0" borderId="7" xfId="0" applyFont="1" applyBorder="1"/>
    <xf numFmtId="0" fontId="15" fillId="0" borderId="5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right" vertical="top"/>
    </xf>
    <xf numFmtId="0" fontId="8" fillId="0" borderId="10" xfId="0" applyFont="1" applyBorder="1" applyAlignment="1">
      <alignment horizontal="center" vertical="top"/>
    </xf>
    <xf numFmtId="167" fontId="3" fillId="0" borderId="4" xfId="0" applyNumberFormat="1" applyFont="1" applyBorder="1" applyAlignment="1">
      <alignment horizontal="right"/>
    </xf>
    <xf numFmtId="167" fontId="11" fillId="0" borderId="12" xfId="3" applyNumberFormat="1" applyFont="1" applyFill="1" applyBorder="1" applyAlignment="1">
      <alignment horizontal="center"/>
    </xf>
    <xf numFmtId="0" fontId="11" fillId="0" borderId="7" xfId="3" applyNumberFormat="1" applyFont="1" applyFill="1" applyBorder="1" applyAlignment="1">
      <alignment horizontal="center"/>
    </xf>
    <xf numFmtId="0" fontId="11" fillId="0" borderId="0" xfId="0" applyFont="1"/>
    <xf numFmtId="0" fontId="4" fillId="0" borderId="6" xfId="0" applyFont="1" applyBorder="1"/>
    <xf numFmtId="164" fontId="4" fillId="0" borderId="20" xfId="3" applyFont="1" applyBorder="1"/>
    <xf numFmtId="0" fontId="8" fillId="0" borderId="2" xfId="3" applyNumberFormat="1" applyFont="1" applyFill="1" applyBorder="1"/>
    <xf numFmtId="0" fontId="8" fillId="0" borderId="2" xfId="3" applyNumberFormat="1" applyFont="1" applyFill="1" applyBorder="1" applyAlignment="1">
      <alignment vertical="center"/>
    </xf>
    <xf numFmtId="167" fontId="11" fillId="0" borderId="0" xfId="3" applyNumberFormat="1" applyFont="1" applyFill="1" applyBorder="1" applyAlignment="1">
      <alignment horizontal="center"/>
    </xf>
    <xf numFmtId="0" fontId="11" fillId="0" borderId="0" xfId="3" applyNumberFormat="1" applyFont="1" applyFill="1" applyBorder="1" applyAlignment="1">
      <alignment horizontal="center"/>
    </xf>
    <xf numFmtId="167" fontId="3" fillId="0" borderId="0" xfId="0" applyNumberFormat="1" applyFont="1"/>
    <xf numFmtId="167" fontId="8" fillId="0" borderId="0" xfId="0" applyNumberFormat="1" applyFont="1"/>
    <xf numFmtId="167" fontId="3" fillId="0" borderId="0" xfId="0" applyNumberFormat="1" applyFont="1" applyAlignment="1">
      <alignment horizontal="right"/>
    </xf>
    <xf numFmtId="167" fontId="8" fillId="0" borderId="0" xfId="0" applyNumberFormat="1" applyFont="1" applyAlignment="1">
      <alignment vertical="center"/>
    </xf>
    <xf numFmtId="0" fontId="8" fillId="0" borderId="20" xfId="3" applyNumberFormat="1" applyFont="1" applyFill="1" applyBorder="1"/>
    <xf numFmtId="0" fontId="8" fillId="0" borderId="0" xfId="3" applyNumberFormat="1" applyFont="1" applyFill="1" applyBorder="1"/>
    <xf numFmtId="0" fontId="8" fillId="0" borderId="0" xfId="3" applyNumberFormat="1" applyFont="1" applyFill="1" applyBorder="1" applyAlignment="1">
      <alignment vertical="center"/>
    </xf>
    <xf numFmtId="0" fontId="8" fillId="0" borderId="10" xfId="0" applyFont="1" applyBorder="1" applyAlignment="1">
      <alignment horizontal="right" vertical="top"/>
    </xf>
    <xf numFmtId="0" fontId="4" fillId="0" borderId="20" xfId="0" applyFont="1" applyBorder="1"/>
    <xf numFmtId="0" fontId="4" fillId="0" borderId="21" xfId="0" applyFont="1" applyBorder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10" fillId="0" borderId="0" xfId="0" applyFont="1"/>
    <xf numFmtId="0" fontId="9" fillId="0" borderId="0" xfId="0" applyFont="1"/>
    <xf numFmtId="0" fontId="13" fillId="0" borderId="0" xfId="0" applyFont="1"/>
    <xf numFmtId="0" fontId="2" fillId="0" borderId="0" xfId="0" applyFont="1"/>
    <xf numFmtId="0" fontId="1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5" fillId="0" borderId="5" xfId="0" applyFont="1" applyBorder="1" applyAlignment="1">
      <alignment vertical="center" wrapText="1"/>
    </xf>
    <xf numFmtId="167" fontId="3" fillId="0" borderId="8" xfId="0" applyNumberFormat="1" applyFont="1" applyBorder="1"/>
    <xf numFmtId="0" fontId="8" fillId="0" borderId="22" xfId="0" applyFont="1" applyBorder="1"/>
    <xf numFmtId="0" fontId="4" fillId="0" borderId="0" xfId="4" applyFont="1"/>
    <xf numFmtId="0" fontId="8" fillId="0" borderId="0" xfId="4" applyFont="1"/>
    <xf numFmtId="0" fontId="4" fillId="0" borderId="0" xfId="4" applyFont="1" applyAlignment="1">
      <alignment wrapText="1"/>
    </xf>
    <xf numFmtId="0" fontId="4" fillId="0" borderId="0" xfId="4" applyFont="1" applyAlignment="1">
      <alignment vertical="top"/>
    </xf>
    <xf numFmtId="0" fontId="4" fillId="0" borderId="7" xfId="4" applyFont="1" applyBorder="1"/>
    <xf numFmtId="0" fontId="4" fillId="0" borderId="6" xfId="4" applyFont="1" applyBorder="1"/>
    <xf numFmtId="0" fontId="8" fillId="0" borderId="6" xfId="4" applyFont="1" applyBorder="1"/>
    <xf numFmtId="0" fontId="4" fillId="0" borderId="6" xfId="4" applyFont="1" applyBorder="1" applyAlignment="1">
      <alignment wrapText="1"/>
    </xf>
    <xf numFmtId="0" fontId="4" fillId="0" borderId="12" xfId="4" applyFont="1" applyBorder="1" applyAlignment="1">
      <alignment vertical="top"/>
    </xf>
    <xf numFmtId="0" fontId="11" fillId="0" borderId="3" xfId="4" applyFont="1" applyBorder="1"/>
    <xf numFmtId="0" fontId="11" fillId="0" borderId="0" xfId="4" applyFont="1"/>
    <xf numFmtId="0" fontId="11" fillId="0" borderId="0" xfId="4" applyFont="1" applyAlignment="1">
      <alignment wrapText="1"/>
    </xf>
    <xf numFmtId="0" fontId="11" fillId="0" borderId="11" xfId="4" applyFont="1" applyBorder="1" applyAlignment="1">
      <alignment vertical="top"/>
    </xf>
    <xf numFmtId="0" fontId="4" fillId="0" borderId="3" xfId="4" applyFont="1" applyBorder="1"/>
    <xf numFmtId="0" fontId="2" fillId="0" borderId="0" xfId="4" applyFont="1"/>
    <xf numFmtId="0" fontId="4" fillId="0" borderId="11" xfId="4" applyFont="1" applyBorder="1" applyAlignment="1">
      <alignment vertical="top"/>
    </xf>
    <xf numFmtId="0" fontId="12" fillId="0" borderId="19" xfId="4" applyFont="1" applyBorder="1" applyAlignment="1">
      <alignment horizontal="right" wrapText="1"/>
    </xf>
    <xf numFmtId="0" fontId="12" fillId="0" borderId="9" xfId="4" applyFont="1" applyBorder="1" applyAlignment="1">
      <alignment horizontal="right" wrapText="1"/>
    </xf>
    <xf numFmtId="167" fontId="18" fillId="0" borderId="4" xfId="4" applyNumberFormat="1" applyFont="1" applyBorder="1"/>
    <xf numFmtId="167" fontId="11" fillId="0" borderId="2" xfId="5" applyNumberFormat="1" applyFont="1" applyBorder="1" applyAlignment="1">
      <alignment horizontal="center"/>
    </xf>
    <xf numFmtId="0" fontId="13" fillId="0" borderId="0" xfId="4" applyFont="1"/>
    <xf numFmtId="0" fontId="6" fillId="0" borderId="0" xfId="4" applyFont="1" applyAlignment="1">
      <alignment horizontal="right" wrapText="1"/>
    </xf>
    <xf numFmtId="0" fontId="2" fillId="0" borderId="5" xfId="4" applyFont="1" applyBorder="1" applyAlignment="1">
      <alignment horizontal="right" wrapText="1"/>
    </xf>
    <xf numFmtId="0" fontId="11" fillId="0" borderId="0" xfId="5" applyNumberFormat="1" applyFont="1" applyAlignment="1">
      <alignment horizontal="center"/>
    </xf>
    <xf numFmtId="0" fontId="19" fillId="0" borderId="3" xfId="4" applyFont="1" applyBorder="1"/>
    <xf numFmtId="0" fontId="2" fillId="0" borderId="0" xfId="4" applyFont="1" applyAlignment="1">
      <alignment horizontal="right" wrapText="1"/>
    </xf>
    <xf numFmtId="0" fontId="18" fillId="0" borderId="5" xfId="4" applyFont="1" applyBorder="1" applyAlignment="1">
      <alignment horizontal="right" wrapText="1"/>
    </xf>
    <xf numFmtId="0" fontId="15" fillId="0" borderId="10" xfId="4" applyFont="1" applyBorder="1" applyAlignment="1">
      <alignment horizontal="right" vertical="top"/>
    </xf>
    <xf numFmtId="0" fontId="8" fillId="0" borderId="0" xfId="4" applyFont="1" applyAlignment="1">
      <alignment vertical="center"/>
    </xf>
    <xf numFmtId="167" fontId="18" fillId="0" borderId="4" xfId="4" applyNumberFormat="1" applyFont="1" applyBorder="1" applyAlignment="1">
      <alignment horizontal="right"/>
    </xf>
    <xf numFmtId="167" fontId="3" fillId="0" borderId="2" xfId="4" applyNumberFormat="1" applyFont="1" applyBorder="1" applyAlignment="1">
      <alignment horizontal="right"/>
    </xf>
    <xf numFmtId="0" fontId="15" fillId="0" borderId="0" xfId="4" applyFont="1" applyAlignment="1">
      <alignment wrapText="1"/>
    </xf>
    <xf numFmtId="0" fontId="20" fillId="0" borderId="5" xfId="4" applyFont="1" applyBorder="1" applyAlignment="1">
      <alignment wrapText="1"/>
    </xf>
    <xf numFmtId="167" fontId="3" fillId="0" borderId="2" xfId="4" applyNumberFormat="1" applyFont="1" applyBorder="1"/>
    <xf numFmtId="0" fontId="8" fillId="0" borderId="8" xfId="4" applyFont="1" applyBorder="1"/>
    <xf numFmtId="0" fontId="8" fillId="0" borderId="24" xfId="4" applyFont="1" applyBorder="1"/>
    <xf numFmtId="0" fontId="3" fillId="0" borderId="0" xfId="4" applyFont="1" applyAlignment="1">
      <alignment horizontal="right" wrapText="1"/>
    </xf>
    <xf numFmtId="168" fontId="19" fillId="0" borderId="3" xfId="4" applyNumberFormat="1" applyFont="1" applyBorder="1" applyAlignment="1">
      <alignment horizontal="left" vertical="top" wrapText="1"/>
    </xf>
    <xf numFmtId="0" fontId="19" fillId="0" borderId="2" xfId="4" applyFont="1" applyBorder="1"/>
    <xf numFmtId="2" fontId="19" fillId="0" borderId="29" xfId="6" applyNumberFormat="1" applyFont="1" applyFill="1" applyBorder="1" applyAlignment="1">
      <alignment horizontal="right" vertical="center"/>
    </xf>
    <xf numFmtId="167" fontId="19" fillId="0" borderId="2" xfId="5" applyNumberFormat="1" applyFont="1" applyBorder="1"/>
    <xf numFmtId="0" fontId="19" fillId="0" borderId="5" xfId="4" applyFont="1" applyBorder="1"/>
    <xf numFmtId="0" fontId="18" fillId="0" borderId="30" xfId="4" applyFont="1" applyBorder="1" applyAlignment="1">
      <alignment horizontal="right" wrapText="1"/>
    </xf>
    <xf numFmtId="0" fontId="19" fillId="0" borderId="10" xfId="4" applyFont="1" applyBorder="1" applyAlignment="1">
      <alignment horizontal="right" vertical="top"/>
    </xf>
    <xf numFmtId="167" fontId="19" fillId="0" borderId="0" xfId="5" applyNumberFormat="1" applyFont="1" applyBorder="1"/>
    <xf numFmtId="168" fontId="19" fillId="0" borderId="3" xfId="4" applyNumberFormat="1" applyFont="1" applyBorder="1" applyAlignment="1">
      <alignment horizontal="center" wrapText="1"/>
    </xf>
    <xf numFmtId="0" fontId="19" fillId="0" borderId="2" xfId="4" applyFont="1" applyBorder="1" applyAlignment="1">
      <alignment horizontal="center"/>
    </xf>
    <xf numFmtId="2" fontId="19" fillId="0" borderId="29" xfId="6" applyNumberFormat="1" applyFont="1" applyFill="1" applyBorder="1" applyAlignment="1">
      <alignment horizontal="center"/>
    </xf>
    <xf numFmtId="167" fontId="19" fillId="0" borderId="2" xfId="5" applyNumberFormat="1" applyFont="1" applyBorder="1" applyAlignment="1">
      <alignment horizontal="center"/>
    </xf>
    <xf numFmtId="0" fontId="19" fillId="0" borderId="29" xfId="4" applyFont="1" applyBorder="1" applyAlignment="1">
      <alignment horizontal="left"/>
    </xf>
    <xf numFmtId="0" fontId="4" fillId="0" borderId="0" xfId="4" applyFont="1" applyAlignment="1">
      <alignment horizontal="center"/>
    </xf>
    <xf numFmtId="0" fontId="19" fillId="0" borderId="5" xfId="4" applyFont="1" applyBorder="1" applyAlignment="1">
      <alignment horizontal="center"/>
    </xf>
    <xf numFmtId="0" fontId="20" fillId="0" borderId="31" xfId="4" applyFont="1" applyBorder="1" applyAlignment="1">
      <alignment horizontal="left"/>
    </xf>
    <xf numFmtId="168" fontId="19" fillId="0" borderId="3" xfId="4" applyNumberFormat="1" applyFont="1" applyBorder="1" applyAlignment="1">
      <alignment horizontal="left" wrapText="1"/>
    </xf>
    <xf numFmtId="2" fontId="19" fillId="0" borderId="29" xfId="6" applyNumberFormat="1" applyFont="1" applyFill="1" applyBorder="1" applyAlignment="1">
      <alignment horizontal="right"/>
    </xf>
    <xf numFmtId="0" fontId="19" fillId="0" borderId="31" xfId="4" applyFont="1" applyBorder="1" applyAlignment="1">
      <alignment horizontal="left"/>
    </xf>
    <xf numFmtId="167" fontId="18" fillId="0" borderId="3" xfId="4" applyNumberFormat="1" applyFont="1" applyBorder="1"/>
    <xf numFmtId="0" fontId="19" fillId="0" borderId="32" xfId="4" applyFont="1" applyBorder="1"/>
    <xf numFmtId="0" fontId="21" fillId="4" borderId="26" xfId="4" applyFont="1" applyFill="1" applyBorder="1" applyAlignment="1">
      <alignment horizontal="left"/>
    </xf>
    <xf numFmtId="0" fontId="21" fillId="4" borderId="25" xfId="4" applyFont="1" applyFill="1" applyBorder="1" applyAlignment="1">
      <alignment horizontal="left"/>
    </xf>
    <xf numFmtId="0" fontId="21" fillId="4" borderId="27" xfId="4" applyFont="1" applyFill="1" applyBorder="1" applyAlignment="1">
      <alignment horizontal="left"/>
    </xf>
    <xf numFmtId="0" fontId="21" fillId="4" borderId="28" xfId="4" applyFont="1" applyFill="1" applyBorder="1" applyAlignment="1">
      <alignment horizontal="left"/>
    </xf>
    <xf numFmtId="167" fontId="19" fillId="0" borderId="8" xfId="5" applyNumberFormat="1" applyFont="1" applyBorder="1"/>
    <xf numFmtId="167" fontId="19" fillId="0" borderId="5" xfId="5" applyNumberFormat="1" applyFont="1" applyBorder="1"/>
    <xf numFmtId="0" fontId="19" fillId="0" borderId="2" xfId="4" applyFont="1" applyBorder="1" applyAlignment="1">
      <alignment horizontal="left" wrapText="1"/>
    </xf>
    <xf numFmtId="0" fontId="19" fillId="0" borderId="3" xfId="4" applyFont="1" applyBorder="1" applyAlignment="1">
      <alignment horizontal="left" wrapText="1"/>
    </xf>
    <xf numFmtId="0" fontId="19" fillId="0" borderId="31" xfId="4" applyFont="1" applyBorder="1" applyAlignment="1">
      <alignment horizontal="left" wrapText="1"/>
    </xf>
    <xf numFmtId="0" fontId="19" fillId="0" borderId="32" xfId="4" applyFont="1" applyBorder="1" applyAlignment="1">
      <alignment horizontal="left" wrapText="1"/>
    </xf>
    <xf numFmtId="0" fontId="21" fillId="4" borderId="0" xfId="4" applyFont="1" applyFill="1" applyAlignment="1">
      <alignment horizontal="left"/>
    </xf>
    <xf numFmtId="0" fontId="19" fillId="0" borderId="30" xfId="4" applyFont="1" applyBorder="1" applyAlignment="1">
      <alignment wrapText="1"/>
    </xf>
    <xf numFmtId="0" fontId="2" fillId="0" borderId="3" xfId="4" applyFont="1" applyBorder="1" applyAlignment="1">
      <alignment horizontal="center"/>
    </xf>
    <xf numFmtId="0" fontId="2" fillId="0" borderId="2" xfId="4" applyFont="1" applyBorder="1" applyAlignment="1">
      <alignment horizontal="center" vertical="center"/>
    </xf>
    <xf numFmtId="164" fontId="2" fillId="0" borderId="2" xfId="5" applyFont="1" applyBorder="1" applyAlignment="1">
      <alignment horizontal="center"/>
    </xf>
    <xf numFmtId="0" fontId="2" fillId="0" borderId="32" xfId="4" applyFont="1" applyBorder="1"/>
    <xf numFmtId="0" fontId="2" fillId="0" borderId="11" xfId="4" applyFont="1" applyBorder="1" applyAlignment="1">
      <alignment horizontal="center" vertical="top"/>
    </xf>
    <xf numFmtId="0" fontId="2" fillId="0" borderId="7" xfId="4" applyFont="1" applyBorder="1" applyAlignment="1">
      <alignment horizontal="center"/>
    </xf>
    <xf numFmtId="0" fontId="2" fillId="0" borderId="13" xfId="4" applyFont="1" applyBorder="1" applyAlignment="1">
      <alignment horizontal="center" vertical="center"/>
    </xf>
    <xf numFmtId="0" fontId="2" fillId="0" borderId="37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/>
    </xf>
    <xf numFmtId="0" fontId="2" fillId="0" borderId="1" xfId="4" applyFont="1" applyBorder="1" applyAlignment="1">
      <alignment horizontal="center" wrapText="1"/>
    </xf>
    <xf numFmtId="0" fontId="4" fillId="0" borderId="21" xfId="4" applyFont="1" applyBorder="1"/>
    <xf numFmtId="0" fontId="15" fillId="0" borderId="5" xfId="0" applyFont="1" applyBorder="1" applyAlignment="1">
      <alignment horizontal="right" wrapText="1"/>
    </xf>
    <xf numFmtId="0" fontId="15" fillId="0" borderId="10" xfId="0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5" borderId="15" xfId="4" applyFont="1" applyFill="1" applyBorder="1" applyAlignment="1">
      <alignment vertical="center"/>
    </xf>
    <xf numFmtId="0" fontId="2" fillId="5" borderId="16" xfId="4" applyFont="1" applyFill="1" applyBorder="1" applyAlignment="1">
      <alignment vertical="center"/>
    </xf>
    <xf numFmtId="0" fontId="2" fillId="5" borderId="1" xfId="4" applyFont="1" applyFill="1" applyBorder="1" applyAlignment="1">
      <alignment vertical="center"/>
    </xf>
    <xf numFmtId="0" fontId="2" fillId="5" borderId="15" xfId="4" applyFont="1" applyFill="1" applyBorder="1"/>
    <xf numFmtId="0" fontId="2" fillId="5" borderId="16" xfId="4" applyFont="1" applyFill="1" applyBorder="1" applyAlignment="1">
      <alignment wrapText="1"/>
    </xf>
    <xf numFmtId="0" fontId="2" fillId="5" borderId="20" xfId="4" applyFont="1" applyFill="1" applyBorder="1" applyAlignment="1">
      <alignment wrapText="1"/>
    </xf>
    <xf numFmtId="0" fontId="18" fillId="5" borderId="1" xfId="4" applyFont="1" applyFill="1" applyBorder="1" applyAlignment="1">
      <alignment wrapText="1"/>
    </xf>
    <xf numFmtId="0" fontId="2" fillId="5" borderId="16" xfId="4" applyFont="1" applyFill="1" applyBorder="1"/>
    <xf numFmtId="0" fontId="2" fillId="5" borderId="20" xfId="4" applyFont="1" applyFill="1" applyBorder="1"/>
    <xf numFmtId="0" fontId="18" fillId="5" borderId="1" xfId="4" applyFont="1" applyFill="1" applyBorder="1"/>
    <xf numFmtId="2" fontId="19" fillId="0" borderId="29" xfId="6" applyNumberFormat="1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20" fillId="0" borderId="31" xfId="0" applyFont="1" applyBorder="1" applyAlignment="1">
      <alignment horizontal="left"/>
    </xf>
    <xf numFmtId="0" fontId="19" fillId="0" borderId="5" xfId="0" applyFont="1" applyBorder="1"/>
    <xf numFmtId="0" fontId="19" fillId="0" borderId="32" xfId="0" applyFont="1" applyBorder="1"/>
    <xf numFmtId="0" fontId="19" fillId="0" borderId="2" xfId="0" applyFont="1" applyBorder="1"/>
    <xf numFmtId="0" fontId="19" fillId="0" borderId="31" xfId="0" applyFont="1" applyBorder="1" applyAlignment="1">
      <alignment horizontal="left"/>
    </xf>
    <xf numFmtId="168" fontId="19" fillId="0" borderId="3" xfId="0" applyNumberFormat="1" applyFont="1" applyBorder="1" applyAlignment="1">
      <alignment wrapText="1"/>
    </xf>
    <xf numFmtId="0" fontId="20" fillId="0" borderId="31" xfId="0" applyFont="1" applyBorder="1" applyAlignment="1">
      <alignment horizontal="left" wrapText="1"/>
    </xf>
    <xf numFmtId="0" fontId="19" fillId="0" borderId="24" xfId="0" applyFont="1" applyBorder="1" applyAlignment="1">
      <alignment horizontal="left" wrapText="1"/>
    </xf>
    <xf numFmtId="0" fontId="19" fillId="0" borderId="3" xfId="0" applyFont="1" applyBorder="1" applyAlignment="1">
      <alignment wrapText="1"/>
    </xf>
    <xf numFmtId="0" fontId="19" fillId="0" borderId="2" xfId="0" applyFont="1" applyBorder="1" applyAlignment="1">
      <alignment horizontal="left" wrapText="1"/>
    </xf>
    <xf numFmtId="0" fontId="19" fillId="0" borderId="33" xfId="0" applyFont="1" applyBorder="1"/>
    <xf numFmtId="0" fontId="2" fillId="5" borderId="41" xfId="4" applyFont="1" applyFill="1" applyBorder="1"/>
    <xf numFmtId="0" fontId="18" fillId="5" borderId="21" xfId="4" applyFont="1" applyFill="1" applyBorder="1"/>
    <xf numFmtId="0" fontId="20" fillId="0" borderId="42" xfId="0" applyFont="1" applyBorder="1" applyAlignment="1">
      <alignment horizontal="left"/>
    </xf>
    <xf numFmtId="167" fontId="19" fillId="0" borderId="32" xfId="5" applyNumberFormat="1" applyFont="1" applyBorder="1"/>
    <xf numFmtId="2" fontId="19" fillId="0" borderId="43" xfId="6" applyNumberFormat="1" applyFont="1" applyFill="1" applyBorder="1" applyAlignment="1">
      <alignment horizontal="center"/>
    </xf>
    <xf numFmtId="0" fontId="19" fillId="0" borderId="44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8" fillId="0" borderId="45" xfId="4" applyFont="1" applyBorder="1" applyAlignment="1">
      <alignment horizontal="right" wrapText="1"/>
    </xf>
    <xf numFmtId="167" fontId="19" fillId="0" borderId="46" xfId="5" applyNumberFormat="1" applyFont="1" applyBorder="1"/>
    <xf numFmtId="2" fontId="19" fillId="0" borderId="43" xfId="6" applyNumberFormat="1" applyFont="1" applyFill="1" applyBorder="1" applyAlignment="1">
      <alignment horizontal="right"/>
    </xf>
    <xf numFmtId="0" fontId="19" fillId="0" borderId="46" xfId="4" applyFont="1" applyBorder="1"/>
    <xf numFmtId="0" fontId="19" fillId="0" borderId="0" xfId="4" applyFont="1" applyAlignment="1">
      <alignment horizontal="left" wrapText="1"/>
    </xf>
    <xf numFmtId="0" fontId="19" fillId="0" borderId="0" xfId="4" applyFont="1" applyAlignment="1">
      <alignment horizontal="left" vertical="center" wrapText="1" indent="5"/>
    </xf>
    <xf numFmtId="0" fontId="24" fillId="0" borderId="0" xfId="4" applyFont="1"/>
    <xf numFmtId="0" fontId="22" fillId="0" borderId="10" xfId="4" applyFont="1" applyBorder="1" applyAlignment="1">
      <alignment horizontal="center"/>
    </xf>
    <xf numFmtId="0" fontId="21" fillId="4" borderId="47" xfId="4" applyFont="1" applyFill="1" applyBorder="1" applyAlignment="1">
      <alignment horizontal="left"/>
    </xf>
    <xf numFmtId="168" fontId="21" fillId="4" borderId="48" xfId="4" applyNumberFormat="1" applyFont="1" applyFill="1" applyBorder="1" applyAlignment="1">
      <alignment horizontal="left"/>
    </xf>
    <xf numFmtId="0" fontId="8" fillId="0" borderId="12" xfId="4" applyFont="1" applyBorder="1" applyAlignment="1">
      <alignment horizontal="left" wrapText="1"/>
    </xf>
    <xf numFmtId="0" fontId="8" fillId="0" borderId="6" xfId="4" applyFont="1" applyBorder="1" applyAlignment="1">
      <alignment horizontal="left" wrapText="1"/>
    </xf>
    <xf numFmtId="0" fontId="19" fillId="0" borderId="7" xfId="4" applyFont="1" applyBorder="1" applyAlignment="1">
      <alignment horizontal="left" wrapText="1"/>
    </xf>
    <xf numFmtId="0" fontId="23" fillId="0" borderId="10" xfId="4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1" fillId="4" borderId="49" xfId="4" applyFont="1" applyFill="1" applyBorder="1" applyAlignment="1">
      <alignment horizontal="left"/>
    </xf>
    <xf numFmtId="0" fontId="21" fillId="4" borderId="50" xfId="4" applyFont="1" applyFill="1" applyBorder="1" applyAlignment="1">
      <alignment horizontal="left"/>
    </xf>
    <xf numFmtId="0" fontId="21" fillId="4" borderId="51" xfId="4" applyFont="1" applyFill="1" applyBorder="1" applyAlignment="1">
      <alignment horizontal="left"/>
    </xf>
    <xf numFmtId="0" fontId="21" fillId="4" borderId="52" xfId="4" applyFont="1" applyFill="1" applyBorder="1" applyAlignment="1">
      <alignment horizontal="left"/>
    </xf>
    <xf numFmtId="168" fontId="21" fillId="4" borderId="53" xfId="4" applyNumberFormat="1" applyFont="1" applyFill="1" applyBorder="1" applyAlignment="1">
      <alignment horizontal="left"/>
    </xf>
    <xf numFmtId="0" fontId="22" fillId="0" borderId="54" xfId="0" applyFont="1" applyBorder="1" applyAlignment="1">
      <alignment horizontal="center"/>
    </xf>
    <xf numFmtId="167" fontId="19" fillId="0" borderId="55" xfId="5" applyNumberFormat="1" applyFont="1" applyBorder="1"/>
    <xf numFmtId="0" fontId="8" fillId="0" borderId="10" xfId="0" applyFont="1" applyBorder="1" applyAlignment="1">
      <alignment horizontal="right"/>
    </xf>
    <xf numFmtId="0" fontId="8" fillId="0" borderId="54" xfId="4" applyFont="1" applyBorder="1" applyAlignment="1">
      <alignment horizontal="right"/>
    </xf>
    <xf numFmtId="167" fontId="18" fillId="0" borderId="56" xfId="4" applyNumberFormat="1" applyFont="1" applyBorder="1"/>
    <xf numFmtId="0" fontId="23" fillId="0" borderId="10" xfId="4" applyFont="1" applyBorder="1" applyAlignment="1">
      <alignment horizontal="center" vertical="center"/>
    </xf>
    <xf numFmtId="0" fontId="22" fillId="0" borderId="10" xfId="4" applyFont="1" applyBorder="1" applyAlignment="1">
      <alignment horizontal="center" vertical="center"/>
    </xf>
    <xf numFmtId="0" fontId="21" fillId="4" borderId="49" xfId="4" applyFont="1" applyFill="1" applyBorder="1" applyAlignment="1">
      <alignment horizontal="left" vertical="center"/>
    </xf>
    <xf numFmtId="0" fontId="21" fillId="4" borderId="50" xfId="4" applyFont="1" applyFill="1" applyBorder="1" applyAlignment="1">
      <alignment horizontal="left" vertical="center"/>
    </xf>
    <xf numFmtId="0" fontId="21" fillId="4" borderId="51" xfId="4" applyFont="1" applyFill="1" applyBorder="1" applyAlignment="1">
      <alignment horizontal="left" vertical="center"/>
    </xf>
    <xf numFmtId="0" fontId="21" fillId="4" borderId="52" xfId="4" applyFont="1" applyFill="1" applyBorder="1" applyAlignment="1">
      <alignment horizontal="left" vertical="center"/>
    </xf>
    <xf numFmtId="168" fontId="21" fillId="4" borderId="53" xfId="4" applyNumberFormat="1" applyFont="1" applyFill="1" applyBorder="1" applyAlignment="1">
      <alignment horizontal="left" vertical="center"/>
    </xf>
    <xf numFmtId="0" fontId="26" fillId="6" borderId="28" xfId="7" applyFont="1" applyFill="1" applyBorder="1" applyAlignment="1">
      <alignment vertical="top" wrapText="1"/>
    </xf>
    <xf numFmtId="0" fontId="25" fillId="6" borderId="28" xfId="8" applyFont="1" applyFill="1" applyBorder="1" applyAlignment="1">
      <alignment horizontal="center" vertical="center"/>
    </xf>
    <xf numFmtId="0" fontId="26" fillId="6" borderId="28" xfId="0" applyFont="1" applyFill="1" applyBorder="1" applyAlignment="1">
      <alignment horizontal="center" vertical="center"/>
    </xf>
    <xf numFmtId="0" fontId="30" fillId="0" borderId="28" xfId="0" applyFont="1" applyBorder="1" applyAlignment="1">
      <alignment vertical="center"/>
    </xf>
    <xf numFmtId="0" fontId="31" fillId="7" borderId="28" xfId="8" applyFont="1" applyFill="1" applyBorder="1" applyAlignment="1">
      <alignment horizontal="left" vertical="center" wrapText="1"/>
    </xf>
    <xf numFmtId="0" fontId="32" fillId="0" borderId="28" xfId="0" applyFont="1" applyBorder="1" applyAlignment="1">
      <alignment vertical="center"/>
    </xf>
    <xf numFmtId="0" fontId="33" fillId="6" borderId="28" xfId="8" applyFont="1" applyFill="1" applyBorder="1" applyAlignment="1">
      <alignment horizontal="right" vertical="center" wrapText="1"/>
    </xf>
    <xf numFmtId="0" fontId="32" fillId="6" borderId="28" xfId="0" applyFont="1" applyFill="1" applyBorder="1" applyAlignment="1">
      <alignment vertical="center"/>
    </xf>
    <xf numFmtId="0" fontId="33" fillId="0" borderId="28" xfId="8" applyFont="1" applyBorder="1" applyAlignment="1">
      <alignment horizontal="right" vertical="center" wrapText="1"/>
    </xf>
    <xf numFmtId="0" fontId="4" fillId="0" borderId="0" xfId="4" applyFont="1" applyAlignment="1">
      <alignment horizontal="left" vertical="top"/>
    </xf>
    <xf numFmtId="0" fontId="34" fillId="0" borderId="30" xfId="4" applyFont="1" applyBorder="1" applyAlignment="1">
      <alignment wrapText="1"/>
    </xf>
    <xf numFmtId="0" fontId="2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top"/>
    </xf>
    <xf numFmtId="0" fontId="3" fillId="0" borderId="20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24" xfId="2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164" fontId="2" fillId="0" borderId="24" xfId="3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4" fillId="0" borderId="35" xfId="4" applyFont="1" applyBorder="1" applyAlignment="1">
      <alignment wrapText="1"/>
    </xf>
    <xf numFmtId="0" fontId="23" fillId="0" borderId="5" xfId="0" applyFont="1" applyBorder="1" applyAlignment="1">
      <alignment horizontal="center"/>
    </xf>
    <xf numFmtId="167" fontId="19" fillId="0" borderId="2" xfId="3" applyNumberFormat="1" applyFont="1" applyBorder="1"/>
    <xf numFmtId="2" fontId="19" fillId="0" borderId="29" xfId="2" applyNumberFormat="1" applyFont="1" applyFill="1" applyBorder="1" applyAlignment="1">
      <alignment horizontal="center"/>
    </xf>
    <xf numFmtId="167" fontId="19" fillId="0" borderId="8" xfId="3" applyNumberFormat="1" applyFont="1" applyBorder="1"/>
    <xf numFmtId="0" fontId="22" fillId="0" borderId="5" xfId="0" applyFont="1" applyBorder="1" applyAlignment="1">
      <alignment horizontal="center"/>
    </xf>
    <xf numFmtId="0" fontId="23" fillId="0" borderId="33" xfId="0" applyFont="1" applyBorder="1" applyAlignment="1">
      <alignment horizontal="center"/>
    </xf>
    <xf numFmtId="167" fontId="19" fillId="0" borderId="33" xfId="3" applyNumberFormat="1" applyFont="1" applyBorder="1"/>
    <xf numFmtId="2" fontId="19" fillId="0" borderId="0" xfId="2" applyNumberFormat="1" applyFont="1" applyFill="1" applyBorder="1" applyAlignment="1">
      <alignment horizontal="center"/>
    </xf>
    <xf numFmtId="0" fontId="19" fillId="0" borderId="57" xfId="0" applyFont="1" applyBorder="1"/>
    <xf numFmtId="168" fontId="19" fillId="0" borderId="33" xfId="0" applyNumberFormat="1" applyFont="1" applyBorder="1" applyAlignment="1">
      <alignment wrapText="1"/>
    </xf>
    <xf numFmtId="0" fontId="36" fillId="8" borderId="28" xfId="8" applyFont="1" applyFill="1" applyBorder="1" applyAlignment="1">
      <alignment vertical="center"/>
    </xf>
    <xf numFmtId="0" fontId="37" fillId="8" borderId="28" xfId="8" applyFont="1" applyFill="1" applyBorder="1" applyAlignment="1">
      <alignment vertical="center"/>
    </xf>
    <xf numFmtId="0" fontId="38" fillId="8" borderId="28" xfId="8" applyFont="1" applyFill="1" applyBorder="1" applyAlignment="1">
      <alignment vertical="center"/>
    </xf>
    <xf numFmtId="0" fontId="38" fillId="8" borderId="28" xfId="8" applyFont="1" applyFill="1" applyBorder="1" applyAlignment="1">
      <alignment horizontal="center" vertical="center"/>
    </xf>
    <xf numFmtId="0" fontId="38" fillId="8" borderId="28" xfId="8" applyFont="1" applyFill="1" applyBorder="1"/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67" fontId="11" fillId="0" borderId="0" xfId="3" applyNumberFormat="1" applyFont="1" applyFill="1" applyBorder="1" applyAlignment="1">
      <alignment horizontal="center"/>
    </xf>
    <xf numFmtId="0" fontId="11" fillId="0" borderId="0" xfId="3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7" fontId="11" fillId="0" borderId="11" xfId="3" applyNumberFormat="1" applyFont="1" applyFill="1" applyBorder="1" applyAlignment="1">
      <alignment horizontal="center"/>
    </xf>
    <xf numFmtId="0" fontId="11" fillId="0" borderId="3" xfId="3" applyNumberFormat="1" applyFont="1" applyFill="1" applyBorder="1" applyAlignment="1">
      <alignment horizontal="center"/>
    </xf>
    <xf numFmtId="167" fontId="11" fillId="0" borderId="15" xfId="3" applyNumberFormat="1" applyFont="1" applyFill="1" applyBorder="1" applyAlignment="1">
      <alignment horizontal="center"/>
    </xf>
    <xf numFmtId="0" fontId="11" fillId="0" borderId="1" xfId="3" applyNumberFormat="1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" xfId="4" applyFont="1" applyBorder="1" applyAlignment="1">
      <alignment horizontal="center"/>
    </xf>
    <xf numFmtId="0" fontId="8" fillId="0" borderId="7" xfId="4" applyFont="1" applyBorder="1" applyAlignment="1">
      <alignment horizontal="center"/>
    </xf>
    <xf numFmtId="0" fontId="12" fillId="3" borderId="12" xfId="4" applyFont="1" applyFill="1" applyBorder="1" applyAlignment="1">
      <alignment horizontal="center" vertical="center" wrapText="1"/>
    </xf>
    <xf numFmtId="0" fontId="12" fillId="3" borderId="6" xfId="4" applyFont="1" applyFill="1" applyBorder="1" applyAlignment="1">
      <alignment horizontal="center" vertical="center" wrapText="1"/>
    </xf>
    <xf numFmtId="0" fontId="12" fillId="3" borderId="7" xfId="4" applyFont="1" applyFill="1" applyBorder="1" applyAlignment="1">
      <alignment horizontal="center" vertical="center" wrapText="1"/>
    </xf>
    <xf numFmtId="0" fontId="2" fillId="0" borderId="35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/>
    </xf>
    <xf numFmtId="0" fontId="2" fillId="0" borderId="35" xfId="4" applyFont="1" applyBorder="1" applyAlignment="1">
      <alignment horizontal="center" vertical="center" wrapText="1"/>
    </xf>
    <xf numFmtId="0" fontId="2" fillId="0" borderId="9" xfId="4" applyFont="1" applyBorder="1" applyAlignment="1">
      <alignment horizontal="center" vertical="center" wrapText="1"/>
    </xf>
    <xf numFmtId="0" fontId="2" fillId="0" borderId="36" xfId="4" applyFont="1" applyBorder="1" applyAlignment="1">
      <alignment horizontal="center" vertical="center"/>
    </xf>
    <xf numFmtId="0" fontId="2" fillId="0" borderId="39" xfId="4" applyFont="1" applyBorder="1" applyAlignment="1">
      <alignment horizontal="center" vertical="center"/>
    </xf>
    <xf numFmtId="164" fontId="2" fillId="0" borderId="34" xfId="5" applyFont="1" applyBorder="1" applyAlignment="1">
      <alignment horizontal="center" vertical="center"/>
    </xf>
    <xf numFmtId="164" fontId="2" fillId="0" borderId="38" xfId="5" applyFont="1" applyBorder="1" applyAlignment="1">
      <alignment horizontal="center" vertical="center"/>
    </xf>
    <xf numFmtId="0" fontId="6" fillId="0" borderId="17" xfId="4" applyFont="1" applyBorder="1" applyAlignment="1">
      <alignment horizontal="center" vertic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4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2" fillId="3" borderId="15" xfId="4" applyFont="1" applyFill="1" applyBorder="1" applyAlignment="1">
      <alignment horizontal="center" vertical="center" wrapText="1"/>
    </xf>
    <xf numFmtId="0" fontId="2" fillId="3" borderId="16" xfId="4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9">
    <cellStyle name="Euro" xfId="1" xr:uid="{00000000-0005-0000-0000-000000000000}"/>
    <cellStyle name="Milliers" xfId="2" builtinId="3"/>
    <cellStyle name="Milliers 2" xfId="6" xr:uid="{E416166B-F5EE-4D8A-B4B3-2BC1B96B28BC}"/>
    <cellStyle name="Monétaire" xfId="3" builtinId="4"/>
    <cellStyle name="Monétaire 2" xfId="5" xr:uid="{C39C3E7A-3457-47E0-AA03-5329E2F1937B}"/>
    <cellStyle name="Normal" xfId="0" builtinId="0"/>
    <cellStyle name="Normal 2" xfId="4" xr:uid="{436AD489-0E74-47D5-8DF0-DAD4C9B447B5}"/>
    <cellStyle name="Normal 3" xfId="7" xr:uid="{31B9D2BF-1D4A-43CF-AF3C-BA954F8C880D}"/>
    <cellStyle name="Normal 5" xfId="8" xr:uid="{3A6CADD5-C1D9-4185-BC59-C8A64B57173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22899</xdr:colOff>
      <xdr:row>0</xdr:row>
      <xdr:rowOff>1</xdr:rowOff>
    </xdr:from>
    <xdr:to>
      <xdr:col>7</xdr:col>
      <xdr:colOff>1109870</xdr:colOff>
      <xdr:row>0</xdr:row>
      <xdr:rowOff>927653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C98AC18-EF8F-4F39-A72B-D524FCFC288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99" y="1"/>
          <a:ext cx="11837797" cy="927652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3</xdr:col>
      <xdr:colOff>1333499</xdr:colOff>
      <xdr:row>0</xdr:row>
      <xdr:rowOff>0</xdr:rowOff>
    </xdr:from>
    <xdr:ext cx="2898914" cy="890320"/>
    <xdr:pic>
      <xdr:nvPicPr>
        <xdr:cNvPr id="3" name="Image 2">
          <a:extLst>
            <a:ext uri="{FF2B5EF4-FFF2-40B4-BE49-F238E27FC236}">
              <a16:creationId xmlns:a16="http://schemas.microsoft.com/office/drawing/2014/main" id="{BDBC8B81-83A3-47CC-BC92-35EC0543E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08064" y="0"/>
          <a:ext cx="2898914" cy="89032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56028</xdr:colOff>
      <xdr:row>0</xdr:row>
      <xdr:rowOff>16921</xdr:rowOff>
    </xdr:from>
    <xdr:ext cx="14546211" cy="1138172"/>
    <xdr:pic>
      <xdr:nvPicPr>
        <xdr:cNvPr id="2" name="Image 1">
          <a:extLst>
            <a:ext uri="{FF2B5EF4-FFF2-40B4-BE49-F238E27FC236}">
              <a16:creationId xmlns:a16="http://schemas.microsoft.com/office/drawing/2014/main" id="{44E59824-B149-4D40-8653-F5716AEAA8D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56028" y="16921"/>
          <a:ext cx="14546211" cy="113817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1139288</xdr:colOff>
      <xdr:row>0</xdr:row>
      <xdr:rowOff>62143</xdr:rowOff>
    </xdr:from>
    <xdr:ext cx="3252107" cy="1056762"/>
    <xdr:pic>
      <xdr:nvPicPr>
        <xdr:cNvPr id="3" name="Image 2">
          <a:extLst>
            <a:ext uri="{FF2B5EF4-FFF2-40B4-BE49-F238E27FC236}">
              <a16:creationId xmlns:a16="http://schemas.microsoft.com/office/drawing/2014/main" id="{91224C73-5AB3-41EC-995F-3B1C5E002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3788" y="62143"/>
          <a:ext cx="3252107" cy="105676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22899</xdr:colOff>
      <xdr:row>0</xdr:row>
      <xdr:rowOff>1</xdr:rowOff>
    </xdr:from>
    <xdr:to>
      <xdr:col>7</xdr:col>
      <xdr:colOff>1109870</xdr:colOff>
      <xdr:row>0</xdr:row>
      <xdr:rowOff>1051891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7F30D07-3CB9-44BB-97D8-ADD0B003B72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99" y="1"/>
          <a:ext cx="11266297" cy="105189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3</xdr:col>
      <xdr:colOff>1482587</xdr:colOff>
      <xdr:row>0</xdr:row>
      <xdr:rowOff>0</xdr:rowOff>
    </xdr:from>
    <xdr:ext cx="2898914" cy="1027042"/>
    <xdr:pic>
      <xdr:nvPicPr>
        <xdr:cNvPr id="3" name="Image 2">
          <a:extLst>
            <a:ext uri="{FF2B5EF4-FFF2-40B4-BE49-F238E27FC236}">
              <a16:creationId xmlns:a16="http://schemas.microsoft.com/office/drawing/2014/main" id="{3EE94080-669C-4627-89E7-3FE01D52E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85652" y="0"/>
          <a:ext cx="2898914" cy="10270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8D93D-31DB-43DC-BF73-719DD2F21694}">
  <sheetPr>
    <pageSetUpPr fitToPage="1"/>
  </sheetPr>
  <dimension ref="A1:H246"/>
  <sheetViews>
    <sheetView tabSelected="1" view="pageBreakPreview" topLeftCell="A204" zoomScale="90" zoomScaleNormal="85" zoomScaleSheetLayoutView="90" workbookViewId="0">
      <selection activeCell="M236" sqref="M236"/>
    </sheetView>
  </sheetViews>
  <sheetFormatPr baseColWidth="10" defaultColWidth="12" defaultRowHeight="12.75" x14ac:dyDescent="0.2"/>
  <cols>
    <col min="1" max="1" width="19.6640625" style="20" customWidth="1"/>
    <col min="2" max="2" width="90.83203125" style="15" customWidth="1"/>
    <col min="3" max="3" width="9.6640625" style="4" customWidth="1"/>
    <col min="4" max="4" width="32" style="4" customWidth="1"/>
    <col min="5" max="5" width="5.5" style="16" customWidth="1"/>
    <col min="6" max="6" width="16.5" style="1" customWidth="1"/>
    <col min="7" max="7" width="13.83203125" style="16" customWidth="1"/>
    <col min="8" max="8" width="19.6640625" style="1" customWidth="1"/>
    <col min="9" max="16384" width="12" style="1"/>
  </cols>
  <sheetData>
    <row r="1" spans="1:8" ht="75" customHeight="1" x14ac:dyDescent="0.15">
      <c r="A1" s="279"/>
      <c r="B1" s="280"/>
      <c r="C1" s="280"/>
      <c r="D1" s="280"/>
      <c r="E1" s="280"/>
      <c r="F1" s="281"/>
      <c r="G1" s="70"/>
      <c r="H1" s="71"/>
    </row>
    <row r="2" spans="1:8" ht="58.5" customHeight="1" x14ac:dyDescent="0.15">
      <c r="A2" s="282" t="s">
        <v>229</v>
      </c>
      <c r="B2" s="283"/>
      <c r="C2" s="283"/>
      <c r="D2" s="283"/>
      <c r="E2" s="283"/>
      <c r="F2" s="283"/>
      <c r="G2" s="283"/>
      <c r="H2" s="284"/>
    </row>
    <row r="3" spans="1:8" ht="52.5" customHeight="1" thickBot="1" x14ac:dyDescent="0.2">
      <c r="A3" s="282" t="s">
        <v>231</v>
      </c>
      <c r="B3" s="283"/>
      <c r="C3" s="283"/>
      <c r="D3" s="283"/>
      <c r="E3" s="283"/>
      <c r="F3" s="283"/>
      <c r="G3" s="283"/>
      <c r="H3" s="284"/>
    </row>
    <row r="4" spans="1:8" ht="27" customHeight="1" thickBot="1" x14ac:dyDescent="0.2">
      <c r="A4" s="276" t="s">
        <v>285</v>
      </c>
      <c r="B4" s="277"/>
      <c r="C4" s="277"/>
      <c r="D4" s="277"/>
      <c r="E4" s="277"/>
      <c r="F4" s="277"/>
      <c r="G4" s="277"/>
      <c r="H4" s="278"/>
    </row>
    <row r="5" spans="1:8" ht="25.5" customHeight="1" thickBot="1" x14ac:dyDescent="0.2">
      <c r="A5" s="276" t="s">
        <v>29</v>
      </c>
      <c r="B5" s="277"/>
      <c r="C5" s="277"/>
      <c r="D5" s="277"/>
      <c r="E5" s="277"/>
      <c r="F5" s="277"/>
      <c r="G5" s="277"/>
      <c r="H5" s="278"/>
    </row>
    <row r="6" spans="1:8" ht="72.75" customHeight="1" thickBot="1" x14ac:dyDescent="0.2">
      <c r="A6" s="251" t="s">
        <v>0</v>
      </c>
      <c r="B6" s="245" t="s">
        <v>1</v>
      </c>
      <c r="C6" s="270" t="s">
        <v>288</v>
      </c>
      <c r="D6" s="271"/>
      <c r="E6" s="274" t="s">
        <v>289</v>
      </c>
      <c r="F6" s="275"/>
      <c r="G6" s="252" t="s">
        <v>2</v>
      </c>
      <c r="H6" s="253" t="s">
        <v>3</v>
      </c>
    </row>
    <row r="7" spans="1:8" ht="29.1" customHeight="1" x14ac:dyDescent="0.2">
      <c r="A7" s="246"/>
      <c r="B7" s="254" t="s">
        <v>287</v>
      </c>
      <c r="C7" s="247"/>
      <c r="D7" s="248"/>
      <c r="E7" s="247"/>
      <c r="F7" s="248"/>
      <c r="G7" s="249"/>
      <c r="H7" s="250"/>
    </row>
    <row r="8" spans="1:8" ht="12" customHeight="1" x14ac:dyDescent="0.2">
      <c r="A8" s="51"/>
      <c r="B8" s="2"/>
      <c r="C8" s="72"/>
      <c r="D8" s="17"/>
      <c r="E8" s="72"/>
      <c r="F8" s="17"/>
      <c r="G8" s="23"/>
      <c r="H8" s="24"/>
    </row>
    <row r="9" spans="1:8" x14ac:dyDescent="0.2">
      <c r="A9" s="69" t="s">
        <v>30</v>
      </c>
      <c r="B9" s="37" t="s">
        <v>15</v>
      </c>
      <c r="D9" s="5"/>
      <c r="E9" s="4"/>
      <c r="F9" s="5"/>
      <c r="G9" s="26"/>
      <c r="H9" s="27"/>
    </row>
    <row r="10" spans="1:8" ht="15" x14ac:dyDescent="0.2">
      <c r="A10" s="69"/>
      <c r="B10" s="3"/>
      <c r="D10" s="5"/>
      <c r="E10" s="4"/>
      <c r="F10" s="5"/>
      <c r="G10" s="26"/>
      <c r="H10" s="27"/>
    </row>
    <row r="11" spans="1:8" x14ac:dyDescent="0.2">
      <c r="A11" s="69"/>
      <c r="B11" s="6" t="s">
        <v>4</v>
      </c>
      <c r="C11" s="4">
        <v>1</v>
      </c>
      <c r="D11" s="5" t="s">
        <v>5</v>
      </c>
      <c r="E11" s="4"/>
      <c r="F11" s="5" t="s">
        <v>5</v>
      </c>
      <c r="G11" s="26"/>
      <c r="H11" s="28"/>
    </row>
    <row r="12" spans="1:8" x14ac:dyDescent="0.2">
      <c r="A12" s="69"/>
      <c r="B12" s="7" t="s">
        <v>6</v>
      </c>
      <c r="D12" s="5"/>
      <c r="E12" s="4"/>
      <c r="F12" s="5"/>
      <c r="G12" s="26"/>
      <c r="H12" s="28"/>
    </row>
    <row r="13" spans="1:8" x14ac:dyDescent="0.2">
      <c r="A13" s="69"/>
      <c r="B13" s="7"/>
      <c r="D13" s="5"/>
      <c r="E13" s="4"/>
      <c r="F13" s="5"/>
      <c r="G13" s="26"/>
      <c r="H13" s="28"/>
    </row>
    <row r="14" spans="1:8" x14ac:dyDescent="0.2">
      <c r="A14" s="69"/>
      <c r="B14" s="6" t="s">
        <v>7</v>
      </c>
      <c r="C14" s="4">
        <v>1</v>
      </c>
      <c r="D14" s="5" t="s">
        <v>5</v>
      </c>
      <c r="E14" s="4"/>
      <c r="F14" s="5" t="s">
        <v>5</v>
      </c>
      <c r="G14" s="26"/>
      <c r="H14" s="28"/>
    </row>
    <row r="15" spans="1:8" x14ac:dyDescent="0.2">
      <c r="A15" s="69"/>
      <c r="B15" s="7" t="s">
        <v>6</v>
      </c>
      <c r="D15" s="5"/>
      <c r="E15" s="4"/>
      <c r="F15" s="5"/>
      <c r="G15" s="26"/>
      <c r="H15" s="28"/>
    </row>
    <row r="16" spans="1:8" x14ac:dyDescent="0.2">
      <c r="A16" s="69"/>
      <c r="B16" s="7"/>
      <c r="D16" s="5"/>
      <c r="E16" s="4"/>
      <c r="F16" s="5"/>
      <c r="G16" s="26"/>
      <c r="H16" s="28"/>
    </row>
    <row r="17" spans="1:8" x14ac:dyDescent="0.2">
      <c r="A17" s="69"/>
      <c r="B17" s="8" t="s">
        <v>8</v>
      </c>
      <c r="D17" s="5"/>
      <c r="E17" s="4"/>
      <c r="F17" s="5"/>
      <c r="G17" s="26"/>
      <c r="H17" s="29"/>
    </row>
    <row r="18" spans="1:8" x14ac:dyDescent="0.2">
      <c r="A18" s="69"/>
      <c r="B18" s="6"/>
      <c r="D18" s="5"/>
      <c r="E18" s="4"/>
      <c r="F18" s="5"/>
      <c r="G18" s="26"/>
      <c r="H18" s="27"/>
    </row>
    <row r="19" spans="1:8" x14ac:dyDescent="0.2">
      <c r="A19" s="69" t="s">
        <v>31</v>
      </c>
      <c r="B19" s="37" t="s">
        <v>32</v>
      </c>
      <c r="D19" s="5"/>
      <c r="E19" s="4"/>
      <c r="F19" s="5"/>
      <c r="G19" s="26"/>
      <c r="H19" s="27"/>
    </row>
    <row r="20" spans="1:8" x14ac:dyDescent="0.2">
      <c r="A20" s="69"/>
      <c r="B20" s="37"/>
      <c r="D20" s="5"/>
      <c r="E20" s="4"/>
      <c r="F20" s="5"/>
      <c r="G20" s="26"/>
      <c r="H20" s="27"/>
    </row>
    <row r="21" spans="1:8" x14ac:dyDescent="0.2">
      <c r="A21" s="69"/>
      <c r="B21" s="6" t="s">
        <v>33</v>
      </c>
      <c r="C21" s="4">
        <v>1</v>
      </c>
      <c r="D21" s="5" t="s">
        <v>25</v>
      </c>
      <c r="E21" s="4"/>
      <c r="F21" s="5" t="s">
        <v>25</v>
      </c>
      <c r="G21" s="26"/>
      <c r="H21" s="27"/>
    </row>
    <row r="22" spans="1:8" x14ac:dyDescent="0.2">
      <c r="A22" s="69"/>
      <c r="B22" s="6" t="s">
        <v>34</v>
      </c>
      <c r="C22" s="4">
        <v>1</v>
      </c>
      <c r="D22" s="5" t="s">
        <v>25</v>
      </c>
      <c r="E22" s="4"/>
      <c r="F22" s="5" t="s">
        <v>25</v>
      </c>
      <c r="G22" s="26"/>
      <c r="H22" s="27"/>
    </row>
    <row r="23" spans="1:8" x14ac:dyDescent="0.2">
      <c r="A23" s="69"/>
      <c r="B23" s="6" t="s">
        <v>249</v>
      </c>
      <c r="C23" s="4">
        <v>1</v>
      </c>
      <c r="D23" s="5" t="s">
        <v>25</v>
      </c>
      <c r="E23" s="4"/>
      <c r="F23" s="5" t="s">
        <v>25</v>
      </c>
      <c r="G23" s="26"/>
      <c r="H23" s="27"/>
    </row>
    <row r="24" spans="1:8" x14ac:dyDescent="0.2">
      <c r="A24" s="69"/>
      <c r="B24" s="6" t="s">
        <v>35</v>
      </c>
      <c r="C24" s="4">
        <v>1</v>
      </c>
      <c r="D24" s="5" t="s">
        <v>25</v>
      </c>
      <c r="E24" s="4"/>
      <c r="F24" s="5" t="s">
        <v>25</v>
      </c>
      <c r="G24" s="26"/>
      <c r="H24" s="27"/>
    </row>
    <row r="25" spans="1:8" x14ac:dyDescent="0.2">
      <c r="A25" s="69"/>
      <c r="B25" s="6" t="s">
        <v>36</v>
      </c>
      <c r="C25" s="4">
        <v>1</v>
      </c>
      <c r="D25" s="5" t="s">
        <v>25</v>
      </c>
      <c r="E25" s="4"/>
      <c r="F25" s="5" t="s">
        <v>25</v>
      </c>
      <c r="G25" s="26"/>
      <c r="H25" s="27"/>
    </row>
    <row r="26" spans="1:8" x14ac:dyDescent="0.2">
      <c r="A26" s="69"/>
      <c r="B26" s="6" t="s">
        <v>37</v>
      </c>
      <c r="C26" s="4">
        <v>1</v>
      </c>
      <c r="D26" s="5" t="s">
        <v>25</v>
      </c>
      <c r="E26" s="4"/>
      <c r="F26" s="5" t="s">
        <v>25</v>
      </c>
      <c r="G26" s="26"/>
      <c r="H26" s="27"/>
    </row>
    <row r="27" spans="1:8" x14ac:dyDescent="0.2">
      <c r="A27" s="69"/>
      <c r="B27" s="6"/>
      <c r="D27" s="5"/>
      <c r="E27" s="4"/>
      <c r="F27" s="5"/>
      <c r="G27" s="26"/>
      <c r="H27" s="27"/>
    </row>
    <row r="28" spans="1:8" x14ac:dyDescent="0.2">
      <c r="A28" s="69"/>
      <c r="B28" s="8" t="s">
        <v>8</v>
      </c>
      <c r="D28" s="5"/>
      <c r="E28" s="4"/>
      <c r="F28" s="5"/>
      <c r="G28" s="26"/>
      <c r="H28" s="29"/>
    </row>
    <row r="29" spans="1:8" x14ac:dyDescent="0.2">
      <c r="A29" s="69"/>
      <c r="B29" s="8"/>
      <c r="D29" s="5"/>
      <c r="E29" s="4"/>
      <c r="F29" s="5"/>
      <c r="G29" s="26"/>
      <c r="H29" s="34"/>
    </row>
    <row r="30" spans="1:8" x14ac:dyDescent="0.2">
      <c r="A30" s="69"/>
      <c r="B30" s="8"/>
      <c r="D30" s="5"/>
      <c r="E30" s="4"/>
      <c r="F30" s="5"/>
      <c r="G30" s="26"/>
      <c r="H30" s="34"/>
    </row>
    <row r="31" spans="1:8" x14ac:dyDescent="0.2">
      <c r="A31" s="69" t="s">
        <v>16</v>
      </c>
      <c r="B31" s="37" t="s">
        <v>38</v>
      </c>
      <c r="D31" s="5"/>
      <c r="E31" s="4"/>
      <c r="F31" s="5"/>
      <c r="G31" s="26"/>
      <c r="H31" s="27"/>
    </row>
    <row r="32" spans="1:8" x14ac:dyDescent="0.2">
      <c r="A32" s="69"/>
      <c r="B32" s="49"/>
      <c r="D32" s="5"/>
      <c r="E32" s="4"/>
      <c r="F32" s="5"/>
      <c r="G32" s="26"/>
      <c r="H32" s="27"/>
    </row>
    <row r="33" spans="1:8" x14ac:dyDescent="0.2">
      <c r="A33" s="69"/>
      <c r="B33" s="6" t="s">
        <v>41</v>
      </c>
      <c r="C33" s="4">
        <v>275</v>
      </c>
      <c r="D33" s="5" t="s">
        <v>18</v>
      </c>
      <c r="E33" s="4"/>
      <c r="F33" s="5" t="s">
        <v>18</v>
      </c>
      <c r="G33" s="26"/>
      <c r="H33" s="27"/>
    </row>
    <row r="34" spans="1:8" x14ac:dyDescent="0.2">
      <c r="A34" s="69"/>
      <c r="B34" s="7" t="s">
        <v>39</v>
      </c>
      <c r="D34" s="5"/>
      <c r="E34" s="4"/>
      <c r="F34" s="5"/>
      <c r="G34" s="26"/>
      <c r="H34" s="27"/>
    </row>
    <row r="35" spans="1:8" x14ac:dyDescent="0.2">
      <c r="A35" s="69"/>
      <c r="B35" s="7"/>
      <c r="D35" s="5"/>
      <c r="E35" s="4"/>
      <c r="F35" s="5"/>
      <c r="G35" s="26"/>
      <c r="H35" s="27"/>
    </row>
    <row r="36" spans="1:8" x14ac:dyDescent="0.2">
      <c r="A36" s="69"/>
      <c r="B36" s="6" t="s">
        <v>42</v>
      </c>
      <c r="C36" s="4">
        <v>93</v>
      </c>
      <c r="D36" s="5" t="s">
        <v>18</v>
      </c>
      <c r="E36" s="4"/>
      <c r="F36" s="5" t="s">
        <v>18</v>
      </c>
      <c r="G36" s="26"/>
      <c r="H36" s="27"/>
    </row>
    <row r="37" spans="1:8" x14ac:dyDescent="0.2">
      <c r="A37" s="69"/>
      <c r="B37" s="7" t="s">
        <v>39</v>
      </c>
      <c r="D37" s="5"/>
      <c r="E37" s="4"/>
      <c r="F37" s="5"/>
      <c r="G37" s="26"/>
      <c r="H37" s="27"/>
    </row>
    <row r="38" spans="1:8" x14ac:dyDescent="0.2">
      <c r="A38" s="69"/>
      <c r="B38" s="7"/>
      <c r="D38" s="5"/>
      <c r="E38" s="4"/>
      <c r="F38" s="5"/>
      <c r="G38" s="26"/>
      <c r="H38" s="27"/>
    </row>
    <row r="39" spans="1:8" x14ac:dyDescent="0.2">
      <c r="A39" s="69"/>
      <c r="B39" s="6" t="s">
        <v>40</v>
      </c>
      <c r="C39" s="79" t="s">
        <v>28</v>
      </c>
      <c r="D39" s="5"/>
      <c r="E39" s="4"/>
      <c r="F39" s="5"/>
      <c r="G39" s="26"/>
      <c r="H39" s="27"/>
    </row>
    <row r="40" spans="1:8" x14ac:dyDescent="0.2">
      <c r="A40" s="69"/>
      <c r="B40" s="6" t="s">
        <v>266</v>
      </c>
      <c r="C40" s="4">
        <v>290</v>
      </c>
      <c r="D40" s="5" t="s">
        <v>18</v>
      </c>
      <c r="E40" s="4"/>
      <c r="F40" s="5" t="s">
        <v>18</v>
      </c>
      <c r="G40" s="26"/>
      <c r="H40" s="27"/>
    </row>
    <row r="41" spans="1:8" x14ac:dyDescent="0.2">
      <c r="A41" s="69"/>
      <c r="B41" s="7" t="s">
        <v>39</v>
      </c>
      <c r="D41" s="5"/>
      <c r="E41" s="4"/>
      <c r="F41" s="5"/>
      <c r="G41" s="26"/>
      <c r="H41" s="27"/>
    </row>
    <row r="42" spans="1:8" x14ac:dyDescent="0.2">
      <c r="A42" s="69"/>
      <c r="B42" s="7"/>
      <c r="D42" s="5"/>
      <c r="E42" s="4"/>
      <c r="F42" s="5"/>
      <c r="G42" s="26"/>
      <c r="H42" s="27"/>
    </row>
    <row r="43" spans="1:8" x14ac:dyDescent="0.2">
      <c r="A43" s="69"/>
      <c r="B43" s="6" t="s">
        <v>43</v>
      </c>
      <c r="C43" s="4">
        <v>480</v>
      </c>
      <c r="D43" s="5" t="s">
        <v>18</v>
      </c>
      <c r="E43" s="4"/>
      <c r="F43" s="5" t="s">
        <v>18</v>
      </c>
      <c r="G43" s="26"/>
      <c r="H43" s="27"/>
    </row>
    <row r="44" spans="1:8" x14ac:dyDescent="0.2">
      <c r="A44" s="69"/>
      <c r="B44" s="7" t="s">
        <v>39</v>
      </c>
      <c r="D44" s="5"/>
      <c r="E44" s="4"/>
      <c r="F44" s="5"/>
      <c r="G44" s="26"/>
      <c r="H44" s="27"/>
    </row>
    <row r="45" spans="1:8" x14ac:dyDescent="0.2">
      <c r="A45" s="69"/>
      <c r="B45" s="7"/>
      <c r="D45" s="5"/>
      <c r="E45" s="4"/>
      <c r="F45" s="5"/>
      <c r="G45" s="26"/>
      <c r="H45" s="27"/>
    </row>
    <row r="46" spans="1:8" x14ac:dyDescent="0.2">
      <c r="A46" s="69"/>
      <c r="B46" s="6" t="s">
        <v>44</v>
      </c>
      <c r="C46" s="4">
        <v>310</v>
      </c>
      <c r="D46" s="5" t="s">
        <v>18</v>
      </c>
      <c r="E46" s="4"/>
      <c r="F46" s="5" t="s">
        <v>18</v>
      </c>
      <c r="G46" s="26"/>
      <c r="H46" s="27"/>
    </row>
    <row r="47" spans="1:8" x14ac:dyDescent="0.2">
      <c r="A47" s="69"/>
      <c r="B47" s="7" t="s">
        <v>39</v>
      </c>
      <c r="D47" s="5"/>
      <c r="E47" s="4"/>
      <c r="F47" s="5"/>
      <c r="G47" s="26"/>
      <c r="H47" s="27"/>
    </row>
    <row r="48" spans="1:8" x14ac:dyDescent="0.2">
      <c r="A48" s="69"/>
      <c r="B48" s="7"/>
      <c r="D48" s="5"/>
      <c r="E48" s="4"/>
      <c r="F48" s="5"/>
      <c r="G48" s="26"/>
      <c r="H48" s="27"/>
    </row>
    <row r="49" spans="1:8" x14ac:dyDescent="0.2">
      <c r="A49" s="69"/>
      <c r="B49" s="6" t="s">
        <v>45</v>
      </c>
      <c r="D49" s="5"/>
      <c r="E49" s="4"/>
      <c r="F49" s="5"/>
      <c r="G49" s="26"/>
      <c r="H49" s="27"/>
    </row>
    <row r="50" spans="1:8" x14ac:dyDescent="0.2">
      <c r="A50" s="69"/>
      <c r="B50" s="7" t="s">
        <v>39</v>
      </c>
      <c r="C50" s="4">
        <v>740</v>
      </c>
      <c r="D50" s="5" t="s">
        <v>18</v>
      </c>
      <c r="E50" s="4"/>
      <c r="F50" s="5" t="s">
        <v>18</v>
      </c>
      <c r="G50" s="26"/>
      <c r="H50" s="27"/>
    </row>
    <row r="51" spans="1:8" x14ac:dyDescent="0.2">
      <c r="A51" s="69"/>
      <c r="B51" s="7"/>
      <c r="D51" s="5"/>
      <c r="E51" s="4"/>
      <c r="F51" s="5"/>
      <c r="G51" s="26"/>
      <c r="H51" s="27"/>
    </row>
    <row r="52" spans="1:8" x14ac:dyDescent="0.2">
      <c r="A52" s="69"/>
      <c r="B52" s="6" t="s">
        <v>46</v>
      </c>
      <c r="C52" s="4">
        <v>20</v>
      </c>
      <c r="D52" s="5" t="s">
        <v>18</v>
      </c>
      <c r="E52" s="4"/>
      <c r="F52" s="5" t="s">
        <v>18</v>
      </c>
      <c r="G52" s="26"/>
      <c r="H52" s="27"/>
    </row>
    <row r="53" spans="1:8" x14ac:dyDescent="0.2">
      <c r="A53" s="69"/>
      <c r="B53" s="7" t="s">
        <v>39</v>
      </c>
      <c r="D53" s="5"/>
      <c r="E53" s="4"/>
      <c r="F53" s="5"/>
      <c r="G53" s="26"/>
      <c r="H53" s="27"/>
    </row>
    <row r="54" spans="1:8" x14ac:dyDescent="0.2">
      <c r="A54" s="69"/>
      <c r="B54" s="7"/>
      <c r="D54" s="5"/>
      <c r="E54" s="4"/>
      <c r="F54" s="5"/>
      <c r="G54" s="26"/>
      <c r="H54" s="27"/>
    </row>
    <row r="55" spans="1:8" x14ac:dyDescent="0.2">
      <c r="A55" s="69"/>
      <c r="B55" s="6" t="s">
        <v>250</v>
      </c>
      <c r="D55" s="5"/>
      <c r="E55" s="4"/>
      <c r="F55" s="5"/>
      <c r="G55" s="26"/>
      <c r="H55" s="27"/>
    </row>
    <row r="56" spans="1:8" x14ac:dyDescent="0.2">
      <c r="A56" s="69"/>
      <c r="B56" s="6" t="s">
        <v>242</v>
      </c>
      <c r="C56" s="4">
        <v>1</v>
      </c>
      <c r="D56" s="5" t="s">
        <v>5</v>
      </c>
      <c r="E56" s="4"/>
      <c r="F56" s="5" t="s">
        <v>5</v>
      </c>
      <c r="G56" s="26"/>
      <c r="H56" s="27"/>
    </row>
    <row r="57" spans="1:8" ht="14.25" customHeight="1" x14ac:dyDescent="0.2">
      <c r="A57" s="69"/>
      <c r="B57" s="6" t="s">
        <v>243</v>
      </c>
      <c r="C57" s="4">
        <v>90</v>
      </c>
      <c r="D57" s="5" t="s">
        <v>18</v>
      </c>
      <c r="E57" s="4"/>
      <c r="F57" s="5" t="s">
        <v>18</v>
      </c>
      <c r="G57" s="26"/>
      <c r="H57" s="27"/>
    </row>
    <row r="58" spans="1:8" x14ac:dyDescent="0.2">
      <c r="A58" s="69"/>
      <c r="B58" s="7" t="s">
        <v>39</v>
      </c>
      <c r="D58" s="5"/>
      <c r="E58" s="4"/>
      <c r="F58" s="5"/>
      <c r="G58" s="26"/>
      <c r="H58" s="27"/>
    </row>
    <row r="59" spans="1:8" x14ac:dyDescent="0.2">
      <c r="A59" s="69"/>
      <c r="B59" s="7"/>
      <c r="D59" s="5"/>
      <c r="E59" s="4"/>
      <c r="F59" s="5"/>
      <c r="G59" s="26"/>
      <c r="H59" s="27"/>
    </row>
    <row r="60" spans="1:8" x14ac:dyDescent="0.2">
      <c r="A60" s="69"/>
      <c r="B60" s="37" t="s">
        <v>47</v>
      </c>
      <c r="D60" s="5"/>
      <c r="E60" s="4"/>
      <c r="F60" s="5"/>
      <c r="G60" s="26"/>
      <c r="H60" s="27"/>
    </row>
    <row r="61" spans="1:8" x14ac:dyDescent="0.2">
      <c r="A61" s="69"/>
      <c r="B61" s="7"/>
      <c r="D61" s="5"/>
      <c r="E61" s="4"/>
      <c r="F61" s="5"/>
      <c r="G61" s="26"/>
      <c r="H61" s="27"/>
    </row>
    <row r="62" spans="1:8" x14ac:dyDescent="0.2">
      <c r="A62" s="69"/>
      <c r="B62" s="6" t="s">
        <v>48</v>
      </c>
      <c r="D62" s="5" t="s">
        <v>5</v>
      </c>
      <c r="E62" s="4"/>
      <c r="F62" s="5" t="s">
        <v>5</v>
      </c>
      <c r="G62" s="26"/>
      <c r="H62" s="27"/>
    </row>
    <row r="63" spans="1:8" x14ac:dyDescent="0.2">
      <c r="A63" s="69"/>
      <c r="B63" s="6" t="s">
        <v>267</v>
      </c>
      <c r="D63" s="5" t="s">
        <v>5</v>
      </c>
      <c r="E63" s="4"/>
      <c r="F63" s="5" t="s">
        <v>5</v>
      </c>
      <c r="G63" s="26"/>
      <c r="H63" s="27"/>
    </row>
    <row r="64" spans="1:8" x14ac:dyDescent="0.2">
      <c r="A64" s="69"/>
      <c r="B64" s="6" t="s">
        <v>268</v>
      </c>
      <c r="D64" s="5" t="s">
        <v>5</v>
      </c>
      <c r="E64" s="4"/>
      <c r="F64" s="5" t="s">
        <v>5</v>
      </c>
      <c r="G64" s="26"/>
      <c r="H64" s="27"/>
    </row>
    <row r="65" spans="1:8" x14ac:dyDescent="0.2">
      <c r="A65" s="69"/>
      <c r="B65" s="6" t="s">
        <v>269</v>
      </c>
      <c r="D65" s="5" t="s">
        <v>5</v>
      </c>
      <c r="E65" s="4"/>
      <c r="F65" s="5" t="s">
        <v>5</v>
      </c>
      <c r="G65" s="26"/>
      <c r="H65" s="27"/>
    </row>
    <row r="66" spans="1:8" x14ac:dyDescent="0.2">
      <c r="A66" s="69"/>
      <c r="B66" s="6" t="s">
        <v>49</v>
      </c>
      <c r="D66" s="5" t="s">
        <v>5</v>
      </c>
      <c r="E66" s="4"/>
      <c r="F66" s="5" t="s">
        <v>25</v>
      </c>
      <c r="G66" s="26"/>
      <c r="H66" s="27"/>
    </row>
    <row r="67" spans="1:8" x14ac:dyDescent="0.2">
      <c r="A67" s="69"/>
      <c r="B67" s="6"/>
      <c r="D67" s="5"/>
      <c r="E67" s="4"/>
      <c r="F67" s="5"/>
      <c r="G67" s="26"/>
      <c r="H67" s="27"/>
    </row>
    <row r="68" spans="1:8" x14ac:dyDescent="0.2">
      <c r="A68" s="69"/>
      <c r="B68" s="37" t="s">
        <v>244</v>
      </c>
      <c r="D68" s="5"/>
      <c r="E68" s="4"/>
      <c r="F68" s="5"/>
      <c r="G68" s="26"/>
      <c r="H68" s="27"/>
    </row>
    <row r="69" spans="1:8" x14ac:dyDescent="0.2">
      <c r="A69" s="69"/>
      <c r="B69" s="7"/>
      <c r="D69" s="5"/>
      <c r="E69" s="4"/>
      <c r="F69" s="5"/>
      <c r="G69" s="26"/>
      <c r="H69" s="27"/>
    </row>
    <row r="70" spans="1:8" x14ac:dyDescent="0.2">
      <c r="A70" s="69"/>
      <c r="B70" s="6" t="s">
        <v>245</v>
      </c>
      <c r="C70" s="4">
        <v>1</v>
      </c>
      <c r="D70" s="5" t="s">
        <v>5</v>
      </c>
      <c r="E70" s="4"/>
      <c r="F70" s="5" t="s">
        <v>5</v>
      </c>
      <c r="G70" s="26"/>
      <c r="H70" s="27"/>
    </row>
    <row r="71" spans="1:8" x14ac:dyDescent="0.2">
      <c r="A71" s="69"/>
      <c r="B71" s="7"/>
      <c r="D71" s="5"/>
      <c r="E71" s="4"/>
      <c r="F71" s="5"/>
      <c r="G71" s="26"/>
      <c r="H71" s="27"/>
    </row>
    <row r="72" spans="1:8" x14ac:dyDescent="0.2">
      <c r="A72" s="69"/>
      <c r="B72" s="6" t="s">
        <v>58</v>
      </c>
      <c r="D72" s="5"/>
      <c r="E72" s="4"/>
      <c r="F72" s="5"/>
      <c r="G72" s="26"/>
      <c r="H72" s="27"/>
    </row>
    <row r="73" spans="1:8" x14ac:dyDescent="0.2">
      <c r="A73" s="69"/>
      <c r="B73" s="7" t="s">
        <v>59</v>
      </c>
      <c r="C73" s="4">
        <v>1</v>
      </c>
      <c r="D73" s="5" t="s">
        <v>5</v>
      </c>
      <c r="E73" s="4"/>
      <c r="F73" s="5" t="s">
        <v>5</v>
      </c>
      <c r="G73" s="26"/>
      <c r="H73" s="27"/>
    </row>
    <row r="74" spans="1:8" x14ac:dyDescent="0.2">
      <c r="A74" s="69"/>
      <c r="B74" s="7"/>
      <c r="D74" s="5"/>
      <c r="E74" s="4"/>
      <c r="F74" s="5"/>
      <c r="G74" s="26"/>
      <c r="H74" s="27"/>
    </row>
    <row r="75" spans="1:8" x14ac:dyDescent="0.2">
      <c r="A75" s="69"/>
      <c r="B75" s="8" t="s">
        <v>8</v>
      </c>
      <c r="D75" s="5"/>
      <c r="E75" s="4"/>
      <c r="F75" s="5"/>
      <c r="G75" s="26"/>
      <c r="H75" s="29"/>
    </row>
    <row r="76" spans="1:8" x14ac:dyDescent="0.2">
      <c r="A76" s="69"/>
      <c r="B76" s="8"/>
      <c r="D76" s="5"/>
      <c r="E76" s="4"/>
      <c r="F76" s="5"/>
      <c r="G76" s="26"/>
      <c r="H76" s="34"/>
    </row>
    <row r="77" spans="1:8" x14ac:dyDescent="0.2">
      <c r="A77" s="69"/>
      <c r="B77" s="8"/>
      <c r="D77" s="5"/>
      <c r="E77" s="4"/>
      <c r="F77" s="5"/>
      <c r="G77" s="26"/>
      <c r="H77" s="34"/>
    </row>
    <row r="78" spans="1:8" x14ac:dyDescent="0.2">
      <c r="A78" s="69" t="s">
        <v>23</v>
      </c>
      <c r="B78" s="37" t="s">
        <v>50</v>
      </c>
      <c r="D78" s="5"/>
      <c r="E78" s="4"/>
      <c r="F78" s="5"/>
      <c r="G78" s="26"/>
      <c r="H78" s="34"/>
    </row>
    <row r="79" spans="1:8" x14ac:dyDescent="0.2">
      <c r="A79" s="69"/>
      <c r="B79" s="8"/>
      <c r="D79" s="5"/>
      <c r="E79" s="4"/>
      <c r="F79" s="5"/>
      <c r="G79" s="26"/>
      <c r="H79" s="34"/>
    </row>
    <row r="80" spans="1:8" x14ac:dyDescent="0.2">
      <c r="A80" s="69"/>
      <c r="B80" s="6" t="s">
        <v>51</v>
      </c>
      <c r="C80" s="4">
        <v>3</v>
      </c>
      <c r="D80" s="5" t="s">
        <v>9</v>
      </c>
      <c r="E80" s="4"/>
      <c r="F80" s="5" t="s">
        <v>9</v>
      </c>
      <c r="G80" s="26"/>
      <c r="H80" s="34"/>
    </row>
    <row r="81" spans="1:8" x14ac:dyDescent="0.2">
      <c r="A81" s="69"/>
      <c r="B81" s="7" t="s">
        <v>52</v>
      </c>
      <c r="D81" s="5"/>
      <c r="E81" s="4"/>
      <c r="F81" s="5"/>
      <c r="G81" s="26"/>
      <c r="H81" s="34"/>
    </row>
    <row r="82" spans="1:8" x14ac:dyDescent="0.2">
      <c r="A82" s="69"/>
      <c r="B82" s="8"/>
      <c r="D82" s="5"/>
      <c r="E82" s="4"/>
      <c r="F82" s="5"/>
      <c r="G82" s="26"/>
      <c r="H82" s="34"/>
    </row>
    <row r="83" spans="1:8" x14ac:dyDescent="0.2">
      <c r="A83" s="69"/>
      <c r="B83" s="6" t="s">
        <v>53</v>
      </c>
      <c r="C83" s="4">
        <v>3</v>
      </c>
      <c r="D83" s="5" t="s">
        <v>9</v>
      </c>
      <c r="E83" s="4"/>
      <c r="F83" s="5" t="s">
        <v>9</v>
      </c>
      <c r="G83" s="26"/>
      <c r="H83" s="34"/>
    </row>
    <row r="84" spans="1:8" x14ac:dyDescent="0.2">
      <c r="A84" s="69"/>
      <c r="B84" s="7" t="s">
        <v>52</v>
      </c>
      <c r="D84" s="5"/>
      <c r="E84" s="4"/>
      <c r="F84" s="5"/>
      <c r="G84" s="26"/>
      <c r="H84" s="34"/>
    </row>
    <row r="85" spans="1:8" x14ac:dyDescent="0.2">
      <c r="A85" s="69"/>
      <c r="B85" s="8"/>
      <c r="D85" s="5"/>
      <c r="E85" s="4"/>
      <c r="F85" s="5"/>
      <c r="G85" s="26"/>
      <c r="H85" s="34"/>
    </row>
    <row r="86" spans="1:8" x14ac:dyDescent="0.2">
      <c r="A86" s="69"/>
      <c r="B86" s="6" t="s">
        <v>54</v>
      </c>
      <c r="C86" s="4">
        <v>6</v>
      </c>
      <c r="D86" s="5" t="s">
        <v>9</v>
      </c>
      <c r="E86" s="4"/>
      <c r="F86" s="5" t="s">
        <v>9</v>
      </c>
      <c r="G86" s="26"/>
      <c r="H86" s="34"/>
    </row>
    <row r="87" spans="1:8" x14ac:dyDescent="0.2">
      <c r="A87" s="69"/>
      <c r="B87" s="7" t="s">
        <v>52</v>
      </c>
      <c r="D87" s="5"/>
      <c r="E87" s="4"/>
      <c r="F87" s="5"/>
      <c r="G87" s="26"/>
      <c r="H87" s="34"/>
    </row>
    <row r="88" spans="1:8" x14ac:dyDescent="0.2">
      <c r="A88" s="69"/>
      <c r="B88" s="8"/>
      <c r="D88" s="5"/>
      <c r="E88" s="4"/>
      <c r="F88" s="5"/>
      <c r="G88" s="26"/>
      <c r="H88" s="34"/>
    </row>
    <row r="89" spans="1:8" x14ac:dyDescent="0.2">
      <c r="A89" s="69"/>
      <c r="B89" s="6" t="s">
        <v>55</v>
      </c>
      <c r="C89" s="4">
        <v>3</v>
      </c>
      <c r="D89" s="5" t="s">
        <v>9</v>
      </c>
      <c r="E89" s="4"/>
      <c r="F89" s="5" t="s">
        <v>9</v>
      </c>
      <c r="G89" s="26"/>
      <c r="H89" s="34"/>
    </row>
    <row r="90" spans="1:8" x14ac:dyDescent="0.2">
      <c r="A90" s="69"/>
      <c r="B90" s="7" t="s">
        <v>52</v>
      </c>
      <c r="D90" s="5"/>
      <c r="E90" s="4"/>
      <c r="F90" s="5"/>
      <c r="G90" s="26"/>
      <c r="H90" s="34"/>
    </row>
    <row r="91" spans="1:8" x14ac:dyDescent="0.2">
      <c r="A91" s="69"/>
      <c r="B91" s="8"/>
      <c r="D91" s="5"/>
      <c r="E91" s="4"/>
      <c r="F91" s="5"/>
      <c r="G91" s="26"/>
      <c r="H91" s="34"/>
    </row>
    <row r="92" spans="1:8" x14ac:dyDescent="0.2">
      <c r="A92" s="69"/>
      <c r="B92" s="6" t="s">
        <v>96</v>
      </c>
      <c r="C92" s="4">
        <v>18</v>
      </c>
      <c r="D92" s="5" t="s">
        <v>9</v>
      </c>
      <c r="E92" s="4"/>
      <c r="F92" s="5" t="s">
        <v>9</v>
      </c>
      <c r="G92" s="26"/>
      <c r="H92" s="34"/>
    </row>
    <row r="93" spans="1:8" x14ac:dyDescent="0.2">
      <c r="A93" s="69"/>
      <c r="B93" s="7" t="s">
        <v>52</v>
      </c>
      <c r="D93" s="5"/>
      <c r="E93" s="4"/>
      <c r="F93" s="5"/>
      <c r="G93" s="26"/>
      <c r="H93" s="34"/>
    </row>
    <row r="94" spans="1:8" x14ac:dyDescent="0.2">
      <c r="A94" s="69"/>
      <c r="B94" s="8"/>
      <c r="D94" s="5"/>
      <c r="E94" s="4"/>
      <c r="F94" s="5"/>
      <c r="G94" s="26"/>
      <c r="H94" s="34"/>
    </row>
    <row r="95" spans="1:8" x14ac:dyDescent="0.2">
      <c r="A95" s="69"/>
      <c r="B95" s="6" t="s">
        <v>56</v>
      </c>
      <c r="C95" s="4">
        <v>3</v>
      </c>
      <c r="D95" s="5" t="s">
        <v>9</v>
      </c>
      <c r="E95" s="4"/>
      <c r="F95" s="5" t="s">
        <v>9</v>
      </c>
      <c r="G95" s="26"/>
      <c r="H95" s="34"/>
    </row>
    <row r="96" spans="1:8" x14ac:dyDescent="0.2">
      <c r="A96" s="69"/>
      <c r="B96" s="7" t="s">
        <v>52</v>
      </c>
      <c r="D96" s="5"/>
      <c r="E96" s="4"/>
      <c r="F96" s="5"/>
      <c r="G96" s="26"/>
      <c r="H96" s="34"/>
    </row>
    <row r="97" spans="1:8" x14ac:dyDescent="0.2">
      <c r="A97" s="69"/>
      <c r="B97" s="8"/>
      <c r="D97" s="5"/>
      <c r="E97" s="4"/>
      <c r="F97" s="5"/>
      <c r="G97" s="26"/>
      <c r="H97" s="34"/>
    </row>
    <row r="98" spans="1:8" x14ac:dyDescent="0.2">
      <c r="A98" s="69"/>
      <c r="B98" s="6" t="s">
        <v>57</v>
      </c>
      <c r="C98" s="4">
        <v>3</v>
      </c>
      <c r="D98" s="5" t="s">
        <v>9</v>
      </c>
      <c r="E98" s="4"/>
      <c r="F98" s="5" t="s">
        <v>9</v>
      </c>
      <c r="G98" s="26"/>
      <c r="H98" s="34"/>
    </row>
    <row r="99" spans="1:8" x14ac:dyDescent="0.2">
      <c r="A99" s="69"/>
      <c r="B99" s="7" t="s">
        <v>52</v>
      </c>
      <c r="D99" s="5"/>
      <c r="E99" s="4"/>
      <c r="F99" s="5"/>
      <c r="G99" s="26"/>
      <c r="H99" s="34"/>
    </row>
    <row r="100" spans="1:8" x14ac:dyDescent="0.2">
      <c r="A100" s="69"/>
      <c r="B100" s="7"/>
      <c r="D100" s="5"/>
      <c r="E100" s="4"/>
      <c r="F100" s="5"/>
      <c r="G100" s="26"/>
      <c r="H100" s="34"/>
    </row>
    <row r="101" spans="1:8" x14ac:dyDescent="0.2">
      <c r="A101" s="69"/>
      <c r="B101" s="6" t="s">
        <v>246</v>
      </c>
      <c r="C101" s="4">
        <v>3</v>
      </c>
      <c r="D101" s="5" t="s">
        <v>9</v>
      </c>
      <c r="E101" s="4"/>
      <c r="F101" s="5" t="s">
        <v>9</v>
      </c>
      <c r="G101" s="26"/>
      <c r="H101" s="34"/>
    </row>
    <row r="102" spans="1:8" x14ac:dyDescent="0.2">
      <c r="A102" s="69"/>
      <c r="B102" s="7" t="s">
        <v>52</v>
      </c>
      <c r="D102" s="5"/>
      <c r="E102" s="4"/>
      <c r="F102" s="5"/>
      <c r="G102" s="26"/>
      <c r="H102" s="34"/>
    </row>
    <row r="103" spans="1:8" x14ac:dyDescent="0.2">
      <c r="A103" s="69"/>
      <c r="B103" s="7"/>
      <c r="D103" s="5"/>
      <c r="E103" s="4"/>
      <c r="F103" s="5"/>
      <c r="G103" s="26"/>
      <c r="H103" s="34"/>
    </row>
    <row r="104" spans="1:8" x14ac:dyDescent="0.2">
      <c r="A104" s="69"/>
      <c r="B104" s="6" t="s">
        <v>58</v>
      </c>
      <c r="D104" s="5" t="s">
        <v>5</v>
      </c>
      <c r="E104" s="4"/>
      <c r="F104" s="5" t="s">
        <v>5</v>
      </c>
      <c r="G104" s="26"/>
      <c r="H104" s="34"/>
    </row>
    <row r="105" spans="1:8" x14ac:dyDescent="0.2">
      <c r="A105" s="69"/>
      <c r="B105" s="7" t="s">
        <v>59</v>
      </c>
      <c r="D105" s="5"/>
      <c r="E105" s="4"/>
      <c r="F105" s="5"/>
      <c r="G105" s="26"/>
      <c r="H105" s="34"/>
    </row>
    <row r="106" spans="1:8" x14ac:dyDescent="0.2">
      <c r="A106" s="69"/>
      <c r="B106" s="8"/>
      <c r="D106" s="5"/>
      <c r="E106" s="4"/>
      <c r="F106" s="5"/>
      <c r="G106" s="26"/>
      <c r="H106" s="34"/>
    </row>
    <row r="107" spans="1:8" x14ac:dyDescent="0.2">
      <c r="A107" s="69"/>
      <c r="B107" s="8" t="s">
        <v>10</v>
      </c>
      <c r="D107" s="5"/>
      <c r="E107" s="4"/>
      <c r="F107" s="5"/>
      <c r="G107" s="26"/>
      <c r="H107" s="29"/>
    </row>
    <row r="108" spans="1:8" x14ac:dyDescent="0.2">
      <c r="A108" s="69"/>
      <c r="B108" s="8"/>
      <c r="D108" s="5"/>
      <c r="E108" s="4"/>
      <c r="F108" s="5"/>
      <c r="G108" s="26"/>
      <c r="H108" s="34"/>
    </row>
    <row r="109" spans="1:8" x14ac:dyDescent="0.2">
      <c r="A109" s="69"/>
      <c r="B109" s="8"/>
      <c r="D109" s="5"/>
      <c r="E109" s="4"/>
      <c r="F109" s="5"/>
      <c r="G109" s="26"/>
      <c r="H109" s="34"/>
    </row>
    <row r="110" spans="1:8" x14ac:dyDescent="0.2">
      <c r="A110" s="69" t="s">
        <v>17</v>
      </c>
      <c r="B110" s="37" t="s">
        <v>60</v>
      </c>
      <c r="D110" s="5"/>
      <c r="E110" s="4"/>
      <c r="F110" s="5"/>
      <c r="G110" s="26"/>
      <c r="H110" s="34"/>
    </row>
    <row r="111" spans="1:8" x14ac:dyDescent="0.2">
      <c r="A111" s="69"/>
      <c r="B111" s="8"/>
      <c r="D111" s="5"/>
      <c r="E111" s="4"/>
      <c r="F111" s="5"/>
      <c r="G111" s="26"/>
      <c r="H111" s="34"/>
    </row>
    <row r="112" spans="1:8" x14ac:dyDescent="0.2">
      <c r="A112" s="69"/>
      <c r="B112" s="6" t="s">
        <v>97</v>
      </c>
      <c r="D112" s="5" t="s">
        <v>9</v>
      </c>
      <c r="E112" s="4"/>
      <c r="F112" s="5" t="s">
        <v>9</v>
      </c>
      <c r="G112" s="26"/>
      <c r="H112" s="34"/>
    </row>
    <row r="113" spans="1:8" x14ac:dyDescent="0.2">
      <c r="A113" s="69"/>
      <c r="B113" s="7" t="s">
        <v>61</v>
      </c>
      <c r="D113" s="5"/>
      <c r="E113" s="4"/>
      <c r="F113" s="5"/>
      <c r="G113" s="26"/>
      <c r="H113" s="34"/>
    </row>
    <row r="114" spans="1:8" x14ac:dyDescent="0.2">
      <c r="A114" s="69"/>
      <c r="B114" s="7"/>
      <c r="D114" s="5"/>
      <c r="E114" s="4"/>
      <c r="F114" s="5"/>
      <c r="G114" s="26"/>
      <c r="H114" s="34"/>
    </row>
    <row r="115" spans="1:8" ht="25.5" x14ac:dyDescent="0.2">
      <c r="A115" s="69"/>
      <c r="B115" s="6" t="s">
        <v>98</v>
      </c>
      <c r="C115" s="73">
        <v>4</v>
      </c>
      <c r="D115" s="22" t="s">
        <v>9</v>
      </c>
      <c r="E115" s="4"/>
      <c r="F115" s="22" t="s">
        <v>9</v>
      </c>
      <c r="G115" s="26"/>
      <c r="H115" s="34"/>
    </row>
    <row r="116" spans="1:8" x14ac:dyDescent="0.2">
      <c r="A116" s="69"/>
      <c r="B116" s="7" t="s">
        <v>61</v>
      </c>
      <c r="D116" s="5"/>
      <c r="E116" s="4"/>
      <c r="F116" s="5"/>
      <c r="G116" s="26"/>
      <c r="H116" s="34"/>
    </row>
    <row r="117" spans="1:8" x14ac:dyDescent="0.2">
      <c r="A117" s="69"/>
      <c r="B117" s="8"/>
      <c r="D117" s="5"/>
      <c r="E117" s="4"/>
      <c r="F117" s="5"/>
      <c r="G117" s="26"/>
      <c r="H117" s="34"/>
    </row>
    <row r="118" spans="1:8" x14ac:dyDescent="0.2">
      <c r="A118" s="69"/>
      <c r="B118" s="6" t="s">
        <v>58</v>
      </c>
      <c r="D118" s="5"/>
      <c r="E118" s="4"/>
      <c r="F118" s="5"/>
      <c r="G118" s="26"/>
      <c r="H118" s="34"/>
    </row>
    <row r="119" spans="1:8" x14ac:dyDescent="0.2">
      <c r="A119" s="69"/>
      <c r="B119" s="7" t="s">
        <v>59</v>
      </c>
      <c r="D119" s="5" t="s">
        <v>5</v>
      </c>
      <c r="E119" s="4"/>
      <c r="F119" s="5" t="s">
        <v>25</v>
      </c>
      <c r="G119" s="26"/>
      <c r="H119" s="34"/>
    </row>
    <row r="120" spans="1:8" x14ac:dyDescent="0.2">
      <c r="A120" s="69"/>
      <c r="B120" s="7"/>
      <c r="D120" s="5"/>
      <c r="E120" s="4"/>
      <c r="F120" s="5"/>
      <c r="G120" s="26"/>
      <c r="H120" s="34"/>
    </row>
    <row r="121" spans="1:8" x14ac:dyDescent="0.2">
      <c r="A121" s="69"/>
      <c r="B121" s="8" t="s">
        <v>10</v>
      </c>
      <c r="D121" s="5"/>
      <c r="E121" s="4"/>
      <c r="F121" s="5"/>
      <c r="G121" s="26"/>
      <c r="H121" s="29"/>
    </row>
    <row r="122" spans="1:8" x14ac:dyDescent="0.2">
      <c r="A122" s="69"/>
      <c r="B122" s="8"/>
      <c r="D122" s="5"/>
      <c r="E122" s="4"/>
      <c r="F122" s="5"/>
      <c r="G122" s="26"/>
      <c r="H122" s="34"/>
    </row>
    <row r="123" spans="1:8" x14ac:dyDescent="0.2">
      <c r="A123" s="69" t="s">
        <v>24</v>
      </c>
      <c r="B123" s="37" t="s">
        <v>66</v>
      </c>
      <c r="D123" s="5"/>
      <c r="E123" s="4"/>
      <c r="F123" s="5"/>
      <c r="G123" s="26"/>
      <c r="H123" s="34"/>
    </row>
    <row r="124" spans="1:8" x14ac:dyDescent="0.2">
      <c r="A124" s="69"/>
      <c r="B124" s="8"/>
      <c r="D124" s="5"/>
      <c r="E124" s="4"/>
      <c r="F124" s="5"/>
      <c r="G124" s="26"/>
      <c r="H124" s="34"/>
    </row>
    <row r="125" spans="1:8" x14ac:dyDescent="0.2">
      <c r="A125" s="69"/>
      <c r="B125" s="6" t="s">
        <v>65</v>
      </c>
      <c r="C125" s="4">
        <v>1</v>
      </c>
      <c r="D125" s="5" t="s">
        <v>9</v>
      </c>
      <c r="E125" s="4"/>
      <c r="F125" s="5" t="s">
        <v>9</v>
      </c>
      <c r="G125" s="26"/>
      <c r="H125" s="34"/>
    </row>
    <row r="126" spans="1:8" x14ac:dyDescent="0.2">
      <c r="A126" s="69"/>
      <c r="B126" s="7" t="s">
        <v>62</v>
      </c>
      <c r="D126" s="5"/>
      <c r="E126" s="4"/>
      <c r="F126" s="5"/>
      <c r="G126" s="26"/>
      <c r="H126" s="34"/>
    </row>
    <row r="127" spans="1:8" x14ac:dyDescent="0.2">
      <c r="A127" s="69"/>
      <c r="B127" s="7" t="s">
        <v>63</v>
      </c>
      <c r="D127" s="5"/>
      <c r="E127" s="4"/>
      <c r="F127" s="5"/>
      <c r="G127" s="26"/>
      <c r="H127" s="34"/>
    </row>
    <row r="128" spans="1:8" x14ac:dyDescent="0.2">
      <c r="A128" s="69"/>
      <c r="B128" s="8"/>
      <c r="D128" s="5"/>
      <c r="E128" s="4"/>
      <c r="F128" s="5"/>
      <c r="G128" s="26"/>
      <c r="H128" s="34"/>
    </row>
    <row r="129" spans="1:8" x14ac:dyDescent="0.2">
      <c r="A129" s="69"/>
      <c r="B129" s="8"/>
      <c r="D129" s="5"/>
      <c r="E129" s="4"/>
      <c r="F129" s="5"/>
      <c r="G129" s="26"/>
      <c r="H129" s="34"/>
    </row>
    <row r="130" spans="1:8" x14ac:dyDescent="0.2">
      <c r="A130" s="69"/>
      <c r="B130" s="8" t="s">
        <v>10</v>
      </c>
      <c r="D130" s="5"/>
      <c r="E130" s="4"/>
      <c r="F130" s="5"/>
      <c r="G130" s="26"/>
      <c r="H130" s="29"/>
    </row>
    <row r="131" spans="1:8" x14ac:dyDescent="0.2">
      <c r="A131" s="69"/>
      <c r="B131" s="8"/>
      <c r="D131" s="5"/>
      <c r="E131" s="4"/>
      <c r="F131" s="5"/>
      <c r="G131" s="26"/>
      <c r="H131" s="34"/>
    </row>
    <row r="132" spans="1:8" x14ac:dyDescent="0.2">
      <c r="A132" s="69" t="s">
        <v>64</v>
      </c>
      <c r="B132" s="37" t="s">
        <v>67</v>
      </c>
      <c r="D132" s="5"/>
      <c r="E132" s="4"/>
      <c r="F132" s="5"/>
      <c r="G132" s="26"/>
      <c r="H132" s="34"/>
    </row>
    <row r="133" spans="1:8" x14ac:dyDescent="0.2">
      <c r="A133" s="69"/>
      <c r="B133" s="8"/>
      <c r="D133" s="5"/>
      <c r="E133" s="4"/>
      <c r="F133" s="5"/>
      <c r="G133" s="26"/>
      <c r="H133" s="34"/>
    </row>
    <row r="134" spans="1:8" x14ac:dyDescent="0.2">
      <c r="A134" s="69"/>
      <c r="B134" s="6" t="s">
        <v>248</v>
      </c>
      <c r="C134" s="4">
        <v>1</v>
      </c>
      <c r="D134" s="5" t="s">
        <v>25</v>
      </c>
      <c r="E134" s="4">
        <v>1</v>
      </c>
      <c r="F134" s="5" t="s">
        <v>5</v>
      </c>
      <c r="G134" s="26"/>
      <c r="H134" s="34"/>
    </row>
    <row r="135" spans="1:8" x14ac:dyDescent="0.2">
      <c r="A135" s="69"/>
      <c r="B135" s="8"/>
      <c r="D135" s="5"/>
      <c r="E135" s="4"/>
      <c r="F135" s="5"/>
      <c r="G135" s="26"/>
      <c r="H135" s="34"/>
    </row>
    <row r="136" spans="1:8" x14ac:dyDescent="0.2">
      <c r="A136" s="69"/>
      <c r="B136" s="8" t="s">
        <v>10</v>
      </c>
      <c r="D136" s="5"/>
      <c r="E136" s="4"/>
      <c r="F136" s="5"/>
      <c r="G136" s="26"/>
      <c r="H136" s="29"/>
    </row>
    <row r="137" spans="1:8" x14ac:dyDescent="0.2">
      <c r="A137" s="69"/>
      <c r="B137" s="8"/>
      <c r="D137" s="5"/>
      <c r="E137" s="4"/>
      <c r="F137" s="5"/>
      <c r="G137" s="26"/>
      <c r="H137" s="34"/>
    </row>
    <row r="138" spans="1:8" x14ac:dyDescent="0.2">
      <c r="A138" s="69"/>
      <c r="B138" s="8"/>
      <c r="D138" s="5"/>
      <c r="E138" s="4"/>
      <c r="F138" s="5"/>
      <c r="G138" s="26"/>
      <c r="H138" s="34"/>
    </row>
    <row r="139" spans="1:8" x14ac:dyDescent="0.2">
      <c r="A139" s="69" t="s">
        <v>68</v>
      </c>
      <c r="B139" s="37" t="s">
        <v>69</v>
      </c>
      <c r="D139" s="5"/>
      <c r="E139" s="4"/>
      <c r="F139" s="5"/>
      <c r="G139" s="26"/>
      <c r="H139" s="34"/>
    </row>
    <row r="140" spans="1:8" x14ac:dyDescent="0.2">
      <c r="A140" s="69"/>
      <c r="B140" s="8"/>
      <c r="D140" s="5"/>
      <c r="E140" s="4"/>
      <c r="F140" s="5"/>
      <c r="G140" s="26"/>
      <c r="H140" s="34"/>
    </row>
    <row r="141" spans="1:8" x14ac:dyDescent="0.2">
      <c r="A141" s="69"/>
      <c r="B141" s="6" t="s">
        <v>70</v>
      </c>
      <c r="C141" s="4">
        <v>1</v>
      </c>
      <c r="D141" s="5" t="s">
        <v>25</v>
      </c>
      <c r="E141" s="4">
        <v>1</v>
      </c>
      <c r="F141" s="5" t="s">
        <v>5</v>
      </c>
      <c r="G141" s="26"/>
      <c r="H141" s="34"/>
    </row>
    <row r="142" spans="1:8" x14ac:dyDescent="0.2">
      <c r="A142" s="69"/>
      <c r="B142" s="8"/>
      <c r="D142" s="5"/>
      <c r="E142" s="4"/>
      <c r="F142" s="5"/>
      <c r="G142" s="26"/>
      <c r="H142" s="34"/>
    </row>
    <row r="143" spans="1:8" x14ac:dyDescent="0.2">
      <c r="A143" s="69"/>
      <c r="B143" s="6" t="s">
        <v>71</v>
      </c>
      <c r="C143" s="4">
        <v>1</v>
      </c>
      <c r="D143" s="5" t="s">
        <v>5</v>
      </c>
      <c r="E143" s="4">
        <v>1</v>
      </c>
      <c r="F143" s="5" t="s">
        <v>5</v>
      </c>
      <c r="G143" s="26"/>
      <c r="H143" s="34"/>
    </row>
    <row r="144" spans="1:8" x14ac:dyDescent="0.2">
      <c r="A144" s="69"/>
      <c r="B144" s="6" t="s">
        <v>251</v>
      </c>
      <c r="C144" s="4">
        <v>1800</v>
      </c>
      <c r="D144" s="5" t="s">
        <v>18</v>
      </c>
      <c r="E144" s="4"/>
      <c r="F144" s="5"/>
      <c r="G144" s="26"/>
      <c r="H144" s="34"/>
    </row>
    <row r="145" spans="1:8" x14ac:dyDescent="0.2">
      <c r="A145" s="69"/>
      <c r="B145" s="8"/>
      <c r="D145" s="5"/>
      <c r="E145" s="4"/>
      <c r="F145" s="5"/>
      <c r="G145" s="26"/>
      <c r="H145" s="34"/>
    </row>
    <row r="146" spans="1:8" x14ac:dyDescent="0.2">
      <c r="A146" s="69"/>
      <c r="B146" s="6" t="s">
        <v>72</v>
      </c>
      <c r="C146" s="4">
        <v>1</v>
      </c>
      <c r="D146" s="5" t="s">
        <v>5</v>
      </c>
      <c r="E146" s="4">
        <v>1</v>
      </c>
      <c r="F146" s="5" t="s">
        <v>5</v>
      </c>
      <c r="G146" s="26"/>
      <c r="H146" s="34"/>
    </row>
    <row r="147" spans="1:8" x14ac:dyDescent="0.2">
      <c r="A147" s="69"/>
      <c r="B147" s="8"/>
      <c r="D147" s="5"/>
      <c r="E147" s="4"/>
      <c r="F147" s="5"/>
      <c r="G147" s="26"/>
      <c r="H147" s="34"/>
    </row>
    <row r="148" spans="1:8" x14ac:dyDescent="0.2">
      <c r="A148" s="69"/>
      <c r="B148" s="8"/>
      <c r="D148" s="5"/>
      <c r="E148" s="4"/>
      <c r="F148" s="5"/>
      <c r="G148" s="26"/>
      <c r="H148" s="34"/>
    </row>
    <row r="149" spans="1:8" x14ac:dyDescent="0.2">
      <c r="A149" s="69"/>
      <c r="B149" s="8" t="s">
        <v>10</v>
      </c>
      <c r="D149" s="5"/>
      <c r="E149" s="4"/>
      <c r="F149" s="5"/>
      <c r="G149" s="26"/>
      <c r="H149" s="29"/>
    </row>
    <row r="150" spans="1:8" x14ac:dyDescent="0.2">
      <c r="A150" s="69"/>
      <c r="B150" s="8"/>
      <c r="D150" s="5"/>
      <c r="E150" s="4"/>
      <c r="F150" s="5"/>
      <c r="G150" s="26"/>
      <c r="H150" s="34"/>
    </row>
    <row r="151" spans="1:8" x14ac:dyDescent="0.2">
      <c r="A151" s="69"/>
      <c r="B151" s="8"/>
      <c r="D151" s="5"/>
      <c r="E151" s="4"/>
      <c r="F151" s="5"/>
      <c r="G151" s="26"/>
      <c r="H151" s="34"/>
    </row>
    <row r="152" spans="1:8" ht="15" x14ac:dyDescent="0.2">
      <c r="A152" s="69" t="s">
        <v>73</v>
      </c>
      <c r="B152" s="80" t="s">
        <v>22</v>
      </c>
      <c r="C152" s="74"/>
      <c r="D152" s="30"/>
      <c r="E152" s="74"/>
      <c r="F152" s="30"/>
      <c r="G152" s="31"/>
      <c r="H152" s="32"/>
    </row>
    <row r="153" spans="1:8" x14ac:dyDescent="0.2">
      <c r="A153" s="69"/>
      <c r="B153" s="7"/>
      <c r="D153" s="5"/>
      <c r="E153" s="4"/>
      <c r="F153" s="5"/>
      <c r="G153" s="26"/>
      <c r="H153" s="27"/>
    </row>
    <row r="154" spans="1:8" x14ac:dyDescent="0.2">
      <c r="A154" s="69"/>
      <c r="B154" s="6" t="s">
        <v>270</v>
      </c>
      <c r="D154" s="5" t="s">
        <v>18</v>
      </c>
      <c r="E154" s="4"/>
      <c r="F154" s="5" t="s">
        <v>18</v>
      </c>
      <c r="G154" s="26"/>
      <c r="H154" s="27"/>
    </row>
    <row r="155" spans="1:8" x14ac:dyDescent="0.2">
      <c r="A155" s="69"/>
      <c r="B155" s="7" t="s">
        <v>76</v>
      </c>
      <c r="D155" s="5"/>
      <c r="E155" s="4"/>
      <c r="F155" s="5"/>
      <c r="G155" s="26"/>
      <c r="H155" s="27"/>
    </row>
    <row r="156" spans="1:8" x14ac:dyDescent="0.2">
      <c r="A156" s="69"/>
      <c r="B156" s="6" t="s">
        <v>27</v>
      </c>
      <c r="D156" s="5" t="s">
        <v>18</v>
      </c>
      <c r="E156" s="4"/>
      <c r="F156" s="5" t="s">
        <v>18</v>
      </c>
      <c r="G156" s="26"/>
      <c r="H156" s="27"/>
    </row>
    <row r="157" spans="1:8" x14ac:dyDescent="0.2">
      <c r="A157" s="69"/>
      <c r="B157" s="7" t="s">
        <v>76</v>
      </c>
      <c r="D157" s="5"/>
      <c r="E157" s="4"/>
      <c r="F157" s="5"/>
      <c r="G157" s="26"/>
      <c r="H157" s="27"/>
    </row>
    <row r="158" spans="1:8" x14ac:dyDescent="0.2">
      <c r="A158" s="69"/>
      <c r="B158" s="6" t="s">
        <v>271</v>
      </c>
      <c r="D158" s="5" t="s">
        <v>18</v>
      </c>
      <c r="E158" s="4"/>
      <c r="F158" s="5" t="s">
        <v>18</v>
      </c>
      <c r="G158" s="26"/>
      <c r="H158" s="27"/>
    </row>
    <row r="159" spans="1:8" x14ac:dyDescent="0.2">
      <c r="A159" s="69"/>
      <c r="B159" s="7" t="s">
        <v>63</v>
      </c>
      <c r="D159" s="5"/>
      <c r="E159" s="4"/>
      <c r="F159" s="5"/>
      <c r="G159" s="26"/>
      <c r="H159" s="27"/>
    </row>
    <row r="160" spans="1:8" x14ac:dyDescent="0.2">
      <c r="A160" s="69"/>
      <c r="B160" s="6" t="s">
        <v>19</v>
      </c>
      <c r="D160" s="5" t="s">
        <v>18</v>
      </c>
      <c r="E160" s="4"/>
      <c r="F160" s="5" t="s">
        <v>18</v>
      </c>
      <c r="G160" s="26"/>
      <c r="H160" s="27"/>
    </row>
    <row r="161" spans="1:8" x14ac:dyDescent="0.2">
      <c r="A161" s="69"/>
      <c r="B161" s="7" t="s">
        <v>63</v>
      </c>
      <c r="D161" s="5"/>
      <c r="E161" s="4"/>
      <c r="F161" s="5"/>
      <c r="G161" s="26"/>
      <c r="H161" s="27"/>
    </row>
    <row r="162" spans="1:8" x14ac:dyDescent="0.2">
      <c r="A162" s="69"/>
      <c r="B162" s="6" t="s">
        <v>20</v>
      </c>
      <c r="D162" s="5" t="s">
        <v>18</v>
      </c>
      <c r="E162" s="4"/>
      <c r="F162" s="5" t="s">
        <v>18</v>
      </c>
      <c r="G162" s="26"/>
      <c r="H162" s="27"/>
    </row>
    <row r="163" spans="1:8" x14ac:dyDescent="0.2">
      <c r="A163" s="69"/>
      <c r="B163" s="7" t="s">
        <v>63</v>
      </c>
      <c r="D163" s="5"/>
      <c r="E163" s="4"/>
      <c r="F163" s="5"/>
      <c r="G163" s="26"/>
      <c r="H163" s="27"/>
    </row>
    <row r="164" spans="1:8" x14ac:dyDescent="0.2">
      <c r="A164" s="69"/>
      <c r="B164" s="6" t="s">
        <v>26</v>
      </c>
      <c r="D164" s="5" t="s">
        <v>18</v>
      </c>
      <c r="E164" s="4"/>
      <c r="F164" s="5" t="s">
        <v>18</v>
      </c>
      <c r="G164" s="26"/>
      <c r="H164" s="27"/>
    </row>
    <row r="165" spans="1:8" x14ac:dyDescent="0.2">
      <c r="A165" s="69"/>
      <c r="B165" s="7" t="s">
        <v>63</v>
      </c>
      <c r="D165" s="5"/>
      <c r="E165" s="4"/>
      <c r="F165" s="5"/>
      <c r="G165" s="26"/>
      <c r="H165" s="27"/>
    </row>
    <row r="166" spans="1:8" x14ac:dyDescent="0.2">
      <c r="A166" s="69"/>
      <c r="B166" s="8" t="s">
        <v>10</v>
      </c>
      <c r="C166" s="75"/>
      <c r="D166" s="5"/>
      <c r="E166" s="75"/>
      <c r="F166" s="5"/>
      <c r="G166" s="26"/>
      <c r="H166" s="29"/>
    </row>
    <row r="167" spans="1:8" x14ac:dyDescent="0.2">
      <c r="A167" s="69"/>
      <c r="B167" s="8"/>
      <c r="C167" s="75"/>
      <c r="D167" s="5"/>
      <c r="E167" s="75"/>
      <c r="F167" s="5"/>
      <c r="G167" s="26"/>
      <c r="H167" s="34"/>
    </row>
    <row r="168" spans="1:8" x14ac:dyDescent="0.2">
      <c r="A168" s="69"/>
      <c r="B168" s="8"/>
      <c r="C168" s="75"/>
      <c r="D168" s="5"/>
      <c r="E168" s="75"/>
      <c r="F168" s="5"/>
      <c r="G168" s="26"/>
      <c r="H168" s="34"/>
    </row>
    <row r="169" spans="1:8" x14ac:dyDescent="0.2">
      <c r="A169" s="69" t="s">
        <v>74</v>
      </c>
      <c r="B169" s="80" t="s">
        <v>81</v>
      </c>
      <c r="C169" s="75"/>
      <c r="D169" s="5"/>
      <c r="E169" s="75"/>
      <c r="F169" s="5"/>
      <c r="G169" s="26"/>
      <c r="H169" s="34"/>
    </row>
    <row r="170" spans="1:8" x14ac:dyDescent="0.2">
      <c r="A170" s="69"/>
      <c r="B170" s="8"/>
      <c r="C170" s="75"/>
      <c r="D170" s="5"/>
      <c r="E170" s="75"/>
      <c r="F170" s="5"/>
      <c r="G170" s="26"/>
      <c r="H170" s="34"/>
    </row>
    <row r="171" spans="1:8" x14ac:dyDescent="0.2">
      <c r="A171" s="69"/>
      <c r="B171" s="6" t="s">
        <v>77</v>
      </c>
      <c r="C171" s="4">
        <v>1</v>
      </c>
      <c r="D171" s="5" t="s">
        <v>9</v>
      </c>
      <c r="E171" s="75"/>
      <c r="F171" s="5" t="s">
        <v>9</v>
      </c>
      <c r="G171" s="26"/>
      <c r="H171" s="34"/>
    </row>
    <row r="172" spans="1:8" x14ac:dyDescent="0.2">
      <c r="A172" s="69"/>
      <c r="B172" s="8"/>
      <c r="D172" s="5"/>
      <c r="E172" s="75"/>
      <c r="F172" s="5"/>
      <c r="G172" s="26"/>
      <c r="H172" s="34"/>
    </row>
    <row r="173" spans="1:8" x14ac:dyDescent="0.2">
      <c r="A173" s="69"/>
      <c r="B173" s="6" t="s">
        <v>75</v>
      </c>
      <c r="C173" s="4">
        <v>2</v>
      </c>
      <c r="D173" s="5" t="s">
        <v>9</v>
      </c>
      <c r="E173" s="75"/>
      <c r="F173" s="5" t="s">
        <v>9</v>
      </c>
      <c r="G173" s="26"/>
      <c r="H173" s="34"/>
    </row>
    <row r="174" spans="1:8" x14ac:dyDescent="0.2">
      <c r="A174" s="69"/>
      <c r="B174" s="8"/>
      <c r="C174" s="75"/>
      <c r="D174" s="5"/>
      <c r="E174" s="75"/>
      <c r="F174" s="5"/>
      <c r="G174" s="26"/>
      <c r="H174" s="34"/>
    </row>
    <row r="175" spans="1:8" x14ac:dyDescent="0.2">
      <c r="A175" s="69"/>
      <c r="B175" s="6" t="s">
        <v>78</v>
      </c>
      <c r="C175" s="75"/>
      <c r="D175" s="5" t="s">
        <v>18</v>
      </c>
      <c r="E175" s="75"/>
      <c r="F175" s="5" t="s">
        <v>18</v>
      </c>
      <c r="G175" s="26"/>
      <c r="H175" s="34"/>
    </row>
    <row r="176" spans="1:8" x14ac:dyDescent="0.2">
      <c r="A176" s="69"/>
      <c r="B176" s="8"/>
      <c r="C176" s="75"/>
      <c r="D176" s="5"/>
      <c r="E176" s="75"/>
      <c r="F176" s="5"/>
      <c r="G176" s="26"/>
      <c r="H176" s="34"/>
    </row>
    <row r="177" spans="1:8" x14ac:dyDescent="0.2">
      <c r="A177" s="69"/>
      <c r="B177" s="6" t="s">
        <v>79</v>
      </c>
      <c r="C177" s="75"/>
      <c r="D177" s="5" t="s">
        <v>18</v>
      </c>
      <c r="E177" s="75"/>
      <c r="F177" s="5" t="s">
        <v>18</v>
      </c>
      <c r="G177" s="26"/>
      <c r="H177" s="34"/>
    </row>
    <row r="178" spans="1:8" x14ac:dyDescent="0.2">
      <c r="A178" s="69"/>
      <c r="B178" s="8"/>
      <c r="C178" s="75"/>
      <c r="D178" s="5"/>
      <c r="E178" s="75"/>
      <c r="F178" s="5"/>
      <c r="G178" s="26"/>
      <c r="H178" s="34"/>
    </row>
    <row r="179" spans="1:8" x14ac:dyDescent="0.2">
      <c r="A179" s="69"/>
      <c r="B179" s="6" t="s">
        <v>80</v>
      </c>
      <c r="C179" s="75"/>
      <c r="D179" s="5" t="s">
        <v>18</v>
      </c>
      <c r="E179" s="75"/>
      <c r="F179" s="5" t="s">
        <v>18</v>
      </c>
      <c r="G179" s="26"/>
      <c r="H179" s="34"/>
    </row>
    <row r="180" spans="1:8" x14ac:dyDescent="0.2">
      <c r="A180" s="69"/>
      <c r="B180" s="7" t="s">
        <v>82</v>
      </c>
      <c r="C180" s="75"/>
      <c r="D180" s="5"/>
      <c r="E180" s="75"/>
      <c r="F180" s="5"/>
      <c r="G180" s="26"/>
      <c r="H180" s="34"/>
    </row>
    <row r="181" spans="1:8" x14ac:dyDescent="0.2">
      <c r="A181" s="69"/>
      <c r="B181" s="8"/>
      <c r="C181" s="75"/>
      <c r="D181" s="5"/>
      <c r="E181" s="75"/>
      <c r="F181" s="5"/>
      <c r="G181" s="26"/>
      <c r="H181" s="34"/>
    </row>
    <row r="182" spans="1:8" x14ac:dyDescent="0.2">
      <c r="A182" s="69"/>
      <c r="B182" s="8" t="s">
        <v>10</v>
      </c>
      <c r="C182" s="75"/>
      <c r="D182" s="5"/>
      <c r="E182" s="75"/>
      <c r="F182" s="5"/>
      <c r="G182" s="26"/>
      <c r="H182" s="29"/>
    </row>
    <row r="183" spans="1:8" x14ac:dyDescent="0.2">
      <c r="A183" s="69"/>
      <c r="B183" s="8"/>
      <c r="C183" s="75"/>
      <c r="D183" s="5"/>
      <c r="E183" s="75"/>
      <c r="F183" s="5"/>
      <c r="G183" s="26"/>
      <c r="H183" s="34"/>
    </row>
    <row r="184" spans="1:8" x14ac:dyDescent="0.2">
      <c r="A184" s="69" t="s">
        <v>83</v>
      </c>
      <c r="B184" s="80" t="s">
        <v>84</v>
      </c>
      <c r="C184" s="75"/>
      <c r="D184" s="5"/>
      <c r="E184" s="75"/>
      <c r="F184" s="5"/>
      <c r="G184" s="26"/>
      <c r="H184" s="34"/>
    </row>
    <row r="185" spans="1:8" x14ac:dyDescent="0.2">
      <c r="A185" s="69"/>
      <c r="B185" s="8"/>
      <c r="C185" s="75"/>
      <c r="D185" s="5"/>
      <c r="E185" s="75"/>
      <c r="F185" s="5"/>
      <c r="G185" s="26"/>
      <c r="H185" s="34"/>
    </row>
    <row r="186" spans="1:8" x14ac:dyDescent="0.2">
      <c r="A186" s="69"/>
      <c r="B186" s="6" t="s">
        <v>85</v>
      </c>
      <c r="C186" s="4">
        <v>1</v>
      </c>
      <c r="D186" s="5" t="s">
        <v>9</v>
      </c>
      <c r="E186" s="75"/>
      <c r="F186" s="5" t="s">
        <v>9</v>
      </c>
      <c r="G186" s="26"/>
      <c r="H186" s="34"/>
    </row>
    <row r="187" spans="1:8" x14ac:dyDescent="0.2">
      <c r="A187" s="69"/>
      <c r="B187" s="7" t="s">
        <v>247</v>
      </c>
      <c r="D187" s="5"/>
      <c r="E187" s="75"/>
      <c r="F187" s="5"/>
      <c r="G187" s="26"/>
      <c r="H187" s="34"/>
    </row>
    <row r="188" spans="1:8" x14ac:dyDescent="0.2">
      <c r="A188" s="69"/>
      <c r="B188" s="8" t="s">
        <v>10</v>
      </c>
      <c r="D188" s="5"/>
      <c r="E188" s="75"/>
      <c r="F188" s="5"/>
      <c r="G188" s="26"/>
      <c r="H188" s="29"/>
    </row>
    <row r="189" spans="1:8" x14ac:dyDescent="0.2">
      <c r="A189" s="69"/>
      <c r="B189" s="8"/>
      <c r="D189" s="5"/>
      <c r="E189" s="75"/>
      <c r="F189" s="5"/>
      <c r="G189" s="26"/>
      <c r="H189" s="34"/>
    </row>
    <row r="190" spans="1:8" x14ac:dyDescent="0.2">
      <c r="A190" s="69" t="s">
        <v>86</v>
      </c>
      <c r="B190" s="80" t="s">
        <v>21</v>
      </c>
      <c r="D190" s="5"/>
      <c r="E190" s="75"/>
      <c r="F190" s="5"/>
      <c r="G190" s="26"/>
      <c r="H190" s="34"/>
    </row>
    <row r="191" spans="1:8" x14ac:dyDescent="0.2">
      <c r="A191" s="69"/>
      <c r="B191" s="8"/>
      <c r="D191" s="5"/>
      <c r="E191" s="75"/>
      <c r="F191" s="5"/>
      <c r="G191" s="26"/>
      <c r="H191" s="34"/>
    </row>
    <row r="192" spans="1:8" x14ac:dyDescent="0.2">
      <c r="A192" s="69"/>
      <c r="B192" s="6" t="s">
        <v>87</v>
      </c>
      <c r="C192" s="4">
        <v>2</v>
      </c>
      <c r="D192" s="5" t="s">
        <v>9</v>
      </c>
      <c r="E192" s="75"/>
      <c r="F192" s="5" t="s">
        <v>89</v>
      </c>
      <c r="G192" s="26"/>
      <c r="H192" s="34"/>
    </row>
    <row r="193" spans="1:8" x14ac:dyDescent="0.2">
      <c r="A193" s="69"/>
      <c r="B193" s="7" t="s">
        <v>88</v>
      </c>
      <c r="D193" s="5"/>
      <c r="E193" s="75"/>
      <c r="F193" s="5"/>
      <c r="G193" s="26"/>
      <c r="H193" s="34"/>
    </row>
    <row r="194" spans="1:8" x14ac:dyDescent="0.2">
      <c r="A194" s="69"/>
      <c r="B194" s="8" t="s">
        <v>10</v>
      </c>
      <c r="D194" s="5"/>
      <c r="E194" s="75"/>
      <c r="F194" s="5"/>
      <c r="G194" s="26"/>
      <c r="H194" s="29"/>
    </row>
    <row r="195" spans="1:8" x14ac:dyDescent="0.2">
      <c r="A195" s="69"/>
      <c r="B195" s="8"/>
      <c r="D195" s="5"/>
      <c r="E195" s="75"/>
      <c r="F195" s="5"/>
      <c r="G195" s="26"/>
      <c r="H195" s="34"/>
    </row>
    <row r="196" spans="1:8" x14ac:dyDescent="0.2">
      <c r="A196" s="69"/>
      <c r="B196" s="8"/>
      <c r="D196" s="5"/>
      <c r="E196" s="75"/>
      <c r="F196" s="5"/>
      <c r="G196" s="26"/>
      <c r="H196" s="34"/>
    </row>
    <row r="197" spans="1:8" x14ac:dyDescent="0.2">
      <c r="A197" s="69" t="s">
        <v>90</v>
      </c>
      <c r="B197" s="80" t="s">
        <v>91</v>
      </c>
      <c r="D197" s="5"/>
      <c r="E197" s="75"/>
      <c r="F197" s="5"/>
      <c r="G197" s="26"/>
      <c r="H197" s="34"/>
    </row>
    <row r="198" spans="1:8" x14ac:dyDescent="0.2">
      <c r="A198" s="69"/>
      <c r="B198" s="8"/>
      <c r="D198" s="5"/>
      <c r="E198" s="75"/>
      <c r="F198" s="5"/>
      <c r="G198" s="26"/>
      <c r="H198" s="34"/>
    </row>
    <row r="199" spans="1:8" x14ac:dyDescent="0.2">
      <c r="A199" s="69"/>
      <c r="B199" s="6" t="s">
        <v>92</v>
      </c>
      <c r="C199" s="4">
        <v>1</v>
      </c>
      <c r="D199" s="5" t="s">
        <v>9</v>
      </c>
      <c r="E199" s="75"/>
      <c r="F199" s="5" t="s">
        <v>9</v>
      </c>
      <c r="G199" s="26"/>
      <c r="H199" s="34"/>
    </row>
    <row r="200" spans="1:8" x14ac:dyDescent="0.2">
      <c r="A200" s="69"/>
      <c r="B200" s="7" t="s">
        <v>88</v>
      </c>
      <c r="D200" s="5"/>
      <c r="E200" s="75"/>
      <c r="F200" s="5"/>
      <c r="G200" s="26"/>
      <c r="H200" s="34"/>
    </row>
    <row r="201" spans="1:8" x14ac:dyDescent="0.2">
      <c r="A201" s="69"/>
      <c r="B201" s="8"/>
      <c r="D201" s="5"/>
      <c r="E201" s="75"/>
      <c r="F201" s="5" t="s">
        <v>9</v>
      </c>
      <c r="G201" s="26"/>
      <c r="H201" s="34"/>
    </row>
    <row r="202" spans="1:8" x14ac:dyDescent="0.2">
      <c r="A202" s="69"/>
      <c r="B202" s="6" t="s">
        <v>93</v>
      </c>
      <c r="C202" s="4">
        <v>1</v>
      </c>
      <c r="D202" s="5" t="s">
        <v>9</v>
      </c>
      <c r="E202" s="75"/>
      <c r="F202" s="5"/>
      <c r="G202" s="26"/>
      <c r="H202" s="34"/>
    </row>
    <row r="203" spans="1:8" x14ac:dyDescent="0.2">
      <c r="A203" s="69"/>
      <c r="B203" s="7" t="s">
        <v>88</v>
      </c>
      <c r="D203" s="5"/>
      <c r="E203" s="75"/>
      <c r="F203" s="5"/>
      <c r="G203" s="26"/>
      <c r="H203" s="34"/>
    </row>
    <row r="204" spans="1:8" x14ac:dyDescent="0.2">
      <c r="A204" s="69"/>
      <c r="B204" s="8"/>
      <c r="C204" s="75"/>
      <c r="D204" s="5"/>
      <c r="E204" s="75"/>
      <c r="F204" s="5" t="s">
        <v>18</v>
      </c>
      <c r="G204" s="26"/>
      <c r="H204" s="34"/>
    </row>
    <row r="205" spans="1:8" ht="11.25" customHeight="1" x14ac:dyDescent="0.2">
      <c r="A205" s="69"/>
      <c r="B205" s="6" t="s">
        <v>94</v>
      </c>
      <c r="C205" s="75"/>
      <c r="D205" s="5" t="s">
        <v>18</v>
      </c>
      <c r="E205" s="75"/>
      <c r="F205" s="5"/>
      <c r="G205" s="26"/>
      <c r="H205" s="34"/>
    </row>
    <row r="206" spans="1:8" x14ac:dyDescent="0.2">
      <c r="A206" s="69"/>
      <c r="B206" s="8"/>
      <c r="C206" s="75"/>
      <c r="D206" s="5"/>
      <c r="E206" s="75"/>
      <c r="F206" s="5"/>
      <c r="G206" s="26"/>
      <c r="H206" s="34"/>
    </row>
    <row r="207" spans="1:8" x14ac:dyDescent="0.2">
      <c r="A207" s="69"/>
      <c r="B207" s="8" t="s">
        <v>10</v>
      </c>
      <c r="C207" s="75"/>
      <c r="D207" s="5"/>
      <c r="E207" s="75"/>
      <c r="F207" s="5"/>
      <c r="G207" s="26"/>
      <c r="H207" s="29"/>
    </row>
    <row r="208" spans="1:8" x14ac:dyDescent="0.2">
      <c r="A208" s="69"/>
      <c r="B208" s="8"/>
      <c r="C208" s="75"/>
      <c r="D208" s="5"/>
      <c r="E208" s="75"/>
      <c r="F208" s="5"/>
      <c r="G208" s="26"/>
      <c r="H208" s="34"/>
    </row>
    <row r="209" spans="1:8" ht="13.5" thickBot="1" x14ac:dyDescent="0.25">
      <c r="A209" s="69"/>
      <c r="B209" s="8"/>
      <c r="C209" s="75"/>
      <c r="D209" s="5"/>
      <c r="E209" s="75"/>
      <c r="F209" s="5"/>
      <c r="G209" s="26"/>
      <c r="H209" s="34"/>
    </row>
    <row r="210" spans="1:8" s="21" customFormat="1" ht="24.75" customHeight="1" thickBot="1" x14ac:dyDescent="0.25">
      <c r="A210" s="289" t="s">
        <v>95</v>
      </c>
      <c r="B210" s="290"/>
      <c r="C210" s="290"/>
      <c r="D210" s="290"/>
      <c r="E210" s="290"/>
      <c r="F210" s="290"/>
      <c r="G210" s="290"/>
      <c r="H210" s="291"/>
    </row>
    <row r="211" spans="1:8" s="21" customFormat="1" x14ac:dyDescent="0.2">
      <c r="A211" s="18"/>
      <c r="B211" s="8"/>
      <c r="C211" s="4"/>
      <c r="D211" s="4"/>
      <c r="E211" s="66"/>
      <c r="F211" s="4"/>
      <c r="G211" s="58"/>
      <c r="H211" s="25"/>
    </row>
    <row r="212" spans="1:8" s="21" customFormat="1" x14ac:dyDescent="0.2">
      <c r="A212" s="40" t="str">
        <f>A9</f>
        <v>ELEC.12</v>
      </c>
      <c r="B212" s="37" t="str">
        <f>B9</f>
        <v>DOCUMENTS A FOURNIR</v>
      </c>
      <c r="C212" s="4"/>
      <c r="D212" s="4"/>
      <c r="E212" s="67"/>
      <c r="F212" s="62"/>
      <c r="G212" s="58"/>
      <c r="H212" s="29">
        <f>H17</f>
        <v>0</v>
      </c>
    </row>
    <row r="213" spans="1:8" s="21" customFormat="1" x14ac:dyDescent="0.2">
      <c r="A213" s="41"/>
      <c r="B213" s="35"/>
      <c r="C213" s="4"/>
      <c r="D213" s="4"/>
      <c r="E213" s="67"/>
      <c r="F213" s="4"/>
      <c r="G213" s="58"/>
      <c r="H213" s="25"/>
    </row>
    <row r="214" spans="1:8" s="21" customFormat="1" x14ac:dyDescent="0.2">
      <c r="A214" s="40" t="str">
        <f>A19</f>
        <v>ELEC.17</v>
      </c>
      <c r="B214" s="37" t="str">
        <f>B19</f>
        <v xml:space="preserve">DEPOSE ET MODIFICATION </v>
      </c>
      <c r="C214" s="4"/>
      <c r="D214" s="4"/>
      <c r="E214" s="67"/>
      <c r="F214" s="4"/>
      <c r="G214" s="58"/>
      <c r="H214" s="29">
        <f>H28</f>
        <v>0</v>
      </c>
    </row>
    <row r="215" spans="1:8" s="21" customFormat="1" x14ac:dyDescent="0.2">
      <c r="A215" s="41"/>
      <c r="B215" s="35"/>
      <c r="C215" s="4"/>
      <c r="D215" s="4"/>
      <c r="E215" s="67"/>
      <c r="F215" s="4"/>
      <c r="G215" s="58"/>
      <c r="H215" s="25"/>
    </row>
    <row r="216" spans="1:8" s="21" customFormat="1" x14ac:dyDescent="0.2">
      <c r="A216" s="40" t="str">
        <f>A31</f>
        <v>ELEC.18</v>
      </c>
      <c r="B216" s="37" t="str">
        <f>B31</f>
        <v xml:space="preserve">NOUVELLES LIAISONS HTA </v>
      </c>
      <c r="C216" s="4"/>
      <c r="D216" s="4"/>
      <c r="E216" s="67"/>
      <c r="F216" s="62"/>
      <c r="G216" s="58"/>
      <c r="H216" s="29">
        <f>H28</f>
        <v>0</v>
      </c>
    </row>
    <row r="217" spans="1:8" s="21" customFormat="1" x14ac:dyDescent="0.2">
      <c r="A217" s="50"/>
      <c r="B217" s="6"/>
      <c r="C217" s="4"/>
      <c r="D217" s="4"/>
      <c r="E217" s="67"/>
      <c r="F217" s="63"/>
      <c r="G217" s="58"/>
      <c r="H217" s="42"/>
    </row>
    <row r="218" spans="1:8" s="21" customFormat="1" x14ac:dyDescent="0.2">
      <c r="A218" s="40" t="str">
        <f>A78</f>
        <v>ELEC.19</v>
      </c>
      <c r="B218" s="37" t="str">
        <f>B78</f>
        <v xml:space="preserve">TETES  HTA </v>
      </c>
      <c r="C218" s="4"/>
      <c r="D218" s="4"/>
      <c r="E218" s="67"/>
      <c r="F218" s="62"/>
      <c r="G218" s="58"/>
      <c r="H218" s="29">
        <f>H107</f>
        <v>0</v>
      </c>
    </row>
    <row r="219" spans="1:8" s="21" customFormat="1" x14ac:dyDescent="0.2">
      <c r="A219" s="50"/>
      <c r="B219" s="6"/>
      <c r="C219" s="4"/>
      <c r="D219" s="4"/>
      <c r="E219" s="67"/>
      <c r="F219" s="63"/>
      <c r="G219" s="58"/>
      <c r="H219" s="42"/>
    </row>
    <row r="220" spans="1:8" s="21" customFormat="1" x14ac:dyDescent="0.2">
      <c r="A220" s="40" t="str">
        <f>A110</f>
        <v>ELEC.20</v>
      </c>
      <c r="B220" s="37" t="str">
        <f>B110</f>
        <v>BOITES DE JONCTION</v>
      </c>
      <c r="E220" s="68"/>
      <c r="F220" s="64"/>
      <c r="G220" s="59"/>
      <c r="H220" s="52">
        <f>H121</f>
        <v>0</v>
      </c>
    </row>
    <row r="221" spans="1:8" s="21" customFormat="1" x14ac:dyDescent="0.2">
      <c r="A221" s="40"/>
      <c r="B221" s="6"/>
      <c r="E221" s="68"/>
      <c r="F221" s="65"/>
      <c r="G221" s="59"/>
      <c r="H221" s="33"/>
    </row>
    <row r="222" spans="1:8" s="21" customFormat="1" x14ac:dyDescent="0.2">
      <c r="A222" s="40" t="str">
        <f>A123</f>
        <v>ELEC.21</v>
      </c>
      <c r="B222" s="37" t="str">
        <f>B123</f>
        <v>POSTE DE TRANSFERT HTA ET DETECTEUR DE DEFAUT</v>
      </c>
      <c r="E222" s="68"/>
      <c r="F222" s="62"/>
      <c r="G222" s="59"/>
      <c r="H222" s="29">
        <f>H130</f>
        <v>0</v>
      </c>
    </row>
    <row r="223" spans="1:8" s="21" customFormat="1" x14ac:dyDescent="0.2">
      <c r="A223" s="40"/>
      <c r="B223" s="36"/>
      <c r="E223" s="68"/>
      <c r="F223" s="65"/>
      <c r="G223" s="59"/>
      <c r="H223" s="33"/>
    </row>
    <row r="224" spans="1:8" x14ac:dyDescent="0.2">
      <c r="A224" s="40" t="str">
        <f>A132</f>
        <v>ELEC.22</v>
      </c>
      <c r="B224" s="37" t="str">
        <f>B132</f>
        <v xml:space="preserve">INTERVEROUILLAGE CROISE </v>
      </c>
      <c r="C224" s="21"/>
      <c r="D224" s="21"/>
      <c r="E224" s="68"/>
      <c r="F224" s="62"/>
      <c r="G224" s="59"/>
      <c r="H224" s="29">
        <f>H136</f>
        <v>0</v>
      </c>
    </row>
    <row r="225" spans="1:8" x14ac:dyDescent="0.15">
      <c r="A225" s="40"/>
      <c r="B225" s="39"/>
      <c r="C225" s="21"/>
      <c r="D225" s="21"/>
      <c r="E225" s="68"/>
      <c r="F225" s="65"/>
      <c r="G225" s="59"/>
      <c r="H225" s="33"/>
    </row>
    <row r="226" spans="1:8" x14ac:dyDescent="0.2">
      <c r="A226" s="40" t="str">
        <f>A139</f>
        <v>ELEC.23</v>
      </c>
      <c r="B226" s="38" t="str">
        <f>B139</f>
        <v xml:space="preserve">PRISE DE TERRE ET LIAISONS EQUIPOTENTIELLES </v>
      </c>
      <c r="C226" s="21"/>
      <c r="D226" s="21"/>
      <c r="E226" s="68"/>
      <c r="F226" s="62"/>
      <c r="G226" s="59"/>
      <c r="H226" s="29">
        <f>H149</f>
        <v>0</v>
      </c>
    </row>
    <row r="227" spans="1:8" x14ac:dyDescent="0.2">
      <c r="A227" s="40"/>
      <c r="B227" s="38"/>
      <c r="C227" s="21"/>
      <c r="D227" s="21"/>
      <c r="E227" s="68"/>
      <c r="F227" s="62"/>
      <c r="G227" s="59"/>
      <c r="H227" s="81"/>
    </row>
    <row r="228" spans="1:8" x14ac:dyDescent="0.2">
      <c r="A228" s="40" t="str">
        <f>A152</f>
        <v>ELEC.24</v>
      </c>
      <c r="B228" s="38" t="str">
        <f>B152</f>
        <v>CHEMINEMENTS &amp; DISTRIBUTION</v>
      </c>
      <c r="C228" s="21"/>
      <c r="D228" s="21"/>
      <c r="E228" s="68"/>
      <c r="F228" s="62"/>
      <c r="G228" s="59"/>
      <c r="H228" s="29">
        <f>H166</f>
        <v>0</v>
      </c>
    </row>
    <row r="229" spans="1:8" x14ac:dyDescent="0.2">
      <c r="A229" s="40"/>
      <c r="B229" s="38"/>
      <c r="C229" s="21"/>
      <c r="D229" s="21"/>
      <c r="E229" s="68"/>
      <c r="F229" s="62"/>
      <c r="G229" s="59"/>
      <c r="H229" s="81"/>
    </row>
    <row r="230" spans="1:8" x14ac:dyDescent="0.2">
      <c r="A230" s="40" t="str">
        <f>A169</f>
        <v>ELEC.25</v>
      </c>
      <c r="B230" s="38" t="str">
        <f>B169</f>
        <v xml:space="preserve">COFFRET ET APPAREILLAGE </v>
      </c>
      <c r="C230" s="21"/>
      <c r="D230" s="21"/>
      <c r="E230" s="68"/>
      <c r="F230" s="62"/>
      <c r="G230" s="59"/>
      <c r="H230" s="29">
        <f>H182</f>
        <v>0</v>
      </c>
    </row>
    <row r="231" spans="1:8" x14ac:dyDescent="0.2">
      <c r="A231" s="40"/>
      <c r="B231" s="38"/>
      <c r="C231" s="21"/>
      <c r="D231" s="21"/>
      <c r="E231" s="68"/>
      <c r="F231" s="62"/>
      <c r="G231" s="59"/>
      <c r="H231" s="81"/>
    </row>
    <row r="232" spans="1:8" x14ac:dyDescent="0.2">
      <c r="A232" s="40" t="str">
        <f>A184</f>
        <v>ELEC.26</v>
      </c>
      <c r="B232" s="38" t="str">
        <f>B184</f>
        <v xml:space="preserve">CHAUFFAGE ELECTRIQUE  </v>
      </c>
      <c r="C232" s="21"/>
      <c r="D232" s="21"/>
      <c r="E232" s="68"/>
      <c r="F232" s="62"/>
      <c r="G232" s="59"/>
      <c r="H232" s="29">
        <f>H188</f>
        <v>0</v>
      </c>
    </row>
    <row r="233" spans="1:8" x14ac:dyDescent="0.15">
      <c r="A233" s="40"/>
      <c r="B233" s="39"/>
      <c r="C233" s="21"/>
      <c r="D233" s="21"/>
      <c r="E233" s="68"/>
      <c r="F233" s="65"/>
      <c r="G233" s="59"/>
      <c r="H233" s="33"/>
    </row>
    <row r="234" spans="1:8" x14ac:dyDescent="0.2">
      <c r="A234" s="40" t="str">
        <f>A190</f>
        <v>ELEC.27</v>
      </c>
      <c r="B234" s="38" t="str">
        <f>B190</f>
        <v>ECLAIRAGE</v>
      </c>
      <c r="C234" s="21"/>
      <c r="D234" s="21"/>
      <c r="E234" s="68"/>
      <c r="F234" s="65"/>
      <c r="G234" s="59"/>
      <c r="H234" s="29">
        <f>H194</f>
        <v>0</v>
      </c>
    </row>
    <row r="235" spans="1:8" x14ac:dyDescent="0.2">
      <c r="A235" s="40"/>
      <c r="B235" s="39"/>
      <c r="C235" s="21"/>
      <c r="D235" s="21"/>
      <c r="E235" s="68"/>
      <c r="F235" s="65"/>
      <c r="G235" s="59"/>
      <c r="H235" s="29"/>
    </row>
    <row r="236" spans="1:8" x14ac:dyDescent="0.2">
      <c r="A236" s="40" t="str">
        <f>A197</f>
        <v>ELEC.28</v>
      </c>
      <c r="B236" s="38" t="str">
        <f>B197</f>
        <v xml:space="preserve">ECLAIRAGE DE SECURITE </v>
      </c>
      <c r="E236" s="67"/>
      <c r="F236" s="4"/>
      <c r="G236" s="58"/>
      <c r="H236" s="29">
        <f>H207</f>
        <v>0</v>
      </c>
    </row>
    <row r="237" spans="1:8" ht="15.75" thickBot="1" x14ac:dyDescent="0.25">
      <c r="A237" s="50"/>
      <c r="B237" s="10"/>
      <c r="E237" s="67"/>
      <c r="F237" s="4"/>
      <c r="G237" s="67"/>
      <c r="H237" s="82"/>
    </row>
    <row r="238" spans="1:8" ht="18.75" thickBot="1" x14ac:dyDescent="0.3">
      <c r="A238" s="18"/>
      <c r="B238" s="11" t="s">
        <v>11</v>
      </c>
      <c r="C238" s="76"/>
      <c r="E238" s="272"/>
      <c r="F238" s="273"/>
      <c r="G238" s="287">
        <f>SUM(H211:H236)</f>
        <v>0</v>
      </c>
      <c r="H238" s="288"/>
    </row>
    <row r="239" spans="1:8" ht="18.75" thickBot="1" x14ac:dyDescent="0.3">
      <c r="A239" s="18"/>
      <c r="B239" s="11" t="s">
        <v>12</v>
      </c>
      <c r="C239" s="76"/>
      <c r="E239" s="272"/>
      <c r="F239" s="273"/>
      <c r="G239" s="285"/>
      <c r="H239" s="286"/>
    </row>
    <row r="240" spans="1:8" ht="18.75" thickBot="1" x14ac:dyDescent="0.3">
      <c r="A240" s="18"/>
      <c r="B240" s="11" t="s">
        <v>13</v>
      </c>
      <c r="C240" s="76"/>
      <c r="E240" s="272"/>
      <c r="F240" s="273"/>
      <c r="G240" s="287">
        <f>G238*0.2</f>
        <v>0</v>
      </c>
      <c r="H240" s="288"/>
    </row>
    <row r="241" spans="1:8" ht="18.75" thickBot="1" x14ac:dyDescent="0.3">
      <c r="A241" s="18"/>
      <c r="B241" s="11"/>
      <c r="C241" s="76"/>
      <c r="E241" s="60"/>
      <c r="F241" s="61"/>
      <c r="G241" s="53"/>
      <c r="H241" s="54"/>
    </row>
    <row r="242" spans="1:8" ht="18.75" thickBot="1" x14ac:dyDescent="0.3">
      <c r="A242" s="18"/>
      <c r="B242" s="11" t="s">
        <v>14</v>
      </c>
      <c r="C242" s="76"/>
      <c r="E242" s="272"/>
      <c r="F242" s="273"/>
      <c r="G242" s="287">
        <f>SUM(G238:H240)</f>
        <v>0</v>
      </c>
      <c r="H242" s="288"/>
    </row>
    <row r="243" spans="1:8" ht="20.25" thickBot="1" x14ac:dyDescent="0.3">
      <c r="A243" s="19"/>
      <c r="B243" s="12"/>
      <c r="C243" s="292"/>
      <c r="D243" s="293"/>
      <c r="E243" s="293"/>
      <c r="F243" s="293"/>
      <c r="G243" s="293"/>
      <c r="H243" s="294"/>
    </row>
    <row r="244" spans="1:8" ht="15" x14ac:dyDescent="0.2">
      <c r="A244" s="18"/>
      <c r="B244" s="77"/>
      <c r="C244" s="1"/>
      <c r="E244" s="13"/>
      <c r="G244" s="57"/>
      <c r="H244" s="45"/>
    </row>
    <row r="245" spans="1:8" ht="15" x14ac:dyDescent="0.2">
      <c r="A245" s="46"/>
      <c r="B245" s="78"/>
      <c r="C245" s="55"/>
      <c r="E245" s="14"/>
      <c r="F245" s="55"/>
      <c r="G245" s="14"/>
      <c r="H245" s="47"/>
    </row>
    <row r="246" spans="1:8" ht="13.5" thickBot="1" x14ac:dyDescent="0.25">
      <c r="A246" s="19"/>
      <c r="B246" s="43"/>
      <c r="C246" s="9"/>
      <c r="D246" s="9"/>
      <c r="E246" s="44"/>
      <c r="F246" s="56"/>
      <c r="G246" s="44"/>
      <c r="H246" s="48"/>
    </row>
  </sheetData>
  <mergeCells count="17">
    <mergeCell ref="G239:H239"/>
    <mergeCell ref="G240:H240"/>
    <mergeCell ref="G242:H242"/>
    <mergeCell ref="A210:H210"/>
    <mergeCell ref="C243:H243"/>
    <mergeCell ref="E242:F242"/>
    <mergeCell ref="G238:H238"/>
    <mergeCell ref="A5:H5"/>
    <mergeCell ref="A1:F1"/>
    <mergeCell ref="A2:H2"/>
    <mergeCell ref="A3:H3"/>
    <mergeCell ref="A4:H4"/>
    <mergeCell ref="C6:D6"/>
    <mergeCell ref="E238:F238"/>
    <mergeCell ref="E239:F239"/>
    <mergeCell ref="E240:F240"/>
    <mergeCell ref="E6:F6"/>
  </mergeCells>
  <printOptions horizontalCentered="1"/>
  <pageMargins left="0.62992125984251968" right="0.51181102362204722" top="0.6692913385826772" bottom="0.43307086614173229" header="0.35433070866141736" footer="0.23622047244094491"/>
  <pageSetup paperSize="9" scale="55" fitToHeight="0" orientation="portrait" r:id="rId1"/>
  <headerFooter alignWithMargins="0">
    <oddHeader xml:space="preserve">&amp;L250049-REMPLACEMENT DE LIAIIONS HTA&amp;CCDPGF TOME 1&amp;RUNIVERSITE DE BORDEAUX </oddHeader>
    <oddFooter>&amp;LDPGF&amp;CRESO&amp;RPage &amp;P</oddFooter>
  </headerFooter>
  <rowBreaks count="3" manualBreakCount="3">
    <brk id="76" max="7" man="1"/>
    <brk id="150" max="7" man="1"/>
    <brk id="20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064C2-349C-4590-98AA-0B8034098610}">
  <sheetPr>
    <pageSetUpPr fitToPage="1"/>
  </sheetPr>
  <dimension ref="A1:Q148"/>
  <sheetViews>
    <sheetView view="pageBreakPreview" topLeftCell="A142" zoomScale="57" zoomScaleNormal="100" zoomScaleSheetLayoutView="100" workbookViewId="0">
      <selection activeCell="B159" sqref="B159"/>
    </sheetView>
  </sheetViews>
  <sheetFormatPr baseColWidth="10" defaultColWidth="12" defaultRowHeight="12.75" x14ac:dyDescent="0.2"/>
  <cols>
    <col min="1" max="1" width="19.6640625" style="86" customWidth="1"/>
    <col min="2" max="2" width="138.33203125" style="85" customWidth="1"/>
    <col min="3" max="3" width="5" style="85" bestFit="1" customWidth="1"/>
    <col min="4" max="4" width="22.5" style="85" bestFit="1" customWidth="1"/>
    <col min="5" max="5" width="18.6640625" style="84" bestFit="1" customWidth="1"/>
    <col min="6" max="6" width="26" style="83" bestFit="1" customWidth="1"/>
    <col min="7" max="7" width="25.33203125" style="83" bestFit="1" customWidth="1"/>
    <col min="8" max="16384" width="12" style="83"/>
  </cols>
  <sheetData>
    <row r="1" spans="1:7" ht="91.5" customHeight="1" x14ac:dyDescent="0.15">
      <c r="A1" s="308"/>
      <c r="B1" s="309"/>
      <c r="C1" s="309"/>
      <c r="D1" s="309"/>
      <c r="E1" s="309"/>
      <c r="F1" s="310"/>
      <c r="G1" s="163"/>
    </row>
    <row r="2" spans="1:7" ht="83.25" customHeight="1" x14ac:dyDescent="0.15">
      <c r="A2" s="311" t="s">
        <v>229</v>
      </c>
      <c r="B2" s="312"/>
      <c r="C2" s="312"/>
      <c r="D2" s="312"/>
      <c r="E2" s="312"/>
      <c r="F2" s="312"/>
      <c r="G2" s="313"/>
    </row>
    <row r="3" spans="1:7" ht="69" customHeight="1" thickBot="1" x14ac:dyDescent="0.2">
      <c r="A3" s="311" t="s">
        <v>230</v>
      </c>
      <c r="B3" s="312"/>
      <c r="C3" s="312"/>
      <c r="D3" s="312"/>
      <c r="E3" s="312"/>
      <c r="F3" s="312"/>
      <c r="G3" s="313"/>
    </row>
    <row r="4" spans="1:7" ht="27" customHeight="1" thickBot="1" x14ac:dyDescent="0.2">
      <c r="A4" s="314" t="s">
        <v>286</v>
      </c>
      <c r="B4" s="315"/>
      <c r="C4" s="315"/>
      <c r="D4" s="315"/>
      <c r="E4" s="315"/>
      <c r="F4" s="315"/>
      <c r="G4" s="316"/>
    </row>
    <row r="5" spans="1:7" s="1" customFormat="1" ht="25.5" customHeight="1" thickBot="1" x14ac:dyDescent="0.2">
      <c r="A5" s="276" t="s">
        <v>241</v>
      </c>
      <c r="B5" s="277"/>
      <c r="C5" s="277"/>
      <c r="D5" s="277"/>
      <c r="E5" s="277"/>
      <c r="F5" s="277"/>
      <c r="G5" s="277"/>
    </row>
    <row r="6" spans="1:7" ht="39" customHeight="1" thickBot="1" x14ac:dyDescent="0.25">
      <c r="A6" s="304" t="s">
        <v>228</v>
      </c>
      <c r="B6" s="302" t="s">
        <v>1</v>
      </c>
      <c r="C6" s="300" t="s">
        <v>105</v>
      </c>
      <c r="D6" s="306" t="s">
        <v>2</v>
      </c>
      <c r="E6" s="162" t="s">
        <v>290</v>
      </c>
      <c r="F6" s="159" t="s">
        <v>291</v>
      </c>
      <c r="G6" s="161" t="s">
        <v>227</v>
      </c>
    </row>
    <row r="7" spans="1:7" ht="39" customHeight="1" thickBot="1" x14ac:dyDescent="0.25">
      <c r="A7" s="305"/>
      <c r="B7" s="303"/>
      <c r="C7" s="301"/>
      <c r="D7" s="307"/>
      <c r="E7" s="160" t="s">
        <v>226</v>
      </c>
      <c r="F7" s="159" t="s">
        <v>226</v>
      </c>
      <c r="G7" s="158"/>
    </row>
    <row r="8" spans="1:7" ht="24.95" customHeight="1" thickBot="1" x14ac:dyDescent="0.25">
      <c r="A8" s="157"/>
      <c r="B8" s="244" t="s">
        <v>287</v>
      </c>
      <c r="C8" s="156"/>
      <c r="D8" s="155"/>
      <c r="E8" s="122"/>
      <c r="F8" s="154"/>
      <c r="G8" s="153"/>
    </row>
    <row r="9" spans="1:7" ht="15.75" thickBot="1" x14ac:dyDescent="0.2">
      <c r="A9" s="171" t="s">
        <v>225</v>
      </c>
      <c r="B9" s="172"/>
      <c r="C9" s="172"/>
      <c r="D9" s="172"/>
      <c r="E9" s="172"/>
      <c r="F9" s="172"/>
      <c r="G9" s="173"/>
    </row>
    <row r="10" spans="1:7" ht="25.5" customHeight="1" x14ac:dyDescent="0.2">
      <c r="A10" s="209" t="s">
        <v>224</v>
      </c>
      <c r="B10" s="152" t="s">
        <v>223</v>
      </c>
      <c r="C10" s="124" t="s">
        <v>102</v>
      </c>
      <c r="D10" s="123"/>
      <c r="E10" s="137">
        <v>1</v>
      </c>
      <c r="F10" s="147"/>
      <c r="G10" s="136">
        <f>+D10*E10</f>
        <v>0</v>
      </c>
    </row>
    <row r="11" spans="1:7" ht="25.5" customHeight="1" x14ac:dyDescent="0.2">
      <c r="A11" s="209"/>
      <c r="B11" s="206" t="s">
        <v>129</v>
      </c>
      <c r="C11" s="124"/>
      <c r="D11" s="123"/>
      <c r="E11" s="137"/>
      <c r="F11" s="147"/>
      <c r="G11" s="136"/>
    </row>
    <row r="12" spans="1:7" ht="25.5" customHeight="1" x14ac:dyDescent="0.2">
      <c r="A12" s="209" t="s">
        <v>222</v>
      </c>
      <c r="B12" s="152" t="s">
        <v>221</v>
      </c>
      <c r="C12" s="124" t="s">
        <v>102</v>
      </c>
      <c r="D12" s="123"/>
      <c r="E12" s="137">
        <v>1</v>
      </c>
      <c r="F12" s="147"/>
      <c r="G12" s="136">
        <f>+D12*E12</f>
        <v>0</v>
      </c>
    </row>
    <row r="13" spans="1:7" ht="25.5" customHeight="1" x14ac:dyDescent="0.2">
      <c r="A13" s="209"/>
      <c r="B13" s="206" t="s">
        <v>129</v>
      </c>
      <c r="C13" s="124"/>
      <c r="D13" s="123"/>
      <c r="E13" s="137"/>
      <c r="F13" s="147"/>
      <c r="G13" s="136"/>
    </row>
    <row r="14" spans="1:7" ht="25.5" customHeight="1" x14ac:dyDescent="0.2">
      <c r="A14" s="209" t="s">
        <v>220</v>
      </c>
      <c r="B14" s="152" t="s">
        <v>219</v>
      </c>
      <c r="C14" s="124" t="s">
        <v>102</v>
      </c>
      <c r="D14" s="123"/>
      <c r="E14" s="137">
        <v>1</v>
      </c>
      <c r="F14" s="147"/>
      <c r="G14" s="136">
        <f>+D14*E14</f>
        <v>0</v>
      </c>
    </row>
    <row r="15" spans="1:7" ht="25.5" customHeight="1" x14ac:dyDescent="0.2">
      <c r="A15" s="209"/>
      <c r="B15" s="206" t="s">
        <v>129</v>
      </c>
      <c r="C15" s="124"/>
      <c r="D15" s="123"/>
      <c r="E15" s="137"/>
      <c r="F15" s="147"/>
      <c r="G15" s="136"/>
    </row>
    <row r="16" spans="1:7" ht="25.35" customHeight="1" x14ac:dyDescent="0.2">
      <c r="A16" s="209" t="s">
        <v>218</v>
      </c>
      <c r="B16" s="152" t="s">
        <v>217</v>
      </c>
      <c r="C16" s="124" t="s">
        <v>102</v>
      </c>
      <c r="D16" s="123"/>
      <c r="E16" s="137">
        <v>1</v>
      </c>
      <c r="F16" s="147"/>
      <c r="G16" s="136">
        <f>+D16*E16</f>
        <v>0</v>
      </c>
    </row>
    <row r="17" spans="1:12" ht="25.35" customHeight="1" x14ac:dyDescent="0.2">
      <c r="A17" s="209"/>
      <c r="B17" s="206" t="s">
        <v>129</v>
      </c>
      <c r="C17" s="124"/>
      <c r="D17" s="123"/>
      <c r="E17" s="137"/>
      <c r="F17" s="147"/>
      <c r="G17" s="136"/>
    </row>
    <row r="18" spans="1:12" ht="25.5" customHeight="1" x14ac:dyDescent="0.2">
      <c r="A18" s="209" t="s">
        <v>216</v>
      </c>
      <c r="B18" s="152" t="s">
        <v>215</v>
      </c>
      <c r="C18" s="124" t="s">
        <v>102</v>
      </c>
      <c r="D18" s="123"/>
      <c r="E18" s="137">
        <v>1</v>
      </c>
      <c r="F18" s="147"/>
      <c r="G18" s="136">
        <f>+D18*E18</f>
        <v>0</v>
      </c>
    </row>
    <row r="19" spans="1:12" ht="25.5" customHeight="1" x14ac:dyDescent="0.2">
      <c r="A19" s="209"/>
      <c r="B19" s="206" t="s">
        <v>129</v>
      </c>
      <c r="C19" s="124"/>
      <c r="D19" s="123"/>
      <c r="E19" s="137"/>
      <c r="F19" s="147"/>
      <c r="G19" s="136"/>
    </row>
    <row r="20" spans="1:12" ht="25.5" customHeight="1" x14ac:dyDescent="0.2">
      <c r="A20" s="209" t="s">
        <v>214</v>
      </c>
      <c r="B20" s="152" t="s">
        <v>213</v>
      </c>
      <c r="C20" s="124" t="s">
        <v>102</v>
      </c>
      <c r="D20" s="123"/>
      <c r="E20" s="137">
        <v>1</v>
      </c>
      <c r="F20" s="147"/>
      <c r="G20" s="136">
        <f>+D20*E20</f>
        <v>0</v>
      </c>
    </row>
    <row r="21" spans="1:12" ht="25.5" customHeight="1" x14ac:dyDescent="0.2">
      <c r="A21" s="209"/>
      <c r="B21" s="206" t="s">
        <v>129</v>
      </c>
      <c r="C21" s="124"/>
      <c r="D21" s="123"/>
      <c r="E21" s="137"/>
      <c r="F21" s="147"/>
      <c r="G21" s="136"/>
    </row>
    <row r="22" spans="1:12" ht="25.5" customHeight="1" x14ac:dyDescent="0.2">
      <c r="A22" s="209" t="s">
        <v>212</v>
      </c>
      <c r="B22" s="152" t="s">
        <v>211</v>
      </c>
      <c r="C22" s="124" t="s">
        <v>102</v>
      </c>
      <c r="D22" s="123"/>
      <c r="E22" s="137">
        <v>1</v>
      </c>
      <c r="F22" s="147"/>
      <c r="G22" s="136">
        <f>+D22*E22</f>
        <v>0</v>
      </c>
    </row>
    <row r="23" spans="1:12" ht="25.5" customHeight="1" x14ac:dyDescent="0.2">
      <c r="A23" s="209"/>
      <c r="B23" s="206" t="s">
        <v>129</v>
      </c>
      <c r="C23" s="124"/>
      <c r="D23" s="123"/>
      <c r="E23" s="137"/>
      <c r="F23" s="147"/>
      <c r="G23" s="136"/>
    </row>
    <row r="24" spans="1:12" ht="25.5" customHeight="1" x14ac:dyDescent="0.2">
      <c r="A24" s="209" t="s">
        <v>210</v>
      </c>
      <c r="B24" s="152" t="s">
        <v>209</v>
      </c>
      <c r="C24" s="124" t="s">
        <v>102</v>
      </c>
      <c r="D24" s="123"/>
      <c r="E24" s="137">
        <v>1</v>
      </c>
      <c r="F24" s="147"/>
      <c r="G24" s="136">
        <f>+D24*E24</f>
        <v>0</v>
      </c>
    </row>
    <row r="25" spans="1:12" ht="25.5" customHeight="1" x14ac:dyDescent="0.2">
      <c r="A25" s="209"/>
      <c r="B25" s="206" t="s">
        <v>129</v>
      </c>
      <c r="C25" s="124"/>
      <c r="D25" s="123"/>
      <c r="E25" s="137"/>
      <c r="F25" s="147"/>
      <c r="G25" s="136"/>
    </row>
    <row r="26" spans="1:12" ht="25.5" customHeight="1" x14ac:dyDescent="0.2">
      <c r="A26" s="209" t="s">
        <v>208</v>
      </c>
      <c r="B26" s="152" t="s">
        <v>207</v>
      </c>
      <c r="C26" s="124" t="s">
        <v>105</v>
      </c>
      <c r="D26" s="123"/>
      <c r="E26" s="137">
        <v>2</v>
      </c>
      <c r="F26" s="147"/>
      <c r="G26" s="136">
        <f>+D26*E26</f>
        <v>0</v>
      </c>
      <c r="L26" s="144"/>
    </row>
    <row r="27" spans="1:12" ht="25.5" customHeight="1" x14ac:dyDescent="0.2">
      <c r="A27" s="209"/>
      <c r="B27" s="206" t="s">
        <v>129</v>
      </c>
      <c r="C27" s="124"/>
      <c r="D27" s="123"/>
      <c r="E27" s="137"/>
      <c r="F27" s="147"/>
      <c r="G27" s="136"/>
      <c r="L27" s="151"/>
    </row>
    <row r="28" spans="1:12" ht="25.5" customHeight="1" x14ac:dyDescent="0.2">
      <c r="A28" s="210"/>
      <c r="B28" s="143" t="s">
        <v>206</v>
      </c>
      <c r="C28" s="141"/>
      <c r="D28" s="142"/>
      <c r="E28" s="141"/>
      <c r="F28" s="142"/>
      <c r="G28" s="211">
        <f>SUM(G10:G26)</f>
        <v>0</v>
      </c>
    </row>
    <row r="29" spans="1:12" ht="11.1" customHeight="1" thickBot="1" x14ac:dyDescent="0.25">
      <c r="A29" s="212"/>
      <c r="B29" s="213"/>
      <c r="C29" s="213"/>
      <c r="D29" s="213"/>
      <c r="E29" s="213"/>
      <c r="F29" s="213"/>
      <c r="G29" s="214"/>
    </row>
    <row r="30" spans="1:12" ht="25.5" customHeight="1" thickBot="1" x14ac:dyDescent="0.25">
      <c r="A30" s="174" t="s">
        <v>205</v>
      </c>
      <c r="B30" s="175"/>
      <c r="C30" s="176"/>
      <c r="D30" s="175"/>
      <c r="E30" s="175"/>
      <c r="F30" s="175"/>
      <c r="G30" s="177"/>
    </row>
    <row r="31" spans="1:12" ht="25.5" customHeight="1" x14ac:dyDescent="0.2">
      <c r="A31" s="209" t="s">
        <v>204</v>
      </c>
      <c r="B31" s="135" t="s">
        <v>203</v>
      </c>
      <c r="C31" s="150"/>
      <c r="D31" s="206"/>
      <c r="E31" s="137"/>
      <c r="F31" s="147"/>
      <c r="G31" s="148"/>
    </row>
    <row r="32" spans="1:12" ht="25.5" customHeight="1" x14ac:dyDescent="0.2">
      <c r="A32" s="215" t="s">
        <v>202</v>
      </c>
      <c r="B32" s="138" t="s">
        <v>201</v>
      </c>
      <c r="C32" s="124" t="s">
        <v>105</v>
      </c>
      <c r="D32" s="123"/>
      <c r="E32" s="137">
        <v>1</v>
      </c>
      <c r="F32" s="147"/>
      <c r="G32" s="136">
        <f>+D32*E32</f>
        <v>0</v>
      </c>
    </row>
    <row r="33" spans="1:7" ht="25.5" customHeight="1" x14ac:dyDescent="0.2">
      <c r="A33" s="215"/>
      <c r="B33" s="206" t="s">
        <v>129</v>
      </c>
      <c r="C33" s="124"/>
      <c r="D33" s="123"/>
      <c r="E33" s="137"/>
      <c r="F33" s="147"/>
      <c r="G33" s="136"/>
    </row>
    <row r="34" spans="1:7" ht="25.5" customHeight="1" x14ac:dyDescent="0.2">
      <c r="A34" s="215" t="s">
        <v>200</v>
      </c>
      <c r="B34" s="149" t="s">
        <v>199</v>
      </c>
      <c r="C34" s="124" t="s">
        <v>148</v>
      </c>
      <c r="D34" s="123"/>
      <c r="E34" s="137">
        <v>40</v>
      </c>
      <c r="F34" s="147"/>
      <c r="G34" s="136">
        <f>+D34*E34</f>
        <v>0</v>
      </c>
    </row>
    <row r="35" spans="1:7" ht="25.5" customHeight="1" x14ac:dyDescent="0.2">
      <c r="A35" s="215"/>
      <c r="B35" s="206" t="s">
        <v>129</v>
      </c>
      <c r="C35" s="124"/>
      <c r="D35" s="123"/>
      <c r="E35" s="137"/>
      <c r="F35" s="147"/>
      <c r="G35" s="136"/>
    </row>
    <row r="36" spans="1:7" ht="25.5" customHeight="1" x14ac:dyDescent="0.2">
      <c r="A36" s="215" t="s">
        <v>198</v>
      </c>
      <c r="B36" s="149" t="s">
        <v>197</v>
      </c>
      <c r="C36" s="124" t="s">
        <v>148</v>
      </c>
      <c r="D36" s="123"/>
      <c r="E36" s="137">
        <v>40</v>
      </c>
      <c r="F36" s="147"/>
      <c r="G36" s="136">
        <f>+D36*E36</f>
        <v>0</v>
      </c>
    </row>
    <row r="37" spans="1:7" ht="25.5" customHeight="1" x14ac:dyDescent="0.2">
      <c r="A37" s="215"/>
      <c r="B37" s="206" t="s">
        <v>129</v>
      </c>
      <c r="C37" s="124"/>
      <c r="D37" s="123"/>
      <c r="E37" s="137"/>
      <c r="F37" s="147"/>
      <c r="G37" s="136"/>
    </row>
    <row r="38" spans="1:7" ht="25.5" customHeight="1" x14ac:dyDescent="0.2">
      <c r="A38" s="215" t="s">
        <v>196</v>
      </c>
      <c r="B38" s="149" t="s">
        <v>195</v>
      </c>
      <c r="C38" s="124" t="s">
        <v>124</v>
      </c>
      <c r="D38" s="123"/>
      <c r="E38" s="137">
        <v>400</v>
      </c>
      <c r="F38" s="147"/>
      <c r="G38" s="136">
        <f>+D38*E38</f>
        <v>0</v>
      </c>
    </row>
    <row r="39" spans="1:7" ht="25.5" customHeight="1" x14ac:dyDescent="0.2">
      <c r="A39" s="215"/>
      <c r="B39" s="206" t="s">
        <v>129</v>
      </c>
      <c r="C39" s="124"/>
      <c r="D39" s="123"/>
      <c r="E39" s="137"/>
      <c r="F39" s="147"/>
      <c r="G39" s="136"/>
    </row>
    <row r="40" spans="1:7" ht="25.5" customHeight="1" x14ac:dyDescent="0.2">
      <c r="A40" s="209" t="s">
        <v>194</v>
      </c>
      <c r="B40" s="135" t="s">
        <v>193</v>
      </c>
      <c r="C40" s="124"/>
      <c r="D40" s="123"/>
      <c r="E40" s="137"/>
      <c r="F40" s="147"/>
      <c r="G40" s="136">
        <f>+D40*E40</f>
        <v>0</v>
      </c>
    </row>
    <row r="41" spans="1:7" ht="25.5" customHeight="1" x14ac:dyDescent="0.2">
      <c r="A41" s="215" t="s">
        <v>192</v>
      </c>
      <c r="B41" s="138" t="s">
        <v>191</v>
      </c>
      <c r="C41" s="124" t="s">
        <v>190</v>
      </c>
      <c r="D41" s="123"/>
      <c r="E41" s="137">
        <v>1200</v>
      </c>
      <c r="F41" s="147"/>
      <c r="G41" s="136">
        <f>+D41*E41</f>
        <v>0</v>
      </c>
    </row>
    <row r="42" spans="1:7" ht="25.5" customHeight="1" x14ac:dyDescent="0.2">
      <c r="A42" s="215"/>
      <c r="B42" s="206" t="s">
        <v>129</v>
      </c>
      <c r="C42" s="124"/>
      <c r="D42" s="123"/>
      <c r="E42" s="137"/>
      <c r="F42" s="147"/>
      <c r="G42" s="136"/>
    </row>
    <row r="43" spans="1:7" ht="25.5" customHeight="1" x14ac:dyDescent="0.2">
      <c r="A43" s="215" t="s">
        <v>189</v>
      </c>
      <c r="B43" s="138" t="s">
        <v>188</v>
      </c>
      <c r="C43" s="124" t="s">
        <v>105</v>
      </c>
      <c r="D43" s="123"/>
      <c r="E43" s="137">
        <v>4</v>
      </c>
      <c r="F43" s="147"/>
      <c r="G43" s="136">
        <f>+D43*E43</f>
        <v>0</v>
      </c>
    </row>
    <row r="44" spans="1:7" ht="25.5" customHeight="1" x14ac:dyDescent="0.2">
      <c r="A44" s="215"/>
      <c r="B44" s="206" t="s">
        <v>129</v>
      </c>
      <c r="C44" s="124"/>
      <c r="D44" s="123"/>
      <c r="E44" s="137"/>
      <c r="F44" s="147"/>
      <c r="G44" s="136"/>
    </row>
    <row r="45" spans="1:7" ht="25.5" customHeight="1" x14ac:dyDescent="0.2">
      <c r="A45" s="215" t="s">
        <v>187</v>
      </c>
      <c r="B45" s="138" t="s">
        <v>186</v>
      </c>
      <c r="C45" s="124" t="s">
        <v>105</v>
      </c>
      <c r="D45" s="123"/>
      <c r="E45" s="137">
        <v>1</v>
      </c>
      <c r="F45" s="147"/>
      <c r="G45" s="136">
        <f>+D45*E45</f>
        <v>0</v>
      </c>
    </row>
    <row r="46" spans="1:7" ht="25.5" customHeight="1" x14ac:dyDescent="0.2">
      <c r="A46" s="215"/>
      <c r="B46" s="206" t="s">
        <v>129</v>
      </c>
      <c r="C46" s="124"/>
      <c r="D46" s="123"/>
      <c r="E46" s="137"/>
      <c r="F46" s="147"/>
      <c r="G46" s="136"/>
    </row>
    <row r="47" spans="1:7" ht="25.5" customHeight="1" x14ac:dyDescent="0.2">
      <c r="A47" s="215" t="s">
        <v>185</v>
      </c>
      <c r="B47" s="138" t="s">
        <v>184</v>
      </c>
      <c r="C47" s="124" t="s">
        <v>124</v>
      </c>
      <c r="D47" s="123"/>
      <c r="E47" s="137">
        <v>2400</v>
      </c>
      <c r="F47" s="147"/>
      <c r="G47" s="136">
        <f>+D47*E47</f>
        <v>0</v>
      </c>
    </row>
    <row r="48" spans="1:7" ht="25.5" customHeight="1" x14ac:dyDescent="0.2">
      <c r="A48" s="215"/>
      <c r="B48" s="206" t="s">
        <v>129</v>
      </c>
      <c r="C48" s="124"/>
      <c r="D48" s="123"/>
      <c r="E48" s="137"/>
      <c r="F48" s="147"/>
      <c r="G48" s="136"/>
    </row>
    <row r="49" spans="1:7" ht="25.5" customHeight="1" x14ac:dyDescent="0.2">
      <c r="A49" s="215" t="s">
        <v>183</v>
      </c>
      <c r="B49" s="138" t="s">
        <v>182</v>
      </c>
      <c r="C49" s="124" t="s">
        <v>134</v>
      </c>
      <c r="D49" s="123"/>
      <c r="E49" s="137">
        <v>1300</v>
      </c>
      <c r="F49" s="147"/>
      <c r="G49" s="136">
        <f>+D49*E49</f>
        <v>0</v>
      </c>
    </row>
    <row r="50" spans="1:7" ht="25.5" customHeight="1" x14ac:dyDescent="0.2">
      <c r="A50" s="215"/>
      <c r="B50" s="206" t="s">
        <v>129</v>
      </c>
      <c r="C50" s="124"/>
      <c r="D50" s="123"/>
      <c r="E50" s="137"/>
      <c r="F50" s="147"/>
      <c r="G50" s="136"/>
    </row>
    <row r="51" spans="1:7" ht="25.5" customHeight="1" x14ac:dyDescent="0.2">
      <c r="A51" s="215" t="s">
        <v>181</v>
      </c>
      <c r="B51" s="138" t="s">
        <v>180</v>
      </c>
      <c r="C51" s="124" t="s">
        <v>148</v>
      </c>
      <c r="D51" s="123"/>
      <c r="E51" s="137">
        <v>10</v>
      </c>
      <c r="F51" s="147"/>
      <c r="G51" s="136">
        <f>+D51*E51</f>
        <v>0</v>
      </c>
    </row>
    <row r="52" spans="1:7" ht="25.5" customHeight="1" x14ac:dyDescent="0.2">
      <c r="A52" s="215"/>
      <c r="B52" s="206" t="s">
        <v>129</v>
      </c>
      <c r="C52" s="124"/>
      <c r="D52" s="123"/>
      <c r="E52" s="137"/>
      <c r="F52" s="147"/>
      <c r="G52" s="136"/>
    </row>
    <row r="53" spans="1:7" ht="25.35" customHeight="1" x14ac:dyDescent="0.2">
      <c r="A53" s="210"/>
      <c r="B53" s="143" t="s">
        <v>179</v>
      </c>
      <c r="C53" s="141"/>
      <c r="D53" s="142"/>
      <c r="E53" s="141"/>
      <c r="F53" s="141"/>
      <c r="G53" s="211">
        <f>SUM(G32:G50)</f>
        <v>0</v>
      </c>
    </row>
    <row r="54" spans="1:7" ht="25.35" customHeight="1" thickBot="1" x14ac:dyDescent="0.25">
      <c r="A54" s="212"/>
      <c r="B54" s="213"/>
      <c r="C54" s="213"/>
      <c r="D54" s="213"/>
      <c r="E54" s="213"/>
      <c r="F54" s="213"/>
      <c r="G54" s="214"/>
    </row>
    <row r="55" spans="1:7" ht="25.5" customHeight="1" thickBot="1" x14ac:dyDescent="0.25">
      <c r="A55" s="174" t="s">
        <v>178</v>
      </c>
      <c r="B55" s="178"/>
      <c r="C55" s="179"/>
      <c r="D55" s="178"/>
      <c r="E55" s="178"/>
      <c r="F55" s="178"/>
      <c r="G55" s="180"/>
    </row>
    <row r="56" spans="1:7" ht="41.1" customHeight="1" x14ac:dyDescent="0.2">
      <c r="A56" s="182" t="s">
        <v>177</v>
      </c>
      <c r="B56" s="189" t="s">
        <v>176</v>
      </c>
      <c r="C56" s="185"/>
      <c r="D56" s="200"/>
      <c r="E56" s="130"/>
      <c r="F56" s="190"/>
      <c r="G56" s="191"/>
    </row>
    <row r="57" spans="1:7" ht="25.5" customHeight="1" x14ac:dyDescent="0.2">
      <c r="A57" s="182"/>
      <c r="B57" s="200" t="s">
        <v>129</v>
      </c>
      <c r="C57" s="184"/>
      <c r="D57" s="200"/>
      <c r="E57" s="130"/>
      <c r="F57" s="192"/>
      <c r="G57" s="191"/>
    </row>
    <row r="58" spans="1:7" ht="25.5" customHeight="1" x14ac:dyDescent="0.2">
      <c r="A58" s="216" t="s">
        <v>175</v>
      </c>
      <c r="B58" s="187" t="s">
        <v>263</v>
      </c>
      <c r="C58" s="184" t="s">
        <v>124</v>
      </c>
      <c r="D58" s="123"/>
      <c r="E58" s="130">
        <v>70</v>
      </c>
      <c r="F58" s="192"/>
      <c r="G58" s="145">
        <f t="shared" ref="G58:G61" si="0">+D58*E58</f>
        <v>0</v>
      </c>
    </row>
    <row r="59" spans="1:7" ht="25.5" customHeight="1" x14ac:dyDescent="0.2">
      <c r="A59" s="216" t="s">
        <v>174</v>
      </c>
      <c r="B59" s="187" t="s">
        <v>264</v>
      </c>
      <c r="C59" s="184" t="s">
        <v>124</v>
      </c>
      <c r="D59" s="123"/>
      <c r="E59" s="130">
        <v>260</v>
      </c>
      <c r="F59" s="192"/>
      <c r="G59" s="145">
        <f t="shared" si="0"/>
        <v>0</v>
      </c>
    </row>
    <row r="60" spans="1:7" ht="25.5" customHeight="1" x14ac:dyDescent="0.2">
      <c r="A60" s="216" t="s">
        <v>173</v>
      </c>
      <c r="B60" s="187" t="s">
        <v>265</v>
      </c>
      <c r="C60" s="184" t="s">
        <v>124</v>
      </c>
      <c r="D60" s="123"/>
      <c r="E60" s="130">
        <v>710</v>
      </c>
      <c r="F60" s="192"/>
      <c r="G60" s="145">
        <f t="shared" si="0"/>
        <v>0</v>
      </c>
    </row>
    <row r="61" spans="1:7" ht="25.5" customHeight="1" x14ac:dyDescent="0.2">
      <c r="A61" s="182" t="s">
        <v>172</v>
      </c>
      <c r="B61" s="183" t="s">
        <v>171</v>
      </c>
      <c r="C61" s="184"/>
      <c r="D61" s="123"/>
      <c r="E61" s="130"/>
      <c r="F61" s="192"/>
      <c r="G61" s="188">
        <f t="shared" si="0"/>
        <v>0</v>
      </c>
    </row>
    <row r="62" spans="1:7" ht="25.5" customHeight="1" x14ac:dyDescent="0.2">
      <c r="A62" s="182"/>
      <c r="B62" s="200" t="s">
        <v>129</v>
      </c>
      <c r="C62" s="184"/>
      <c r="D62" s="123"/>
      <c r="E62" s="130"/>
      <c r="F62" s="192"/>
      <c r="G62" s="188"/>
    </row>
    <row r="63" spans="1:7" ht="25.5" customHeight="1" x14ac:dyDescent="0.2">
      <c r="A63" s="216" t="s">
        <v>170</v>
      </c>
      <c r="B63" s="187" t="s">
        <v>169</v>
      </c>
      <c r="C63" s="184" t="s">
        <v>124</v>
      </c>
      <c r="D63" s="123"/>
      <c r="E63" s="130">
        <v>430</v>
      </c>
      <c r="F63" s="192"/>
      <c r="G63" s="188">
        <f>+D63*E63</f>
        <v>0</v>
      </c>
    </row>
    <row r="64" spans="1:7" ht="25.5" customHeight="1" x14ac:dyDescent="0.2">
      <c r="A64" s="182" t="s">
        <v>168</v>
      </c>
      <c r="B64" s="187" t="s">
        <v>167</v>
      </c>
      <c r="C64" s="184" t="s">
        <v>124</v>
      </c>
      <c r="D64" s="123"/>
      <c r="E64" s="130">
        <v>140</v>
      </c>
      <c r="F64" s="192"/>
      <c r="G64" s="188">
        <f>+D64*E64</f>
        <v>0</v>
      </c>
    </row>
    <row r="65" spans="1:7" ht="25.5" customHeight="1" x14ac:dyDescent="0.2">
      <c r="A65" s="182"/>
      <c r="B65" s="200" t="s">
        <v>129</v>
      </c>
      <c r="C65" s="184"/>
      <c r="D65" s="123"/>
      <c r="E65" s="130"/>
      <c r="F65" s="192"/>
      <c r="G65" s="145"/>
    </row>
    <row r="66" spans="1:7" ht="25.5" customHeight="1" x14ac:dyDescent="0.2">
      <c r="A66" s="182" t="s">
        <v>166</v>
      </c>
      <c r="B66" s="183" t="s">
        <v>165</v>
      </c>
      <c r="C66" s="184"/>
      <c r="D66" s="123"/>
      <c r="E66" s="130"/>
      <c r="F66" s="192"/>
      <c r="G66" s="145"/>
    </row>
    <row r="67" spans="1:7" ht="25.5" customHeight="1" x14ac:dyDescent="0.2">
      <c r="A67" s="182"/>
      <c r="B67" s="200" t="s">
        <v>129</v>
      </c>
      <c r="C67" s="184"/>
      <c r="D67" s="123"/>
      <c r="E67" s="130"/>
      <c r="F67" s="192"/>
      <c r="G67" s="145"/>
    </row>
    <row r="68" spans="1:7" ht="25.5" customHeight="1" x14ac:dyDescent="0.2">
      <c r="A68" s="216" t="s">
        <v>164</v>
      </c>
      <c r="B68" s="187" t="s">
        <v>163</v>
      </c>
      <c r="C68" s="184" t="s">
        <v>105</v>
      </c>
      <c r="D68" s="123"/>
      <c r="E68" s="130">
        <v>10</v>
      </c>
      <c r="F68" s="192"/>
      <c r="G68" s="145">
        <f>+D68*E68</f>
        <v>0</v>
      </c>
    </row>
    <row r="69" spans="1:7" ht="25.5" customHeight="1" x14ac:dyDescent="0.2">
      <c r="A69" s="216" t="s">
        <v>162</v>
      </c>
      <c r="B69" s="187" t="s">
        <v>161</v>
      </c>
      <c r="C69" s="184" t="s">
        <v>105</v>
      </c>
      <c r="D69" s="123"/>
      <c r="E69" s="130">
        <v>3</v>
      </c>
      <c r="F69" s="192"/>
      <c r="G69" s="145">
        <f>+D69*E69</f>
        <v>0</v>
      </c>
    </row>
    <row r="70" spans="1:7" ht="25.5" customHeight="1" x14ac:dyDescent="0.2">
      <c r="A70" s="255" t="s">
        <v>292</v>
      </c>
      <c r="B70" s="187" t="s">
        <v>293</v>
      </c>
      <c r="C70" s="184" t="s">
        <v>105</v>
      </c>
      <c r="D70" s="256"/>
      <c r="E70" s="257">
        <v>1</v>
      </c>
      <c r="F70" s="192"/>
      <c r="G70" s="258">
        <f>+D70*E70</f>
        <v>0</v>
      </c>
    </row>
    <row r="71" spans="1:7" ht="25.5" customHeight="1" x14ac:dyDescent="0.2">
      <c r="A71" s="182" t="s">
        <v>160</v>
      </c>
      <c r="B71" s="183" t="s">
        <v>159</v>
      </c>
      <c r="C71" s="184" t="s">
        <v>105</v>
      </c>
      <c r="D71" s="123"/>
      <c r="E71" s="130">
        <v>4</v>
      </c>
      <c r="F71" s="192"/>
      <c r="G71" s="145">
        <f>+D71*E71</f>
        <v>0</v>
      </c>
    </row>
    <row r="72" spans="1:7" ht="25.5" customHeight="1" x14ac:dyDescent="0.2">
      <c r="A72" s="182"/>
      <c r="B72" s="200" t="s">
        <v>129</v>
      </c>
      <c r="C72" s="193"/>
      <c r="D72" s="123"/>
      <c r="E72" s="130"/>
      <c r="F72" s="192"/>
      <c r="G72" s="188">
        <f>+D72*E72</f>
        <v>0</v>
      </c>
    </row>
    <row r="73" spans="1:7" ht="25.35" customHeight="1" thickBot="1" x14ac:dyDescent="0.25">
      <c r="A73" s="217"/>
      <c r="B73" s="218" t="s">
        <v>262</v>
      </c>
      <c r="C73" s="219"/>
      <c r="D73" s="220"/>
      <c r="E73" s="219"/>
      <c r="F73" s="219"/>
      <c r="G73" s="221">
        <f>SUM(G58:G72)</f>
        <v>0</v>
      </c>
    </row>
    <row r="74" spans="1:7" ht="25.5" customHeight="1" x14ac:dyDescent="0.2">
      <c r="A74" s="194" t="s">
        <v>157</v>
      </c>
      <c r="B74" s="179"/>
      <c r="C74" s="179"/>
      <c r="D74" s="179"/>
      <c r="E74" s="179"/>
      <c r="F74" s="179"/>
      <c r="G74" s="195"/>
    </row>
    <row r="75" spans="1:7" ht="25.35" customHeight="1" x14ac:dyDescent="0.2">
      <c r="A75" s="222" t="s">
        <v>156</v>
      </c>
      <c r="B75" s="196" t="s">
        <v>155</v>
      </c>
      <c r="C75" s="185" t="s">
        <v>148</v>
      </c>
      <c r="D75" s="197"/>
      <c r="E75" s="198">
        <v>180</v>
      </c>
      <c r="F75" s="199"/>
      <c r="G75" s="223">
        <f>+D75*E75</f>
        <v>0</v>
      </c>
    </row>
    <row r="76" spans="1:7" ht="25.35" customHeight="1" x14ac:dyDescent="0.2">
      <c r="A76" s="182"/>
      <c r="B76" s="200" t="s">
        <v>129</v>
      </c>
      <c r="C76" s="184"/>
      <c r="D76" s="146"/>
      <c r="E76" s="130"/>
      <c r="F76" s="200"/>
      <c r="G76" s="145"/>
    </row>
    <row r="77" spans="1:7" ht="25.35" customHeight="1" x14ac:dyDescent="0.2">
      <c r="A77" s="182" t="s">
        <v>154</v>
      </c>
      <c r="B77" s="183" t="s">
        <v>153</v>
      </c>
      <c r="C77" s="184" t="s">
        <v>148</v>
      </c>
      <c r="D77" s="146"/>
      <c r="E77" s="130">
        <v>300</v>
      </c>
      <c r="F77" s="200"/>
      <c r="G77" s="145">
        <f>+D77*E77</f>
        <v>0</v>
      </c>
    </row>
    <row r="78" spans="1:7" ht="25.35" customHeight="1" x14ac:dyDescent="0.2">
      <c r="A78" s="182"/>
      <c r="B78" s="200" t="s">
        <v>129</v>
      </c>
      <c r="C78" s="184"/>
      <c r="D78" s="146"/>
      <c r="E78" s="130"/>
      <c r="F78" s="200"/>
      <c r="G78" s="145"/>
    </row>
    <row r="79" spans="1:7" ht="25.35" customHeight="1" x14ac:dyDescent="0.2">
      <c r="A79" s="182" t="s">
        <v>152</v>
      </c>
      <c r="B79" s="183" t="s">
        <v>151</v>
      </c>
      <c r="C79" s="184" t="s">
        <v>134</v>
      </c>
      <c r="D79" s="146"/>
      <c r="E79" s="130">
        <v>1200</v>
      </c>
      <c r="F79" s="200"/>
      <c r="G79" s="145">
        <f>+D79*E79</f>
        <v>0</v>
      </c>
    </row>
    <row r="80" spans="1:7" ht="25.35" customHeight="1" x14ac:dyDescent="0.2">
      <c r="A80" s="182"/>
      <c r="B80" s="200" t="s">
        <v>129</v>
      </c>
      <c r="C80" s="184"/>
      <c r="D80" s="146"/>
      <c r="E80" s="130"/>
      <c r="F80" s="200"/>
      <c r="G80" s="145"/>
    </row>
    <row r="81" spans="1:7" ht="25.35" customHeight="1" x14ac:dyDescent="0.2">
      <c r="A81" s="182" t="s">
        <v>150</v>
      </c>
      <c r="B81" s="183" t="s">
        <v>149</v>
      </c>
      <c r="C81" s="184" t="s">
        <v>148</v>
      </c>
      <c r="D81" s="146"/>
      <c r="E81" s="130">
        <v>240</v>
      </c>
      <c r="F81" s="200"/>
      <c r="G81" s="145">
        <f>+D81*E81</f>
        <v>0</v>
      </c>
    </row>
    <row r="82" spans="1:7" ht="25.35" customHeight="1" x14ac:dyDescent="0.2">
      <c r="A82" s="182"/>
      <c r="B82" s="200" t="s">
        <v>129</v>
      </c>
      <c r="C82" s="184"/>
      <c r="D82" s="146"/>
      <c r="E82" s="130"/>
      <c r="F82" s="200"/>
      <c r="G82" s="145"/>
    </row>
    <row r="83" spans="1:7" ht="25.35" customHeight="1" x14ac:dyDescent="0.2">
      <c r="A83" s="182" t="s">
        <v>147</v>
      </c>
      <c r="B83" s="183" t="s">
        <v>252</v>
      </c>
      <c r="C83" s="184" t="s">
        <v>148</v>
      </c>
      <c r="D83" s="146"/>
      <c r="E83" s="130">
        <v>10</v>
      </c>
      <c r="F83" s="200"/>
      <c r="G83" s="145">
        <f>+D83*E83</f>
        <v>0</v>
      </c>
    </row>
    <row r="84" spans="1:7" ht="25.35" customHeight="1" x14ac:dyDescent="0.2">
      <c r="A84" s="182"/>
      <c r="B84" s="200" t="s">
        <v>129</v>
      </c>
      <c r="C84" s="184"/>
      <c r="D84" s="146"/>
      <c r="E84" s="130"/>
      <c r="F84" s="200"/>
      <c r="G84" s="145"/>
    </row>
    <row r="85" spans="1:7" ht="25.35" customHeight="1" x14ac:dyDescent="0.2">
      <c r="A85" s="182" t="s">
        <v>145</v>
      </c>
      <c r="B85" s="183" t="s">
        <v>146</v>
      </c>
      <c r="C85" s="184" t="s">
        <v>134</v>
      </c>
      <c r="D85" s="146"/>
      <c r="E85" s="130">
        <v>800</v>
      </c>
      <c r="F85" s="200"/>
      <c r="G85" s="145">
        <f>+D85*E85</f>
        <v>0</v>
      </c>
    </row>
    <row r="86" spans="1:7" ht="25.35" customHeight="1" x14ac:dyDescent="0.2">
      <c r="A86" s="182"/>
      <c r="B86" s="200" t="s">
        <v>129</v>
      </c>
      <c r="C86" s="184"/>
      <c r="D86" s="146"/>
      <c r="E86" s="130"/>
      <c r="F86" s="200"/>
      <c r="G86" s="145"/>
    </row>
    <row r="87" spans="1:7" ht="25.35" customHeight="1" x14ac:dyDescent="0.2">
      <c r="A87" s="182" t="s">
        <v>253</v>
      </c>
      <c r="B87" s="183" t="s">
        <v>144</v>
      </c>
      <c r="C87" s="184" t="s">
        <v>134</v>
      </c>
      <c r="D87" s="146"/>
      <c r="E87" s="130">
        <v>590</v>
      </c>
      <c r="F87" s="200"/>
      <c r="G87" s="145">
        <f>+D87*E87</f>
        <v>0</v>
      </c>
    </row>
    <row r="88" spans="1:7" ht="25.35" customHeight="1" x14ac:dyDescent="0.2">
      <c r="A88" s="224"/>
      <c r="B88" s="201"/>
      <c r="C88" s="184"/>
      <c r="D88" s="123"/>
      <c r="E88" s="130"/>
      <c r="F88" s="186"/>
      <c r="G88" s="145"/>
    </row>
    <row r="89" spans="1:7" ht="25.35" customHeight="1" x14ac:dyDescent="0.2">
      <c r="A89" s="182" t="s">
        <v>141</v>
      </c>
      <c r="B89" s="183" t="s">
        <v>143</v>
      </c>
      <c r="C89" s="184"/>
      <c r="D89" s="123"/>
      <c r="E89" s="130"/>
      <c r="F89" s="186"/>
      <c r="G89" s="145"/>
    </row>
    <row r="90" spans="1:7" ht="25.35" customHeight="1" x14ac:dyDescent="0.2">
      <c r="A90" s="216" t="s">
        <v>139</v>
      </c>
      <c r="B90" s="187" t="s">
        <v>258</v>
      </c>
      <c r="C90" s="184" t="s">
        <v>130</v>
      </c>
      <c r="D90" s="123"/>
      <c r="E90" s="130">
        <v>140</v>
      </c>
      <c r="F90" s="186"/>
      <c r="G90" s="145">
        <f>+D90*E90</f>
        <v>0</v>
      </c>
    </row>
    <row r="91" spans="1:7" ht="25.35" customHeight="1" x14ac:dyDescent="0.2">
      <c r="A91" s="216"/>
      <c r="B91" s="200" t="s">
        <v>129</v>
      </c>
      <c r="C91" s="184"/>
      <c r="D91" s="123"/>
      <c r="E91" s="130"/>
      <c r="F91" s="186"/>
      <c r="G91" s="188"/>
    </row>
    <row r="92" spans="1:7" ht="25.35" customHeight="1" x14ac:dyDescent="0.2">
      <c r="A92" s="216" t="s">
        <v>254</v>
      </c>
      <c r="B92" s="187" t="s">
        <v>259</v>
      </c>
      <c r="C92" s="184" t="s">
        <v>130</v>
      </c>
      <c r="D92" s="123"/>
      <c r="E92" s="130">
        <v>60</v>
      </c>
      <c r="F92" s="186"/>
      <c r="G92" s="145">
        <f>+D92*E92</f>
        <v>0</v>
      </c>
    </row>
    <row r="93" spans="1:7" ht="25.35" customHeight="1" x14ac:dyDescent="0.2">
      <c r="A93" s="216"/>
      <c r="B93" s="200" t="s">
        <v>129</v>
      </c>
      <c r="C93" s="184"/>
      <c r="D93" s="123"/>
      <c r="E93" s="130"/>
      <c r="F93" s="186"/>
      <c r="G93" s="188"/>
    </row>
    <row r="94" spans="1:7" ht="25.35" customHeight="1" x14ac:dyDescent="0.2">
      <c r="A94" s="216" t="s">
        <v>255</v>
      </c>
      <c r="B94" s="187" t="s">
        <v>142</v>
      </c>
      <c r="C94" s="184" t="s">
        <v>134</v>
      </c>
      <c r="D94" s="123"/>
      <c r="E94" s="130">
        <v>350</v>
      </c>
      <c r="F94" s="186"/>
      <c r="G94" s="145">
        <f>+D94*E94</f>
        <v>0</v>
      </c>
    </row>
    <row r="95" spans="1:7" ht="25.35" customHeight="1" x14ac:dyDescent="0.2">
      <c r="A95" s="216"/>
      <c r="B95" s="200" t="s">
        <v>129</v>
      </c>
      <c r="C95" s="184"/>
      <c r="D95" s="123"/>
      <c r="E95" s="130"/>
      <c r="F95" s="186"/>
      <c r="G95" s="188"/>
    </row>
    <row r="96" spans="1:7" ht="25.35" customHeight="1" x14ac:dyDescent="0.2">
      <c r="A96" s="182" t="s">
        <v>137</v>
      </c>
      <c r="B96" s="183" t="s">
        <v>140</v>
      </c>
      <c r="C96" s="184"/>
      <c r="D96" s="123"/>
      <c r="E96" s="130"/>
      <c r="F96" s="186"/>
      <c r="G96" s="188">
        <f>+D96*E96</f>
        <v>0</v>
      </c>
    </row>
    <row r="97" spans="1:7" ht="25.35" customHeight="1" x14ac:dyDescent="0.2">
      <c r="A97" s="216" t="s">
        <v>135</v>
      </c>
      <c r="B97" s="187" t="s">
        <v>138</v>
      </c>
      <c r="C97" s="184" t="s">
        <v>134</v>
      </c>
      <c r="D97" s="123"/>
      <c r="E97" s="130">
        <v>30</v>
      </c>
      <c r="F97" s="186"/>
      <c r="G97" s="145">
        <f>+D97*E97</f>
        <v>0</v>
      </c>
    </row>
    <row r="98" spans="1:7" ht="25.35" customHeight="1" x14ac:dyDescent="0.2">
      <c r="A98" s="216"/>
      <c r="B98" s="200" t="s">
        <v>129</v>
      </c>
      <c r="C98" s="184"/>
      <c r="D98" s="123"/>
      <c r="E98" s="130"/>
      <c r="F98" s="186"/>
      <c r="G98" s="188"/>
    </row>
    <row r="99" spans="1:7" ht="25.35" customHeight="1" x14ac:dyDescent="0.2">
      <c r="A99" s="182" t="s">
        <v>133</v>
      </c>
      <c r="B99" s="183" t="s">
        <v>136</v>
      </c>
      <c r="C99" s="184"/>
      <c r="D99" s="123"/>
      <c r="E99" s="130"/>
      <c r="F99" s="186"/>
      <c r="G99" s="188">
        <f>+D99*E99</f>
        <v>0</v>
      </c>
    </row>
    <row r="100" spans="1:7" ht="25.35" customHeight="1" x14ac:dyDescent="0.2">
      <c r="A100" s="216" t="s">
        <v>131</v>
      </c>
      <c r="B100" s="187" t="s">
        <v>260</v>
      </c>
      <c r="C100" s="184" t="s">
        <v>134</v>
      </c>
      <c r="D100" s="123"/>
      <c r="E100" s="130">
        <v>100</v>
      </c>
      <c r="F100" s="186"/>
      <c r="G100" s="145">
        <f>+D100*E100</f>
        <v>0</v>
      </c>
    </row>
    <row r="101" spans="1:7" ht="25.35" customHeight="1" x14ac:dyDescent="0.2">
      <c r="A101" s="216"/>
      <c r="B101" s="200" t="s">
        <v>129</v>
      </c>
      <c r="C101" s="184"/>
      <c r="D101" s="123"/>
      <c r="E101" s="130"/>
      <c r="F101" s="186"/>
      <c r="G101" s="188"/>
    </row>
    <row r="102" spans="1:7" ht="25.35" customHeight="1" x14ac:dyDescent="0.2">
      <c r="A102" s="182" t="s">
        <v>128</v>
      </c>
      <c r="B102" s="183" t="s">
        <v>132</v>
      </c>
      <c r="C102" s="184"/>
      <c r="D102" s="123"/>
      <c r="E102" s="130"/>
      <c r="F102" s="186"/>
      <c r="G102" s="188">
        <f>+D102*E102</f>
        <v>0</v>
      </c>
    </row>
    <row r="103" spans="1:7" ht="25.35" customHeight="1" x14ac:dyDescent="0.2">
      <c r="A103" s="216" t="s">
        <v>126</v>
      </c>
      <c r="B103" s="200" t="s">
        <v>261</v>
      </c>
      <c r="C103" s="184" t="s">
        <v>130</v>
      </c>
      <c r="D103" s="123"/>
      <c r="E103" s="130">
        <v>4</v>
      </c>
      <c r="F103" s="186"/>
      <c r="G103" s="145">
        <f>+D103*E103</f>
        <v>0</v>
      </c>
    </row>
    <row r="104" spans="1:7" ht="25.35" customHeight="1" x14ac:dyDescent="0.2">
      <c r="A104" s="216"/>
      <c r="B104" s="200" t="s">
        <v>129</v>
      </c>
      <c r="C104" s="184"/>
      <c r="D104" s="123"/>
      <c r="E104" s="130"/>
      <c r="F104" s="186"/>
      <c r="G104" s="188"/>
    </row>
    <row r="105" spans="1:7" ht="25.35" customHeight="1" x14ac:dyDescent="0.2">
      <c r="A105" s="259" t="s">
        <v>256</v>
      </c>
      <c r="B105" s="183" t="s">
        <v>127</v>
      </c>
      <c r="C105" s="184"/>
      <c r="D105" s="256"/>
      <c r="E105" s="257"/>
      <c r="F105" s="186"/>
      <c r="G105" s="188">
        <f>+D105*E105</f>
        <v>0</v>
      </c>
    </row>
    <row r="106" spans="1:7" ht="25.35" customHeight="1" x14ac:dyDescent="0.2">
      <c r="A106" s="255" t="s">
        <v>257</v>
      </c>
      <c r="B106" s="187" t="s">
        <v>125</v>
      </c>
      <c r="C106" s="184" t="s">
        <v>124</v>
      </c>
      <c r="D106" s="256"/>
      <c r="E106" s="257">
        <v>160</v>
      </c>
      <c r="F106" s="186"/>
      <c r="G106" s="188">
        <f>+D106*E106</f>
        <v>0</v>
      </c>
    </row>
    <row r="107" spans="1:7" ht="25.35" customHeight="1" x14ac:dyDescent="0.2">
      <c r="A107" s="255"/>
      <c r="B107" s="200" t="s">
        <v>101</v>
      </c>
      <c r="C107" s="184"/>
      <c r="D107" s="256"/>
      <c r="E107" s="257"/>
      <c r="F107" s="186"/>
      <c r="G107" s="188">
        <f>+D107*E107</f>
        <v>0</v>
      </c>
    </row>
    <row r="108" spans="1:7" ht="25.35" customHeight="1" x14ac:dyDescent="0.2">
      <c r="A108" s="259" t="s">
        <v>294</v>
      </c>
      <c r="B108" s="183" t="s">
        <v>295</v>
      </c>
      <c r="C108" s="184"/>
      <c r="D108" s="256"/>
      <c r="E108" s="257"/>
      <c r="F108" s="186"/>
      <c r="G108" s="188">
        <f>+D108*E108</f>
        <v>0</v>
      </c>
    </row>
    <row r="109" spans="1:7" ht="25.35" customHeight="1" x14ac:dyDescent="0.2">
      <c r="A109" s="255" t="s">
        <v>296</v>
      </c>
      <c r="B109" s="187" t="s">
        <v>297</v>
      </c>
      <c r="C109" s="184" t="s">
        <v>134</v>
      </c>
      <c r="D109" s="256"/>
      <c r="E109" s="257">
        <v>20</v>
      </c>
      <c r="F109" s="186"/>
      <c r="G109" s="188">
        <f>+D109*E109</f>
        <v>0</v>
      </c>
    </row>
    <row r="110" spans="1:7" ht="25.35" customHeight="1" x14ac:dyDescent="0.2">
      <c r="A110" s="260"/>
      <c r="B110" s="200"/>
      <c r="C110" s="193"/>
      <c r="D110" s="261"/>
      <c r="E110" s="262"/>
      <c r="F110" s="263"/>
      <c r="G110" s="264"/>
    </row>
    <row r="111" spans="1:7" ht="15" thickBot="1" x14ac:dyDescent="0.25">
      <c r="A111" s="217"/>
      <c r="B111" s="218" t="s">
        <v>158</v>
      </c>
      <c r="C111" s="219"/>
      <c r="D111" s="220"/>
      <c r="E111" s="219"/>
      <c r="F111" s="219"/>
      <c r="G111" s="221">
        <f>SUM(G75:G110)</f>
        <v>0</v>
      </c>
    </row>
    <row r="112" spans="1:7" ht="16.5" customHeight="1" x14ac:dyDescent="0.2">
      <c r="A112" s="194" t="s">
        <v>123</v>
      </c>
      <c r="B112" s="179"/>
      <c r="C112" s="179"/>
      <c r="D112" s="179"/>
      <c r="E112" s="179"/>
      <c r="F112" s="179"/>
      <c r="G112" s="195"/>
    </row>
    <row r="113" spans="1:7" ht="14.25" x14ac:dyDescent="0.2">
      <c r="A113" s="225"/>
      <c r="B113" s="202"/>
      <c r="C113" s="140"/>
      <c r="D113" s="203"/>
      <c r="E113" s="204"/>
      <c r="F113" s="205"/>
      <c r="G113" s="226"/>
    </row>
    <row r="114" spans="1:7" ht="14.25" x14ac:dyDescent="0.2">
      <c r="A114" s="209" t="s">
        <v>122</v>
      </c>
      <c r="B114" s="135" t="s">
        <v>121</v>
      </c>
      <c r="C114" s="124"/>
      <c r="D114" s="123"/>
      <c r="E114" s="137"/>
      <c r="F114" s="121"/>
      <c r="G114" s="139"/>
    </row>
    <row r="115" spans="1:7" ht="25.35" customHeight="1" x14ac:dyDescent="0.2">
      <c r="A115" s="215" t="s">
        <v>120</v>
      </c>
      <c r="B115" s="135" t="s">
        <v>298</v>
      </c>
      <c r="C115" s="124" t="s">
        <v>102</v>
      </c>
      <c r="D115" s="123"/>
      <c r="E115" s="181">
        <v>1</v>
      </c>
      <c r="F115" s="121"/>
      <c r="G115" s="136">
        <f>+D115*E115</f>
        <v>0</v>
      </c>
    </row>
    <row r="116" spans="1:7" ht="25.35" customHeight="1" x14ac:dyDescent="0.2">
      <c r="A116" s="215"/>
      <c r="B116" s="206" t="s">
        <v>101</v>
      </c>
      <c r="C116" s="124"/>
      <c r="D116" s="123"/>
      <c r="E116" s="181"/>
      <c r="F116" s="121"/>
      <c r="G116" s="136"/>
    </row>
    <row r="117" spans="1:7" ht="25.35" customHeight="1" x14ac:dyDescent="0.2">
      <c r="A117" s="215" t="s">
        <v>119</v>
      </c>
      <c r="B117" s="135" t="s">
        <v>118</v>
      </c>
      <c r="C117" s="124"/>
      <c r="D117" s="123"/>
      <c r="E117" s="181"/>
      <c r="F117" s="121"/>
      <c r="G117" s="136">
        <f>+D117*E117</f>
        <v>0</v>
      </c>
    </row>
    <row r="118" spans="1:7" ht="25.35" customHeight="1" x14ac:dyDescent="0.2">
      <c r="A118" s="215" t="s">
        <v>117</v>
      </c>
      <c r="B118" s="138" t="s">
        <v>116</v>
      </c>
      <c r="C118" s="124" t="s">
        <v>102</v>
      </c>
      <c r="D118" s="123"/>
      <c r="E118" s="181">
        <v>1</v>
      </c>
      <c r="F118" s="121"/>
      <c r="G118" s="136">
        <f>+D118*E118</f>
        <v>0</v>
      </c>
    </row>
    <row r="119" spans="1:7" ht="25.35" customHeight="1" x14ac:dyDescent="0.2">
      <c r="A119" s="215"/>
      <c r="B119" s="206" t="s">
        <v>101</v>
      </c>
      <c r="C119" s="124"/>
      <c r="D119" s="123"/>
      <c r="E119" s="181"/>
      <c r="F119" s="121"/>
      <c r="G119" s="136"/>
    </row>
    <row r="120" spans="1:7" ht="25.35" customHeight="1" x14ac:dyDescent="0.2">
      <c r="A120" s="215" t="s">
        <v>115</v>
      </c>
      <c r="B120" s="135" t="s">
        <v>114</v>
      </c>
      <c r="C120" s="124"/>
      <c r="D120" s="123"/>
      <c r="E120" s="181"/>
      <c r="F120" s="121"/>
      <c r="G120" s="136">
        <f>+D120*E120</f>
        <v>0</v>
      </c>
    </row>
    <row r="121" spans="1:7" ht="25.35" customHeight="1" x14ac:dyDescent="0.2">
      <c r="A121" s="215" t="s">
        <v>113</v>
      </c>
      <c r="B121" s="138" t="s">
        <v>112</v>
      </c>
      <c r="C121" s="124" t="s">
        <v>102</v>
      </c>
      <c r="D121" s="123"/>
      <c r="E121" s="181">
        <v>1</v>
      </c>
      <c r="F121" s="121"/>
      <c r="G121" s="136">
        <f>+D121*E121</f>
        <v>0</v>
      </c>
    </row>
    <row r="122" spans="1:7" ht="25.35" customHeight="1" x14ac:dyDescent="0.2">
      <c r="A122" s="227"/>
      <c r="B122" s="207" t="s">
        <v>101</v>
      </c>
      <c r="C122" s="124"/>
      <c r="D122" s="123"/>
      <c r="E122" s="181"/>
      <c r="F122" s="121"/>
      <c r="G122" s="120"/>
    </row>
    <row r="123" spans="1:7" ht="25.35" customHeight="1" x14ac:dyDescent="0.25">
      <c r="A123" s="215" t="s">
        <v>111</v>
      </c>
      <c r="B123" s="208" t="s">
        <v>110</v>
      </c>
      <c r="C123" s="124" t="s">
        <v>102</v>
      </c>
      <c r="D123" s="123"/>
      <c r="E123" s="181">
        <v>1</v>
      </c>
      <c r="F123" s="121"/>
      <c r="G123" s="136">
        <f>+D123*E123</f>
        <v>0</v>
      </c>
    </row>
    <row r="124" spans="1:7" ht="25.35" customHeight="1" x14ac:dyDescent="0.2">
      <c r="A124" s="227"/>
      <c r="B124" s="207" t="s">
        <v>101</v>
      </c>
      <c r="C124" s="124"/>
      <c r="D124" s="123"/>
      <c r="E124" s="181"/>
      <c r="F124" s="121"/>
      <c r="G124" s="120"/>
    </row>
    <row r="125" spans="1:7" s="133" customFormat="1" ht="25.35" customHeight="1" x14ac:dyDescent="0.2">
      <c r="A125" s="209" t="s">
        <v>109</v>
      </c>
      <c r="B125" s="135" t="s">
        <v>108</v>
      </c>
      <c r="C125" s="134"/>
      <c r="D125" s="131"/>
      <c r="E125" s="181"/>
      <c r="F125" s="129"/>
      <c r="G125" s="128"/>
    </row>
    <row r="126" spans="1:7" s="133" customFormat="1" ht="25.35" customHeight="1" x14ac:dyDescent="0.2">
      <c r="A126" s="209" t="s">
        <v>107</v>
      </c>
      <c r="B126" s="132" t="s">
        <v>106</v>
      </c>
      <c r="C126" s="129" t="s">
        <v>105</v>
      </c>
      <c r="D126" s="131"/>
      <c r="E126" s="181">
        <v>3</v>
      </c>
      <c r="F126" s="129"/>
      <c r="G126" s="128">
        <f>+D126*E126</f>
        <v>0</v>
      </c>
    </row>
    <row r="127" spans="1:7" ht="25.35" customHeight="1" x14ac:dyDescent="0.2">
      <c r="A127" s="228"/>
      <c r="B127" s="207" t="s">
        <v>101</v>
      </c>
      <c r="C127" s="124"/>
      <c r="D127" s="127"/>
      <c r="E127" s="181"/>
      <c r="F127" s="121"/>
      <c r="G127" s="120"/>
    </row>
    <row r="128" spans="1:7" ht="14.25" x14ac:dyDescent="0.2">
      <c r="A128" s="209" t="s">
        <v>104</v>
      </c>
      <c r="B128" s="132" t="s">
        <v>103</v>
      </c>
      <c r="C128" s="129" t="s">
        <v>102</v>
      </c>
      <c r="D128" s="131"/>
      <c r="E128" s="181">
        <v>1</v>
      </c>
      <c r="F128" s="129"/>
      <c r="G128" s="128">
        <f>+D128*E128</f>
        <v>0</v>
      </c>
    </row>
    <row r="129" spans="1:17" ht="25.35" customHeight="1" x14ac:dyDescent="0.2">
      <c r="A129" s="228"/>
      <c r="B129" s="207" t="s">
        <v>101</v>
      </c>
      <c r="C129" s="124"/>
      <c r="D129" s="127"/>
      <c r="E129" s="181"/>
      <c r="F129" s="121"/>
      <c r="G129" s="120"/>
    </row>
    <row r="130" spans="1:17" ht="14.25" x14ac:dyDescent="0.2">
      <c r="A130" s="126"/>
      <c r="B130" s="125"/>
      <c r="C130" s="124"/>
      <c r="D130" s="123"/>
      <c r="E130" s="122"/>
      <c r="F130" s="121"/>
      <c r="G130" s="120">
        <f>+D130*E130</f>
        <v>0</v>
      </c>
    </row>
    <row r="131" spans="1:17" ht="15" thickBot="1" x14ac:dyDescent="0.2">
      <c r="A131" s="229"/>
      <c r="B131" s="230" t="s">
        <v>100</v>
      </c>
      <c r="C131" s="231"/>
      <c r="D131" s="232"/>
      <c r="E131" s="231"/>
      <c r="F131" s="231"/>
      <c r="G131" s="233">
        <f>SUM(G115:G130)</f>
        <v>0</v>
      </c>
    </row>
    <row r="132" spans="1:17" s="111" customFormat="1" ht="24.75" customHeight="1" thickBot="1" x14ac:dyDescent="0.25">
      <c r="A132" s="297" t="s">
        <v>99</v>
      </c>
      <c r="B132" s="298"/>
      <c r="C132" s="298"/>
      <c r="D132" s="298"/>
      <c r="E132" s="298"/>
      <c r="F132" s="298"/>
      <c r="G132" s="299"/>
    </row>
    <row r="133" spans="1:17" s="111" customFormat="1" ht="14.25" x14ac:dyDescent="0.2">
      <c r="A133" s="98"/>
      <c r="B133" s="109"/>
      <c r="C133" s="119"/>
      <c r="D133" s="119"/>
      <c r="E133" s="84"/>
      <c r="F133" s="118"/>
      <c r="G133" s="117"/>
    </row>
    <row r="134" spans="1:17" s="111" customFormat="1" ht="25.35" customHeight="1" x14ac:dyDescent="0.2">
      <c r="A134" s="110"/>
      <c r="B134" s="115" t="str">
        <f>+A9</f>
        <v>Poste A : Opérations préalables et de réception</v>
      </c>
      <c r="C134" s="114"/>
      <c r="D134" s="114"/>
      <c r="E134" s="84"/>
      <c r="F134" s="116"/>
      <c r="G134" s="101">
        <f>+G28</f>
        <v>0</v>
      </c>
    </row>
    <row r="135" spans="1:17" s="111" customFormat="1" ht="25.35" customHeight="1" x14ac:dyDescent="0.2">
      <c r="A135" s="110"/>
      <c r="B135" s="115" t="str">
        <f>+A30</f>
        <v>Poste B : Travaux préparatoires - Dégagement des emprises</v>
      </c>
      <c r="C135" s="114"/>
      <c r="D135" s="114"/>
      <c r="E135" s="84"/>
      <c r="F135" s="116"/>
      <c r="G135" s="101">
        <f>+G53</f>
        <v>0</v>
      </c>
    </row>
    <row r="136" spans="1:17" s="111" customFormat="1" ht="25.35" customHeight="1" x14ac:dyDescent="0.2">
      <c r="A136" s="110"/>
      <c r="B136" s="115" t="str">
        <f>+A55</f>
        <v>Poste C :Tranchée réseaux secs</v>
      </c>
      <c r="C136" s="114"/>
      <c r="D136" s="114"/>
      <c r="E136" s="84"/>
      <c r="F136" s="116"/>
      <c r="G136" s="101">
        <f>+G73</f>
        <v>0</v>
      </c>
    </row>
    <row r="137" spans="1:17" s="111" customFormat="1" ht="25.35" customHeight="1" x14ac:dyDescent="0.2">
      <c r="A137" s="110"/>
      <c r="B137" s="115" t="str">
        <f>+A74</f>
        <v xml:space="preserve">Poste D : Couche de forme &amp; réfection des revetement de surfaces </v>
      </c>
      <c r="C137" s="114"/>
      <c r="D137" s="114"/>
      <c r="E137" s="84"/>
      <c r="F137" s="116"/>
      <c r="G137" s="101">
        <f>+G111</f>
        <v>0</v>
      </c>
    </row>
    <row r="138" spans="1:17" s="111" customFormat="1" ht="25.35" customHeight="1" x14ac:dyDescent="0.2">
      <c r="A138" s="110"/>
      <c r="B138" s="115" t="str">
        <f>+A112</f>
        <v>Poste E :  Divers</v>
      </c>
      <c r="C138" s="114"/>
      <c r="D138" s="114"/>
      <c r="F138" s="113"/>
      <c r="G138" s="112">
        <f>+G131</f>
        <v>0</v>
      </c>
    </row>
    <row r="139" spans="1:17" ht="15" x14ac:dyDescent="0.2">
      <c r="A139" s="110"/>
      <c r="B139" s="109"/>
      <c r="C139" s="108"/>
      <c r="D139" s="108"/>
      <c r="F139" s="84"/>
      <c r="G139" s="107"/>
    </row>
    <row r="140" spans="1:17" ht="18" x14ac:dyDescent="0.25">
      <c r="A140" s="98"/>
      <c r="B140" s="105" t="s">
        <v>11</v>
      </c>
      <c r="C140" s="104"/>
      <c r="D140" s="104"/>
      <c r="E140" s="103"/>
      <c r="F140" s="102"/>
      <c r="G140" s="101">
        <f>SUM(G134:G139)</f>
        <v>0</v>
      </c>
      <c r="N140" s="243"/>
    </row>
    <row r="141" spans="1:17" ht="18" x14ac:dyDescent="0.25">
      <c r="A141" s="98"/>
      <c r="B141" s="105" t="s">
        <v>12</v>
      </c>
      <c r="C141" s="104"/>
      <c r="D141" s="104"/>
      <c r="E141" s="103"/>
      <c r="F141" s="102"/>
      <c r="G141" s="101"/>
    </row>
    <row r="142" spans="1:17" ht="18" x14ac:dyDescent="0.25">
      <c r="A142" s="98"/>
      <c r="B142" s="105" t="s">
        <v>13</v>
      </c>
      <c r="C142" s="104"/>
      <c r="D142" s="104"/>
      <c r="E142" s="103"/>
      <c r="F142" s="102"/>
      <c r="G142" s="101">
        <f>+G140*0.2</f>
        <v>0</v>
      </c>
    </row>
    <row r="143" spans="1:17" ht="18" x14ac:dyDescent="0.25">
      <c r="A143" s="98"/>
      <c r="B143" s="105"/>
      <c r="C143" s="104"/>
      <c r="D143" s="104"/>
      <c r="E143" s="103"/>
      <c r="F143" s="106"/>
      <c r="G143" s="101"/>
    </row>
    <row r="144" spans="1:17" ht="18" x14ac:dyDescent="0.25">
      <c r="A144" s="98"/>
      <c r="B144" s="105" t="s">
        <v>14</v>
      </c>
      <c r="C144" s="104"/>
      <c r="D144" s="104"/>
      <c r="E144" s="103"/>
      <c r="F144" s="102"/>
      <c r="G144" s="101">
        <f>+G142+G140</f>
        <v>0</v>
      </c>
      <c r="Q144" s="86"/>
    </row>
    <row r="145" spans="1:7" ht="20.25" thickBot="1" x14ac:dyDescent="0.3">
      <c r="A145" s="91"/>
      <c r="B145" s="100"/>
      <c r="C145" s="99"/>
      <c r="D145" s="99"/>
      <c r="E145" s="295"/>
      <c r="F145" s="295"/>
      <c r="G145" s="296"/>
    </row>
    <row r="146" spans="1:7" ht="15" x14ac:dyDescent="0.2">
      <c r="A146" s="98"/>
      <c r="B146" s="97"/>
      <c r="C146" s="97"/>
      <c r="D146" s="97"/>
      <c r="E146" s="83"/>
      <c r="G146" s="96"/>
    </row>
    <row r="147" spans="1:7" ht="15" x14ac:dyDescent="0.2">
      <c r="A147" s="95"/>
      <c r="B147" s="94"/>
      <c r="C147" s="94"/>
      <c r="D147" s="94"/>
      <c r="E147" s="93"/>
      <c r="F147" s="93"/>
      <c r="G147" s="92"/>
    </row>
    <row r="148" spans="1:7" ht="13.5" thickBot="1" x14ac:dyDescent="0.25">
      <c r="A148" s="91"/>
      <c r="B148" s="90"/>
      <c r="C148" s="90"/>
      <c r="D148" s="90"/>
      <c r="E148" s="89"/>
      <c r="F148" s="88"/>
      <c r="G148" s="87"/>
    </row>
  </sheetData>
  <mergeCells count="11">
    <mergeCell ref="A1:F1"/>
    <mergeCell ref="A2:G2"/>
    <mergeCell ref="A3:G3"/>
    <mergeCell ref="A4:G4"/>
    <mergeCell ref="A5:G5"/>
    <mergeCell ref="E145:G145"/>
    <mergeCell ref="A132:G132"/>
    <mergeCell ref="C6:C7"/>
    <mergeCell ref="B6:B7"/>
    <mergeCell ref="A6:A7"/>
    <mergeCell ref="D6:D7"/>
  </mergeCells>
  <printOptions horizontalCentered="1"/>
  <pageMargins left="0.62992125984251968" right="0.51181102362204722" top="0.6692913385826772" bottom="0.43307086614173229" header="0.35433070866141736" footer="0.23622047244094491"/>
  <pageSetup paperSize="9" scale="45" fitToHeight="0" orientation="portrait" r:id="rId1"/>
  <headerFooter>
    <oddHeader xml:space="preserve">&amp;L250049-REMPLACEMENT DE LIAISONS HTA &amp;CCDPGF TOME 2&amp;RUNIVERSITE DE BORDEAUX </oddHeader>
    <oddFooter>&amp;LDPGF&amp;CRESO&amp;RPage &amp;P</oddFooter>
  </headerFooter>
  <rowBreaks count="3" manualBreakCount="3">
    <brk id="54" max="6" man="1"/>
    <brk id="111" max="6" man="1"/>
    <brk id="131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3892-F4B8-4725-A543-A84760BD0160}">
  <sheetPr>
    <pageSetUpPr fitToPage="1"/>
  </sheetPr>
  <dimension ref="A1:H79"/>
  <sheetViews>
    <sheetView view="pageBreakPreview" topLeftCell="A3" zoomScale="74" zoomScaleNormal="85" zoomScaleSheetLayoutView="115" workbookViewId="0">
      <selection activeCell="H9" sqref="H9"/>
    </sheetView>
  </sheetViews>
  <sheetFormatPr baseColWidth="10" defaultColWidth="12" defaultRowHeight="12.75" x14ac:dyDescent="0.2"/>
  <cols>
    <col min="1" max="1" width="19.6640625" style="20" customWidth="1"/>
    <col min="2" max="2" width="80.83203125" style="15" customWidth="1"/>
    <col min="3" max="3" width="9.6640625" style="4" customWidth="1"/>
    <col min="4" max="4" width="32" style="4" customWidth="1"/>
    <col min="5" max="5" width="5.5" style="16" customWidth="1"/>
    <col min="6" max="6" width="16.5" style="1" customWidth="1"/>
    <col min="7" max="7" width="13.83203125" style="16" customWidth="1"/>
    <col min="8" max="8" width="19.6640625" style="1" customWidth="1"/>
    <col min="9" max="16384" width="12" style="1"/>
  </cols>
  <sheetData>
    <row r="1" spans="1:8" ht="83.25" customHeight="1" x14ac:dyDescent="0.15">
      <c r="A1" s="279"/>
      <c r="B1" s="280"/>
      <c r="C1" s="280"/>
      <c r="D1" s="280"/>
      <c r="E1" s="280"/>
      <c r="F1" s="281"/>
      <c r="G1" s="70"/>
      <c r="H1" s="71"/>
    </row>
    <row r="2" spans="1:8" ht="58.5" customHeight="1" x14ac:dyDescent="0.15">
      <c r="A2" s="282" t="s">
        <v>229</v>
      </c>
      <c r="B2" s="283"/>
      <c r="C2" s="283"/>
      <c r="D2" s="283"/>
      <c r="E2" s="283"/>
      <c r="F2" s="283"/>
      <c r="G2" s="283"/>
      <c r="H2" s="284"/>
    </row>
    <row r="3" spans="1:8" ht="52.5" customHeight="1" thickBot="1" x14ac:dyDescent="0.2">
      <c r="A3" s="282" t="s">
        <v>233</v>
      </c>
      <c r="B3" s="283"/>
      <c r="C3" s="283"/>
      <c r="D3" s="283"/>
      <c r="E3" s="283"/>
      <c r="F3" s="283"/>
      <c r="G3" s="283"/>
      <c r="H3" s="284"/>
    </row>
    <row r="4" spans="1:8" ht="27" customHeight="1" thickBot="1" x14ac:dyDescent="0.2">
      <c r="A4" s="276" t="s">
        <v>284</v>
      </c>
      <c r="B4" s="277"/>
      <c r="C4" s="277"/>
      <c r="D4" s="277"/>
      <c r="E4" s="277"/>
      <c r="F4" s="277"/>
      <c r="G4" s="277"/>
      <c r="H4" s="278"/>
    </row>
    <row r="5" spans="1:8" s="21" customFormat="1" ht="24.75" customHeight="1" thickBot="1" x14ac:dyDescent="0.25">
      <c r="A5" s="289" t="s">
        <v>232</v>
      </c>
      <c r="B5" s="290"/>
      <c r="C5" s="290"/>
      <c r="D5" s="290"/>
      <c r="E5" s="290"/>
      <c r="F5" s="290"/>
      <c r="G5" s="290"/>
      <c r="H5" s="291"/>
    </row>
    <row r="6" spans="1:8" s="21" customFormat="1" x14ac:dyDescent="0.2">
      <c r="A6" s="18"/>
      <c r="B6" s="8"/>
      <c r="C6" s="4"/>
      <c r="D6" s="4"/>
      <c r="E6" s="66"/>
      <c r="F6" s="4"/>
      <c r="G6" s="58"/>
      <c r="H6" s="29"/>
    </row>
    <row r="7" spans="1:8" s="21" customFormat="1" ht="15" x14ac:dyDescent="0.2">
      <c r="A7" s="170" t="s">
        <v>239</v>
      </c>
      <c r="B7" s="8"/>
      <c r="C7" s="4"/>
      <c r="D7" s="4"/>
      <c r="E7" s="67"/>
      <c r="F7" s="4"/>
      <c r="G7" s="58"/>
      <c r="H7" s="29"/>
    </row>
    <row r="8" spans="1:8" s="21" customFormat="1" ht="15" x14ac:dyDescent="0.2">
      <c r="A8" s="169"/>
      <c r="B8" s="8"/>
      <c r="C8" s="4"/>
      <c r="D8" s="4"/>
      <c r="E8" s="67"/>
      <c r="F8" s="4"/>
      <c r="G8" s="58"/>
      <c r="H8" s="29"/>
    </row>
    <row r="9" spans="1:8" s="21" customFormat="1" x14ac:dyDescent="0.2">
      <c r="A9" s="165" t="s">
        <v>30</v>
      </c>
      <c r="B9" s="49" t="s">
        <v>15</v>
      </c>
      <c r="C9" s="4"/>
      <c r="D9" s="4"/>
      <c r="E9" s="67"/>
      <c r="F9" s="4"/>
      <c r="G9" s="58"/>
      <c r="H9" s="29">
        <f>'CDPGF TOME 1 ELEC '!H212</f>
        <v>0</v>
      </c>
    </row>
    <row r="10" spans="1:8" s="21" customFormat="1" x14ac:dyDescent="0.2">
      <c r="A10" s="166"/>
      <c r="B10" s="49"/>
      <c r="C10" s="4"/>
      <c r="D10" s="4"/>
      <c r="E10" s="67"/>
      <c r="F10" s="4"/>
      <c r="G10" s="58"/>
      <c r="H10" s="29"/>
    </row>
    <row r="11" spans="1:8" s="21" customFormat="1" x14ac:dyDescent="0.2">
      <c r="A11" s="165" t="s">
        <v>31</v>
      </c>
      <c r="B11" s="49" t="s">
        <v>32</v>
      </c>
      <c r="C11" s="4"/>
      <c r="D11" s="4"/>
      <c r="E11" s="67"/>
      <c r="F11" s="4"/>
      <c r="G11" s="58"/>
      <c r="H11" s="29">
        <f>'CDPGF TOME 1 ELEC '!H214</f>
        <v>0</v>
      </c>
    </row>
    <row r="12" spans="1:8" s="21" customFormat="1" x14ac:dyDescent="0.2">
      <c r="A12" s="166"/>
      <c r="B12" s="49"/>
      <c r="C12" s="4"/>
      <c r="D12" s="4"/>
      <c r="E12" s="67"/>
      <c r="F12" s="4"/>
      <c r="G12" s="58"/>
      <c r="H12" s="29"/>
    </row>
    <row r="13" spans="1:8" s="21" customFormat="1" x14ac:dyDescent="0.2">
      <c r="A13" s="165" t="s">
        <v>16</v>
      </c>
      <c r="B13" s="49" t="s">
        <v>38</v>
      </c>
      <c r="C13" s="4"/>
      <c r="D13" s="4"/>
      <c r="E13" s="67"/>
      <c r="F13" s="4"/>
      <c r="G13" s="58"/>
      <c r="H13" s="29">
        <f>'CDPGF TOME 1 ELEC '!H216</f>
        <v>0</v>
      </c>
    </row>
    <row r="14" spans="1:8" s="21" customFormat="1" x14ac:dyDescent="0.2">
      <c r="A14" s="166"/>
      <c r="B14" s="49"/>
      <c r="C14" s="4"/>
      <c r="D14" s="4"/>
      <c r="E14" s="67"/>
      <c r="F14" s="4"/>
      <c r="G14" s="58"/>
      <c r="H14" s="29"/>
    </row>
    <row r="15" spans="1:8" s="21" customFormat="1" x14ac:dyDescent="0.2">
      <c r="A15" s="165" t="s">
        <v>23</v>
      </c>
      <c r="B15" s="49" t="s">
        <v>50</v>
      </c>
      <c r="C15" s="4"/>
      <c r="D15" s="4"/>
      <c r="E15" s="67"/>
      <c r="F15" s="4"/>
      <c r="G15" s="58"/>
      <c r="H15" s="29">
        <f>'CDPGF TOME 1 ELEC '!H218</f>
        <v>0</v>
      </c>
    </row>
    <row r="16" spans="1:8" s="21" customFormat="1" x14ac:dyDescent="0.2">
      <c r="A16" s="166"/>
      <c r="B16" s="49"/>
      <c r="C16" s="4"/>
      <c r="D16" s="4"/>
      <c r="E16" s="67"/>
      <c r="F16" s="4"/>
      <c r="G16" s="58"/>
      <c r="H16" s="29"/>
    </row>
    <row r="17" spans="1:8" s="21" customFormat="1" x14ac:dyDescent="0.2">
      <c r="A17" s="165" t="s">
        <v>17</v>
      </c>
      <c r="B17" s="49" t="s">
        <v>60</v>
      </c>
      <c r="C17" s="4"/>
      <c r="D17" s="4"/>
      <c r="E17" s="67"/>
      <c r="F17" s="4"/>
      <c r="G17" s="58"/>
      <c r="H17" s="29">
        <f>'CDPGF TOME 1 ELEC '!H220</f>
        <v>0</v>
      </c>
    </row>
    <row r="18" spans="1:8" s="21" customFormat="1" x14ac:dyDescent="0.2">
      <c r="A18" s="165"/>
      <c r="B18" s="49"/>
      <c r="C18" s="4"/>
      <c r="D18" s="4"/>
      <c r="E18" s="67"/>
      <c r="F18" s="4"/>
      <c r="G18" s="58"/>
      <c r="H18" s="29"/>
    </row>
    <row r="19" spans="1:8" s="21" customFormat="1" x14ac:dyDescent="0.2">
      <c r="A19" s="165" t="s">
        <v>24</v>
      </c>
      <c r="B19" s="49" t="s">
        <v>66</v>
      </c>
      <c r="C19" s="4"/>
      <c r="D19" s="4"/>
      <c r="E19" s="67"/>
      <c r="F19" s="4"/>
      <c r="G19" s="58"/>
      <c r="H19" s="29">
        <f>'CDPGF TOME 1 ELEC '!H222</f>
        <v>0</v>
      </c>
    </row>
    <row r="20" spans="1:8" s="21" customFormat="1" x14ac:dyDescent="0.2">
      <c r="A20" s="165"/>
      <c r="B20" s="49"/>
      <c r="C20" s="4"/>
      <c r="D20" s="4"/>
      <c r="E20" s="67"/>
      <c r="F20" s="4"/>
      <c r="G20" s="58"/>
      <c r="H20" s="29"/>
    </row>
    <row r="21" spans="1:8" s="21" customFormat="1" x14ac:dyDescent="0.2">
      <c r="A21" s="165" t="s">
        <v>64</v>
      </c>
      <c r="B21" s="49" t="s">
        <v>67</v>
      </c>
      <c r="C21" s="4"/>
      <c r="D21" s="4"/>
      <c r="E21" s="67"/>
      <c r="F21" s="4"/>
      <c r="G21" s="58"/>
      <c r="H21" s="29">
        <f>'CDPGF TOME 1 ELEC '!H224</f>
        <v>0</v>
      </c>
    </row>
    <row r="22" spans="1:8" s="21" customFormat="1" x14ac:dyDescent="0.2">
      <c r="A22" s="165"/>
      <c r="B22" s="49"/>
      <c r="C22" s="4"/>
      <c r="D22" s="4"/>
      <c r="E22" s="67"/>
      <c r="F22" s="4"/>
      <c r="G22" s="58"/>
      <c r="H22" s="29"/>
    </row>
    <row r="23" spans="1:8" s="21" customFormat="1" x14ac:dyDescent="0.2">
      <c r="A23" s="165" t="s">
        <v>68</v>
      </c>
      <c r="B23" s="49" t="s">
        <v>69</v>
      </c>
      <c r="C23" s="4"/>
      <c r="D23" s="4"/>
      <c r="E23" s="67"/>
      <c r="F23" s="4"/>
      <c r="G23" s="58"/>
      <c r="H23" s="29">
        <f>'CDPGF TOME 1 ELEC '!H226</f>
        <v>0</v>
      </c>
    </row>
    <row r="24" spans="1:8" s="21" customFormat="1" x14ac:dyDescent="0.2">
      <c r="A24" s="165"/>
      <c r="B24" s="49"/>
      <c r="C24" s="4"/>
      <c r="D24" s="4"/>
      <c r="E24" s="67"/>
      <c r="F24" s="4"/>
      <c r="G24" s="58"/>
      <c r="H24" s="29"/>
    </row>
    <row r="25" spans="1:8" s="21" customFormat="1" x14ac:dyDescent="0.2">
      <c r="A25" s="165" t="s">
        <v>73</v>
      </c>
      <c r="B25" s="49" t="s">
        <v>22</v>
      </c>
      <c r="C25" s="4"/>
      <c r="D25" s="4"/>
      <c r="E25" s="67"/>
      <c r="F25" s="4"/>
      <c r="G25" s="58"/>
      <c r="H25" s="29">
        <f>'CDPGF TOME 1 ELEC '!H228</f>
        <v>0</v>
      </c>
    </row>
    <row r="26" spans="1:8" s="21" customFormat="1" x14ac:dyDescent="0.2">
      <c r="A26" s="165"/>
      <c r="B26" s="49"/>
      <c r="C26" s="4"/>
      <c r="D26" s="4"/>
      <c r="E26" s="67"/>
      <c r="F26" s="4"/>
      <c r="G26" s="58"/>
      <c r="H26" s="29"/>
    </row>
    <row r="27" spans="1:8" s="21" customFormat="1" x14ac:dyDescent="0.2">
      <c r="A27" s="165" t="s">
        <v>74</v>
      </c>
      <c r="B27" s="49" t="s">
        <v>81</v>
      </c>
      <c r="C27" s="4"/>
      <c r="D27" s="4"/>
      <c r="E27" s="67"/>
      <c r="F27" s="4"/>
      <c r="G27" s="58"/>
      <c r="H27" s="29">
        <f>'CDPGF TOME 1 ELEC '!H230</f>
        <v>0</v>
      </c>
    </row>
    <row r="28" spans="1:8" s="21" customFormat="1" x14ac:dyDescent="0.2">
      <c r="A28" s="165"/>
      <c r="B28" s="49"/>
      <c r="C28" s="4"/>
      <c r="D28" s="4"/>
      <c r="E28" s="67"/>
      <c r="F28" s="4"/>
      <c r="G28" s="58"/>
      <c r="H28" s="29"/>
    </row>
    <row r="29" spans="1:8" s="21" customFormat="1" x14ac:dyDescent="0.2">
      <c r="A29" s="165" t="s">
        <v>83</v>
      </c>
      <c r="B29" s="49" t="s">
        <v>84</v>
      </c>
      <c r="C29" s="4"/>
      <c r="D29" s="4"/>
      <c r="E29" s="67"/>
      <c r="F29" s="4"/>
      <c r="G29" s="58"/>
      <c r="H29" s="29">
        <f>'CDPGF TOME 1 ELEC '!H232</f>
        <v>0</v>
      </c>
    </row>
    <row r="30" spans="1:8" s="21" customFormat="1" x14ac:dyDescent="0.2">
      <c r="A30" s="165"/>
      <c r="B30" s="49"/>
      <c r="C30" s="4"/>
      <c r="D30" s="4"/>
      <c r="E30" s="67"/>
      <c r="F30" s="4"/>
      <c r="G30" s="58"/>
      <c r="H30" s="29"/>
    </row>
    <row r="31" spans="1:8" s="21" customFormat="1" x14ac:dyDescent="0.2">
      <c r="A31" s="165" t="s">
        <v>86</v>
      </c>
      <c r="B31" s="49" t="s">
        <v>21</v>
      </c>
      <c r="C31" s="4"/>
      <c r="D31" s="4"/>
      <c r="E31" s="67"/>
      <c r="F31" s="4"/>
      <c r="G31" s="58"/>
      <c r="H31" s="29">
        <f>'CDPGF TOME 1 ELEC '!H234</f>
        <v>0</v>
      </c>
    </row>
    <row r="32" spans="1:8" s="21" customFormat="1" x14ac:dyDescent="0.2">
      <c r="A32" s="165"/>
      <c r="B32" s="164"/>
      <c r="C32" s="4"/>
      <c r="D32" s="4"/>
      <c r="E32" s="67"/>
      <c r="F32" s="4"/>
      <c r="G32" s="58"/>
      <c r="H32" s="29"/>
    </row>
    <row r="33" spans="1:8" s="21" customFormat="1" x14ac:dyDescent="0.2">
      <c r="A33" s="165" t="s">
        <v>90</v>
      </c>
      <c r="B33" s="49" t="s">
        <v>91</v>
      </c>
      <c r="C33" s="4"/>
      <c r="D33" s="4"/>
      <c r="E33" s="67"/>
      <c r="F33" s="62"/>
      <c r="G33" s="58"/>
      <c r="H33" s="29">
        <f>'CDPGF TOME 1 ELEC '!H236</f>
        <v>0</v>
      </c>
    </row>
    <row r="34" spans="1:8" s="21" customFormat="1" x14ac:dyDescent="0.2">
      <c r="A34" s="50"/>
      <c r="B34" s="35"/>
      <c r="C34" s="4"/>
      <c r="D34" s="4"/>
      <c r="E34" s="67"/>
      <c r="F34" s="4"/>
      <c r="G34" s="58"/>
      <c r="H34" s="25"/>
    </row>
    <row r="35" spans="1:8" s="21" customFormat="1" ht="15" x14ac:dyDescent="0.2">
      <c r="A35" s="170" t="s">
        <v>240</v>
      </c>
      <c r="B35" s="35"/>
      <c r="C35" s="4"/>
      <c r="D35" s="4"/>
      <c r="E35" s="67"/>
      <c r="F35" s="4"/>
      <c r="G35" s="58"/>
      <c r="H35" s="25"/>
    </row>
    <row r="36" spans="1:8" s="21" customFormat="1" x14ac:dyDescent="0.2">
      <c r="A36" s="40"/>
      <c r="B36" s="37"/>
      <c r="C36" s="4"/>
      <c r="D36" s="4"/>
      <c r="E36" s="67"/>
      <c r="F36" s="4"/>
      <c r="G36" s="58"/>
      <c r="H36" s="29"/>
    </row>
    <row r="37" spans="1:8" s="21" customFormat="1" x14ac:dyDescent="0.2">
      <c r="A37" s="167" t="s">
        <v>234</v>
      </c>
      <c r="B37" s="49" t="s">
        <v>225</v>
      </c>
      <c r="C37" s="4"/>
      <c r="D37" s="4"/>
      <c r="E37" s="67"/>
      <c r="F37" s="4"/>
      <c r="G37" s="58"/>
      <c r="H37" s="29">
        <f>+'CDPGF TOME 2 VRD'!G134</f>
        <v>0</v>
      </c>
    </row>
    <row r="38" spans="1:8" s="21" customFormat="1" x14ac:dyDescent="0.2">
      <c r="A38" s="167"/>
      <c r="B38" s="164"/>
      <c r="C38" s="4"/>
      <c r="D38" s="4"/>
      <c r="E38" s="67"/>
      <c r="F38" s="4"/>
      <c r="G38" s="58"/>
      <c r="H38" s="29"/>
    </row>
    <row r="39" spans="1:8" s="21" customFormat="1" x14ac:dyDescent="0.2">
      <c r="A39" s="168" t="s">
        <v>235</v>
      </c>
      <c r="B39" s="37" t="s">
        <v>205</v>
      </c>
      <c r="C39" s="4"/>
      <c r="D39" s="4"/>
      <c r="E39" s="67"/>
      <c r="F39" s="62"/>
      <c r="G39" s="58"/>
      <c r="H39" s="29">
        <f>+'CDPGF TOME 2 VRD'!G135</f>
        <v>0</v>
      </c>
    </row>
    <row r="40" spans="1:8" s="21" customFormat="1" x14ac:dyDescent="0.2">
      <c r="A40" s="167"/>
      <c r="B40" s="37"/>
      <c r="C40" s="4"/>
      <c r="D40" s="4"/>
      <c r="E40" s="67"/>
      <c r="F40" s="62"/>
      <c r="G40" s="58"/>
      <c r="H40" s="29"/>
    </row>
    <row r="41" spans="1:8" s="21" customFormat="1" x14ac:dyDescent="0.2">
      <c r="A41" s="167" t="s">
        <v>236</v>
      </c>
      <c r="B41" s="37" t="s">
        <v>178</v>
      </c>
      <c r="C41" s="4"/>
      <c r="D41" s="4"/>
      <c r="E41" s="67"/>
      <c r="F41" s="63"/>
      <c r="G41" s="58"/>
      <c r="H41" s="29">
        <f>+'CDPGF TOME 2 VRD'!G136</f>
        <v>0</v>
      </c>
    </row>
    <row r="42" spans="1:8" s="21" customFormat="1" x14ac:dyDescent="0.2">
      <c r="A42" s="167"/>
      <c r="B42" s="37"/>
      <c r="C42" s="4"/>
      <c r="D42" s="4"/>
      <c r="E42" s="67"/>
      <c r="F42" s="63"/>
      <c r="G42" s="58"/>
      <c r="H42" s="29"/>
    </row>
    <row r="43" spans="1:8" s="21" customFormat="1" x14ac:dyDescent="0.2">
      <c r="A43" s="168" t="s">
        <v>237</v>
      </c>
      <c r="B43" s="37" t="s">
        <v>157</v>
      </c>
      <c r="C43" s="4"/>
      <c r="D43" s="4"/>
      <c r="E43" s="67"/>
      <c r="F43" s="62"/>
      <c r="G43" s="58"/>
      <c r="H43" s="29">
        <f>+'CDPGF TOME 2 VRD'!G137</f>
        <v>0</v>
      </c>
    </row>
    <row r="44" spans="1:8" s="21" customFormat="1" x14ac:dyDescent="0.2">
      <c r="A44" s="167"/>
      <c r="B44" s="37"/>
      <c r="C44" s="4"/>
      <c r="D44" s="4"/>
      <c r="E44" s="67"/>
      <c r="F44" s="62"/>
      <c r="G44" s="58"/>
      <c r="H44" s="29"/>
    </row>
    <row r="45" spans="1:8" s="21" customFormat="1" x14ac:dyDescent="0.2">
      <c r="A45" s="167" t="s">
        <v>238</v>
      </c>
      <c r="B45" s="37" t="s">
        <v>123</v>
      </c>
      <c r="C45" s="4"/>
      <c r="D45" s="4"/>
      <c r="E45" s="67"/>
      <c r="F45" s="63"/>
      <c r="G45" s="58"/>
      <c r="H45" s="29">
        <f>+'CDPGF TOME 2 VRD'!G138</f>
        <v>0</v>
      </c>
    </row>
    <row r="46" spans="1:8" s="21" customFormat="1" ht="13.5" thickBot="1" x14ac:dyDescent="0.25">
      <c r="A46" s="40"/>
      <c r="B46" s="37"/>
      <c r="E46" s="68"/>
      <c r="F46" s="64"/>
      <c r="G46" s="59"/>
      <c r="H46" s="29"/>
    </row>
    <row r="47" spans="1:8" ht="18.75" thickBot="1" x14ac:dyDescent="0.3">
      <c r="A47" s="18"/>
      <c r="B47" s="11" t="s">
        <v>11</v>
      </c>
      <c r="C47" s="76"/>
      <c r="E47" s="272"/>
      <c r="F47" s="273"/>
      <c r="G47" s="287">
        <f>SUM(H6:H46)</f>
        <v>0</v>
      </c>
      <c r="H47" s="288"/>
    </row>
    <row r="48" spans="1:8" ht="18.75" thickBot="1" x14ac:dyDescent="0.3">
      <c r="A48" s="18"/>
      <c r="B48" s="11" t="s">
        <v>12</v>
      </c>
      <c r="C48" s="76"/>
      <c r="E48" s="272"/>
      <c r="F48" s="273"/>
      <c r="G48" s="285"/>
      <c r="H48" s="286"/>
    </row>
    <row r="49" spans="1:8" ht="18.75" thickBot="1" x14ac:dyDescent="0.3">
      <c r="A49" s="18"/>
      <c r="B49" s="11" t="s">
        <v>13</v>
      </c>
      <c r="C49" s="76"/>
      <c r="E49" s="272"/>
      <c r="F49" s="273"/>
      <c r="G49" s="287">
        <f>G47*0.2</f>
        <v>0</v>
      </c>
      <c r="H49" s="288"/>
    </row>
    <row r="50" spans="1:8" ht="18.75" thickBot="1" x14ac:dyDescent="0.3">
      <c r="A50" s="18"/>
      <c r="B50" s="11"/>
      <c r="C50" s="76"/>
      <c r="E50" s="60"/>
      <c r="F50" s="61"/>
      <c r="G50" s="53"/>
      <c r="H50" s="54"/>
    </row>
    <row r="51" spans="1:8" ht="18.75" thickBot="1" x14ac:dyDescent="0.3">
      <c r="A51" s="18"/>
      <c r="B51" s="11" t="s">
        <v>14</v>
      </c>
      <c r="C51" s="76"/>
      <c r="E51" s="272"/>
      <c r="F51" s="273"/>
      <c r="G51" s="287">
        <f>SUM(G47:H49)</f>
        <v>0</v>
      </c>
      <c r="H51" s="288"/>
    </row>
    <row r="52" spans="1:8" ht="20.25" thickBot="1" x14ac:dyDescent="0.3">
      <c r="A52" s="19"/>
      <c r="B52" s="12"/>
      <c r="C52" s="292"/>
      <c r="D52" s="293"/>
      <c r="E52" s="293"/>
      <c r="F52" s="293"/>
      <c r="G52" s="293"/>
      <c r="H52" s="294"/>
    </row>
    <row r="53" spans="1:8" ht="15" x14ac:dyDescent="0.2">
      <c r="A53" s="18"/>
      <c r="B53" s="77"/>
      <c r="C53" s="1"/>
      <c r="E53" s="13"/>
      <c r="G53" s="57"/>
      <c r="H53" s="45"/>
    </row>
    <row r="54" spans="1:8" ht="21.95" customHeight="1" x14ac:dyDescent="0.2">
      <c r="A54" s="46"/>
      <c r="B54" s="78"/>
      <c r="C54" s="55"/>
      <c r="E54" s="14"/>
      <c r="F54" s="55"/>
      <c r="G54" s="14"/>
      <c r="H54" s="47"/>
    </row>
    <row r="55" spans="1:8" ht="12.75" customHeight="1" x14ac:dyDescent="0.15">
      <c r="B55" s="317" t="s">
        <v>283</v>
      </c>
      <c r="C55" s="317"/>
      <c r="D55" s="317"/>
    </row>
    <row r="56" spans="1:8" ht="12.75" customHeight="1" x14ac:dyDescent="0.15">
      <c r="B56" s="317"/>
      <c r="C56" s="317"/>
      <c r="D56" s="317"/>
    </row>
    <row r="57" spans="1:8" ht="12.75" customHeight="1" x14ac:dyDescent="0.15">
      <c r="B57" s="317"/>
      <c r="C57" s="317"/>
      <c r="D57" s="317"/>
    </row>
    <row r="58" spans="1:8" ht="12.75" customHeight="1" x14ac:dyDescent="0.15">
      <c r="B58" s="317"/>
      <c r="C58" s="317"/>
      <c r="D58" s="317"/>
    </row>
    <row r="59" spans="1:8" ht="12.75" customHeight="1" x14ac:dyDescent="0.15">
      <c r="B59" s="317"/>
      <c r="C59" s="317"/>
      <c r="D59" s="317"/>
    </row>
    <row r="60" spans="1:8" ht="12.75" customHeight="1" x14ac:dyDescent="0.15">
      <c r="B60" s="317"/>
      <c r="C60" s="317"/>
      <c r="D60" s="317"/>
    </row>
    <row r="61" spans="1:8" ht="12" customHeight="1" x14ac:dyDescent="0.15">
      <c r="B61" s="317"/>
      <c r="C61" s="317"/>
      <c r="D61" s="317"/>
    </row>
    <row r="62" spans="1:8" ht="12.75" customHeight="1" x14ac:dyDescent="0.15">
      <c r="B62" s="317"/>
      <c r="C62" s="317"/>
      <c r="D62" s="317"/>
    </row>
    <row r="63" spans="1:8" ht="11.25" x14ac:dyDescent="0.15">
      <c r="B63" s="234" t="s">
        <v>272</v>
      </c>
      <c r="C63" s="235" t="s">
        <v>273</v>
      </c>
      <c r="D63" s="236" t="s">
        <v>274</v>
      </c>
    </row>
    <row r="64" spans="1:8" ht="14.25" x14ac:dyDescent="0.15">
      <c r="B64" s="238" t="s">
        <v>275</v>
      </c>
      <c r="C64" s="266"/>
      <c r="D64" s="237"/>
    </row>
    <row r="65" spans="1:8" ht="12" x14ac:dyDescent="0.15">
      <c r="B65" s="238" t="s">
        <v>276</v>
      </c>
      <c r="C65" s="267"/>
      <c r="D65" s="239"/>
    </row>
    <row r="66" spans="1:8" ht="12" x14ac:dyDescent="0.15">
      <c r="B66" s="238" t="s">
        <v>277</v>
      </c>
      <c r="C66" s="267"/>
      <c r="D66" s="239"/>
    </row>
    <row r="67" spans="1:8" ht="12" x14ac:dyDescent="0.15">
      <c r="B67" s="238" t="s">
        <v>278</v>
      </c>
      <c r="C67" s="268"/>
      <c r="D67" s="239"/>
    </row>
    <row r="68" spans="1:8" ht="12" x14ac:dyDescent="0.15">
      <c r="B68" s="238" t="s">
        <v>279</v>
      </c>
      <c r="C68" s="267"/>
      <c r="D68" s="239"/>
    </row>
    <row r="69" spans="1:8" ht="12" x14ac:dyDescent="0.2">
      <c r="B69" s="238" t="s">
        <v>280</v>
      </c>
      <c r="C69" s="269"/>
      <c r="D69" s="239"/>
    </row>
    <row r="70" spans="1:8" ht="12" x14ac:dyDescent="0.15">
      <c r="B70" s="240" t="s">
        <v>281</v>
      </c>
      <c r="C70" s="265">
        <v>100</v>
      </c>
      <c r="D70" s="241"/>
    </row>
    <row r="71" spans="1:8" ht="12" x14ac:dyDescent="0.15">
      <c r="B71" s="242" t="s">
        <v>282</v>
      </c>
      <c r="C71" s="267"/>
      <c r="D71" s="239"/>
    </row>
    <row r="72" spans="1:8" ht="13.5" thickBot="1" x14ac:dyDescent="0.25">
      <c r="A72" s="19"/>
      <c r="B72" s="43"/>
      <c r="C72" s="9"/>
      <c r="D72" s="9"/>
      <c r="E72" s="44"/>
      <c r="F72" s="56"/>
      <c r="G72" s="44"/>
      <c r="H72" s="48"/>
    </row>
    <row r="73" spans="1:8" ht="1.5" customHeight="1" x14ac:dyDescent="0.2"/>
    <row r="74" spans="1:8" ht="0.75" hidden="1" customHeight="1" x14ac:dyDescent="0.15">
      <c r="B74" s="16"/>
      <c r="C74" s="1"/>
      <c r="D74" s="16"/>
      <c r="E74" s="1"/>
      <c r="G74" s="1"/>
    </row>
    <row r="75" spans="1:8" ht="7.5" hidden="1" customHeight="1" x14ac:dyDescent="0.15">
      <c r="B75" s="16"/>
      <c r="C75" s="1"/>
      <c r="D75" s="16"/>
      <c r="E75" s="1"/>
      <c r="G75" s="1"/>
    </row>
    <row r="76" spans="1:8" ht="10.5" hidden="1" x14ac:dyDescent="0.15">
      <c r="B76" s="16"/>
      <c r="C76" s="1"/>
      <c r="D76" s="16"/>
      <c r="E76" s="1"/>
      <c r="G76" s="1"/>
    </row>
    <row r="77" spans="1:8" hidden="1" x14ac:dyDescent="0.2"/>
    <row r="78" spans="1:8" hidden="1" x14ac:dyDescent="0.2"/>
    <row r="79" spans="1:8" hidden="1" x14ac:dyDescent="0.2"/>
  </sheetData>
  <mergeCells count="15">
    <mergeCell ref="B55:D62"/>
    <mergeCell ref="C52:H52"/>
    <mergeCell ref="E48:F48"/>
    <mergeCell ref="G48:H48"/>
    <mergeCell ref="E49:F49"/>
    <mergeCell ref="G49:H49"/>
    <mergeCell ref="E51:F51"/>
    <mergeCell ref="G51:H51"/>
    <mergeCell ref="A5:H5"/>
    <mergeCell ref="E47:F47"/>
    <mergeCell ref="G47:H47"/>
    <mergeCell ref="A1:F1"/>
    <mergeCell ref="A2:H2"/>
    <mergeCell ref="A3:H3"/>
    <mergeCell ref="A4:H4"/>
  </mergeCells>
  <printOptions horizontalCentered="1"/>
  <pageMargins left="0.62992125984251968" right="0.51181102362204722" top="0.6692913385826772" bottom="0.43307086614173229" header="0.35433070866141736" footer="0.23622047244094491"/>
  <pageSetup paperSize="9" scale="58" fitToHeight="0" orientation="portrait" r:id="rId1"/>
  <headerFooter alignWithMargins="0">
    <oddHeader xml:space="preserve">&amp;L250049-REMPLACEMENT DE LIAISONS HTA&amp;CCDPGF LOT UNIQUE &amp;RUNIVERSITE DE BORDEAUX </oddHeader>
    <oddFooter>&amp;LDPGF&amp;CRESO&amp;RPage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8D3AAC2A461A4281DE482E77196062" ma:contentTypeVersion="21" ma:contentTypeDescription="Crée un document." ma:contentTypeScope="" ma:versionID="1ded5c73ee6e2b698b7e47970ea0404e">
  <xsd:schema xmlns:xsd="http://www.w3.org/2001/XMLSchema" xmlns:xs="http://www.w3.org/2001/XMLSchema" xmlns:p="http://schemas.microsoft.com/office/2006/metadata/properties" xmlns:ns1="http://schemas.microsoft.com/sharepoint/v3" xmlns:ns2="86481b94-6237-4b30-bf5d-544391f99fe3" xmlns:ns3="e114ba7c-643f-4a8f-8dc2-aac182bd935f" targetNamespace="http://schemas.microsoft.com/office/2006/metadata/properties" ma:root="true" ma:fieldsID="8a95c78386fecefc06c76b8d48ddd0e5" ns1:_="" ns2:_="" ns3:_="">
    <xsd:import namespace="http://schemas.microsoft.com/sharepoint/v3"/>
    <xsd:import namespace="86481b94-6237-4b30-bf5d-544391f99fe3"/>
    <xsd:import namespace="e114ba7c-643f-4a8f-8dc2-aac182bd9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81b94-6237-4b30-bf5d-544391f99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42bc2602-ac39-494c-9058-8e026d71b3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4ba7c-643f-4a8f-8dc2-aac182bd9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2c3169f-7eeb-4780-9b42-21ba6fbc6328}" ma:internalName="TaxCatchAll" ma:showField="CatchAllData" ma:web="e114ba7c-643f-4a8f-8dc2-aac182bd9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14ba7c-643f-4a8f-8dc2-aac182bd935f" xsi:nil="true"/>
    <lcf76f155ced4ddcb4097134ff3c332f xmlns="86481b94-6237-4b30-bf5d-544391f99fe3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02FF4F-C1C8-42AA-8B95-DDA38F33DD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81b94-6237-4b30-bf5d-544391f99fe3"/>
    <ds:schemaRef ds:uri="e114ba7c-643f-4a8f-8dc2-aac182bd93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726F7A-F787-460B-A702-60C1321B98FD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0b4f1a60-8657-4d89-915f-bb9b27f29947"/>
    <ds:schemaRef ds:uri="0f417d6b-e3f4-49be-a519-cac36ab3ab72"/>
    <ds:schemaRef ds:uri="http://purl.org/dc/dcmitype/"/>
    <ds:schemaRef ds:uri="e114ba7c-643f-4a8f-8dc2-aac182bd935f"/>
    <ds:schemaRef ds:uri="86481b94-6237-4b30-bf5d-544391f99fe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5A893C0-5A41-4827-88A5-9254E61188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CDPGF TOME 1 ELEC </vt:lpstr>
      <vt:lpstr>CDPGF TOME 2 VRD</vt:lpstr>
      <vt:lpstr>RECAP TOME 1 &amp; TOME 2</vt:lpstr>
      <vt:lpstr>'CDPGF TOME 1 ELEC '!Impression_des_titres</vt:lpstr>
      <vt:lpstr>'CDPGF TOME 1 ELEC '!Zone_d_impression</vt:lpstr>
      <vt:lpstr>'CDPGF TOME 2 VRD'!Zone_d_impression</vt:lpstr>
      <vt:lpstr>'RECAP TOME 1 &amp; TOME 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subject/>
  <dc:creator>Frederic LECOQ</dc:creator>
  <cp:keywords>RESO, DPGF, MODELE</cp:keywords>
  <dc:description>cadre de décomposition modèle générique</dc:description>
  <cp:lastModifiedBy>Georges ORTEGA</cp:lastModifiedBy>
  <cp:revision/>
  <cp:lastPrinted>2025-09-11T11:24:28Z</cp:lastPrinted>
  <dcterms:created xsi:type="dcterms:W3CDTF">1998-05-06T12:02:30Z</dcterms:created>
  <dcterms:modified xsi:type="dcterms:W3CDTF">2025-10-02T15:09:26Z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0x010100778D3AAC2A461A4281DE482E77196062</vt:lpwstr>
  </property>
  <property fmtid="{D5CDD505-2E9C-101B-9397-08002B2CF9AE}" pid="3" name="MediaServiceImageTags">
    <vt:lpwstr/>
  </property>
</Properties>
</file>