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cpereirasan\Downloads\"/>
    </mc:Choice>
  </mc:AlternateContent>
  <xr:revisionPtr revIDLastSave="0" documentId="8_{B3092E88-9BFB-464E-B004-3F3EE44A3025}" xr6:coauthVersionLast="47" xr6:coauthVersionMax="47" xr10:uidLastSave="{00000000-0000-0000-0000-000000000000}"/>
  <bookViews>
    <workbookView xWindow="-120" yWindow="-120" windowWidth="29040" windowHeight="15720" tabRatio="651" xr2:uid="{00000000-000D-0000-FFFF-FFFF00000000}"/>
  </bookViews>
  <sheets>
    <sheet name="Intro" sheetId="17" r:id="rId1"/>
    <sheet name="Guide de remplissage" sheetId="18" r:id="rId2"/>
    <sheet name="Profils" sheetId="3" r:id="rId3"/>
    <sheet name="poste-prestation SIRH bkp" sheetId="2" state="hidden" r:id="rId4"/>
    <sheet name="BP" sheetId="19" r:id="rId5"/>
  </sheets>
  <definedNames>
    <definedName name="_xlnm._FilterDatabase" localSheetId="2" hidden="1">Profils!$A$5:$E$64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52" i="19" l="1"/>
  <c r="E152" i="19" s="1"/>
  <c r="C155" i="19"/>
  <c r="C156" i="19"/>
  <c r="E156" i="19" s="1"/>
  <c r="C157" i="19"/>
  <c r="E157" i="19" s="1"/>
  <c r="C158" i="19"/>
  <c r="E158" i="19" s="1"/>
  <c r="C159" i="19"/>
  <c r="E159" i="19" s="1"/>
  <c r="C160" i="19"/>
  <c r="E160" i="19" s="1"/>
  <c r="C161" i="19"/>
  <c r="E161" i="19" s="1"/>
  <c r="C162" i="19"/>
  <c r="E162" i="19" s="1"/>
  <c r="C163" i="19"/>
  <c r="E163" i="19" s="1"/>
  <c r="C164" i="19"/>
  <c r="E164" i="19" s="1"/>
  <c r="C165" i="19"/>
  <c r="E165" i="19" s="1"/>
  <c r="C166" i="19"/>
  <c r="E166" i="19" s="1"/>
  <c r="C167" i="19"/>
  <c r="E167" i="19" s="1"/>
  <c r="C168" i="19"/>
  <c r="E168" i="19" s="1"/>
  <c r="C169" i="19"/>
  <c r="E169" i="19" s="1"/>
  <c r="C170" i="19"/>
  <c r="E170" i="19" s="1"/>
  <c r="C171" i="19"/>
  <c r="E171" i="19" s="1"/>
  <c r="C172" i="19"/>
  <c r="E172" i="19" s="1"/>
  <c r="C173" i="19"/>
  <c r="E173" i="19" s="1"/>
  <c r="C174" i="19"/>
  <c r="E174" i="19" s="1"/>
  <c r="C175" i="19"/>
  <c r="E175" i="19" s="1"/>
  <c r="C176" i="19"/>
  <c r="E176" i="19" s="1"/>
  <c r="C177" i="19"/>
  <c r="E177" i="19" s="1"/>
  <c r="C178" i="19"/>
  <c r="E178" i="19" s="1"/>
  <c r="C179" i="19"/>
  <c r="E179" i="19" s="1"/>
  <c r="C180" i="19"/>
  <c r="E180" i="19" s="1"/>
  <c r="C181" i="19"/>
  <c r="E181" i="19" s="1"/>
  <c r="C182" i="19"/>
  <c r="E182" i="19" s="1"/>
  <c r="C183" i="19"/>
  <c r="E183" i="19" s="1"/>
  <c r="C184" i="19"/>
  <c r="E184" i="19" s="1"/>
  <c r="C185" i="19"/>
  <c r="E185" i="19" s="1"/>
  <c r="C186" i="19"/>
  <c r="E186" i="19" s="1"/>
  <c r="C187" i="19"/>
  <c r="E187" i="19" s="1"/>
  <c r="C188" i="19"/>
  <c r="E188" i="19" s="1"/>
  <c r="C189" i="19"/>
  <c r="E189" i="19" s="1"/>
  <c r="C190" i="19"/>
  <c r="E190" i="19" s="1"/>
  <c r="C191" i="19"/>
  <c r="E191" i="19" s="1"/>
  <c r="C192" i="19"/>
  <c r="E192" i="19" s="1"/>
  <c r="C193" i="19"/>
  <c r="E193" i="19" s="1"/>
  <c r="C194" i="19"/>
  <c r="E194" i="19" s="1"/>
  <c r="C195" i="19"/>
  <c r="E195" i="19" s="1"/>
  <c r="C196" i="19"/>
  <c r="E196" i="19" s="1"/>
  <c r="C197" i="19"/>
  <c r="E197" i="19" s="1"/>
  <c r="C198" i="19"/>
  <c r="E198" i="19" s="1"/>
  <c r="C154" i="19"/>
  <c r="E154" i="19" s="1"/>
  <c r="C201" i="19"/>
  <c r="E201" i="19" s="1"/>
  <c r="C202" i="19"/>
  <c r="E202" i="19" s="1"/>
  <c r="C203" i="19"/>
  <c r="E203" i="19" s="1"/>
  <c r="C204" i="19"/>
  <c r="E204" i="19" s="1"/>
  <c r="C205" i="19"/>
  <c r="E205" i="19" s="1"/>
  <c r="C206" i="19"/>
  <c r="E206" i="19" s="1"/>
  <c r="C207" i="19"/>
  <c r="E207" i="19" s="1"/>
  <c r="C208" i="19"/>
  <c r="E208" i="19" s="1"/>
  <c r="C209" i="19"/>
  <c r="E209" i="19" s="1"/>
  <c r="C210" i="19"/>
  <c r="E210" i="19" s="1"/>
  <c r="C211" i="19"/>
  <c r="E211" i="19" s="1"/>
  <c r="C212" i="19"/>
  <c r="E212" i="19" s="1"/>
  <c r="C213" i="19"/>
  <c r="E213" i="19" s="1"/>
  <c r="C214" i="19"/>
  <c r="E214" i="19" s="1"/>
  <c r="C215" i="19"/>
  <c r="E215" i="19" s="1"/>
  <c r="C216" i="19"/>
  <c r="E216" i="19" s="1"/>
  <c r="C217" i="19"/>
  <c r="E217" i="19" s="1"/>
  <c r="C218" i="19"/>
  <c r="E218" i="19" s="1"/>
  <c r="C219" i="19"/>
  <c r="E219" i="19" s="1"/>
  <c r="C220" i="19"/>
  <c r="E220" i="19" s="1"/>
  <c r="C221" i="19"/>
  <c r="E221" i="19" s="1"/>
  <c r="C222" i="19"/>
  <c r="E222" i="19" s="1"/>
  <c r="C223" i="19"/>
  <c r="E223" i="19" s="1"/>
  <c r="C224" i="19"/>
  <c r="E224" i="19" s="1"/>
  <c r="C225" i="19"/>
  <c r="E225" i="19" s="1"/>
  <c r="C226" i="19"/>
  <c r="E226" i="19" s="1"/>
  <c r="C227" i="19"/>
  <c r="E227" i="19" s="1"/>
  <c r="C228" i="19"/>
  <c r="E228" i="19" s="1"/>
  <c r="C229" i="19"/>
  <c r="E229" i="19" s="1"/>
  <c r="C230" i="19"/>
  <c r="E230" i="19" s="1"/>
  <c r="C231" i="19"/>
  <c r="E231" i="19" s="1"/>
  <c r="C232" i="19"/>
  <c r="E232" i="19" s="1"/>
  <c r="C233" i="19"/>
  <c r="E233" i="19" s="1"/>
  <c r="C234" i="19"/>
  <c r="E234" i="19" s="1"/>
  <c r="C235" i="19"/>
  <c r="E235" i="19" s="1"/>
  <c r="C236" i="19"/>
  <c r="E236" i="19" s="1"/>
  <c r="C237" i="19"/>
  <c r="E237" i="19" s="1"/>
  <c r="C238" i="19"/>
  <c r="E238" i="19" s="1"/>
  <c r="C239" i="19"/>
  <c r="E239" i="19" s="1"/>
  <c r="C240" i="19"/>
  <c r="E240" i="19" s="1"/>
  <c r="C241" i="19"/>
  <c r="E241" i="19" s="1"/>
  <c r="C242" i="19"/>
  <c r="E242" i="19" s="1"/>
  <c r="C243" i="19"/>
  <c r="E243" i="19" s="1"/>
  <c r="C244" i="19"/>
  <c r="E244" i="19" s="1"/>
  <c r="C200" i="19"/>
  <c r="E200" i="19" s="1"/>
  <c r="C151" i="19"/>
  <c r="E151" i="19" s="1"/>
  <c r="E155" i="19"/>
  <c r="E265" i="19"/>
  <c r="E8" i="19"/>
  <c r="C255" i="19" l="1"/>
  <c r="E255" i="19" s="1"/>
  <c r="C254" i="19"/>
  <c r="E254" i="19" s="1"/>
  <c r="C143" i="19"/>
  <c r="E143" i="19" s="1"/>
  <c r="C142" i="19"/>
  <c r="E142" i="19" s="1"/>
  <c r="C141" i="19"/>
  <c r="E141" i="19" s="1"/>
  <c r="C140" i="19"/>
  <c r="E140" i="19" s="1"/>
  <c r="C139" i="19"/>
  <c r="E139" i="19" s="1"/>
  <c r="C138" i="19"/>
  <c r="E138" i="19" s="1"/>
  <c r="C92" i="19"/>
  <c r="E92" i="19" s="1"/>
  <c r="C91" i="19"/>
  <c r="E91" i="19" s="1"/>
  <c r="C90" i="19"/>
  <c r="E90" i="19" s="1"/>
  <c r="C89" i="19"/>
  <c r="E89" i="19" s="1"/>
  <c r="C88" i="19"/>
  <c r="E88" i="19" s="1"/>
  <c r="C29" i="19"/>
  <c r="E29" i="19" s="1"/>
  <c r="C60" i="19"/>
  <c r="E60" i="19" s="1"/>
  <c r="C49" i="19"/>
  <c r="E49" i="19" s="1"/>
  <c r="C48" i="19"/>
  <c r="E48" i="19" s="1"/>
  <c r="C47" i="19"/>
  <c r="E47" i="19" s="1"/>
  <c r="C46" i="19"/>
  <c r="E46" i="19" s="1"/>
  <c r="C45" i="19"/>
  <c r="E45" i="19" s="1"/>
  <c r="C44" i="19"/>
  <c r="E44" i="19" s="1"/>
  <c r="C105" i="19" l="1"/>
  <c r="E105" i="19" s="1"/>
  <c r="C59" i="19"/>
  <c r="E59" i="19" s="1"/>
  <c r="C102" i="19"/>
  <c r="E102" i="19" s="1"/>
  <c r="C101" i="19"/>
  <c r="E101" i="19" s="1"/>
  <c r="C100" i="19"/>
  <c r="E100" i="19" s="1"/>
  <c r="C99" i="19"/>
  <c r="E99" i="19" s="1"/>
  <c r="C98" i="19"/>
  <c r="E98" i="19" s="1"/>
  <c r="C97" i="19"/>
  <c r="E97" i="19" s="1"/>
  <c r="C96" i="19"/>
  <c r="E96" i="19" s="1"/>
  <c r="C95" i="19"/>
  <c r="E95" i="19" s="1"/>
  <c r="C94" i="19"/>
  <c r="E94" i="19" s="1"/>
  <c r="C93" i="19"/>
  <c r="E93" i="19" s="1"/>
  <c r="C87" i="19"/>
  <c r="E87" i="19" s="1"/>
  <c r="C86" i="19"/>
  <c r="E86" i="19" s="1"/>
  <c r="C85" i="19"/>
  <c r="E85" i="19" s="1"/>
  <c r="C84" i="19"/>
  <c r="E84" i="19" s="1"/>
  <c r="C83" i="19"/>
  <c r="E83" i="19" s="1"/>
  <c r="C82" i="19"/>
  <c r="E82" i="19" s="1"/>
  <c r="C81" i="19"/>
  <c r="E81" i="19" s="1"/>
  <c r="C80" i="19"/>
  <c r="E80" i="19" s="1"/>
  <c r="C79" i="19"/>
  <c r="E79" i="19" s="1"/>
  <c r="C78" i="19"/>
  <c r="E78" i="19" s="1"/>
  <c r="C77" i="19"/>
  <c r="E77" i="19" s="1"/>
  <c r="C76" i="19"/>
  <c r="E76" i="19" s="1"/>
  <c r="C75" i="19"/>
  <c r="E75" i="19" s="1"/>
  <c r="C74" i="19"/>
  <c r="E74" i="19" s="1"/>
  <c r="C73" i="19"/>
  <c r="E73" i="19" s="1"/>
  <c r="C72" i="19"/>
  <c r="E72" i="19" s="1"/>
  <c r="C71" i="19"/>
  <c r="E71" i="19" s="1"/>
  <c r="C70" i="19"/>
  <c r="E70" i="19" s="1"/>
  <c r="C69" i="19"/>
  <c r="E69" i="19" s="1"/>
  <c r="C68" i="19"/>
  <c r="E68" i="19" s="1"/>
  <c r="C67" i="19"/>
  <c r="E67" i="19" s="1"/>
  <c r="C66" i="19"/>
  <c r="E66" i="19" s="1"/>
  <c r="C65" i="19"/>
  <c r="E65" i="19" s="1"/>
  <c r="C64" i="19"/>
  <c r="E64" i="19" s="1"/>
  <c r="C63" i="19"/>
  <c r="E63" i="19" s="1"/>
  <c r="C62" i="19"/>
  <c r="E62" i="19" s="1"/>
  <c r="C61" i="19"/>
  <c r="E61" i="19" s="1"/>
  <c r="C58" i="19"/>
  <c r="E58" i="19" s="1"/>
  <c r="C149" i="19"/>
  <c r="E149" i="19" s="1"/>
  <c r="C148" i="19"/>
  <c r="E148" i="19" s="1"/>
  <c r="C147" i="19"/>
  <c r="E147" i="19" s="1"/>
  <c r="C146" i="19"/>
  <c r="E146" i="19" s="1"/>
  <c r="C145" i="19"/>
  <c r="E145" i="19" s="1"/>
  <c r="C144" i="19"/>
  <c r="E144" i="19" s="1"/>
  <c r="C137" i="19"/>
  <c r="E137" i="19" s="1"/>
  <c r="C136" i="19"/>
  <c r="E136" i="19" s="1"/>
  <c r="C135" i="19"/>
  <c r="E135" i="19" s="1"/>
  <c r="C134" i="19"/>
  <c r="E134" i="19" s="1"/>
  <c r="C133" i="19"/>
  <c r="E133" i="19" s="1"/>
  <c r="C132" i="19"/>
  <c r="E132" i="19" s="1"/>
  <c r="C131" i="19"/>
  <c r="E131" i="19" s="1"/>
  <c r="C130" i="19"/>
  <c r="E130" i="19" s="1"/>
  <c r="C129" i="19"/>
  <c r="E129" i="19" s="1"/>
  <c r="C128" i="19"/>
  <c r="E128" i="19" s="1"/>
  <c r="C127" i="19"/>
  <c r="E127" i="19" s="1"/>
  <c r="C126" i="19"/>
  <c r="E126" i="19" s="1"/>
  <c r="C125" i="19"/>
  <c r="E125" i="19" s="1"/>
  <c r="C124" i="19"/>
  <c r="E124" i="19" s="1"/>
  <c r="C123" i="19"/>
  <c r="E123" i="19" s="1"/>
  <c r="C122" i="19"/>
  <c r="E122" i="19" s="1"/>
  <c r="C121" i="19"/>
  <c r="E121" i="19" s="1"/>
  <c r="C120" i="19"/>
  <c r="E120" i="19" s="1"/>
  <c r="C119" i="19"/>
  <c r="E119" i="19" s="1"/>
  <c r="C118" i="19"/>
  <c r="E118" i="19" s="1"/>
  <c r="C117" i="19"/>
  <c r="E117" i="19" s="1"/>
  <c r="C116" i="19"/>
  <c r="E116" i="19" s="1"/>
  <c r="C115" i="19"/>
  <c r="E115" i="19" s="1"/>
  <c r="C114" i="19"/>
  <c r="E114" i="19" s="1"/>
  <c r="C113" i="19"/>
  <c r="E113" i="19" s="1"/>
  <c r="C112" i="19"/>
  <c r="E112" i="19" s="1"/>
  <c r="C111" i="19"/>
  <c r="E111" i="19" s="1"/>
  <c r="C110" i="19"/>
  <c r="E110" i="19" s="1"/>
  <c r="C109" i="19"/>
  <c r="E109" i="19" s="1"/>
  <c r="C108" i="19"/>
  <c r="E108" i="19" s="1"/>
  <c r="C107" i="19"/>
  <c r="E107" i="19" s="1"/>
  <c r="C106" i="19"/>
  <c r="E106" i="19" s="1"/>
  <c r="C258" i="19"/>
  <c r="E258" i="19" s="1"/>
  <c r="C257" i="19"/>
  <c r="E257" i="19" s="1"/>
  <c r="C256" i="19"/>
  <c r="E256" i="19" s="1"/>
  <c r="C253" i="19"/>
  <c r="E253" i="19" s="1"/>
  <c r="C252" i="19"/>
  <c r="E252" i="19" s="1"/>
  <c r="C251" i="19"/>
  <c r="E251" i="19" s="1"/>
  <c r="C250" i="19"/>
  <c r="E250" i="19" s="1"/>
  <c r="C249" i="19"/>
  <c r="E249" i="19" s="1"/>
  <c r="C248" i="19"/>
  <c r="E248" i="19" s="1"/>
  <c r="C247" i="19"/>
  <c r="E247" i="19" s="1"/>
  <c r="C263" i="19"/>
  <c r="E263" i="19" s="1"/>
  <c r="C262" i="19"/>
  <c r="E262" i="19" s="1"/>
  <c r="C261" i="19"/>
  <c r="E261" i="19" s="1"/>
  <c r="C55" i="19"/>
  <c r="E55" i="19" s="1"/>
  <c r="C54" i="19"/>
  <c r="E54" i="19" s="1"/>
  <c r="C53" i="19"/>
  <c r="E53" i="19" s="1"/>
  <c r="C52" i="19"/>
  <c r="E52" i="19" s="1"/>
  <c r="C51" i="19"/>
  <c r="E51" i="19" s="1"/>
  <c r="C50" i="19"/>
  <c r="E50" i="19" s="1"/>
  <c r="C43" i="19"/>
  <c r="E43" i="19" s="1"/>
  <c r="C42" i="19"/>
  <c r="E42" i="19" s="1"/>
  <c r="C41" i="19"/>
  <c r="E41" i="19" s="1"/>
  <c r="C40" i="19"/>
  <c r="E40" i="19" s="1"/>
  <c r="C39" i="19"/>
  <c r="E39" i="19" s="1"/>
  <c r="C38" i="19"/>
  <c r="E38" i="19" s="1"/>
  <c r="C37" i="19"/>
  <c r="E37" i="19" s="1"/>
  <c r="C36" i="19"/>
  <c r="E36" i="19" s="1"/>
  <c r="C35" i="19"/>
  <c r="E35" i="19" s="1"/>
  <c r="C34" i="19"/>
  <c r="E34" i="19" s="1"/>
  <c r="C33" i="19"/>
  <c r="E33" i="19" s="1"/>
  <c r="C32" i="19"/>
  <c r="E32" i="19" s="1"/>
  <c r="C31" i="19"/>
  <c r="E31" i="19" s="1"/>
  <c r="C30" i="19"/>
  <c r="E30" i="19" s="1"/>
  <c r="C28" i="19"/>
  <c r="E28" i="19" s="1"/>
  <c r="C27" i="19"/>
  <c r="E27" i="19" s="1"/>
  <c r="C26" i="19"/>
  <c r="E26" i="19" s="1"/>
  <c r="C25" i="19"/>
  <c r="E25" i="19" s="1"/>
  <c r="C24" i="19"/>
  <c r="E24" i="19" s="1"/>
  <c r="C23" i="19"/>
  <c r="E23" i="19" s="1"/>
  <c r="C22" i="19"/>
  <c r="E22" i="19" s="1"/>
  <c r="C21" i="19"/>
  <c r="E21" i="19" s="1"/>
  <c r="C20" i="19"/>
  <c r="E20" i="19" s="1"/>
  <c r="C19" i="19"/>
  <c r="E19" i="19" s="1"/>
  <c r="C18" i="19"/>
  <c r="E18" i="19" s="1"/>
  <c r="C17" i="19"/>
  <c r="E17" i="19" s="1"/>
  <c r="C16" i="19"/>
  <c r="E16" i="19" s="1"/>
  <c r="C15" i="19"/>
  <c r="E15" i="19" s="1"/>
  <c r="C14" i="19"/>
  <c r="E14" i="19" s="1"/>
  <c r="C13" i="19"/>
  <c r="E13" i="19" s="1"/>
  <c r="C12" i="19"/>
  <c r="E12" i="19" s="1"/>
  <c r="E57" i="19" l="1"/>
  <c r="E260" i="19"/>
  <c r="E246" i="19"/>
  <c r="E104" i="19"/>
  <c r="E11" i="19"/>
  <c r="E266" i="19" l="1"/>
  <c r="B3" i="19" l="1"/>
  <c r="E9" i="19" l="1"/>
</calcChain>
</file>

<file path=xl/sharedStrings.xml><?xml version="1.0" encoding="utf-8"?>
<sst xmlns="http://schemas.openxmlformats.org/spreadsheetml/2006/main" count="656" uniqueCount="308">
  <si>
    <t>Prestations par poste</t>
  </si>
  <si>
    <t>A</t>
  </si>
  <si>
    <t>CONCEPTION ET REALISATION, MISE EN ŒUVRE ET SUIVI SUR SITE PILOTE</t>
  </si>
  <si>
    <t>Remarques</t>
  </si>
  <si>
    <t>A1</t>
  </si>
  <si>
    <t>F</t>
  </si>
  <si>
    <t>Fourniture de la solution initiale</t>
  </si>
  <si>
    <t>Etudier l'opportunité de décomposer ce poste en plusieurs pour s'adapter au mieux au périmètre et à la trajectoire du projet</t>
  </si>
  <si>
    <t>Lancement</t>
  </si>
  <si>
    <t>Maîtrise d’œuvre d’ensemble</t>
  </si>
  <si>
    <t>Installation de progiciels applicatifs</t>
  </si>
  <si>
    <t>A préciser : la gestion de l'installation des éventuels progiciels complémentaires (possible de les intégrer dans le forfait ou bien création d'un poste complémentaire ?)</t>
  </si>
  <si>
    <t>Fourniture de matériel et progiciels non applicatifs et installation pour les plates-formes de développement, de tests et de pré-production (hors plates-formes de production)</t>
  </si>
  <si>
    <t>Administration et exploitation des plates-formes de développement, de tests et de pré-production (hors plates-formes de production)</t>
  </si>
  <si>
    <t>Suivi de progiciels applicatifs (jusqu'à la fin de VSR)</t>
  </si>
  <si>
    <t>Jusqu'à la fin de la VSR (plutôt que VA)</t>
  </si>
  <si>
    <t>Conception générale</t>
  </si>
  <si>
    <t>Etude différentielle détaillée</t>
  </si>
  <si>
    <t>Paramétrage et développement spécifique</t>
  </si>
  <si>
    <t>Inclut la documentation utilisateur ?</t>
  </si>
  <si>
    <t>Intégration de la solution</t>
  </si>
  <si>
    <t>Révision de la prestation intégration et industrialisation. Assemblage de la souche pour préparer au déploiement. Peut inclure la phase de recette.</t>
  </si>
  <si>
    <t>Recette</t>
  </si>
  <si>
    <t>Nouvelle prestation (inclut la prise en charge des cahiers tests, tests et rapport fournis à l'AMUE)</t>
  </si>
  <si>
    <t>Support et fonctionnement du centre de compétence</t>
  </si>
  <si>
    <t>Périmètre des travaux dans le cadre du A1 à préciser vs  C5 (kit assistance ?). S'il s'agit de la structure et de la mise en place du centre de compétence, faire une prestation à part. Inclure la rédaction des manuels utilisateurs (et/ou aide en ligne)</t>
  </si>
  <si>
    <t>Réalisation du kit de déploiement</t>
  </si>
  <si>
    <t>Nouvelle prestation : stratégie de déploiement pour une vague/un établissement, identification des travaux, documentation (check-list, manuel du déploiement)</t>
  </si>
  <si>
    <t>Réalisation du kit de formation</t>
  </si>
  <si>
    <t>Nouvelle prestation (sur la base de la prestation "préparation des modules de formation"</t>
  </si>
  <si>
    <t>Conduite d’une session de formation</t>
  </si>
  <si>
    <t>Formation de l'équipe projet AMUE ?</t>
  </si>
  <si>
    <t>A2</t>
  </si>
  <si>
    <t>UO</t>
  </si>
  <si>
    <t>Mise en œuvre et suivi du site pilote pour la solution initiale en début d'année</t>
  </si>
  <si>
    <t>Se limite au travaux AMUE (transverse) ? Les travaux établissements sont pris en charge par des postes de type B ?</t>
  </si>
  <si>
    <t>Coordination/suivi des travaux de déploiement (reporting)</t>
  </si>
  <si>
    <t>PMO, séminaires de lancement, réunions d'information, points techniques…</t>
  </si>
  <si>
    <t>Assistance à la gestion de projet sur site</t>
  </si>
  <si>
    <t>En faire une UO (poste) à part ?</t>
  </si>
  <si>
    <t>Assistance utilisateurs renforcée (sur site pilote)</t>
  </si>
  <si>
    <t>Bilan déploiement et fonctionnement sur site pilote</t>
  </si>
  <si>
    <t>A3</t>
  </si>
  <si>
    <t>Mise en œuvre et suivi du site pilote pour la solution initiale en cours d'année</t>
  </si>
  <si>
    <t>Compléments pour basculement initial en cours d’année</t>
  </si>
  <si>
    <t>A?</t>
  </si>
  <si>
    <t>Extension du périmètre de la souche (solution initiale)</t>
  </si>
  <si>
    <t>Pertinence du poste à vérifier (benchmarck AO Intégrateur à effectuer)</t>
  </si>
  <si>
    <t>Intégration</t>
  </si>
  <si>
    <t>Prestation à confirmer</t>
  </si>
  <si>
    <t>A4</t>
  </si>
  <si>
    <t>Conception d'une évolution de la souche</t>
  </si>
  <si>
    <t>incrément de la solution initiale</t>
  </si>
  <si>
    <t>A5</t>
  </si>
  <si>
    <t>Réalisation d'une évolution de la souche</t>
  </si>
  <si>
    <t>Paramétrage/développement spécifique</t>
  </si>
  <si>
    <t>A6</t>
  </si>
  <si>
    <t>Mise en œuvre et suivi du déploiement sur site pilote d'une évolution de la souche</t>
  </si>
  <si>
    <t>B</t>
  </si>
  <si>
    <t>DEPLOIEMENT</t>
  </si>
  <si>
    <t>B1</t>
  </si>
  <si>
    <t>Cadrage et coordination d'une vague de déploiement</t>
  </si>
  <si>
    <t>B1 SI-FAC allégé (concentration sur les travaux AMUE, transverses)</t>
  </si>
  <si>
    <t>Cadrage des travaux de déploiement de la vague</t>
  </si>
  <si>
    <t>Coordination et suivi des travaux de déploiement</t>
  </si>
  <si>
    <t>Assistance aux chantiers de déploiement</t>
  </si>
  <si>
    <t>Paramétrage, reprise des données, formation, assistance utilisateur…</t>
  </si>
  <si>
    <t>B?</t>
  </si>
  <si>
    <t>Préparation et assistance au déploiement au sein d'un établissement</t>
  </si>
  <si>
    <t>Déclinaison et adaptation du kit de déploiement</t>
  </si>
  <si>
    <t>Assistance à la gestion de projet (sur site)</t>
  </si>
  <si>
    <t>Assistance à l'organisation RH en vue du déploiement du SIRH au sein d'un établissement</t>
  </si>
  <si>
    <t>Etude/audit organisation</t>
  </si>
  <si>
    <t>B4</t>
  </si>
  <si>
    <t>Assistance pour une mise en qualité des données avant migration</t>
  </si>
  <si>
    <t>B5</t>
  </si>
  <si>
    <t>Personnalisation : assistance au paramétrage de la souche aux particularités de l'établissement (solution initiale)</t>
  </si>
  <si>
    <t>Collecte et saisie des données (référentiels, workflows,…) propres à l'établissement</t>
  </si>
  <si>
    <t>Collecte du paramétrage</t>
  </si>
  <si>
    <t>Saisie du paramétrage</t>
  </si>
  <si>
    <t>Tests du paramétage</t>
  </si>
  <si>
    <t>Personnalisation : évolution spécifique de la solution</t>
  </si>
  <si>
    <t>Personnalisation ne devant pas avoir des impacts sur l'intégrité de la souche (interfaces, éditions, compléments)</t>
  </si>
  <si>
    <t>Assistance à la reprise des données</t>
  </si>
  <si>
    <t>A confirmer suite à la réunion "reprise des données"</t>
  </si>
  <si>
    <t>Assistance à la collecte des données</t>
  </si>
  <si>
    <t>Chargement des données</t>
  </si>
  <si>
    <t>Tests de reprise</t>
  </si>
  <si>
    <t>Tests d'exhaustivité et tests par échantillon (qualité de la reprise)</t>
  </si>
  <si>
    <t>Déclinaison/Adapation du kit de formation</t>
  </si>
  <si>
    <t>Déclinaison du kit de formation</t>
  </si>
  <si>
    <t>Plan de formation, recensement des "stagiaires", planification…</t>
  </si>
  <si>
    <t>B7</t>
  </si>
  <si>
    <t>Animation d'une session de formation</t>
  </si>
  <si>
    <t>Animation d’une session de formation</t>
  </si>
  <si>
    <t>Assistance au démarrage</t>
  </si>
  <si>
    <t>Assistance utilisateurs sur site</t>
  </si>
  <si>
    <t>Assistance 1er niveau</t>
  </si>
  <si>
    <t>B9</t>
  </si>
  <si>
    <t>Déploiement d'une évolution de la souche post-déploiement initial</t>
  </si>
  <si>
    <t>Collecte, Saisie/chargement, test du paramétage</t>
  </si>
  <si>
    <t>Reprise des données</t>
  </si>
  <si>
    <t>Déclinaison du plan de formation</t>
  </si>
  <si>
    <t>C</t>
  </si>
  <si>
    <t>MAINTENANCE ET SUIVI</t>
  </si>
  <si>
    <t>C1</t>
  </si>
  <si>
    <t>Suivi de progiciels applicatifs pour la souche</t>
  </si>
  <si>
    <t>Suivi de progiciels applicatifs</t>
  </si>
  <si>
    <t>C2</t>
  </si>
  <si>
    <t>Tierce maintenance applicative du paramétrage et des développements spécifiques de la solution initiale et dont l’AMUE serait propriétaire</t>
  </si>
  <si>
    <t>Tierce maintenance applicative des développements spécifiques non repris dans les progiciels suivis par le titulaire </t>
  </si>
  <si>
    <t>C3</t>
  </si>
  <si>
    <t>Extension TMA du paramétrage et des développements spécifiques liés aux évolutions et dont l’AMUE serait propriétaire</t>
  </si>
  <si>
    <t>C4</t>
  </si>
  <si>
    <t>Maintenance des matériels et progiciels non applicatifs</t>
  </si>
  <si>
    <t>C5</t>
  </si>
  <si>
    <t>Support et fonctionnement du centre de compétence relatif à la souche</t>
  </si>
  <si>
    <t>Assistance 2ème niveau dans les locaux de l'AMUE. Assistance technique et fonctionnelle. Prise en compte des modalités de rappel automatique</t>
  </si>
  <si>
    <t>D</t>
  </si>
  <si>
    <t>TRANSFERT DE COMPETENCES ET REVERSIBILITE</t>
  </si>
  <si>
    <t>D1</t>
  </si>
  <si>
    <t>Transfert de connaissance pour prise en charge du Centre de Compétence sur la souche</t>
  </si>
  <si>
    <t>Transfert de compétences du support et de fonctionnement du centre de compétences</t>
  </si>
  <si>
    <t>D2</t>
  </si>
  <si>
    <t>Réversibilité pour la prise en charge de la TMA des développements spécifiques de la souche non repris dans les progiciels suivis par le titulaire</t>
  </si>
  <si>
    <t>E</t>
  </si>
  <si>
    <t>EXPLOITATION</t>
  </si>
  <si>
    <t>E1</t>
  </si>
  <si>
    <t>FOURNITURE DE LICENCES</t>
  </si>
  <si>
    <t>F1</t>
  </si>
  <si>
    <t>Acquisition de licences progiciel</t>
  </si>
  <si>
    <t>equivalent de B9</t>
  </si>
  <si>
    <t>Fourniture de licences de progicels applicatifs</t>
  </si>
  <si>
    <t>Code</t>
  </si>
  <si>
    <t>F/UO</t>
  </si>
  <si>
    <t>Libellé</t>
  </si>
  <si>
    <t>la reprise des données telles que définie dans SI-FAC est une activité transversale figurant dans 9 prestations.</t>
  </si>
  <si>
    <t>Réf. profil</t>
  </si>
  <si>
    <t>Société :</t>
  </si>
  <si>
    <t>Prix unitaire
(€ HT)</t>
  </si>
  <si>
    <t>Total</t>
  </si>
  <si>
    <t>Il est demandé aux candidats :</t>
  </si>
  <si>
    <t>A noter :</t>
  </si>
  <si>
    <t>- tous les prix à renseigner, sauf indication contraire, sont exprimés en euros HORS TAXE</t>
  </si>
  <si>
    <t>- les prix ne doivent contenir que 2 (deux) décimales</t>
  </si>
  <si>
    <t>- de ne pas modifier le format de la grille</t>
  </si>
  <si>
    <t xml:space="preserve">Feuille </t>
  </si>
  <si>
    <t xml:space="preserve">Colonnes à remplir </t>
  </si>
  <si>
    <t>Informations démandées</t>
  </si>
  <si>
    <t xml:space="preserve">- de respecter la codification des prestations </t>
  </si>
  <si>
    <t>Profils</t>
  </si>
  <si>
    <t>Guide de remplissage de l'annexe financière</t>
  </si>
  <si>
    <t>Quantité estimée</t>
  </si>
  <si>
    <t>Montant total
(€ HT)</t>
  </si>
  <si>
    <t>Tarifs de référence des profils</t>
  </si>
  <si>
    <t>Taux journalier de référence (€ HT)</t>
  </si>
  <si>
    <t>Société</t>
  </si>
  <si>
    <t>Saisir le nom de votre société</t>
  </si>
  <si>
    <t>1er onglet : Guide de remplissage</t>
  </si>
  <si>
    <t>Cette annexe est composée de 3 onglets (hors cet onglet d'introduction)</t>
  </si>
  <si>
    <t>Forfait commandé 1 fois</t>
  </si>
  <si>
    <r>
      <t>Le candidat complète pour chacun des profils, le taux journalier en € HT</t>
    </r>
    <r>
      <rPr>
        <sz val="10"/>
        <color theme="1"/>
        <rFont val="Arial"/>
        <family val="2"/>
      </rPr>
      <t>.</t>
    </r>
  </si>
  <si>
    <t>BORDEREAU DES PRIX</t>
  </si>
  <si>
    <t>Prestations de développement et d’Assistance à la Maîtrise d’Œuvre pour les besoins INRAE</t>
  </si>
  <si>
    <t>ORG_DP</t>
  </si>
  <si>
    <t>ORG_SM_Senior</t>
  </si>
  <si>
    <t>Scrum Master Senior</t>
  </si>
  <si>
    <t>ORG_SM_Confirmé</t>
  </si>
  <si>
    <t>Scrum Master Confirmé</t>
  </si>
  <si>
    <t>ORG_SM_Junior</t>
  </si>
  <si>
    <t>Scrum Master Junior</t>
  </si>
  <si>
    <t>DEV_Java_Expert</t>
  </si>
  <si>
    <t>DEV_Java_Senior</t>
  </si>
  <si>
    <t>DEV_Java_Confirmé</t>
  </si>
  <si>
    <t>DEV_Java_Junior</t>
  </si>
  <si>
    <t>DEV_Microsoft_Expert</t>
  </si>
  <si>
    <t>DEV_Microsoft_Senior</t>
  </si>
  <si>
    <t>DEV_Microsoft_Confirmé</t>
  </si>
  <si>
    <t>DEV_Microsoft_Junior</t>
  </si>
  <si>
    <t>DEV_Web_Expert</t>
  </si>
  <si>
    <t>DEV_Web_Senior</t>
  </si>
  <si>
    <t>DEV_Web_Confirmé</t>
  </si>
  <si>
    <t>DEV_Web_Junior</t>
  </si>
  <si>
    <t>DEV_PHP_symfony_Expert</t>
  </si>
  <si>
    <t>DEV_PHP_symfony_Senior</t>
  </si>
  <si>
    <t>DEV_PHP_symfony_Confirmé</t>
  </si>
  <si>
    <t>DEV_PHP_symfony_Junior</t>
  </si>
  <si>
    <t>DEV_Talend_Expert</t>
  </si>
  <si>
    <t>DEV_Talend_Senior</t>
  </si>
  <si>
    <t>DEV_Talend_Confirmé</t>
  </si>
  <si>
    <t>DEV_Talend_Junior</t>
  </si>
  <si>
    <t>DEV_Plateformes_scientifiques_Expert</t>
  </si>
  <si>
    <t>Développeur ou Datascientiste Expert - Knime, Dataverse, IDG</t>
  </si>
  <si>
    <t>DEV_Plateformes_scientifiques_Senior</t>
  </si>
  <si>
    <t>Développeur ou Datascientiste Senior - Knime, Dataverse, IDG</t>
  </si>
  <si>
    <t>DEV_Plateformes_scientifiques_Confirmé</t>
  </si>
  <si>
    <t>Développeur ou Datascientiste Confirmé - Knime, Dataverse, IDG</t>
  </si>
  <si>
    <t>DEV_Plateformes_scientifiques_Junior</t>
  </si>
  <si>
    <t>Développeur ou Datascientiste Junior - Knime, Dataverse, IDG</t>
  </si>
  <si>
    <t>DEV_Python_Expert</t>
  </si>
  <si>
    <t>DEV_Python_Senior</t>
  </si>
  <si>
    <t>DEV_Python_Confirmé</t>
  </si>
  <si>
    <t>DEV_Python_Junior</t>
  </si>
  <si>
    <t>DEV_R_Expert</t>
  </si>
  <si>
    <t>DEV_R_Senior</t>
  </si>
  <si>
    <t>DEV_R_Confirmé</t>
  </si>
  <si>
    <t>DEV_R_Junior</t>
  </si>
  <si>
    <t>TEST_Expert</t>
  </si>
  <si>
    <t>TEST_Senior</t>
  </si>
  <si>
    <t>TEST_Confirmé</t>
  </si>
  <si>
    <t>TEST_Junior</t>
  </si>
  <si>
    <t>DEVOPS_Confirmé</t>
  </si>
  <si>
    <t>B - Sprint 0 des évolutions majeures et des Nouveaux Produits</t>
  </si>
  <si>
    <t>ORG_Fonctionnel_Senior</t>
  </si>
  <si>
    <t>ORG_Fonctionnel_Confirmé</t>
  </si>
  <si>
    <t>ORG_Fonctionnel_Junior</t>
  </si>
  <si>
    <t>Le candidat remplit uniquement le Taux journalier de référence (€ HT) cellules sur fond jaune clair</t>
  </si>
  <si>
    <t>Prix d'une heure d'intervention HNO (€ HT)</t>
  </si>
  <si>
    <t>Prix d'une astreinte HNO (€ HT)</t>
  </si>
  <si>
    <t>Le candidat complète pour chacun des profils, le prix d'une astreinte HNO (€ HT)</t>
  </si>
  <si>
    <t>Le candidat complète pour chacun des profils, le prix d'une heure d'intervention HNO (€ HT)</t>
  </si>
  <si>
    <t>C - Réalisation des évolutions majeures et des Nouveaux Produits</t>
  </si>
  <si>
    <t>E - Exploitation, administration et supports Démarche DevOps</t>
  </si>
  <si>
    <t>G - Expertise (Produit, Métier, Fonctionnelle)</t>
  </si>
  <si>
    <t>H - Service à valeur ajoutée autour des méthodes et techniques de tests</t>
  </si>
  <si>
    <t>I - Réversibilité et transfert de compétences</t>
  </si>
  <si>
    <t>Prix d'une heure d'astreinte HNO (€ HT)</t>
  </si>
  <si>
    <t>- Sont considérées comme Heures Non Ouvrées (HNO) les plages horaires de 18h00 à 09h00 du lundi au vendredi ainsi que les week-end et jours fériés (heures métropolitaines françaises)</t>
  </si>
  <si>
    <t xml:space="preserve">Directeur de projet </t>
  </si>
  <si>
    <t>ORG_CP_Confirmé</t>
  </si>
  <si>
    <t>Chef de projet Confirmé</t>
  </si>
  <si>
    <t>ORG_PPO_Confirmé</t>
  </si>
  <si>
    <t>Proxy Product Owner Confirmé</t>
  </si>
  <si>
    <t>Consultant Senior</t>
  </si>
  <si>
    <t>Consultant Confirmé</t>
  </si>
  <si>
    <t>Consultant Junior</t>
  </si>
  <si>
    <t>Développeur Expert - Java (java 11, java 17, spring)</t>
  </si>
  <si>
    <t>Développeur Senior - Java (java 11, java 17, spring)</t>
  </si>
  <si>
    <t>Développeur Confirmé - Java (java 11, java 17, spring)</t>
  </si>
  <si>
    <t>Développeur Junior - Java (java 11, java 17, spring)</t>
  </si>
  <si>
    <t>Développeur Expert - Web</t>
  </si>
  <si>
    <t>Développeur Senior - Web</t>
  </si>
  <si>
    <t>Développeur Confirmé - Web</t>
  </si>
  <si>
    <t>Développeur Junior - Web</t>
  </si>
  <si>
    <t xml:space="preserve">Développeur Expert - PHP symfony </t>
  </si>
  <si>
    <t xml:space="preserve">Développeur Senior - PHP symfony </t>
  </si>
  <si>
    <t xml:space="preserve">Développeur Confirmé - PHP symfony </t>
  </si>
  <si>
    <t xml:space="preserve">Développeur Junior - PHP symfony </t>
  </si>
  <si>
    <t>Développeur Expert - Talend 8</t>
  </si>
  <si>
    <t>Développeur Senior - Talend 8</t>
  </si>
  <si>
    <t>Développeur Confirmé - Talend 8</t>
  </si>
  <si>
    <t>Développeur Junior - Talend 8</t>
  </si>
  <si>
    <t>Développeur Expert - Python</t>
  </si>
  <si>
    <t>Développeur Senior - Python</t>
  </si>
  <si>
    <t>Développeur Confirmé - Python</t>
  </si>
  <si>
    <t>Développeur Junior - Python</t>
  </si>
  <si>
    <t>Développeur Expert - R</t>
  </si>
  <si>
    <t>Développeur Senior - R</t>
  </si>
  <si>
    <t>Développeur Confirmé - R</t>
  </si>
  <si>
    <t>Développeur Junior - R</t>
  </si>
  <si>
    <t>DEV_Autre_Tech_Courante_Expert</t>
  </si>
  <si>
    <t>Développeur Expert - Autres technologies courantes</t>
  </si>
  <si>
    <t>DEV_Autre_Tech_Courante_Senior</t>
  </si>
  <si>
    <t>Développeur Senior - Autres technologies courantes</t>
  </si>
  <si>
    <t>DEV_Autre_Tech_Courante_Confirmé</t>
  </si>
  <si>
    <t>Développeur Confirmé - Autres technologies courantes</t>
  </si>
  <si>
    <t>DEV_Autre_Tech_Courante_Junior</t>
  </si>
  <si>
    <t>Développeur Junior - Autres technologies courantes</t>
  </si>
  <si>
    <t>DEV_Autre_Tech_Rare_Expert</t>
  </si>
  <si>
    <t>Développeur Expert - Autres technologies rares</t>
  </si>
  <si>
    <t>DEV_Autre_Tech_Rare_Senior</t>
  </si>
  <si>
    <t>Développeur Senior - Autres technologies rares</t>
  </si>
  <si>
    <t>DEV_Autre_Tech_Rare_Confirmé</t>
  </si>
  <si>
    <t>Développeur Confirmé - Autres technologies rares</t>
  </si>
  <si>
    <t>DEV_Autre_Tech_Rare_Junior</t>
  </si>
  <si>
    <t>Développeur Junior - Autres technologies rares</t>
  </si>
  <si>
    <t>DEV_Intégration_Expert</t>
  </si>
  <si>
    <t>Intégrateur Expert - (intégration de différentes solutions base API)</t>
  </si>
  <si>
    <t>DEV_Intégration_Senior</t>
  </si>
  <si>
    <t>Intégrateur Senior - (intégration de différentes solutions base API)</t>
  </si>
  <si>
    <t>DEV_Intégration_Confirmé</t>
  </si>
  <si>
    <t>Intégrateur Confirmé - (intégration de différentes solutions base API)</t>
  </si>
  <si>
    <t>DEV_Intégration_Junior</t>
  </si>
  <si>
    <t>Intégrateur Junior - (intégration de différentes solutions base API)</t>
  </si>
  <si>
    <t>Testeur Expert</t>
  </si>
  <si>
    <t>Testeur Senior</t>
  </si>
  <si>
    <t>Testeur Confirmé</t>
  </si>
  <si>
    <t>Testeur Junior</t>
  </si>
  <si>
    <t>Exploitation_Confirmé</t>
  </si>
  <si>
    <t>Exploitant Confirmé  - (exploitation centralisée, aide à la construction d' infrastructure)</t>
  </si>
  <si>
    <t>Intervenant Confirmé  - DEVOPS</t>
  </si>
  <si>
    <t>A - Initialisation des prestations</t>
  </si>
  <si>
    <t>simple</t>
  </si>
  <si>
    <t>complexe</t>
  </si>
  <si>
    <t>D - Réalisation de la maintenance et évolutions mineures (produits existants)</t>
  </si>
  <si>
    <t>Bordereau des prix</t>
  </si>
  <si>
    <t>3ème onglet : Bordereau des prix</t>
  </si>
  <si>
    <t>BP</t>
  </si>
  <si>
    <t>Le candidat remplit uniquement les cellules sur fond jaune clair portant sur les prix unitaires forfaitisés</t>
  </si>
  <si>
    <t>2ème onglet : Profils contractuels</t>
  </si>
  <si>
    <t>- de remplir les cellules sur fond jaune clair dans les onglets Profils et BP</t>
  </si>
  <si>
    <t>F - Astreintes et interventions associées - Heure d'astreinte HNO</t>
  </si>
  <si>
    <t>F - Astreintes et interventions associées - Heure d'intervention HNO</t>
  </si>
  <si>
    <t>Développeur Expert - Microsoft (Powershell, VBScript)</t>
  </si>
  <si>
    <t>Développeur Senior - Microsoft (Powershell, VBScript)</t>
  </si>
  <si>
    <t>Développeur Confirmé - Microsoft (Powershell, VBScript)</t>
  </si>
  <si>
    <t>Développeur Junior - Microsoft (Powershell, VBScript)</t>
  </si>
  <si>
    <t>Développements multi-technologies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</si>
</sst>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_-* #,##0\ [$€-40C]_-;\-* #,##0\ [$€-40C]_-;_-* &quot;-&quot;??\ [$€-40C]_-;_-@_-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56"/>
      <name val="Arial"/>
      <family val="2"/>
    </font>
    <font>
      <i/>
      <sz val="10"/>
      <color indexed="56"/>
      <name val="Arial"/>
      <family val="2"/>
    </font>
    <font>
      <b/>
      <i/>
      <sz val="10"/>
      <name val="Arial"/>
      <family val="2"/>
    </font>
    <font>
      <i/>
      <sz val="14"/>
      <color indexed="56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b/>
      <sz val="14"/>
      <name val="Arial"/>
      <family val="2"/>
    </font>
    <font>
      <i/>
      <sz val="14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Arial"/>
      <family val="2"/>
    </font>
    <font>
      <sz val="14"/>
      <color rgb="FF222222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indexed="56"/>
      <name val="Arial"/>
      <family val="2"/>
    </font>
    <font>
      <i/>
      <sz val="10"/>
      <color indexed="56"/>
      <name val="Arial"/>
      <family val="2"/>
    </font>
    <font>
      <b/>
      <sz val="10"/>
      <color theme="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3A6A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ck">
        <color indexed="57"/>
      </left>
      <right/>
      <top style="thick">
        <color indexed="57"/>
      </top>
      <bottom style="thick">
        <color indexed="57"/>
      </bottom>
      <diagonal/>
    </border>
    <border>
      <left/>
      <right/>
      <top style="thick">
        <color indexed="57"/>
      </top>
      <bottom style="thick">
        <color indexed="57"/>
      </bottom>
      <diagonal/>
    </border>
    <border>
      <left/>
      <right style="thick">
        <color indexed="57"/>
      </right>
      <top style="thick">
        <color indexed="57"/>
      </top>
      <bottom style="thick">
        <color indexed="57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3A6A3"/>
      </left>
      <right style="thin">
        <color rgb="FF03A6A3"/>
      </right>
      <top style="thin">
        <color rgb="FF03A6A3"/>
      </top>
      <bottom style="thin">
        <color rgb="FF03A6A3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" fillId="0" borderId="0"/>
    <xf numFmtId="0" fontId="27" fillId="0" borderId="0"/>
  </cellStyleXfs>
  <cellXfs count="102">
    <xf numFmtId="0" fontId="0" fillId="0" borderId="0" xfId="0"/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3" borderId="2" xfId="0" applyFill="1" applyBorder="1" applyAlignment="1">
      <alignment vertical="center" wrapText="1"/>
    </xf>
    <xf numFmtId="0" fontId="8" fillId="11" borderId="1" xfId="0" applyFont="1" applyFill="1" applyBorder="1" applyAlignment="1">
      <alignment horizontal="left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1" fillId="0" borderId="0" xfId="2"/>
    <xf numFmtId="0" fontId="1" fillId="0" borderId="0" xfId="2" applyAlignment="1">
      <alignment vertical="center"/>
    </xf>
    <xf numFmtId="0" fontId="1" fillId="0" borderId="0" xfId="2" applyAlignment="1">
      <alignment horizontal="left"/>
    </xf>
    <xf numFmtId="0" fontId="18" fillId="0" borderId="0" xfId="0" applyFont="1" applyAlignment="1">
      <alignment horizontal="center"/>
    </xf>
    <xf numFmtId="0" fontId="12" fillId="0" borderId="0" xfId="2" applyFont="1"/>
    <xf numFmtId="0" fontId="19" fillId="7" borderId="0" xfId="0" applyFont="1" applyFill="1" applyAlignment="1">
      <alignment horizontal="left"/>
    </xf>
    <xf numFmtId="0" fontId="19" fillId="7" borderId="0" xfId="0" applyFont="1" applyFill="1" applyAlignment="1">
      <alignment vertical="center"/>
    </xf>
    <xf numFmtId="0" fontId="19" fillId="7" borderId="0" xfId="0" applyFont="1" applyFill="1" applyAlignment="1">
      <alignment vertical="center" wrapText="1"/>
    </xf>
    <xf numFmtId="0" fontId="20" fillId="8" borderId="0" xfId="0" applyFont="1" applyFill="1" applyAlignment="1">
      <alignment vertical="center"/>
    </xf>
    <xf numFmtId="0" fontId="20" fillId="8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8" fillId="0" borderId="10" xfId="0" applyFont="1" applyBorder="1" applyAlignment="1">
      <alignment vertical="center" wrapText="1"/>
    </xf>
    <xf numFmtId="0" fontId="11" fillId="16" borderId="1" xfId="0" applyFont="1" applyFill="1" applyBorder="1" applyAlignment="1">
      <alignment horizontal="left" vertical="center"/>
    </xf>
    <xf numFmtId="0" fontId="11" fillId="16" borderId="1" xfId="0" applyFont="1" applyFill="1" applyBorder="1" applyAlignment="1">
      <alignment horizontal="left" vertical="center" wrapText="1"/>
    </xf>
    <xf numFmtId="0" fontId="11" fillId="0" borderId="0" xfId="2" applyFont="1" applyAlignment="1">
      <alignment vertical="center"/>
    </xf>
    <xf numFmtId="0" fontId="11" fillId="9" borderId="4" xfId="0" applyFont="1" applyFill="1" applyBorder="1" applyAlignment="1">
      <alignment horizontal="left" vertical="center"/>
    </xf>
    <xf numFmtId="0" fontId="11" fillId="9" borderId="5" xfId="0" applyFont="1" applyFill="1" applyBorder="1" applyAlignment="1">
      <alignment horizontal="left" vertical="center"/>
    </xf>
    <xf numFmtId="0" fontId="11" fillId="9" borderId="2" xfId="0" applyFont="1" applyFill="1" applyBorder="1" applyAlignment="1">
      <alignment horizontal="left" vertical="center" wrapText="1"/>
    </xf>
    <xf numFmtId="0" fontId="18" fillId="0" borderId="14" xfId="0" applyFont="1" applyBorder="1" applyAlignment="1">
      <alignment vertical="center"/>
    </xf>
    <xf numFmtId="0" fontId="18" fillId="0" borderId="15" xfId="0" applyFont="1" applyBorder="1" applyAlignment="1">
      <alignment vertical="center" wrapText="1"/>
    </xf>
    <xf numFmtId="0" fontId="11" fillId="16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3" fillId="5" borderId="1" xfId="0" applyFont="1" applyFill="1" applyBorder="1" applyAlignment="1">
      <alignment horizontal="left" vertical="center"/>
    </xf>
    <xf numFmtId="0" fontId="13" fillId="5" borderId="4" xfId="0" applyFont="1" applyFill="1" applyBorder="1" applyAlignment="1">
      <alignment vertical="center"/>
    </xf>
    <xf numFmtId="0" fontId="13" fillId="5" borderId="5" xfId="0" applyFont="1" applyFill="1" applyBorder="1" applyAlignment="1">
      <alignment vertical="center"/>
    </xf>
    <xf numFmtId="0" fontId="26" fillId="15" borderId="0" xfId="2" applyFont="1" applyFill="1" applyAlignment="1">
      <alignment vertical="center"/>
    </xf>
    <xf numFmtId="0" fontId="25" fillId="15" borderId="0" xfId="2" applyFont="1" applyFill="1"/>
    <xf numFmtId="164" fontId="14" fillId="11" borderId="1" xfId="1" applyNumberFormat="1" applyFont="1" applyFill="1" applyBorder="1" applyAlignment="1" applyProtection="1">
      <alignment horizontal="center" vertical="center" wrapText="1"/>
    </xf>
    <xf numFmtId="0" fontId="14" fillId="11" borderId="1" xfId="1" applyNumberFormat="1" applyFont="1" applyFill="1" applyBorder="1" applyAlignment="1" applyProtection="1">
      <alignment horizontal="center" vertical="center" wrapText="1"/>
    </xf>
    <xf numFmtId="0" fontId="22" fillId="11" borderId="1" xfId="0" applyFont="1" applyFill="1" applyBorder="1" applyAlignment="1">
      <alignment horizontal="center" vertical="center" wrapText="1"/>
    </xf>
    <xf numFmtId="0" fontId="23" fillId="11" borderId="1" xfId="0" applyFont="1" applyFill="1" applyBorder="1" applyAlignment="1">
      <alignment horizontal="left" vertical="center" wrapText="1"/>
    </xf>
    <xf numFmtId="164" fontId="22" fillId="11" borderId="1" xfId="1" applyNumberFormat="1" applyFont="1" applyFill="1" applyBorder="1" applyAlignment="1" applyProtection="1">
      <alignment horizontal="center" vertical="center" wrapText="1"/>
    </xf>
    <xf numFmtId="0" fontId="22" fillId="11" borderId="1" xfId="1" applyNumberFormat="1" applyFont="1" applyFill="1" applyBorder="1" applyAlignment="1" applyProtection="1">
      <alignment horizontal="center" vertical="center" wrapText="1"/>
    </xf>
    <xf numFmtId="0" fontId="13" fillId="17" borderId="1" xfId="0" applyFont="1" applyFill="1" applyBorder="1" applyAlignment="1">
      <alignment horizontal="left" vertical="center"/>
    </xf>
    <xf numFmtId="0" fontId="13" fillId="17" borderId="4" xfId="0" applyFont="1" applyFill="1" applyBorder="1" applyAlignment="1">
      <alignment vertical="center"/>
    </xf>
    <xf numFmtId="0" fontId="13" fillId="17" borderId="5" xfId="0" applyFont="1" applyFill="1" applyBorder="1" applyAlignment="1">
      <alignment vertical="center"/>
    </xf>
    <xf numFmtId="44" fontId="8" fillId="10" borderId="6" xfId="1" applyFont="1" applyFill="1" applyBorder="1" applyAlignment="1">
      <alignment vertical="center" wrapText="1"/>
    </xf>
    <xf numFmtId="0" fontId="11" fillId="0" borderId="13" xfId="0" applyFont="1" applyBorder="1" applyAlignment="1">
      <alignment horizontal="center"/>
    </xf>
    <xf numFmtId="0" fontId="13" fillId="5" borderId="5" xfId="0" applyFont="1" applyFill="1" applyBorder="1" applyAlignment="1">
      <alignment horizontal="center" vertical="center"/>
    </xf>
    <xf numFmtId="0" fontId="13" fillId="17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14" fillId="13" borderId="1" xfId="1" applyNumberFormat="1" applyFont="1" applyFill="1" applyBorder="1" applyAlignment="1" applyProtection="1">
      <alignment horizontal="center" vertical="center" wrapText="1"/>
    </xf>
    <xf numFmtId="165" fontId="13" fillId="5" borderId="5" xfId="0" applyNumberFormat="1" applyFont="1" applyFill="1" applyBorder="1" applyAlignment="1">
      <alignment vertical="center"/>
    </xf>
    <xf numFmtId="165" fontId="13" fillId="17" borderId="5" xfId="0" applyNumberFormat="1" applyFont="1" applyFill="1" applyBorder="1" applyAlignment="1">
      <alignment vertical="center"/>
    </xf>
    <xf numFmtId="165" fontId="0" fillId="0" borderId="0" xfId="0" applyNumberFormat="1"/>
    <xf numFmtId="0" fontId="6" fillId="0" borderId="0" xfId="2" applyFont="1" applyAlignment="1">
      <alignment horizontal="center" vertical="center" wrapText="1"/>
    </xf>
    <xf numFmtId="0" fontId="6" fillId="0" borderId="0" xfId="0" applyFont="1"/>
    <xf numFmtId="0" fontId="1" fillId="0" borderId="0" xfId="0" quotePrefix="1" applyFont="1"/>
    <xf numFmtId="0" fontId="7" fillId="0" borderId="0" xfId="0" quotePrefix="1" applyFont="1"/>
    <xf numFmtId="0" fontId="21" fillId="0" borderId="0" xfId="0" applyFont="1"/>
    <xf numFmtId="0" fontId="6" fillId="0" borderId="16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8" fillId="0" borderId="5" xfId="0" applyFont="1" applyBorder="1" applyAlignment="1">
      <alignment vertical="center"/>
    </xf>
    <xf numFmtId="0" fontId="18" fillId="0" borderId="5" xfId="0" applyFont="1" applyBorder="1" applyAlignment="1">
      <alignment vertical="center" wrapText="1"/>
    </xf>
    <xf numFmtId="44" fontId="8" fillId="18" borderId="6" xfId="1" applyFont="1" applyFill="1" applyBorder="1" applyAlignment="1">
      <alignment vertical="center" wrapText="1"/>
    </xf>
    <xf numFmtId="0" fontId="31" fillId="19" borderId="17" xfId="0" applyFont="1" applyFill="1" applyBorder="1" applyAlignment="1">
      <alignment horizontal="center" vertical="center" wrapText="1"/>
    </xf>
    <xf numFmtId="0" fontId="29" fillId="14" borderId="17" xfId="2" applyFont="1" applyFill="1" applyBorder="1" applyAlignment="1">
      <alignment horizontal="center" vertical="center" wrapText="1"/>
    </xf>
    <xf numFmtId="0" fontId="30" fillId="14" borderId="17" xfId="2" applyFont="1" applyFill="1" applyBorder="1" applyAlignment="1">
      <alignment horizontal="left" vertical="center" wrapText="1"/>
    </xf>
    <xf numFmtId="44" fontId="8" fillId="18" borderId="17" xfId="1" applyFont="1" applyFill="1" applyBorder="1" applyAlignment="1">
      <alignment vertical="center" wrapText="1"/>
    </xf>
    <xf numFmtId="0" fontId="9" fillId="14" borderId="17" xfId="0" applyFont="1" applyFill="1" applyBorder="1" applyAlignment="1">
      <alignment horizontal="center" vertical="center" wrapText="1"/>
    </xf>
    <xf numFmtId="0" fontId="10" fillId="14" borderId="17" xfId="0" applyFont="1" applyFill="1" applyBorder="1" applyAlignment="1">
      <alignment horizontal="left" vertical="center" wrapText="1"/>
    </xf>
    <xf numFmtId="0" fontId="9" fillId="14" borderId="17" xfId="2" applyFont="1" applyFill="1" applyBorder="1" applyAlignment="1">
      <alignment horizontal="center" vertical="center" wrapText="1"/>
    </xf>
    <xf numFmtId="0" fontId="10" fillId="14" borderId="17" xfId="2" applyFont="1" applyFill="1" applyBorder="1" applyAlignment="1">
      <alignment horizontal="left" vertical="center" wrapText="1"/>
    </xf>
    <xf numFmtId="0" fontId="14" fillId="11" borderId="5" xfId="1" applyNumberFormat="1" applyFont="1" applyFill="1" applyBorder="1" applyAlignment="1" applyProtection="1">
      <alignment horizontal="center" vertical="center" wrapText="1"/>
    </xf>
    <xf numFmtId="0" fontId="8" fillId="11" borderId="4" xfId="0" applyFont="1" applyFill="1" applyBorder="1" applyAlignment="1">
      <alignment horizontal="left" vertical="center" wrapText="1"/>
    </xf>
    <xf numFmtId="0" fontId="1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17" fillId="0" borderId="0" xfId="2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3" fillId="12" borderId="12" xfId="0" applyFont="1" applyFill="1" applyBorder="1" applyAlignment="1">
      <alignment horizontal="center" vertical="center" wrapText="1"/>
    </xf>
    <xf numFmtId="0" fontId="13" fillId="12" borderId="3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colors>
    <mruColors>
      <color rgb="FF04EAE5"/>
      <color rgb="FF03A6A3"/>
      <color rgb="FFFFFF99"/>
      <color rgb="FFFF66FF"/>
      <color rgb="FFCC99FF"/>
      <color rgb="FF9966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2217420</xdr:colOff>
      <xdr:row>4</xdr:row>
      <xdr:rowOff>53340</xdr:rowOff>
    </xdr:from>
    <xdr:to>
      <xdr:col>2</xdr:col>
      <xdr:colOff>4253018</xdr:colOff>
      <xdr:row>7</xdr:row>
      <xdr:rowOff>28807</xdr:rowOff>
    </xdr:to>
    <xdr:pic>
      <xdr:nvPicPr>
        <xdr:cNvPr id="2" name="Graphique 1">
          <a:extLst>
            <a:ext uri="{FF2B5EF4-FFF2-40B4-BE49-F238E27FC236}">
              <a16:creationId xmlns:a16="http://schemas.microsoft.com/office/drawing/2014/main" id="{0F387792-3609-4CB5-BA35-4D8DDE4D0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261360" y="647700"/>
          <a:ext cx="2036868" cy="4974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DeloitteColors2009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2776"/>
      </a:accent1>
      <a:accent2>
        <a:srgbClr val="92D400"/>
      </a:accent2>
      <a:accent3>
        <a:srgbClr val="00A1DE"/>
      </a:accent3>
      <a:accent4>
        <a:srgbClr val="3C8A2E"/>
      </a:accent4>
      <a:accent5>
        <a:srgbClr val="72C7E7"/>
      </a:accent5>
      <a:accent6>
        <a:srgbClr val="C9DD03"/>
      </a:accent6>
      <a:hlink>
        <a:srgbClr val="00A1DE"/>
      </a:hlink>
      <a:folHlink>
        <a:srgbClr val="72C7E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showGridLines="0" tabSelected="1" topLeftCell="A9" zoomScaleNormal="100" workbookViewId="0">
      <selection activeCell="C29" sqref="C29"/>
    </sheetView>
  </sheetViews>
  <sheetFormatPr baseColWidth="10" defaultColWidth="9.140625" defaultRowHeight="12.75" x14ac:dyDescent="0.2"/>
  <cols>
    <col min="1" max="1" width="5.7109375" style="19" customWidth="1"/>
    <col min="2" max="2" width="9.140625" style="19"/>
    <col min="3" max="3" width="95.5703125" style="19" customWidth="1"/>
    <col min="4" max="16384" width="9.140625" style="19"/>
  </cols>
  <sheetData>
    <row r="1" spans="2:3" ht="9" customHeight="1" x14ac:dyDescent="0.2"/>
    <row r="6" spans="2:3" ht="15" x14ac:dyDescent="0.25">
      <c r="C6"/>
    </row>
    <row r="7" spans="2:3" ht="14.25" customHeight="1" x14ac:dyDescent="0.2"/>
    <row r="8" spans="2:3" ht="14.25" customHeight="1" x14ac:dyDescent="0.2"/>
    <row r="9" spans="2:3" ht="14.25" customHeight="1" x14ac:dyDescent="0.2"/>
    <row r="10" spans="2:3" ht="54.75" customHeight="1" x14ac:dyDescent="0.2">
      <c r="B10" s="87" t="s">
        <v>163</v>
      </c>
      <c r="C10" s="87"/>
    </row>
    <row r="11" spans="2:3" ht="26.25" customHeight="1" x14ac:dyDescent="0.2">
      <c r="B11" s="88" t="s">
        <v>307</v>
      </c>
      <c r="C11" s="88"/>
    </row>
    <row r="12" spans="2:3" ht="9.75" customHeight="1" x14ac:dyDescent="0.2">
      <c r="B12" s="66"/>
      <c r="C12" s="66"/>
    </row>
    <row r="13" spans="2:3" ht="14.25" customHeight="1" x14ac:dyDescent="0.2">
      <c r="B13" s="89" t="s">
        <v>162</v>
      </c>
      <c r="C13" s="89"/>
    </row>
    <row r="14" spans="2:3" ht="14.25" customHeight="1" x14ac:dyDescent="0.2">
      <c r="B14" s="20"/>
    </row>
    <row r="15" spans="2:3" x14ac:dyDescent="0.2">
      <c r="B15" s="21" t="s">
        <v>159</v>
      </c>
    </row>
    <row r="16" spans="2:3" x14ac:dyDescent="0.2">
      <c r="B16" s="19" t="s">
        <v>158</v>
      </c>
    </row>
    <row r="17" spans="1:2" x14ac:dyDescent="0.2">
      <c r="B17" s="19" t="s">
        <v>299</v>
      </c>
    </row>
    <row r="18" spans="1:2" x14ac:dyDescent="0.2">
      <c r="B18" s="19" t="s">
        <v>296</v>
      </c>
    </row>
    <row r="20" spans="1:2" x14ac:dyDescent="0.2">
      <c r="B20" s="67" t="s">
        <v>141</v>
      </c>
    </row>
    <row r="21" spans="1:2" x14ac:dyDescent="0.2">
      <c r="B21" s="68" t="s">
        <v>300</v>
      </c>
    </row>
    <row r="22" spans="1:2" x14ac:dyDescent="0.2">
      <c r="B22" s="68" t="s">
        <v>145</v>
      </c>
    </row>
    <row r="23" spans="1:2" x14ac:dyDescent="0.2">
      <c r="B23" s="68" t="s">
        <v>149</v>
      </c>
    </row>
    <row r="24" spans="1:2" x14ac:dyDescent="0.2">
      <c r="B24" s="68"/>
    </row>
    <row r="25" spans="1:2" x14ac:dyDescent="0.2">
      <c r="B25" s="67" t="s">
        <v>142</v>
      </c>
    </row>
    <row r="26" spans="1:2" x14ac:dyDescent="0.2">
      <c r="B26" s="69" t="s">
        <v>143</v>
      </c>
    </row>
    <row r="27" spans="1:2" x14ac:dyDescent="0.2">
      <c r="B27" s="69" t="s">
        <v>144</v>
      </c>
    </row>
    <row r="28" spans="1:2" x14ac:dyDescent="0.2">
      <c r="B28" s="69" t="s">
        <v>227</v>
      </c>
    </row>
    <row r="29" spans="1:2" ht="18" x14ac:dyDescent="0.25">
      <c r="A29" s="70"/>
    </row>
    <row r="30" spans="1:2" ht="15" x14ac:dyDescent="0.25">
      <c r="A30"/>
    </row>
    <row r="35" spans="3:15" x14ac:dyDescent="0.2">
      <c r="C35" s="22"/>
      <c r="D35" s="22"/>
      <c r="E35" s="22"/>
      <c r="F35" s="21"/>
      <c r="G35" s="21"/>
      <c r="H35" s="21"/>
      <c r="I35" s="21"/>
      <c r="J35" s="21"/>
      <c r="K35" s="21"/>
      <c r="L35" s="21"/>
      <c r="M35" s="21"/>
      <c r="N35" s="21"/>
      <c r="O35" s="21"/>
    </row>
  </sheetData>
  <mergeCells count="3">
    <mergeCell ref="B10:C10"/>
    <mergeCell ref="B11:C11"/>
    <mergeCell ref="B13:C1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9" orientation="portrait" horizontalDpi="300" verticalDpi="300" r:id="rId1"/>
  <headerFooter alignWithMargins="0">
    <oddFooter>&amp;L&amp;F - &amp;A - &amp;D&amp;R&amp;P/&amp;N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3"/>
  <sheetViews>
    <sheetView zoomScale="85" zoomScaleNormal="85" workbookViewId="0">
      <selection activeCell="B14" sqref="B14"/>
    </sheetView>
  </sheetViews>
  <sheetFormatPr baseColWidth="10" defaultColWidth="9.140625" defaultRowHeight="15" x14ac:dyDescent="0.25"/>
  <cols>
    <col min="1" max="1" width="6" customWidth="1"/>
    <col min="2" max="2" width="37.140625" style="11" customWidth="1"/>
    <col min="3" max="3" width="86.140625" style="4" customWidth="1"/>
  </cols>
  <sheetData>
    <row r="1" spans="1:3" s="19" customFormat="1" ht="18.75" x14ac:dyDescent="0.3">
      <c r="A1" s="23" t="s">
        <v>151</v>
      </c>
    </row>
    <row r="2" spans="1:3" x14ac:dyDescent="0.25">
      <c r="B2"/>
      <c r="C2"/>
    </row>
    <row r="3" spans="1:3" ht="15.75" x14ac:dyDescent="0.25">
      <c r="A3" s="24" t="s">
        <v>146</v>
      </c>
      <c r="B3" s="25"/>
      <c r="C3" s="26"/>
    </row>
    <row r="4" spans="1:3" ht="15.75" x14ac:dyDescent="0.25">
      <c r="A4" s="24"/>
      <c r="B4" s="27" t="s">
        <v>147</v>
      </c>
      <c r="C4" s="28" t="s">
        <v>148</v>
      </c>
    </row>
    <row r="5" spans="1:3" ht="27.75" customHeight="1" x14ac:dyDescent="0.25">
      <c r="A5" s="34" t="s">
        <v>150</v>
      </c>
      <c r="B5" s="35"/>
      <c r="C5" s="36"/>
    </row>
    <row r="6" spans="1:3" x14ac:dyDescent="0.25">
      <c r="A6" s="90"/>
      <c r="B6" s="31" t="s">
        <v>216</v>
      </c>
      <c r="C6" s="32"/>
    </row>
    <row r="7" spans="1:3" x14ac:dyDescent="0.25">
      <c r="A7" s="91"/>
      <c r="B7" s="29" t="s">
        <v>156</v>
      </c>
      <c r="C7" s="30" t="s">
        <v>157</v>
      </c>
    </row>
    <row r="8" spans="1:3" ht="21.75" customHeight="1" x14ac:dyDescent="0.25">
      <c r="A8" s="91"/>
      <c r="B8" s="37" t="s">
        <v>155</v>
      </c>
      <c r="C8" s="38" t="s">
        <v>161</v>
      </c>
    </row>
    <row r="9" spans="1:3" ht="21.75" customHeight="1" x14ac:dyDescent="0.25">
      <c r="A9" s="71"/>
      <c r="B9" s="72" t="s">
        <v>218</v>
      </c>
      <c r="C9" s="38" t="s">
        <v>219</v>
      </c>
    </row>
    <row r="10" spans="1:3" ht="21.75" customHeight="1" x14ac:dyDescent="0.25">
      <c r="A10" s="71"/>
      <c r="B10" s="72" t="s">
        <v>217</v>
      </c>
      <c r="C10" s="38" t="s">
        <v>220</v>
      </c>
    </row>
    <row r="11" spans="1:3" ht="21.75" customHeight="1" x14ac:dyDescent="0.25">
      <c r="A11" s="73"/>
      <c r="B11" s="74"/>
      <c r="C11" s="75"/>
    </row>
    <row r="12" spans="1:3" ht="27.75" customHeight="1" x14ac:dyDescent="0.25">
      <c r="A12" s="34" t="s">
        <v>297</v>
      </c>
      <c r="B12" s="35"/>
      <c r="C12" s="36"/>
    </row>
    <row r="13" spans="1:3" x14ac:dyDescent="0.25">
      <c r="A13" s="58"/>
      <c r="B13" s="31" t="s">
        <v>298</v>
      </c>
      <c r="C13" s="39"/>
    </row>
  </sheetData>
  <mergeCells count="1">
    <mergeCell ref="A6:A8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0" fitToHeight="0" orientation="portrait" horizontalDpi="300" verticalDpi="300" r:id="rId1"/>
  <headerFooter alignWithMargins="0">
    <oddFooter>&amp;L&amp;F - &amp;A - &amp;D&amp;R&amp;P/&amp;N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64"/>
  <sheetViews>
    <sheetView showGridLines="0" topLeftCell="A7" zoomScale="85" zoomScaleNormal="85" zoomScaleSheetLayoutView="100" workbookViewId="0">
      <selection activeCell="A65" sqref="A65:XFD65"/>
    </sheetView>
  </sheetViews>
  <sheetFormatPr baseColWidth="10" defaultColWidth="9.140625" defaultRowHeight="12.75" x14ac:dyDescent="0.2"/>
  <cols>
    <col min="1" max="1" width="40.28515625" style="19" customWidth="1"/>
    <col min="2" max="2" width="70.7109375" style="19" customWidth="1"/>
    <col min="3" max="3" width="22.28515625" style="19" customWidth="1"/>
    <col min="4" max="4" width="17.28515625" style="19" customWidth="1"/>
    <col min="5" max="5" width="17.85546875" style="19" customWidth="1"/>
    <col min="6" max="16384" width="9.140625" style="19"/>
  </cols>
  <sheetData>
    <row r="1" spans="1:5" ht="18.75" x14ac:dyDescent="0.3">
      <c r="A1" s="23" t="s">
        <v>154</v>
      </c>
    </row>
    <row r="3" spans="1:5" x14ac:dyDescent="0.2">
      <c r="A3" s="33" t="s">
        <v>138</v>
      </c>
      <c r="B3" s="76"/>
      <c r="C3" s="20"/>
      <c r="D3" s="20"/>
      <c r="E3" s="20"/>
    </row>
    <row r="4" spans="1:5" x14ac:dyDescent="0.2">
      <c r="A4" s="92"/>
      <c r="B4" s="92"/>
      <c r="C4" s="92"/>
      <c r="D4" s="92"/>
      <c r="E4" s="92"/>
    </row>
    <row r="5" spans="1:5" ht="38.25" x14ac:dyDescent="0.2">
      <c r="A5" s="77" t="s">
        <v>137</v>
      </c>
      <c r="B5" s="77" t="s">
        <v>135</v>
      </c>
      <c r="C5" s="77" t="s">
        <v>155</v>
      </c>
      <c r="D5" s="77" t="s">
        <v>226</v>
      </c>
      <c r="E5" s="77" t="s">
        <v>217</v>
      </c>
    </row>
    <row r="6" spans="1:5" x14ac:dyDescent="0.2">
      <c r="A6" s="78" t="s">
        <v>164</v>
      </c>
      <c r="B6" s="79" t="s">
        <v>228</v>
      </c>
      <c r="C6" s="80"/>
      <c r="D6" s="80"/>
      <c r="E6" s="80"/>
    </row>
    <row r="7" spans="1:5" x14ac:dyDescent="0.2">
      <c r="A7" s="78" t="s">
        <v>229</v>
      </c>
      <c r="B7" s="79" t="s">
        <v>230</v>
      </c>
      <c r="C7" s="80"/>
      <c r="D7" s="80"/>
      <c r="E7" s="80"/>
    </row>
    <row r="8" spans="1:5" x14ac:dyDescent="0.2">
      <c r="A8" s="81" t="s">
        <v>231</v>
      </c>
      <c r="B8" s="82" t="s">
        <v>232</v>
      </c>
      <c r="C8" s="80"/>
      <c r="D8" s="80"/>
      <c r="E8" s="80"/>
    </row>
    <row r="9" spans="1:5" x14ac:dyDescent="0.2">
      <c r="A9" s="81" t="s">
        <v>165</v>
      </c>
      <c r="B9" s="82" t="s">
        <v>166</v>
      </c>
      <c r="C9" s="80"/>
      <c r="D9" s="80"/>
      <c r="E9" s="80"/>
    </row>
    <row r="10" spans="1:5" x14ac:dyDescent="0.2">
      <c r="A10" s="81" t="s">
        <v>167</v>
      </c>
      <c r="B10" s="82" t="s">
        <v>168</v>
      </c>
      <c r="C10" s="80"/>
      <c r="D10" s="80"/>
      <c r="E10" s="80"/>
    </row>
    <row r="11" spans="1:5" x14ac:dyDescent="0.2">
      <c r="A11" s="81" t="s">
        <v>169</v>
      </c>
      <c r="B11" s="82" t="s">
        <v>170</v>
      </c>
      <c r="C11" s="80"/>
      <c r="D11" s="80"/>
      <c r="E11" s="80"/>
    </row>
    <row r="12" spans="1:5" x14ac:dyDescent="0.2">
      <c r="A12" s="81" t="s">
        <v>213</v>
      </c>
      <c r="B12" s="82" t="s">
        <v>233</v>
      </c>
      <c r="C12" s="80"/>
      <c r="D12" s="80"/>
      <c r="E12" s="80"/>
    </row>
    <row r="13" spans="1:5" x14ac:dyDescent="0.2">
      <c r="A13" s="81" t="s">
        <v>214</v>
      </c>
      <c r="B13" s="82" t="s">
        <v>234</v>
      </c>
      <c r="C13" s="80"/>
      <c r="D13" s="80"/>
      <c r="E13" s="80"/>
    </row>
    <row r="14" spans="1:5" x14ac:dyDescent="0.2">
      <c r="A14" s="81" t="s">
        <v>215</v>
      </c>
      <c r="B14" s="82" t="s">
        <v>235</v>
      </c>
      <c r="C14" s="80"/>
      <c r="D14" s="80"/>
      <c r="E14" s="80"/>
    </row>
    <row r="15" spans="1:5" x14ac:dyDescent="0.2">
      <c r="A15" s="81" t="s">
        <v>171</v>
      </c>
      <c r="B15" s="82" t="s">
        <v>236</v>
      </c>
      <c r="C15" s="80"/>
      <c r="D15" s="80"/>
      <c r="E15" s="80"/>
    </row>
    <row r="16" spans="1:5" x14ac:dyDescent="0.2">
      <c r="A16" s="83" t="s">
        <v>172</v>
      </c>
      <c r="B16" s="84" t="s">
        <v>237</v>
      </c>
      <c r="C16" s="80"/>
      <c r="D16" s="80"/>
      <c r="E16" s="80"/>
    </row>
    <row r="17" spans="1:5" x14ac:dyDescent="0.2">
      <c r="A17" s="83" t="s">
        <v>173</v>
      </c>
      <c r="B17" s="84" t="s">
        <v>238</v>
      </c>
      <c r="C17" s="80"/>
      <c r="D17" s="80"/>
      <c r="E17" s="80"/>
    </row>
    <row r="18" spans="1:5" x14ac:dyDescent="0.2">
      <c r="A18" s="83" t="s">
        <v>174</v>
      </c>
      <c r="B18" s="84" t="s">
        <v>239</v>
      </c>
      <c r="C18" s="80"/>
      <c r="D18" s="80"/>
      <c r="E18" s="80"/>
    </row>
    <row r="19" spans="1:5" x14ac:dyDescent="0.2">
      <c r="A19" s="83" t="s">
        <v>175</v>
      </c>
      <c r="B19" s="84" t="s">
        <v>303</v>
      </c>
      <c r="C19" s="80"/>
      <c r="D19" s="80"/>
      <c r="E19" s="80"/>
    </row>
    <row r="20" spans="1:5" x14ac:dyDescent="0.2">
      <c r="A20" s="83" t="s">
        <v>176</v>
      </c>
      <c r="B20" s="84" t="s">
        <v>304</v>
      </c>
      <c r="C20" s="80"/>
      <c r="D20" s="80"/>
      <c r="E20" s="80"/>
    </row>
    <row r="21" spans="1:5" x14ac:dyDescent="0.2">
      <c r="A21" s="83" t="s">
        <v>177</v>
      </c>
      <c r="B21" s="84" t="s">
        <v>305</v>
      </c>
      <c r="C21" s="80"/>
      <c r="D21" s="80"/>
      <c r="E21" s="80"/>
    </row>
    <row r="22" spans="1:5" x14ac:dyDescent="0.2">
      <c r="A22" s="83" t="s">
        <v>178</v>
      </c>
      <c r="B22" s="84" t="s">
        <v>306</v>
      </c>
      <c r="C22" s="80"/>
      <c r="D22" s="80"/>
      <c r="E22" s="80"/>
    </row>
    <row r="23" spans="1:5" x14ac:dyDescent="0.2">
      <c r="A23" s="83" t="s">
        <v>179</v>
      </c>
      <c r="B23" s="84" t="s">
        <v>240</v>
      </c>
      <c r="C23" s="80"/>
      <c r="D23" s="80"/>
      <c r="E23" s="80"/>
    </row>
    <row r="24" spans="1:5" x14ac:dyDescent="0.2">
      <c r="A24" s="83" t="s">
        <v>180</v>
      </c>
      <c r="B24" s="84" t="s">
        <v>241</v>
      </c>
      <c r="C24" s="80"/>
      <c r="D24" s="80"/>
      <c r="E24" s="80"/>
    </row>
    <row r="25" spans="1:5" x14ac:dyDescent="0.2">
      <c r="A25" s="83" t="s">
        <v>181</v>
      </c>
      <c r="B25" s="84" t="s">
        <v>242</v>
      </c>
      <c r="C25" s="80"/>
      <c r="D25" s="80"/>
      <c r="E25" s="80"/>
    </row>
    <row r="26" spans="1:5" x14ac:dyDescent="0.2">
      <c r="A26" s="83" t="s">
        <v>182</v>
      </c>
      <c r="B26" s="84" t="s">
        <v>243</v>
      </c>
      <c r="C26" s="80"/>
      <c r="D26" s="80"/>
      <c r="E26" s="80"/>
    </row>
    <row r="27" spans="1:5" x14ac:dyDescent="0.2">
      <c r="A27" s="83" t="s">
        <v>183</v>
      </c>
      <c r="B27" s="84" t="s">
        <v>244</v>
      </c>
      <c r="C27" s="80"/>
      <c r="D27" s="80"/>
      <c r="E27" s="80"/>
    </row>
    <row r="28" spans="1:5" x14ac:dyDescent="0.2">
      <c r="A28" s="83" t="s">
        <v>184</v>
      </c>
      <c r="B28" s="84" t="s">
        <v>245</v>
      </c>
      <c r="C28" s="80"/>
      <c r="D28" s="80"/>
      <c r="E28" s="80"/>
    </row>
    <row r="29" spans="1:5" x14ac:dyDescent="0.2">
      <c r="A29" s="83" t="s">
        <v>185</v>
      </c>
      <c r="B29" s="84" t="s">
        <v>246</v>
      </c>
      <c r="C29" s="80"/>
      <c r="D29" s="80"/>
      <c r="E29" s="80"/>
    </row>
    <row r="30" spans="1:5" x14ac:dyDescent="0.2">
      <c r="A30" s="83" t="s">
        <v>186</v>
      </c>
      <c r="B30" s="84" t="s">
        <v>247</v>
      </c>
      <c r="C30" s="80"/>
      <c r="D30" s="80"/>
      <c r="E30" s="80"/>
    </row>
    <row r="31" spans="1:5" x14ac:dyDescent="0.2">
      <c r="A31" s="83" t="s">
        <v>187</v>
      </c>
      <c r="B31" s="84" t="s">
        <v>248</v>
      </c>
      <c r="C31" s="80"/>
      <c r="D31" s="80"/>
      <c r="E31" s="80"/>
    </row>
    <row r="32" spans="1:5" x14ac:dyDescent="0.2">
      <c r="A32" s="83" t="s">
        <v>188</v>
      </c>
      <c r="B32" s="84" t="s">
        <v>249</v>
      </c>
      <c r="C32" s="80"/>
      <c r="D32" s="80"/>
      <c r="E32" s="80"/>
    </row>
    <row r="33" spans="1:5" x14ac:dyDescent="0.2">
      <c r="A33" s="83" t="s">
        <v>189</v>
      </c>
      <c r="B33" s="84" t="s">
        <v>250</v>
      </c>
      <c r="C33" s="80"/>
      <c r="D33" s="80"/>
      <c r="E33" s="80"/>
    </row>
    <row r="34" spans="1:5" x14ac:dyDescent="0.2">
      <c r="A34" s="83" t="s">
        <v>190</v>
      </c>
      <c r="B34" s="84" t="s">
        <v>251</v>
      </c>
      <c r="C34" s="80"/>
      <c r="D34" s="80"/>
      <c r="E34" s="80"/>
    </row>
    <row r="35" spans="1:5" x14ac:dyDescent="0.2">
      <c r="A35" s="83" t="s">
        <v>191</v>
      </c>
      <c r="B35" s="84" t="s">
        <v>192</v>
      </c>
      <c r="C35" s="80"/>
      <c r="D35" s="80"/>
      <c r="E35" s="80"/>
    </row>
    <row r="36" spans="1:5" x14ac:dyDescent="0.2">
      <c r="A36" s="83" t="s">
        <v>193</v>
      </c>
      <c r="B36" s="84" t="s">
        <v>194</v>
      </c>
      <c r="C36" s="80"/>
      <c r="D36" s="80"/>
      <c r="E36" s="80"/>
    </row>
    <row r="37" spans="1:5" x14ac:dyDescent="0.2">
      <c r="A37" s="83" t="s">
        <v>195</v>
      </c>
      <c r="B37" s="84" t="s">
        <v>196</v>
      </c>
      <c r="C37" s="80"/>
      <c r="D37" s="80"/>
      <c r="E37" s="80"/>
    </row>
    <row r="38" spans="1:5" x14ac:dyDescent="0.2">
      <c r="A38" s="83" t="s">
        <v>197</v>
      </c>
      <c r="B38" s="84" t="s">
        <v>198</v>
      </c>
      <c r="C38" s="80"/>
      <c r="D38" s="80"/>
      <c r="E38" s="80"/>
    </row>
    <row r="39" spans="1:5" x14ac:dyDescent="0.2">
      <c r="A39" s="83" t="s">
        <v>199</v>
      </c>
      <c r="B39" s="84" t="s">
        <v>252</v>
      </c>
      <c r="C39" s="80"/>
      <c r="D39" s="80"/>
      <c r="E39" s="80"/>
    </row>
    <row r="40" spans="1:5" x14ac:dyDescent="0.2">
      <c r="A40" s="83" t="s">
        <v>200</v>
      </c>
      <c r="B40" s="84" t="s">
        <v>253</v>
      </c>
      <c r="C40" s="80"/>
      <c r="D40" s="80"/>
      <c r="E40" s="80"/>
    </row>
    <row r="41" spans="1:5" x14ac:dyDescent="0.2">
      <c r="A41" s="83" t="s">
        <v>201</v>
      </c>
      <c r="B41" s="84" t="s">
        <v>254</v>
      </c>
      <c r="C41" s="80"/>
      <c r="D41" s="80"/>
      <c r="E41" s="80"/>
    </row>
    <row r="42" spans="1:5" x14ac:dyDescent="0.2">
      <c r="A42" s="83" t="s">
        <v>202</v>
      </c>
      <c r="B42" s="84" t="s">
        <v>255</v>
      </c>
      <c r="C42" s="80"/>
      <c r="D42" s="80"/>
      <c r="E42" s="80"/>
    </row>
    <row r="43" spans="1:5" x14ac:dyDescent="0.2">
      <c r="A43" s="83" t="s">
        <v>203</v>
      </c>
      <c r="B43" s="84" t="s">
        <v>256</v>
      </c>
      <c r="C43" s="80"/>
      <c r="D43" s="80"/>
      <c r="E43" s="80"/>
    </row>
    <row r="44" spans="1:5" x14ac:dyDescent="0.2">
      <c r="A44" s="83" t="s">
        <v>204</v>
      </c>
      <c r="B44" s="84" t="s">
        <v>257</v>
      </c>
      <c r="C44" s="80"/>
      <c r="D44" s="80"/>
      <c r="E44" s="80"/>
    </row>
    <row r="45" spans="1:5" x14ac:dyDescent="0.2">
      <c r="A45" s="83" t="s">
        <v>205</v>
      </c>
      <c r="B45" s="84" t="s">
        <v>258</v>
      </c>
      <c r="C45" s="80"/>
      <c r="D45" s="80"/>
      <c r="E45" s="80"/>
    </row>
    <row r="46" spans="1:5" x14ac:dyDescent="0.2">
      <c r="A46" s="83" t="s">
        <v>206</v>
      </c>
      <c r="B46" s="84" t="s">
        <v>259</v>
      </c>
      <c r="C46" s="80"/>
      <c r="D46" s="80"/>
      <c r="E46" s="80"/>
    </row>
    <row r="47" spans="1:5" x14ac:dyDescent="0.2">
      <c r="A47" s="83" t="s">
        <v>260</v>
      </c>
      <c r="B47" s="84" t="s">
        <v>261</v>
      </c>
      <c r="C47" s="80"/>
      <c r="D47" s="80"/>
      <c r="E47" s="80"/>
    </row>
    <row r="48" spans="1:5" x14ac:dyDescent="0.2">
      <c r="A48" s="83" t="s">
        <v>262</v>
      </c>
      <c r="B48" s="84" t="s">
        <v>263</v>
      </c>
      <c r="C48" s="80"/>
      <c r="D48" s="80"/>
      <c r="E48" s="80"/>
    </row>
    <row r="49" spans="1:5" x14ac:dyDescent="0.2">
      <c r="A49" s="83" t="s">
        <v>264</v>
      </c>
      <c r="B49" s="84" t="s">
        <v>265</v>
      </c>
      <c r="C49" s="80"/>
      <c r="D49" s="80"/>
      <c r="E49" s="80"/>
    </row>
    <row r="50" spans="1:5" x14ac:dyDescent="0.2">
      <c r="A50" s="83" t="s">
        <v>266</v>
      </c>
      <c r="B50" s="84" t="s">
        <v>267</v>
      </c>
      <c r="C50" s="80"/>
      <c r="D50" s="80"/>
      <c r="E50" s="80"/>
    </row>
    <row r="51" spans="1:5" x14ac:dyDescent="0.2">
      <c r="A51" s="83" t="s">
        <v>268</v>
      </c>
      <c r="B51" s="84" t="s">
        <v>269</v>
      </c>
      <c r="C51" s="80"/>
      <c r="D51" s="80"/>
      <c r="E51" s="80"/>
    </row>
    <row r="52" spans="1:5" x14ac:dyDescent="0.2">
      <c r="A52" s="83" t="s">
        <v>270</v>
      </c>
      <c r="B52" s="84" t="s">
        <v>271</v>
      </c>
      <c r="C52" s="80"/>
      <c r="D52" s="80"/>
      <c r="E52" s="80"/>
    </row>
    <row r="53" spans="1:5" x14ac:dyDescent="0.2">
      <c r="A53" s="83" t="s">
        <v>272</v>
      </c>
      <c r="B53" s="84" t="s">
        <v>273</v>
      </c>
      <c r="C53" s="80"/>
      <c r="D53" s="80"/>
      <c r="E53" s="80"/>
    </row>
    <row r="54" spans="1:5" x14ac:dyDescent="0.2">
      <c r="A54" s="83" t="s">
        <v>274</v>
      </c>
      <c r="B54" s="84" t="s">
        <v>275</v>
      </c>
      <c r="C54" s="80"/>
      <c r="D54" s="80"/>
      <c r="E54" s="80"/>
    </row>
    <row r="55" spans="1:5" x14ac:dyDescent="0.2">
      <c r="A55" s="83" t="s">
        <v>276</v>
      </c>
      <c r="B55" s="84" t="s">
        <v>277</v>
      </c>
      <c r="C55" s="80"/>
      <c r="D55" s="80"/>
      <c r="E55" s="80"/>
    </row>
    <row r="56" spans="1:5" x14ac:dyDescent="0.2">
      <c r="A56" s="83" t="s">
        <v>278</v>
      </c>
      <c r="B56" s="84" t="s">
        <v>279</v>
      </c>
      <c r="C56" s="80"/>
      <c r="D56" s="80"/>
      <c r="E56" s="80"/>
    </row>
    <row r="57" spans="1:5" x14ac:dyDescent="0.2">
      <c r="A57" s="78" t="s">
        <v>280</v>
      </c>
      <c r="B57" s="79" t="s">
        <v>281</v>
      </c>
      <c r="C57" s="80"/>
      <c r="D57" s="80"/>
      <c r="E57" s="80"/>
    </row>
    <row r="58" spans="1:5" x14ac:dyDescent="0.2">
      <c r="A58" s="78" t="s">
        <v>282</v>
      </c>
      <c r="B58" s="79" t="s">
        <v>283</v>
      </c>
      <c r="C58" s="80"/>
      <c r="D58" s="80"/>
      <c r="E58" s="80"/>
    </row>
    <row r="59" spans="1:5" x14ac:dyDescent="0.2">
      <c r="A59" s="78" t="s">
        <v>207</v>
      </c>
      <c r="B59" s="79" t="s">
        <v>284</v>
      </c>
      <c r="C59" s="80"/>
      <c r="D59" s="80"/>
      <c r="E59" s="80"/>
    </row>
    <row r="60" spans="1:5" x14ac:dyDescent="0.2">
      <c r="A60" s="78" t="s">
        <v>208</v>
      </c>
      <c r="B60" s="79" t="s">
        <v>285</v>
      </c>
      <c r="C60" s="80"/>
      <c r="D60" s="80"/>
      <c r="E60" s="80"/>
    </row>
    <row r="61" spans="1:5" x14ac:dyDescent="0.2">
      <c r="A61" s="78" t="s">
        <v>209</v>
      </c>
      <c r="B61" s="79" t="s">
        <v>286</v>
      </c>
      <c r="C61" s="80"/>
      <c r="D61" s="80"/>
      <c r="E61" s="80"/>
    </row>
    <row r="62" spans="1:5" x14ac:dyDescent="0.2">
      <c r="A62" s="78" t="s">
        <v>210</v>
      </c>
      <c r="B62" s="79" t="s">
        <v>287</v>
      </c>
      <c r="C62" s="80"/>
      <c r="D62" s="80"/>
      <c r="E62" s="80"/>
    </row>
    <row r="63" spans="1:5" ht="25.5" x14ac:dyDescent="0.2">
      <c r="A63" s="78" t="s">
        <v>288</v>
      </c>
      <c r="B63" s="79" t="s">
        <v>289</v>
      </c>
      <c r="C63" s="80"/>
      <c r="D63" s="80"/>
      <c r="E63" s="80"/>
    </row>
    <row r="64" spans="1:5" x14ac:dyDescent="0.2">
      <c r="A64" s="78" t="s">
        <v>211</v>
      </c>
      <c r="B64" s="79" t="s">
        <v>290</v>
      </c>
      <c r="C64" s="80"/>
      <c r="D64" s="80"/>
      <c r="E64" s="80"/>
    </row>
  </sheetData>
  <autoFilter ref="A5:E64" xr:uid="{00000000-0001-0000-0200-000000000000}"/>
  <mergeCells count="1">
    <mergeCell ref="A4:E4"/>
  </mergeCells>
  <phoneticPr fontId="15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Footer>&amp;L&amp;F - &amp;A - &amp;D&amp;R&amp;P/&amp;N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6"/>
  <sheetViews>
    <sheetView zoomScale="55" zoomScaleNormal="55" workbookViewId="0">
      <selection activeCell="D9" sqref="D9"/>
    </sheetView>
  </sheetViews>
  <sheetFormatPr baseColWidth="10" defaultColWidth="9.140625" defaultRowHeight="15" outlineLevelRow="1" x14ac:dyDescent="0.25"/>
  <cols>
    <col min="1" max="1" width="7.28515625" style="12" bestFit="1" customWidth="1"/>
    <col min="2" max="2" width="7.140625" style="12" bestFit="1" customWidth="1"/>
    <col min="3" max="3" width="72.42578125" style="11" customWidth="1"/>
    <col min="4" max="4" width="92.85546875" style="4" customWidth="1"/>
    <col min="5" max="5" width="45.7109375" style="1" customWidth="1"/>
    <col min="6" max="16384" width="9.140625" style="11"/>
  </cols>
  <sheetData>
    <row r="1" spans="1:5" ht="20.25" thickTop="1" thickBot="1" x14ac:dyDescent="0.3">
      <c r="A1" s="94" t="s">
        <v>0</v>
      </c>
      <c r="B1" s="95"/>
      <c r="C1" s="96"/>
    </row>
    <row r="2" spans="1:5" ht="15.75" thickTop="1" x14ac:dyDescent="0.25">
      <c r="D2" s="11"/>
    </row>
    <row r="3" spans="1:5" x14ac:dyDescent="0.25">
      <c r="A3" s="13" t="s">
        <v>133</v>
      </c>
      <c r="B3" s="13" t="s">
        <v>134</v>
      </c>
      <c r="C3" s="13" t="s">
        <v>135</v>
      </c>
      <c r="D3" s="14" t="s">
        <v>3</v>
      </c>
    </row>
    <row r="4" spans="1:5" x14ac:dyDescent="0.25">
      <c r="A4" s="9" t="s">
        <v>1</v>
      </c>
      <c r="B4" s="93" t="s">
        <v>2</v>
      </c>
      <c r="C4" s="93"/>
      <c r="D4" s="6"/>
      <c r="E4" s="11"/>
    </row>
    <row r="5" spans="1:5" s="15" customFormat="1" ht="30" x14ac:dyDescent="0.25">
      <c r="A5" s="10" t="s">
        <v>4</v>
      </c>
      <c r="B5" s="10" t="s">
        <v>5</v>
      </c>
      <c r="C5" s="8" t="s">
        <v>6</v>
      </c>
      <c r="D5" s="16" t="s">
        <v>7</v>
      </c>
      <c r="E5" s="2"/>
    </row>
    <row r="6" spans="1:5" outlineLevel="1" x14ac:dyDescent="0.25">
      <c r="A6" s="3"/>
      <c r="B6" s="3"/>
      <c r="C6" s="7" t="s">
        <v>8</v>
      </c>
      <c r="D6" s="5"/>
    </row>
    <row r="7" spans="1:5" outlineLevel="1" x14ac:dyDescent="0.25">
      <c r="A7" s="3"/>
      <c r="B7" s="3"/>
      <c r="C7" s="5" t="s">
        <v>9</v>
      </c>
      <c r="D7" s="5"/>
    </row>
    <row r="8" spans="1:5" ht="30" outlineLevel="1" x14ac:dyDescent="0.25">
      <c r="A8" s="3"/>
      <c r="B8" s="3"/>
      <c r="C8" s="5" t="s">
        <v>10</v>
      </c>
      <c r="D8" s="5" t="s">
        <v>11</v>
      </c>
    </row>
    <row r="9" spans="1:5" ht="45" outlineLevel="1" x14ac:dyDescent="0.25">
      <c r="A9" s="3"/>
      <c r="B9" s="3"/>
      <c r="C9" s="5" t="s">
        <v>12</v>
      </c>
      <c r="D9" s="5"/>
    </row>
    <row r="10" spans="1:5" ht="30" outlineLevel="1" x14ac:dyDescent="0.25">
      <c r="A10" s="3"/>
      <c r="B10" s="3"/>
      <c r="C10" s="5" t="s">
        <v>13</v>
      </c>
      <c r="D10" s="5"/>
    </row>
    <row r="11" spans="1:5" outlineLevel="1" x14ac:dyDescent="0.25">
      <c r="A11" s="3"/>
      <c r="B11" s="3"/>
      <c r="C11" s="5" t="s">
        <v>14</v>
      </c>
      <c r="D11" s="5" t="s">
        <v>15</v>
      </c>
    </row>
    <row r="12" spans="1:5" outlineLevel="1" x14ac:dyDescent="0.25">
      <c r="A12" s="3"/>
      <c r="B12" s="3"/>
      <c r="C12" s="5" t="s">
        <v>16</v>
      </c>
      <c r="D12" s="5"/>
    </row>
    <row r="13" spans="1:5" outlineLevel="1" x14ac:dyDescent="0.25">
      <c r="A13" s="3"/>
      <c r="B13" s="3"/>
      <c r="C13" s="5" t="s">
        <v>17</v>
      </c>
      <c r="D13" s="5"/>
    </row>
    <row r="14" spans="1:5" outlineLevel="1" x14ac:dyDescent="0.25">
      <c r="A14" s="3"/>
      <c r="B14" s="3"/>
      <c r="C14" s="5" t="s">
        <v>18</v>
      </c>
      <c r="D14" s="5" t="s">
        <v>19</v>
      </c>
    </row>
    <row r="15" spans="1:5" ht="30" outlineLevel="1" x14ac:dyDescent="0.25">
      <c r="A15" s="3"/>
      <c r="B15" s="3"/>
      <c r="C15" s="5" t="s">
        <v>20</v>
      </c>
      <c r="D15" s="5" t="s">
        <v>21</v>
      </c>
    </row>
    <row r="16" spans="1:5" outlineLevel="1" x14ac:dyDescent="0.25">
      <c r="A16" s="3"/>
      <c r="B16" s="3"/>
      <c r="C16" s="5" t="s">
        <v>22</v>
      </c>
      <c r="D16" s="5" t="s">
        <v>23</v>
      </c>
    </row>
    <row r="17" spans="1:5" ht="45" outlineLevel="1" x14ac:dyDescent="0.25">
      <c r="A17" s="3"/>
      <c r="B17" s="3"/>
      <c r="C17" s="5" t="s">
        <v>24</v>
      </c>
      <c r="D17" s="5" t="s">
        <v>25</v>
      </c>
    </row>
    <row r="18" spans="1:5" ht="30" outlineLevel="1" x14ac:dyDescent="0.25">
      <c r="A18" s="3"/>
      <c r="B18" s="3"/>
      <c r="C18" s="5" t="s">
        <v>26</v>
      </c>
      <c r="D18" s="5" t="s">
        <v>27</v>
      </c>
    </row>
    <row r="19" spans="1:5" outlineLevel="1" x14ac:dyDescent="0.25">
      <c r="A19" s="3"/>
      <c r="B19" s="3"/>
      <c r="C19" s="5" t="s">
        <v>28</v>
      </c>
      <c r="D19" s="5" t="s">
        <v>29</v>
      </c>
    </row>
    <row r="20" spans="1:5" outlineLevel="1" x14ac:dyDescent="0.25">
      <c r="A20" s="3"/>
      <c r="B20" s="3"/>
      <c r="C20" s="5" t="s">
        <v>30</v>
      </c>
      <c r="D20" s="5" t="s">
        <v>31</v>
      </c>
    </row>
    <row r="21" spans="1:5" ht="5.0999999999999996" customHeight="1" outlineLevel="1" x14ac:dyDescent="0.25">
      <c r="A21" s="3"/>
      <c r="B21" s="3"/>
      <c r="C21" s="4"/>
    </row>
    <row r="22" spans="1:5" s="15" customFormat="1" ht="30" x14ac:dyDescent="0.25">
      <c r="A22" s="10" t="s">
        <v>32</v>
      </c>
      <c r="B22" s="10" t="s">
        <v>33</v>
      </c>
      <c r="C22" s="8" t="s">
        <v>34</v>
      </c>
      <c r="D22" s="16" t="s">
        <v>35</v>
      </c>
      <c r="E22" s="2"/>
    </row>
    <row r="23" spans="1:5" outlineLevel="1" x14ac:dyDescent="0.25">
      <c r="A23" s="3"/>
      <c r="B23" s="3"/>
      <c r="C23" s="7" t="s">
        <v>9</v>
      </c>
      <c r="D23" s="5"/>
    </row>
    <row r="24" spans="1:5" outlineLevel="1" x14ac:dyDescent="0.25">
      <c r="A24" s="3"/>
      <c r="B24" s="3"/>
      <c r="C24" s="7" t="s">
        <v>36</v>
      </c>
      <c r="D24" s="5" t="s">
        <v>37</v>
      </c>
    </row>
    <row r="25" spans="1:5" outlineLevel="1" x14ac:dyDescent="0.25">
      <c r="A25" s="3"/>
      <c r="B25" s="3"/>
      <c r="C25" s="7" t="s">
        <v>38</v>
      </c>
      <c r="D25" s="5" t="s">
        <v>39</v>
      </c>
    </row>
    <row r="26" spans="1:5" outlineLevel="1" x14ac:dyDescent="0.25">
      <c r="A26" s="3"/>
      <c r="B26" s="3"/>
      <c r="C26" s="7" t="s">
        <v>40</v>
      </c>
      <c r="D26" s="5" t="s">
        <v>39</v>
      </c>
    </row>
    <row r="27" spans="1:5" outlineLevel="1" x14ac:dyDescent="0.25">
      <c r="A27" s="3"/>
      <c r="B27" s="3"/>
      <c r="C27" s="7" t="s">
        <v>41</v>
      </c>
      <c r="D27" s="5"/>
    </row>
    <row r="28" spans="1:5" ht="5.0999999999999996" customHeight="1" outlineLevel="1" x14ac:dyDescent="0.25">
      <c r="A28" s="3"/>
      <c r="B28" s="3"/>
      <c r="C28" s="4"/>
    </row>
    <row r="29" spans="1:5" s="15" customFormat="1" ht="30" x14ac:dyDescent="0.25">
      <c r="A29" s="10" t="s">
        <v>42</v>
      </c>
      <c r="B29" s="10" t="s">
        <v>33</v>
      </c>
      <c r="C29" s="8" t="s">
        <v>43</v>
      </c>
      <c r="D29" s="16" t="s">
        <v>35</v>
      </c>
      <c r="E29" s="2"/>
    </row>
    <row r="30" spans="1:5" outlineLevel="1" x14ac:dyDescent="0.25">
      <c r="A30" s="3"/>
      <c r="B30" s="3"/>
      <c r="C30" s="7" t="s">
        <v>9</v>
      </c>
      <c r="D30" s="5"/>
    </row>
    <row r="31" spans="1:5" outlineLevel="1" x14ac:dyDescent="0.25">
      <c r="A31" s="3"/>
      <c r="B31" s="3"/>
      <c r="C31" s="7" t="s">
        <v>36</v>
      </c>
      <c r="D31" s="5" t="s">
        <v>37</v>
      </c>
    </row>
    <row r="32" spans="1:5" outlineLevel="1" x14ac:dyDescent="0.25">
      <c r="A32" s="3"/>
      <c r="B32" s="3"/>
      <c r="C32" s="7" t="s">
        <v>38</v>
      </c>
      <c r="D32" s="5" t="s">
        <v>39</v>
      </c>
    </row>
    <row r="33" spans="1:5" outlineLevel="1" x14ac:dyDescent="0.25">
      <c r="A33" s="3"/>
      <c r="B33" s="3"/>
      <c r="C33" s="7" t="s">
        <v>40</v>
      </c>
      <c r="D33" s="5" t="s">
        <v>39</v>
      </c>
    </row>
    <row r="34" spans="1:5" outlineLevel="1" x14ac:dyDescent="0.25">
      <c r="A34" s="3"/>
      <c r="B34" s="3"/>
      <c r="C34" s="7" t="s">
        <v>41</v>
      </c>
      <c r="D34" s="5"/>
    </row>
    <row r="35" spans="1:5" outlineLevel="1" x14ac:dyDescent="0.25">
      <c r="A35" s="3"/>
      <c r="B35" s="3"/>
      <c r="C35" s="7" t="s">
        <v>44</v>
      </c>
      <c r="D35" s="5"/>
    </row>
    <row r="36" spans="1:5" ht="5.0999999999999996" customHeight="1" outlineLevel="1" x14ac:dyDescent="0.25">
      <c r="A36" s="3"/>
      <c r="B36" s="3"/>
      <c r="C36" s="4"/>
    </row>
    <row r="37" spans="1:5" s="15" customFormat="1" x14ac:dyDescent="0.25">
      <c r="A37" s="10" t="s">
        <v>45</v>
      </c>
      <c r="B37" s="10" t="s">
        <v>33</v>
      </c>
      <c r="C37" s="8" t="s">
        <v>46</v>
      </c>
      <c r="D37" s="16" t="s">
        <v>47</v>
      </c>
      <c r="E37" s="2"/>
    </row>
    <row r="38" spans="1:5" outlineLevel="1" x14ac:dyDescent="0.25">
      <c r="A38" s="3"/>
      <c r="B38" s="3"/>
      <c r="C38" s="7" t="s">
        <v>9</v>
      </c>
      <c r="D38" s="5"/>
    </row>
    <row r="39" spans="1:5" outlineLevel="1" x14ac:dyDescent="0.25">
      <c r="A39" s="3"/>
      <c r="B39" s="3"/>
      <c r="C39" s="7" t="s">
        <v>16</v>
      </c>
      <c r="D39" s="5"/>
    </row>
    <row r="40" spans="1:5" outlineLevel="1" x14ac:dyDescent="0.25">
      <c r="A40" s="3"/>
      <c r="B40" s="3"/>
      <c r="C40" s="7" t="s">
        <v>17</v>
      </c>
      <c r="D40" s="5"/>
    </row>
    <row r="41" spans="1:5" outlineLevel="1" x14ac:dyDescent="0.25">
      <c r="A41" s="3"/>
      <c r="B41" s="3"/>
      <c r="C41" s="7" t="s">
        <v>18</v>
      </c>
      <c r="D41" s="5" t="s">
        <v>19</v>
      </c>
    </row>
    <row r="42" spans="1:5" outlineLevel="1" x14ac:dyDescent="0.25">
      <c r="A42" s="3"/>
      <c r="B42" s="3"/>
      <c r="C42" s="7" t="s">
        <v>48</v>
      </c>
      <c r="D42" s="5" t="s">
        <v>49</v>
      </c>
    </row>
    <row r="43" spans="1:5" outlineLevel="1" x14ac:dyDescent="0.25">
      <c r="A43" s="3"/>
      <c r="B43" s="3"/>
      <c r="C43" s="7" t="s">
        <v>22</v>
      </c>
      <c r="D43" s="5"/>
    </row>
    <row r="44" spans="1:5" ht="5.0999999999999996" customHeight="1" outlineLevel="1" x14ac:dyDescent="0.25">
      <c r="A44" s="3"/>
      <c r="B44" s="3"/>
      <c r="C44" s="4"/>
    </row>
    <row r="45" spans="1:5" s="15" customFormat="1" x14ac:dyDescent="0.25">
      <c r="A45" s="10" t="s">
        <v>50</v>
      </c>
      <c r="B45" s="10" t="s">
        <v>33</v>
      </c>
      <c r="C45" s="8" t="s">
        <v>51</v>
      </c>
      <c r="D45" s="16" t="s">
        <v>52</v>
      </c>
      <c r="E45" s="2"/>
    </row>
    <row r="46" spans="1:5" outlineLevel="1" x14ac:dyDescent="0.25">
      <c r="A46" s="3"/>
      <c r="B46" s="3"/>
      <c r="C46" s="7" t="s">
        <v>9</v>
      </c>
      <c r="D46" s="5"/>
    </row>
    <row r="47" spans="1:5" outlineLevel="1" x14ac:dyDescent="0.25">
      <c r="A47" s="3"/>
      <c r="B47" s="3"/>
      <c r="C47" s="7" t="s">
        <v>16</v>
      </c>
      <c r="D47" s="5"/>
    </row>
    <row r="48" spans="1:5" outlineLevel="1" x14ac:dyDescent="0.25">
      <c r="A48" s="3"/>
      <c r="B48" s="3"/>
      <c r="C48" s="7" t="s">
        <v>17</v>
      </c>
      <c r="D48" s="5"/>
    </row>
    <row r="49" spans="1:5" ht="5.0999999999999996" customHeight="1" outlineLevel="1" x14ac:dyDescent="0.25">
      <c r="A49" s="3"/>
      <c r="B49" s="3"/>
      <c r="C49" s="4"/>
    </row>
    <row r="50" spans="1:5" s="15" customFormat="1" x14ac:dyDescent="0.25">
      <c r="A50" s="10" t="s">
        <v>53</v>
      </c>
      <c r="B50" s="10" t="s">
        <v>33</v>
      </c>
      <c r="C50" s="8" t="s">
        <v>54</v>
      </c>
      <c r="D50" s="16"/>
      <c r="E50" s="2"/>
    </row>
    <row r="51" spans="1:5" outlineLevel="1" x14ac:dyDescent="0.25">
      <c r="A51" s="3"/>
      <c r="B51" s="3"/>
      <c r="C51" s="7" t="s">
        <v>9</v>
      </c>
      <c r="D51" s="5"/>
    </row>
    <row r="52" spans="1:5" outlineLevel="1" x14ac:dyDescent="0.25">
      <c r="A52" s="3"/>
      <c r="B52" s="3"/>
      <c r="C52" s="7" t="s">
        <v>55</v>
      </c>
      <c r="D52" s="5"/>
    </row>
    <row r="53" spans="1:5" outlineLevel="1" x14ac:dyDescent="0.25">
      <c r="A53" s="3"/>
      <c r="B53" s="3"/>
      <c r="C53" s="7" t="s">
        <v>48</v>
      </c>
      <c r="D53" s="5" t="s">
        <v>49</v>
      </c>
    </row>
    <row r="54" spans="1:5" outlineLevel="1" x14ac:dyDescent="0.25">
      <c r="A54" s="3"/>
      <c r="B54" s="3"/>
      <c r="C54" s="7" t="s">
        <v>22</v>
      </c>
      <c r="D54" s="5"/>
    </row>
    <row r="55" spans="1:5" ht="5.0999999999999996" customHeight="1" outlineLevel="1" x14ac:dyDescent="0.25">
      <c r="A55" s="3"/>
      <c r="B55" s="3"/>
      <c r="C55" s="4"/>
    </row>
    <row r="56" spans="1:5" s="15" customFormat="1" ht="30" x14ac:dyDescent="0.25">
      <c r="A56" s="10" t="s">
        <v>56</v>
      </c>
      <c r="B56" s="10" t="s">
        <v>33</v>
      </c>
      <c r="C56" s="8" t="s">
        <v>57</v>
      </c>
      <c r="D56" s="16"/>
      <c r="E56" s="2"/>
    </row>
    <row r="57" spans="1:5" outlineLevel="1" x14ac:dyDescent="0.25">
      <c r="A57" s="3"/>
      <c r="B57" s="3"/>
      <c r="C57" s="7" t="s">
        <v>9</v>
      </c>
      <c r="D57" s="5"/>
    </row>
    <row r="58" spans="1:5" outlineLevel="1" x14ac:dyDescent="0.25">
      <c r="A58" s="3"/>
      <c r="B58" s="3"/>
      <c r="C58" s="7" t="s">
        <v>36</v>
      </c>
      <c r="D58" s="5" t="s">
        <v>37</v>
      </c>
    </row>
    <row r="59" spans="1:5" outlineLevel="1" x14ac:dyDescent="0.25">
      <c r="A59" s="3"/>
      <c r="B59" s="3"/>
      <c r="C59" s="7" t="s">
        <v>41</v>
      </c>
      <c r="D59" s="5"/>
    </row>
    <row r="60" spans="1:5" outlineLevel="1" x14ac:dyDescent="0.25">
      <c r="A60" s="3"/>
      <c r="B60" s="3"/>
      <c r="C60" s="4"/>
    </row>
    <row r="61" spans="1:5" x14ac:dyDescent="0.25">
      <c r="A61" s="9" t="s">
        <v>58</v>
      </c>
      <c r="B61" s="93" t="s">
        <v>59</v>
      </c>
      <c r="C61" s="93"/>
      <c r="D61" s="6"/>
      <c r="E61" s="11"/>
    </row>
    <row r="62" spans="1:5" s="15" customFormat="1" x14ac:dyDescent="0.25">
      <c r="A62" s="10" t="s">
        <v>60</v>
      </c>
      <c r="B62" s="10" t="s">
        <v>33</v>
      </c>
      <c r="C62" s="8" t="s">
        <v>61</v>
      </c>
      <c r="D62" s="16" t="s">
        <v>62</v>
      </c>
      <c r="E62" s="2"/>
    </row>
    <row r="63" spans="1:5" outlineLevel="1" x14ac:dyDescent="0.25">
      <c r="A63" s="3"/>
      <c r="B63" s="3"/>
      <c r="C63" s="7" t="s">
        <v>9</v>
      </c>
      <c r="D63" s="5"/>
    </row>
    <row r="64" spans="1:5" outlineLevel="1" x14ac:dyDescent="0.25">
      <c r="A64" s="3"/>
      <c r="B64" s="3"/>
      <c r="C64" s="7" t="s">
        <v>63</v>
      </c>
      <c r="D64" s="5"/>
    </row>
    <row r="65" spans="1:5" outlineLevel="1" x14ac:dyDescent="0.25">
      <c r="A65" s="3"/>
      <c r="B65" s="3"/>
      <c r="C65" s="7" t="s">
        <v>64</v>
      </c>
      <c r="D65" s="5" t="s">
        <v>37</v>
      </c>
    </row>
    <row r="66" spans="1:5" outlineLevel="1" x14ac:dyDescent="0.25">
      <c r="A66" s="3"/>
      <c r="B66" s="3"/>
      <c r="C66" s="7" t="s">
        <v>65</v>
      </c>
      <c r="D66" s="5" t="s">
        <v>66</v>
      </c>
    </row>
    <row r="67" spans="1:5" ht="5.0999999999999996" customHeight="1" outlineLevel="1" x14ac:dyDescent="0.25">
      <c r="A67" s="3"/>
      <c r="B67" s="3"/>
      <c r="C67" s="4"/>
      <c r="E67" s="4"/>
    </row>
    <row r="68" spans="1:5" s="15" customFormat="1" x14ac:dyDescent="0.25">
      <c r="A68" s="10" t="s">
        <v>67</v>
      </c>
      <c r="B68" s="10" t="s">
        <v>33</v>
      </c>
      <c r="C68" s="8" t="s">
        <v>68</v>
      </c>
      <c r="D68" s="16"/>
      <c r="E68" s="2"/>
    </row>
    <row r="69" spans="1:5" outlineLevel="1" x14ac:dyDescent="0.25">
      <c r="A69" s="3"/>
      <c r="B69" s="3"/>
      <c r="C69" s="7" t="s">
        <v>9</v>
      </c>
      <c r="D69" s="5"/>
    </row>
    <row r="70" spans="1:5" outlineLevel="1" x14ac:dyDescent="0.25">
      <c r="A70" s="3"/>
      <c r="B70" s="3"/>
      <c r="C70" s="7" t="s">
        <v>69</v>
      </c>
      <c r="D70" s="5"/>
    </row>
    <row r="71" spans="1:5" outlineLevel="1" x14ac:dyDescent="0.25">
      <c r="A71" s="3"/>
      <c r="B71" s="3"/>
      <c r="C71" s="7" t="s">
        <v>70</v>
      </c>
      <c r="D71" s="5"/>
    </row>
    <row r="72" spans="1:5" ht="5.0999999999999996" customHeight="1" outlineLevel="1" x14ac:dyDescent="0.25">
      <c r="A72" s="3"/>
      <c r="B72" s="3"/>
      <c r="C72" s="4"/>
    </row>
    <row r="73" spans="1:5" s="15" customFormat="1" ht="30" x14ac:dyDescent="0.25">
      <c r="A73" s="10" t="s">
        <v>67</v>
      </c>
      <c r="B73" s="10" t="s">
        <v>33</v>
      </c>
      <c r="C73" s="8" t="s">
        <v>71</v>
      </c>
      <c r="D73" s="16"/>
      <c r="E73" s="2"/>
    </row>
    <row r="74" spans="1:5" outlineLevel="1" x14ac:dyDescent="0.25">
      <c r="A74" s="3"/>
      <c r="B74" s="3"/>
      <c r="C74" s="7" t="s">
        <v>9</v>
      </c>
      <c r="D74" s="5"/>
    </row>
    <row r="75" spans="1:5" outlineLevel="1" x14ac:dyDescent="0.25">
      <c r="A75" s="3"/>
      <c r="B75" s="3"/>
      <c r="C75" s="7" t="s">
        <v>72</v>
      </c>
      <c r="D75" s="5"/>
    </row>
    <row r="76" spans="1:5" ht="5.0999999999999996" customHeight="1" outlineLevel="1" x14ac:dyDescent="0.25">
      <c r="A76" s="3"/>
      <c r="B76" s="3"/>
      <c r="C76" s="4"/>
    </row>
    <row r="77" spans="1:5" s="15" customFormat="1" x14ac:dyDescent="0.25">
      <c r="A77" s="10" t="s">
        <v>73</v>
      </c>
      <c r="B77" s="10" t="s">
        <v>33</v>
      </c>
      <c r="C77" s="8" t="s">
        <v>74</v>
      </c>
      <c r="D77" s="16"/>
      <c r="E77" s="2"/>
    </row>
    <row r="78" spans="1:5" outlineLevel="1" x14ac:dyDescent="0.25">
      <c r="A78" s="3"/>
      <c r="B78" s="3"/>
      <c r="C78" s="7" t="s">
        <v>9</v>
      </c>
      <c r="D78" s="5"/>
    </row>
    <row r="79" spans="1:5" outlineLevel="1" x14ac:dyDescent="0.25">
      <c r="A79" s="3"/>
      <c r="B79" s="3"/>
      <c r="C79" s="7" t="s">
        <v>74</v>
      </c>
      <c r="D79" s="5"/>
    </row>
    <row r="80" spans="1:5" ht="5.0999999999999996" customHeight="1" outlineLevel="1" x14ac:dyDescent="0.25">
      <c r="A80" s="3"/>
      <c r="B80" s="3"/>
      <c r="C80" s="4"/>
    </row>
    <row r="81" spans="1:5" s="15" customFormat="1" ht="30" x14ac:dyDescent="0.25">
      <c r="A81" s="10" t="s">
        <v>75</v>
      </c>
      <c r="B81" s="10" t="s">
        <v>33</v>
      </c>
      <c r="C81" s="8" t="s">
        <v>76</v>
      </c>
      <c r="D81" s="16" t="s">
        <v>77</v>
      </c>
      <c r="E81" s="2"/>
    </row>
    <row r="82" spans="1:5" outlineLevel="1" x14ac:dyDescent="0.25">
      <c r="A82" s="3"/>
      <c r="B82" s="3"/>
      <c r="C82" s="7" t="s">
        <v>9</v>
      </c>
      <c r="D82" s="5"/>
    </row>
    <row r="83" spans="1:5" outlineLevel="1" x14ac:dyDescent="0.25">
      <c r="A83" s="3"/>
      <c r="B83" s="3"/>
      <c r="C83" s="7" t="s">
        <v>78</v>
      </c>
      <c r="D83" s="5"/>
    </row>
    <row r="84" spans="1:5" outlineLevel="1" x14ac:dyDescent="0.25">
      <c r="A84" s="3"/>
      <c r="B84" s="3"/>
      <c r="C84" s="7" t="s">
        <v>79</v>
      </c>
      <c r="D84" s="5"/>
    </row>
    <row r="85" spans="1:5" outlineLevel="1" x14ac:dyDescent="0.25">
      <c r="A85" s="3"/>
      <c r="B85" s="3"/>
      <c r="C85" s="7" t="s">
        <v>80</v>
      </c>
      <c r="D85" s="5"/>
    </row>
    <row r="86" spans="1:5" ht="5.0999999999999996" customHeight="1" outlineLevel="1" x14ac:dyDescent="0.25">
      <c r="A86" s="3"/>
      <c r="B86" s="3"/>
      <c r="C86" s="4"/>
    </row>
    <row r="87" spans="1:5" s="15" customFormat="1" ht="30" x14ac:dyDescent="0.25">
      <c r="A87" s="10" t="s">
        <v>67</v>
      </c>
      <c r="B87" s="10" t="s">
        <v>33</v>
      </c>
      <c r="C87" s="8" t="s">
        <v>81</v>
      </c>
      <c r="D87" s="16" t="s">
        <v>82</v>
      </c>
      <c r="E87" s="2"/>
    </row>
    <row r="88" spans="1:5" outlineLevel="1" x14ac:dyDescent="0.25">
      <c r="A88" s="3"/>
      <c r="B88" s="3"/>
      <c r="C88" s="7" t="s">
        <v>9</v>
      </c>
      <c r="D88" s="5"/>
    </row>
    <row r="89" spans="1:5" outlineLevel="1" x14ac:dyDescent="0.25">
      <c r="A89" s="3"/>
      <c r="B89" s="3"/>
      <c r="C89" s="7" t="s">
        <v>16</v>
      </c>
      <c r="D89" s="5"/>
    </row>
    <row r="90" spans="1:5" outlineLevel="1" x14ac:dyDescent="0.25">
      <c r="A90" s="3"/>
      <c r="B90" s="3"/>
      <c r="C90" s="7" t="s">
        <v>17</v>
      </c>
      <c r="D90" s="5"/>
    </row>
    <row r="91" spans="1:5" outlineLevel="1" x14ac:dyDescent="0.25">
      <c r="A91" s="3"/>
      <c r="B91" s="3"/>
      <c r="C91" s="7" t="s">
        <v>55</v>
      </c>
      <c r="D91" s="5"/>
    </row>
    <row r="92" spans="1:5" outlineLevel="1" x14ac:dyDescent="0.25">
      <c r="A92" s="3"/>
      <c r="B92" s="3"/>
      <c r="C92" s="7" t="s">
        <v>48</v>
      </c>
      <c r="D92" s="5" t="s">
        <v>49</v>
      </c>
    </row>
    <row r="93" spans="1:5" outlineLevel="1" x14ac:dyDescent="0.25">
      <c r="A93" s="3"/>
      <c r="B93" s="3"/>
      <c r="C93" s="7" t="s">
        <v>22</v>
      </c>
      <c r="D93" s="5"/>
    </row>
    <row r="94" spans="1:5" ht="5.0999999999999996" customHeight="1" outlineLevel="1" x14ac:dyDescent="0.25">
      <c r="A94" s="3"/>
      <c r="B94" s="3"/>
      <c r="C94" s="4"/>
    </row>
    <row r="95" spans="1:5" s="15" customFormat="1" x14ac:dyDescent="0.25">
      <c r="A95" s="10" t="s">
        <v>67</v>
      </c>
      <c r="B95" s="10" t="s">
        <v>33</v>
      </c>
      <c r="C95" s="8" t="s">
        <v>83</v>
      </c>
      <c r="D95" s="16" t="s">
        <v>84</v>
      </c>
      <c r="E95" s="2"/>
    </row>
    <row r="96" spans="1:5" outlineLevel="1" x14ac:dyDescent="0.25">
      <c r="A96" s="3"/>
      <c r="B96" s="3"/>
      <c r="C96" s="7" t="s">
        <v>9</v>
      </c>
      <c r="D96" s="5"/>
    </row>
    <row r="97" spans="1:5" ht="30" outlineLevel="1" x14ac:dyDescent="0.25">
      <c r="A97" s="3"/>
      <c r="B97" s="3"/>
      <c r="C97" s="7" t="s">
        <v>85</v>
      </c>
      <c r="D97" s="5" t="s">
        <v>136</v>
      </c>
    </row>
    <row r="98" spans="1:5" outlineLevel="1" x14ac:dyDescent="0.25">
      <c r="A98" s="3"/>
      <c r="B98" s="3"/>
      <c r="C98" s="7" t="s">
        <v>86</v>
      </c>
      <c r="D98" s="5"/>
    </row>
    <row r="99" spans="1:5" outlineLevel="1" x14ac:dyDescent="0.25">
      <c r="A99" s="3"/>
      <c r="B99" s="3"/>
      <c r="C99" s="7" t="s">
        <v>87</v>
      </c>
      <c r="D99" s="5" t="s">
        <v>88</v>
      </c>
    </row>
    <row r="100" spans="1:5" ht="5.0999999999999996" customHeight="1" outlineLevel="1" x14ac:dyDescent="0.25">
      <c r="A100" s="3"/>
      <c r="B100" s="3"/>
      <c r="C100" s="4"/>
    </row>
    <row r="101" spans="1:5" s="15" customFormat="1" x14ac:dyDescent="0.25">
      <c r="A101" s="10" t="s">
        <v>67</v>
      </c>
      <c r="B101" s="10" t="s">
        <v>33</v>
      </c>
      <c r="C101" s="8" t="s">
        <v>89</v>
      </c>
      <c r="D101" s="16"/>
      <c r="E101" s="2"/>
    </row>
    <row r="102" spans="1:5" outlineLevel="1" x14ac:dyDescent="0.25">
      <c r="A102" s="3"/>
      <c r="B102" s="3"/>
      <c r="C102" s="7" t="s">
        <v>9</v>
      </c>
      <c r="D102" s="5"/>
    </row>
    <row r="103" spans="1:5" outlineLevel="1" x14ac:dyDescent="0.25">
      <c r="A103" s="3"/>
      <c r="B103" s="3"/>
      <c r="C103" s="7" t="s">
        <v>90</v>
      </c>
      <c r="D103" s="5" t="s">
        <v>91</v>
      </c>
    </row>
    <row r="104" spans="1:5" ht="5.0999999999999996" customHeight="1" outlineLevel="1" x14ac:dyDescent="0.25">
      <c r="A104" s="3"/>
      <c r="B104" s="3"/>
      <c r="C104" s="4"/>
    </row>
    <row r="105" spans="1:5" s="15" customFormat="1" x14ac:dyDescent="0.25">
      <c r="A105" s="10" t="s">
        <v>92</v>
      </c>
      <c r="B105" s="10" t="s">
        <v>33</v>
      </c>
      <c r="C105" s="8" t="s">
        <v>93</v>
      </c>
      <c r="D105" s="16"/>
      <c r="E105" s="2"/>
    </row>
    <row r="106" spans="1:5" outlineLevel="1" x14ac:dyDescent="0.25">
      <c r="A106" s="3"/>
      <c r="B106" s="3"/>
      <c r="C106" s="7" t="s">
        <v>9</v>
      </c>
      <c r="D106" s="5"/>
    </row>
    <row r="107" spans="1:5" outlineLevel="1" x14ac:dyDescent="0.25">
      <c r="A107" s="3"/>
      <c r="B107" s="3"/>
      <c r="C107" s="7" t="s">
        <v>94</v>
      </c>
      <c r="D107" s="5"/>
    </row>
    <row r="108" spans="1:5" ht="5.0999999999999996" customHeight="1" outlineLevel="1" x14ac:dyDescent="0.25">
      <c r="A108" s="3"/>
      <c r="B108" s="3"/>
      <c r="C108" s="4"/>
    </row>
    <row r="109" spans="1:5" s="15" customFormat="1" x14ac:dyDescent="0.25">
      <c r="A109" s="10" t="s">
        <v>67</v>
      </c>
      <c r="B109" s="10" t="s">
        <v>33</v>
      </c>
      <c r="C109" s="8" t="s">
        <v>95</v>
      </c>
      <c r="D109" s="16"/>
      <c r="E109" s="2"/>
    </row>
    <row r="110" spans="1:5" outlineLevel="1" x14ac:dyDescent="0.25">
      <c r="A110" s="3"/>
      <c r="B110" s="3"/>
      <c r="C110" s="7" t="s">
        <v>9</v>
      </c>
      <c r="D110" s="5"/>
    </row>
    <row r="111" spans="1:5" outlineLevel="1" x14ac:dyDescent="0.25">
      <c r="A111" s="3"/>
      <c r="B111" s="3"/>
      <c r="C111" s="7" t="s">
        <v>96</v>
      </c>
      <c r="D111" s="5" t="s">
        <v>97</v>
      </c>
    </row>
    <row r="112" spans="1:5" ht="5.0999999999999996" customHeight="1" outlineLevel="1" x14ac:dyDescent="0.25">
      <c r="A112" s="3"/>
      <c r="B112" s="3"/>
      <c r="C112" s="4"/>
    </row>
    <row r="113" spans="1:5" s="15" customFormat="1" x14ac:dyDescent="0.25">
      <c r="A113" s="10" t="s">
        <v>98</v>
      </c>
      <c r="B113" s="10" t="s">
        <v>33</v>
      </c>
      <c r="C113" s="8" t="s">
        <v>99</v>
      </c>
      <c r="D113" s="16"/>
      <c r="E113" s="2"/>
    </row>
    <row r="114" spans="1:5" outlineLevel="1" x14ac:dyDescent="0.25">
      <c r="A114" s="3"/>
      <c r="B114" s="3"/>
      <c r="C114" s="7" t="s">
        <v>9</v>
      </c>
      <c r="D114" s="5"/>
    </row>
    <row r="115" spans="1:5" outlineLevel="1" x14ac:dyDescent="0.25">
      <c r="A115" s="3"/>
      <c r="B115" s="3"/>
      <c r="C115" s="7" t="s">
        <v>100</v>
      </c>
      <c r="D115" s="5"/>
    </row>
    <row r="116" spans="1:5" outlineLevel="1" x14ac:dyDescent="0.25">
      <c r="A116" s="3"/>
      <c r="B116" s="3"/>
      <c r="C116" s="7" t="s">
        <v>101</v>
      </c>
      <c r="D116" s="5"/>
    </row>
    <row r="117" spans="1:5" outlineLevel="1" x14ac:dyDescent="0.25">
      <c r="A117" s="3"/>
      <c r="B117" s="3"/>
      <c r="C117" s="7" t="s">
        <v>102</v>
      </c>
      <c r="D117" s="5"/>
    </row>
    <row r="118" spans="1:5" outlineLevel="1" x14ac:dyDescent="0.25">
      <c r="A118" s="3"/>
      <c r="B118" s="3"/>
      <c r="C118" s="4"/>
    </row>
    <row r="119" spans="1:5" x14ac:dyDescent="0.25">
      <c r="A119" s="9" t="s">
        <v>103</v>
      </c>
      <c r="B119" s="93" t="s">
        <v>104</v>
      </c>
      <c r="C119" s="93"/>
      <c r="D119" s="6"/>
      <c r="E119" s="11"/>
    </row>
    <row r="120" spans="1:5" s="15" customFormat="1" x14ac:dyDescent="0.25">
      <c r="A120" s="10" t="s">
        <v>105</v>
      </c>
      <c r="B120" s="10" t="s">
        <v>33</v>
      </c>
      <c r="C120" s="8" t="s">
        <v>106</v>
      </c>
      <c r="D120" s="16"/>
      <c r="E120" s="2"/>
    </row>
    <row r="121" spans="1:5" outlineLevel="1" x14ac:dyDescent="0.25">
      <c r="A121" s="3"/>
      <c r="B121" s="3"/>
      <c r="C121" s="7" t="s">
        <v>9</v>
      </c>
      <c r="D121" s="5"/>
    </row>
    <row r="122" spans="1:5" outlineLevel="1" x14ac:dyDescent="0.25">
      <c r="A122" s="3"/>
      <c r="B122" s="3"/>
      <c r="C122" s="7" t="s">
        <v>107</v>
      </c>
      <c r="D122" s="5"/>
    </row>
    <row r="123" spans="1:5" ht="5.0999999999999996" customHeight="1" outlineLevel="1" x14ac:dyDescent="0.25">
      <c r="A123" s="3"/>
      <c r="B123" s="3"/>
      <c r="C123" s="4"/>
    </row>
    <row r="124" spans="1:5" s="15" customFormat="1" ht="30" x14ac:dyDescent="0.25">
      <c r="A124" s="10" t="s">
        <v>108</v>
      </c>
      <c r="B124" s="10" t="s">
        <v>33</v>
      </c>
      <c r="C124" s="8" t="s">
        <v>109</v>
      </c>
      <c r="D124" s="16"/>
      <c r="E124" s="2"/>
    </row>
    <row r="125" spans="1:5" outlineLevel="1" x14ac:dyDescent="0.25">
      <c r="A125" s="3"/>
      <c r="B125" s="3"/>
      <c r="C125" s="7" t="s">
        <v>9</v>
      </c>
      <c r="D125" s="5"/>
    </row>
    <row r="126" spans="1:5" ht="30" outlineLevel="1" x14ac:dyDescent="0.25">
      <c r="A126" s="3"/>
      <c r="B126" s="3"/>
      <c r="C126" s="7" t="s">
        <v>110</v>
      </c>
      <c r="D126" s="5"/>
    </row>
    <row r="127" spans="1:5" ht="5.0999999999999996" customHeight="1" outlineLevel="1" x14ac:dyDescent="0.25">
      <c r="A127" s="3"/>
      <c r="B127" s="3"/>
      <c r="C127" s="4"/>
    </row>
    <row r="128" spans="1:5" s="15" customFormat="1" ht="30" x14ac:dyDescent="0.25">
      <c r="A128" s="10" t="s">
        <v>111</v>
      </c>
      <c r="B128" s="10" t="s">
        <v>33</v>
      </c>
      <c r="C128" s="8" t="s">
        <v>112</v>
      </c>
      <c r="D128" s="16"/>
      <c r="E128" s="2"/>
    </row>
    <row r="129" spans="1:5" outlineLevel="1" x14ac:dyDescent="0.25">
      <c r="A129" s="3"/>
      <c r="B129" s="3"/>
      <c r="C129" s="7" t="s">
        <v>9</v>
      </c>
      <c r="D129" s="5"/>
    </row>
    <row r="130" spans="1:5" outlineLevel="1" x14ac:dyDescent="0.25">
      <c r="A130" s="3"/>
      <c r="B130" s="3"/>
      <c r="C130" s="7" t="s">
        <v>107</v>
      </c>
      <c r="D130" s="5"/>
    </row>
    <row r="131" spans="1:5" ht="5.0999999999999996" customHeight="1" outlineLevel="1" x14ac:dyDescent="0.25">
      <c r="A131" s="3"/>
      <c r="B131" s="3"/>
      <c r="C131" s="4"/>
    </row>
    <row r="132" spans="1:5" s="15" customFormat="1" x14ac:dyDescent="0.25">
      <c r="A132" s="10" t="s">
        <v>113</v>
      </c>
      <c r="B132" s="10" t="s">
        <v>33</v>
      </c>
      <c r="C132" s="8" t="s">
        <v>114</v>
      </c>
      <c r="D132" s="16"/>
      <c r="E132" s="2"/>
    </row>
    <row r="133" spans="1:5" outlineLevel="1" x14ac:dyDescent="0.25">
      <c r="A133" s="3"/>
      <c r="B133" s="3"/>
      <c r="C133" s="7" t="s">
        <v>9</v>
      </c>
      <c r="D133" s="5"/>
    </row>
    <row r="134" spans="1:5" outlineLevel="1" x14ac:dyDescent="0.25">
      <c r="A134" s="3"/>
      <c r="B134" s="3"/>
      <c r="C134" s="7" t="s">
        <v>114</v>
      </c>
      <c r="D134" s="5"/>
    </row>
    <row r="135" spans="1:5" ht="5.0999999999999996" customHeight="1" outlineLevel="1" x14ac:dyDescent="0.25">
      <c r="A135" s="3"/>
      <c r="B135" s="3"/>
      <c r="C135" s="4"/>
    </row>
    <row r="136" spans="1:5" s="15" customFormat="1" ht="30" x14ac:dyDescent="0.25">
      <c r="A136" s="10" t="s">
        <v>115</v>
      </c>
      <c r="B136" s="10" t="s">
        <v>33</v>
      </c>
      <c r="C136" s="8" t="s">
        <v>116</v>
      </c>
      <c r="D136" s="16" t="s">
        <v>117</v>
      </c>
      <c r="E136" s="2"/>
    </row>
    <row r="137" spans="1:5" outlineLevel="1" x14ac:dyDescent="0.25">
      <c r="A137" s="3"/>
      <c r="B137" s="3"/>
      <c r="C137" s="7" t="s">
        <v>9</v>
      </c>
      <c r="D137" s="5"/>
    </row>
    <row r="138" spans="1:5" outlineLevel="1" x14ac:dyDescent="0.25">
      <c r="A138" s="3"/>
      <c r="B138" s="3"/>
      <c r="C138" s="7" t="s">
        <v>24</v>
      </c>
      <c r="D138" s="5"/>
    </row>
    <row r="139" spans="1:5" outlineLevel="1" x14ac:dyDescent="0.25">
      <c r="A139" s="3"/>
      <c r="B139" s="3"/>
      <c r="C139" s="4"/>
    </row>
    <row r="140" spans="1:5" x14ac:dyDescent="0.25">
      <c r="A140" s="9" t="s">
        <v>118</v>
      </c>
      <c r="B140" s="93" t="s">
        <v>119</v>
      </c>
      <c r="C140" s="93"/>
      <c r="D140" s="6"/>
      <c r="E140" s="11"/>
    </row>
    <row r="141" spans="1:5" s="15" customFormat="1" ht="30" x14ac:dyDescent="0.25">
      <c r="A141" s="10" t="s">
        <v>120</v>
      </c>
      <c r="B141" s="10" t="s">
        <v>5</v>
      </c>
      <c r="C141" s="8" t="s">
        <v>121</v>
      </c>
      <c r="D141" s="16"/>
      <c r="E141" s="2"/>
    </row>
    <row r="142" spans="1:5" outlineLevel="1" x14ac:dyDescent="0.25">
      <c r="A142" s="3"/>
      <c r="B142" s="3"/>
      <c r="C142" s="7" t="s">
        <v>9</v>
      </c>
      <c r="D142" s="5"/>
    </row>
    <row r="143" spans="1:5" ht="30" outlineLevel="1" x14ac:dyDescent="0.25">
      <c r="A143" s="3"/>
      <c r="B143" s="3"/>
      <c r="C143" s="7" t="s">
        <v>122</v>
      </c>
      <c r="D143" s="5"/>
    </row>
    <row r="144" spans="1:5" ht="5.0999999999999996" customHeight="1" outlineLevel="1" x14ac:dyDescent="0.25">
      <c r="A144" s="3"/>
      <c r="B144" s="3"/>
      <c r="C144" s="4"/>
    </row>
    <row r="145" spans="1:5" s="15" customFormat="1" ht="30" x14ac:dyDescent="0.25">
      <c r="A145" s="10" t="s">
        <v>123</v>
      </c>
      <c r="B145" s="10" t="s">
        <v>33</v>
      </c>
      <c r="C145" s="8" t="s">
        <v>124</v>
      </c>
      <c r="D145" s="16"/>
      <c r="E145" s="2"/>
    </row>
    <row r="146" spans="1:5" outlineLevel="1" x14ac:dyDescent="0.25">
      <c r="A146" s="3"/>
      <c r="B146" s="3"/>
      <c r="C146" s="7" t="s">
        <v>9</v>
      </c>
      <c r="D146" s="5"/>
    </row>
    <row r="147" spans="1:5" ht="30" outlineLevel="1" x14ac:dyDescent="0.25">
      <c r="A147" s="3"/>
      <c r="B147" s="3"/>
      <c r="C147" s="7" t="s">
        <v>124</v>
      </c>
      <c r="D147" s="5"/>
    </row>
    <row r="148" spans="1:5" outlineLevel="1" x14ac:dyDescent="0.25"/>
    <row r="149" spans="1:5" x14ac:dyDescent="0.25">
      <c r="A149" s="9" t="s">
        <v>125</v>
      </c>
      <c r="B149" s="93" t="s">
        <v>126</v>
      </c>
      <c r="C149" s="93"/>
      <c r="D149" s="6"/>
      <c r="E149" s="11"/>
    </row>
    <row r="150" spans="1:5" s="15" customFormat="1" ht="30" x14ac:dyDescent="0.25">
      <c r="A150" s="10" t="s">
        <v>127</v>
      </c>
      <c r="B150" s="10" t="s">
        <v>33</v>
      </c>
      <c r="C150" s="8" t="s">
        <v>13</v>
      </c>
      <c r="D150" s="16"/>
      <c r="E150" s="2"/>
    </row>
    <row r="151" spans="1:5" outlineLevel="1" x14ac:dyDescent="0.25">
      <c r="A151" s="3"/>
      <c r="B151" s="3"/>
      <c r="C151" s="7" t="s">
        <v>9</v>
      </c>
      <c r="D151" s="5"/>
    </row>
    <row r="152" spans="1:5" ht="30" outlineLevel="1" x14ac:dyDescent="0.25">
      <c r="A152" s="3"/>
      <c r="B152" s="3"/>
      <c r="C152" s="7" t="s">
        <v>13</v>
      </c>
      <c r="D152" s="5"/>
    </row>
    <row r="153" spans="1:5" outlineLevel="1" x14ac:dyDescent="0.25">
      <c r="A153" s="3"/>
      <c r="B153" s="3"/>
      <c r="C153" s="4"/>
    </row>
    <row r="154" spans="1:5" x14ac:dyDescent="0.25">
      <c r="A154" s="9" t="s">
        <v>5</v>
      </c>
      <c r="B154" s="93" t="s">
        <v>128</v>
      </c>
      <c r="C154" s="93"/>
      <c r="D154" s="6"/>
      <c r="E154" s="11"/>
    </row>
    <row r="155" spans="1:5" s="15" customFormat="1" x14ac:dyDescent="0.25">
      <c r="A155" s="10" t="s">
        <v>129</v>
      </c>
      <c r="B155" s="10" t="s">
        <v>33</v>
      </c>
      <c r="C155" s="8" t="s">
        <v>130</v>
      </c>
      <c r="D155" s="16" t="s">
        <v>131</v>
      </c>
      <c r="E155" s="2"/>
    </row>
    <row r="156" spans="1:5" outlineLevel="1" x14ac:dyDescent="0.25">
      <c r="A156" s="3"/>
      <c r="B156" s="3"/>
      <c r="C156" s="7" t="s">
        <v>132</v>
      </c>
      <c r="D156" s="5"/>
    </row>
  </sheetData>
  <mergeCells count="7">
    <mergeCell ref="B154:C154"/>
    <mergeCell ref="A1:C1"/>
    <mergeCell ref="B4:C4"/>
    <mergeCell ref="B61:C61"/>
    <mergeCell ref="B119:C119"/>
    <mergeCell ref="B140:C140"/>
    <mergeCell ref="B149:C149"/>
  </mergeCells>
  <phoneticPr fontId="15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68"/>
  <sheetViews>
    <sheetView showGridLines="0" zoomScale="70" zoomScaleNormal="70" workbookViewId="0">
      <pane xSplit="2" ySplit="6" topLeftCell="C172" activePane="bottomRight" state="frozen"/>
      <selection pane="topRight" activeCell="D1" sqref="D1"/>
      <selection pane="bottomLeft" activeCell="A4" sqref="A4"/>
      <selection pane="bottomRight" activeCell="A259" sqref="A259:XFD259"/>
    </sheetView>
  </sheetViews>
  <sheetFormatPr baseColWidth="10" defaultColWidth="11.42578125" defaultRowHeight="15" outlineLevelRow="1" x14ac:dyDescent="0.25"/>
  <cols>
    <col min="2" max="2" width="94.7109375" customWidth="1"/>
    <col min="3" max="3" width="18.28515625" customWidth="1"/>
    <col min="4" max="4" width="11.42578125" style="61"/>
    <col min="5" max="5" width="18.5703125" customWidth="1"/>
  </cols>
  <sheetData>
    <row r="1" spans="1:5" s="42" customFormat="1" ht="18.75" x14ac:dyDescent="0.3">
      <c r="A1" s="23" t="s">
        <v>295</v>
      </c>
      <c r="B1" s="40"/>
      <c r="C1" s="41"/>
      <c r="D1" s="41"/>
    </row>
    <row r="2" spans="1:5" s="42" customFormat="1" ht="12.75" x14ac:dyDescent="0.25">
      <c r="A2" s="41"/>
      <c r="B2" s="40"/>
      <c r="C2" s="41"/>
      <c r="D2" s="41"/>
    </row>
    <row r="3" spans="1:5" s="42" customFormat="1" ht="18.75" customHeight="1" x14ac:dyDescent="0.2">
      <c r="A3" s="46" t="s">
        <v>138</v>
      </c>
      <c r="B3" s="47">
        <f>Profils!B3</f>
        <v>0</v>
      </c>
      <c r="C3" s="41"/>
      <c r="D3" s="41"/>
    </row>
    <row r="5" spans="1:5" ht="28.5" customHeight="1" x14ac:dyDescent="0.25">
      <c r="A5" s="99" t="s">
        <v>33</v>
      </c>
      <c r="B5" s="101" t="s">
        <v>135</v>
      </c>
      <c r="C5" s="97" t="s">
        <v>139</v>
      </c>
      <c r="D5" s="97" t="s">
        <v>152</v>
      </c>
      <c r="E5" s="97" t="s">
        <v>153</v>
      </c>
    </row>
    <row r="6" spans="1:5" ht="28.5" customHeight="1" x14ac:dyDescent="0.25">
      <c r="A6" s="100"/>
      <c r="B6" s="101"/>
      <c r="C6" s="98"/>
      <c r="D6" s="98"/>
      <c r="E6" s="98"/>
    </row>
    <row r="7" spans="1:5" x14ac:dyDescent="0.25">
      <c r="A7" s="43" t="s">
        <v>291</v>
      </c>
      <c r="B7" s="44"/>
      <c r="C7" s="45"/>
      <c r="D7" s="59"/>
      <c r="E7" s="45"/>
    </row>
    <row r="8" spans="1:5" x14ac:dyDescent="0.25">
      <c r="A8" s="18" t="s">
        <v>292</v>
      </c>
      <c r="B8" s="17" t="s">
        <v>160</v>
      </c>
      <c r="C8" s="57"/>
      <c r="D8" s="85"/>
      <c r="E8" s="62">
        <f>C8*D8</f>
        <v>0</v>
      </c>
    </row>
    <row r="9" spans="1:5" x14ac:dyDescent="0.25">
      <c r="A9" s="18" t="s">
        <v>293</v>
      </c>
      <c r="B9" s="17" t="s">
        <v>160</v>
      </c>
      <c r="C9" s="57"/>
      <c r="D9" s="49"/>
      <c r="E9" s="62">
        <f>C9*D9</f>
        <v>0</v>
      </c>
    </row>
    <row r="10" spans="1:5" x14ac:dyDescent="0.25">
      <c r="A10" s="43" t="s">
        <v>212</v>
      </c>
      <c r="B10" s="44"/>
      <c r="C10" s="45"/>
      <c r="D10" s="59"/>
      <c r="E10" s="63"/>
    </row>
    <row r="11" spans="1:5" x14ac:dyDescent="0.25">
      <c r="A11" s="54"/>
      <c r="B11" s="55" t="s">
        <v>140</v>
      </c>
      <c r="C11" s="56"/>
      <c r="D11" s="60"/>
      <c r="E11" s="64">
        <f>SUM(E12:E55)</f>
        <v>0</v>
      </c>
    </row>
    <row r="12" spans="1:5" outlineLevel="1" x14ac:dyDescent="0.25">
      <c r="A12" s="18"/>
      <c r="B12" s="17" t="s">
        <v>164</v>
      </c>
      <c r="C12" s="48">
        <f>VLOOKUP(B12,Profils!A:C,3,FALSE)</f>
        <v>0</v>
      </c>
      <c r="D12" s="85"/>
      <c r="E12" s="62">
        <f>C12*D12</f>
        <v>0</v>
      </c>
    </row>
    <row r="13" spans="1:5" outlineLevel="1" x14ac:dyDescent="0.25">
      <c r="A13" s="18"/>
      <c r="B13" s="17" t="s">
        <v>231</v>
      </c>
      <c r="C13" s="48">
        <f>VLOOKUP(B13,Profils!A:C,3,FALSE)</f>
        <v>0</v>
      </c>
      <c r="D13" s="49"/>
      <c r="E13" s="62">
        <f t="shared" ref="E13:E55" si="0">C13*D13</f>
        <v>0</v>
      </c>
    </row>
    <row r="14" spans="1:5" outlineLevel="1" x14ac:dyDescent="0.25">
      <c r="A14" s="18"/>
      <c r="B14" s="17" t="s">
        <v>165</v>
      </c>
      <c r="C14" s="48">
        <f>VLOOKUP(B14,Profils!A:C,3,FALSE)</f>
        <v>0</v>
      </c>
      <c r="D14" s="85"/>
      <c r="E14" s="62">
        <f t="shared" si="0"/>
        <v>0</v>
      </c>
    </row>
    <row r="15" spans="1:5" outlineLevel="1" x14ac:dyDescent="0.25">
      <c r="A15" s="18"/>
      <c r="B15" s="17" t="s">
        <v>167</v>
      </c>
      <c r="C15" s="48">
        <f>VLOOKUP(B15,Profils!A:C,3,FALSE)</f>
        <v>0</v>
      </c>
      <c r="D15" s="49"/>
      <c r="E15" s="62">
        <f t="shared" si="0"/>
        <v>0</v>
      </c>
    </row>
    <row r="16" spans="1:5" outlineLevel="1" x14ac:dyDescent="0.25">
      <c r="A16" s="18"/>
      <c r="B16" s="17" t="s">
        <v>169</v>
      </c>
      <c r="C16" s="48">
        <f>VLOOKUP(B16,Profils!A:C,3,FALSE)</f>
        <v>0</v>
      </c>
      <c r="D16" s="85"/>
      <c r="E16" s="62">
        <f t="shared" si="0"/>
        <v>0</v>
      </c>
    </row>
    <row r="17" spans="1:5" outlineLevel="1" x14ac:dyDescent="0.25">
      <c r="A17" s="18"/>
      <c r="B17" s="17" t="s">
        <v>213</v>
      </c>
      <c r="C17" s="48">
        <f>VLOOKUP(B17,Profils!A:C,3,FALSE)</f>
        <v>0</v>
      </c>
      <c r="D17" s="49"/>
      <c r="E17" s="62">
        <f t="shared" si="0"/>
        <v>0</v>
      </c>
    </row>
    <row r="18" spans="1:5" outlineLevel="1" x14ac:dyDescent="0.25">
      <c r="A18" s="18"/>
      <c r="B18" s="17" t="s">
        <v>214</v>
      </c>
      <c r="C18" s="48">
        <f>VLOOKUP(B18,Profils!A:C,3,FALSE)</f>
        <v>0</v>
      </c>
      <c r="D18" s="85"/>
      <c r="E18" s="62">
        <f t="shared" si="0"/>
        <v>0</v>
      </c>
    </row>
    <row r="19" spans="1:5" outlineLevel="1" x14ac:dyDescent="0.25">
      <c r="A19" s="18"/>
      <c r="B19" s="17" t="s">
        <v>215</v>
      </c>
      <c r="C19" s="48">
        <f>VLOOKUP(B19,Profils!A:C,3,FALSE)</f>
        <v>0</v>
      </c>
      <c r="D19" s="49"/>
      <c r="E19" s="62">
        <f t="shared" si="0"/>
        <v>0</v>
      </c>
    </row>
    <row r="20" spans="1:5" outlineLevel="1" x14ac:dyDescent="0.25">
      <c r="A20" s="18"/>
      <c r="B20" s="17" t="s">
        <v>172</v>
      </c>
      <c r="C20" s="48">
        <f>VLOOKUP(B20,Profils!A:C,3,FALSE)</f>
        <v>0</v>
      </c>
      <c r="D20" s="85"/>
      <c r="E20" s="62">
        <f t="shared" si="0"/>
        <v>0</v>
      </c>
    </row>
    <row r="21" spans="1:5" outlineLevel="1" x14ac:dyDescent="0.25">
      <c r="A21" s="18"/>
      <c r="B21" s="17" t="s">
        <v>173</v>
      </c>
      <c r="C21" s="48">
        <f>VLOOKUP(B21,Profils!A:C,3,FALSE)</f>
        <v>0</v>
      </c>
      <c r="D21" s="49"/>
      <c r="E21" s="62">
        <f t="shared" si="0"/>
        <v>0</v>
      </c>
    </row>
    <row r="22" spans="1:5" outlineLevel="1" x14ac:dyDescent="0.25">
      <c r="A22" s="18"/>
      <c r="B22" s="17" t="s">
        <v>174</v>
      </c>
      <c r="C22" s="48">
        <f>VLOOKUP(B22,Profils!A:C,3,FALSE)</f>
        <v>0</v>
      </c>
      <c r="D22" s="85"/>
      <c r="E22" s="62">
        <f t="shared" si="0"/>
        <v>0</v>
      </c>
    </row>
    <row r="23" spans="1:5" outlineLevel="1" x14ac:dyDescent="0.25">
      <c r="A23" s="18"/>
      <c r="B23" s="17" t="s">
        <v>176</v>
      </c>
      <c r="C23" s="48">
        <f>VLOOKUP(B23,Profils!A:C,3,FALSE)</f>
        <v>0</v>
      </c>
      <c r="D23" s="49"/>
      <c r="E23" s="62">
        <f t="shared" si="0"/>
        <v>0</v>
      </c>
    </row>
    <row r="24" spans="1:5" outlineLevel="1" x14ac:dyDescent="0.25">
      <c r="A24" s="18"/>
      <c r="B24" s="17" t="s">
        <v>177</v>
      </c>
      <c r="C24" s="48">
        <f>VLOOKUP(B24,Profils!A:C,3,FALSE)</f>
        <v>0</v>
      </c>
      <c r="D24" s="85"/>
      <c r="E24" s="62">
        <f t="shared" si="0"/>
        <v>0</v>
      </c>
    </row>
    <row r="25" spans="1:5" outlineLevel="1" x14ac:dyDescent="0.25">
      <c r="A25" s="18"/>
      <c r="B25" s="17" t="s">
        <v>178</v>
      </c>
      <c r="C25" s="48">
        <f>VLOOKUP(B25,Profils!A:C,3,FALSE)</f>
        <v>0</v>
      </c>
      <c r="D25" s="49"/>
      <c r="E25" s="62">
        <f t="shared" si="0"/>
        <v>0</v>
      </c>
    </row>
    <row r="26" spans="1:5" outlineLevel="1" x14ac:dyDescent="0.25">
      <c r="A26" s="18"/>
      <c r="B26" s="17" t="s">
        <v>180</v>
      </c>
      <c r="C26" s="48">
        <f>VLOOKUP(B26,Profils!A:C,3,FALSE)</f>
        <v>0</v>
      </c>
      <c r="D26" s="85"/>
      <c r="E26" s="62">
        <f t="shared" si="0"/>
        <v>0</v>
      </c>
    </row>
    <row r="27" spans="1:5" outlineLevel="1" x14ac:dyDescent="0.25">
      <c r="A27" s="18"/>
      <c r="B27" s="17" t="s">
        <v>181</v>
      </c>
      <c r="C27" s="48">
        <f>VLOOKUP(B27,Profils!A:C,3,FALSE)</f>
        <v>0</v>
      </c>
      <c r="D27" s="49"/>
      <c r="E27" s="62">
        <f t="shared" si="0"/>
        <v>0</v>
      </c>
    </row>
    <row r="28" spans="1:5" outlineLevel="1" x14ac:dyDescent="0.25">
      <c r="A28" s="18"/>
      <c r="B28" s="17" t="s">
        <v>182</v>
      </c>
      <c r="C28" s="48">
        <f>VLOOKUP(B28,Profils!A:C,3,FALSE)</f>
        <v>0</v>
      </c>
      <c r="D28" s="85"/>
      <c r="E28" s="62">
        <f t="shared" si="0"/>
        <v>0</v>
      </c>
    </row>
    <row r="29" spans="1:5" outlineLevel="1" x14ac:dyDescent="0.25">
      <c r="A29" s="18"/>
      <c r="B29" s="17" t="s">
        <v>184</v>
      </c>
      <c r="C29" s="48">
        <f>VLOOKUP(B29,Profils!A:C,3,FALSE)</f>
        <v>0</v>
      </c>
      <c r="D29" s="49"/>
      <c r="E29" s="62">
        <f t="shared" ref="E29" si="1">C29*D29</f>
        <v>0</v>
      </c>
    </row>
    <row r="30" spans="1:5" outlineLevel="1" x14ac:dyDescent="0.25">
      <c r="A30" s="18"/>
      <c r="B30" s="17" t="s">
        <v>185</v>
      </c>
      <c r="C30" s="48">
        <f>VLOOKUP(B30,Profils!A:C,3,FALSE)</f>
        <v>0</v>
      </c>
      <c r="D30" s="85"/>
      <c r="E30" s="62">
        <f t="shared" si="0"/>
        <v>0</v>
      </c>
    </row>
    <row r="31" spans="1:5" outlineLevel="1" x14ac:dyDescent="0.25">
      <c r="A31" s="18"/>
      <c r="B31" s="17" t="s">
        <v>186</v>
      </c>
      <c r="C31" s="48">
        <f>VLOOKUP(B31,Profils!A:C,3,FALSE)</f>
        <v>0</v>
      </c>
      <c r="D31" s="49"/>
      <c r="E31" s="62">
        <f t="shared" si="0"/>
        <v>0</v>
      </c>
    </row>
    <row r="32" spans="1:5" outlineLevel="1" x14ac:dyDescent="0.25">
      <c r="A32" s="18"/>
      <c r="B32" s="17" t="s">
        <v>188</v>
      </c>
      <c r="C32" s="48">
        <f>VLOOKUP(B32,Profils!A:C,3,FALSE)</f>
        <v>0</v>
      </c>
      <c r="D32" s="85"/>
      <c r="E32" s="62">
        <f t="shared" si="0"/>
        <v>0</v>
      </c>
    </row>
    <row r="33" spans="1:5" outlineLevel="1" x14ac:dyDescent="0.25">
      <c r="A33" s="18"/>
      <c r="B33" s="17" t="s">
        <v>189</v>
      </c>
      <c r="C33" s="48">
        <f>VLOOKUP(B33,Profils!A:C,3,FALSE)</f>
        <v>0</v>
      </c>
      <c r="D33" s="49"/>
      <c r="E33" s="62">
        <f t="shared" si="0"/>
        <v>0</v>
      </c>
    </row>
    <row r="34" spans="1:5" outlineLevel="1" x14ac:dyDescent="0.25">
      <c r="A34" s="18"/>
      <c r="B34" s="17" t="s">
        <v>190</v>
      </c>
      <c r="C34" s="48">
        <f>VLOOKUP(B34,Profils!A:C,3,FALSE)</f>
        <v>0</v>
      </c>
      <c r="D34" s="85"/>
      <c r="E34" s="62">
        <f t="shared" si="0"/>
        <v>0</v>
      </c>
    </row>
    <row r="35" spans="1:5" outlineLevel="1" x14ac:dyDescent="0.25">
      <c r="A35" s="18"/>
      <c r="B35" s="17" t="s">
        <v>193</v>
      </c>
      <c r="C35" s="48">
        <f>VLOOKUP(B35,Profils!A:C,3,FALSE)</f>
        <v>0</v>
      </c>
      <c r="D35" s="49"/>
      <c r="E35" s="62">
        <f t="shared" si="0"/>
        <v>0</v>
      </c>
    </row>
    <row r="36" spans="1:5" outlineLevel="1" x14ac:dyDescent="0.25">
      <c r="A36" s="18"/>
      <c r="B36" s="17" t="s">
        <v>195</v>
      </c>
      <c r="C36" s="48">
        <f>VLOOKUP(B36,Profils!A:C,3,FALSE)</f>
        <v>0</v>
      </c>
      <c r="D36" s="85"/>
      <c r="E36" s="62">
        <f t="shared" si="0"/>
        <v>0</v>
      </c>
    </row>
    <row r="37" spans="1:5" outlineLevel="1" x14ac:dyDescent="0.25">
      <c r="A37" s="18"/>
      <c r="B37" s="17" t="s">
        <v>197</v>
      </c>
      <c r="C37" s="48">
        <f>VLOOKUP(B37,Profils!A:C,3,FALSE)</f>
        <v>0</v>
      </c>
      <c r="D37" s="49"/>
      <c r="E37" s="62">
        <f t="shared" si="0"/>
        <v>0</v>
      </c>
    </row>
    <row r="38" spans="1:5" outlineLevel="1" x14ac:dyDescent="0.25">
      <c r="A38" s="18"/>
      <c r="B38" s="17" t="s">
        <v>200</v>
      </c>
      <c r="C38" s="48">
        <f>VLOOKUP(B38,Profils!A:C,3,FALSE)</f>
        <v>0</v>
      </c>
      <c r="D38" s="85"/>
      <c r="E38" s="62">
        <f t="shared" si="0"/>
        <v>0</v>
      </c>
    </row>
    <row r="39" spans="1:5" outlineLevel="1" x14ac:dyDescent="0.25">
      <c r="A39" s="18"/>
      <c r="B39" s="17" t="s">
        <v>201</v>
      </c>
      <c r="C39" s="48">
        <f>VLOOKUP(B39,Profils!A:C,3,FALSE)</f>
        <v>0</v>
      </c>
      <c r="D39" s="49"/>
      <c r="E39" s="62">
        <f t="shared" si="0"/>
        <v>0</v>
      </c>
    </row>
    <row r="40" spans="1:5" outlineLevel="1" x14ac:dyDescent="0.25">
      <c r="A40" s="18"/>
      <c r="B40" s="17" t="s">
        <v>202</v>
      </c>
      <c r="C40" s="48">
        <f>VLOOKUP(B40,Profils!A:C,3,FALSE)</f>
        <v>0</v>
      </c>
      <c r="D40" s="85"/>
      <c r="E40" s="62">
        <f t="shared" si="0"/>
        <v>0</v>
      </c>
    </row>
    <row r="41" spans="1:5" outlineLevel="1" x14ac:dyDescent="0.25">
      <c r="A41" s="18"/>
      <c r="B41" s="17" t="s">
        <v>204</v>
      </c>
      <c r="C41" s="48">
        <f>VLOOKUP(B41,Profils!A:C,3,FALSE)</f>
        <v>0</v>
      </c>
      <c r="D41" s="49"/>
      <c r="E41" s="62">
        <f t="shared" si="0"/>
        <v>0</v>
      </c>
    </row>
    <row r="42" spans="1:5" outlineLevel="1" x14ac:dyDescent="0.25">
      <c r="A42" s="18"/>
      <c r="B42" s="17" t="s">
        <v>205</v>
      </c>
      <c r="C42" s="48">
        <f>VLOOKUP(B42,Profils!A:C,3,FALSE)</f>
        <v>0</v>
      </c>
      <c r="D42" s="85"/>
      <c r="E42" s="62">
        <f t="shared" si="0"/>
        <v>0</v>
      </c>
    </row>
    <row r="43" spans="1:5" outlineLevel="1" x14ac:dyDescent="0.25">
      <c r="A43" s="18"/>
      <c r="B43" s="17" t="s">
        <v>206</v>
      </c>
      <c r="C43" s="48">
        <f>VLOOKUP(B43,Profils!A:C,3,FALSE)</f>
        <v>0</v>
      </c>
      <c r="D43" s="49"/>
      <c r="E43" s="62">
        <f t="shared" si="0"/>
        <v>0</v>
      </c>
    </row>
    <row r="44" spans="1:5" outlineLevel="1" x14ac:dyDescent="0.25">
      <c r="A44" s="18"/>
      <c r="B44" s="17" t="s">
        <v>262</v>
      </c>
      <c r="C44" s="48">
        <f>VLOOKUP(B44,Profils!A:C,3,FALSE)</f>
        <v>0</v>
      </c>
      <c r="D44" s="85"/>
      <c r="E44" s="62">
        <f t="shared" ref="E44:E49" si="2">C44*D44</f>
        <v>0</v>
      </c>
    </row>
    <row r="45" spans="1:5" outlineLevel="1" x14ac:dyDescent="0.25">
      <c r="A45" s="18"/>
      <c r="B45" s="17" t="s">
        <v>264</v>
      </c>
      <c r="C45" s="48">
        <f>VLOOKUP(B45,Profils!A:C,3,FALSE)</f>
        <v>0</v>
      </c>
      <c r="D45" s="49"/>
      <c r="E45" s="62">
        <f t="shared" si="2"/>
        <v>0</v>
      </c>
    </row>
    <row r="46" spans="1:5" outlineLevel="1" x14ac:dyDescent="0.25">
      <c r="A46" s="18"/>
      <c r="B46" s="17" t="s">
        <v>266</v>
      </c>
      <c r="C46" s="48">
        <f>VLOOKUP(B46,Profils!A:C,3,FALSE)</f>
        <v>0</v>
      </c>
      <c r="D46" s="85"/>
      <c r="E46" s="62">
        <f t="shared" si="2"/>
        <v>0</v>
      </c>
    </row>
    <row r="47" spans="1:5" outlineLevel="1" x14ac:dyDescent="0.25">
      <c r="A47" s="18"/>
      <c r="B47" s="17" t="s">
        <v>270</v>
      </c>
      <c r="C47" s="48">
        <f>VLOOKUP(B47,Profils!A:C,3,FALSE)</f>
        <v>0</v>
      </c>
      <c r="D47" s="49"/>
      <c r="E47" s="62">
        <f t="shared" si="2"/>
        <v>0</v>
      </c>
    </row>
    <row r="48" spans="1:5" outlineLevel="1" x14ac:dyDescent="0.25">
      <c r="A48" s="18"/>
      <c r="B48" s="17" t="s">
        <v>272</v>
      </c>
      <c r="C48" s="48">
        <f>VLOOKUP(B48,Profils!A:C,3,FALSE)</f>
        <v>0</v>
      </c>
      <c r="D48" s="85"/>
      <c r="E48" s="62">
        <f t="shared" si="2"/>
        <v>0</v>
      </c>
    </row>
    <row r="49" spans="1:5" outlineLevel="1" x14ac:dyDescent="0.25">
      <c r="A49" s="18"/>
      <c r="B49" s="17" t="s">
        <v>274</v>
      </c>
      <c r="C49" s="48">
        <f>VLOOKUP(B49,Profils!A:C,3,FALSE)</f>
        <v>0</v>
      </c>
      <c r="D49" s="49"/>
      <c r="E49" s="62">
        <f t="shared" si="2"/>
        <v>0</v>
      </c>
    </row>
    <row r="50" spans="1:5" outlineLevel="1" x14ac:dyDescent="0.25">
      <c r="A50" s="18"/>
      <c r="B50" s="17" t="s">
        <v>278</v>
      </c>
      <c r="C50" s="48">
        <f>VLOOKUP(B50,Profils!A:C,3,FALSE)</f>
        <v>0</v>
      </c>
      <c r="D50" s="85"/>
      <c r="E50" s="62">
        <f t="shared" si="0"/>
        <v>0</v>
      </c>
    </row>
    <row r="51" spans="1:5" outlineLevel="1" x14ac:dyDescent="0.25">
      <c r="A51" s="18"/>
      <c r="B51" s="17" t="s">
        <v>280</v>
      </c>
      <c r="C51" s="48">
        <f>VLOOKUP(B51,Profils!A:C,3,FALSE)</f>
        <v>0</v>
      </c>
      <c r="D51" s="49"/>
      <c r="E51" s="62">
        <f t="shared" si="0"/>
        <v>0</v>
      </c>
    </row>
    <row r="52" spans="1:5" outlineLevel="1" x14ac:dyDescent="0.25">
      <c r="A52" s="18"/>
      <c r="B52" s="17" t="s">
        <v>282</v>
      </c>
      <c r="C52" s="48">
        <f>VLOOKUP(B52,Profils!A:C,3,FALSE)</f>
        <v>0</v>
      </c>
      <c r="D52" s="85"/>
      <c r="E52" s="62">
        <f t="shared" si="0"/>
        <v>0</v>
      </c>
    </row>
    <row r="53" spans="1:5" outlineLevel="1" x14ac:dyDescent="0.25">
      <c r="A53" s="18"/>
      <c r="B53" s="17" t="s">
        <v>208</v>
      </c>
      <c r="C53" s="48">
        <f>VLOOKUP(B53,Profils!A:C,3,FALSE)</f>
        <v>0</v>
      </c>
      <c r="D53" s="49"/>
      <c r="E53" s="62">
        <f t="shared" si="0"/>
        <v>0</v>
      </c>
    </row>
    <row r="54" spans="1:5" outlineLevel="1" x14ac:dyDescent="0.25">
      <c r="A54" s="18"/>
      <c r="B54" s="17" t="s">
        <v>209</v>
      </c>
      <c r="C54" s="48">
        <f>VLOOKUP(B54,Profils!A:C,3,FALSE)</f>
        <v>0</v>
      </c>
      <c r="D54" s="85"/>
      <c r="E54" s="62">
        <f t="shared" si="0"/>
        <v>0</v>
      </c>
    </row>
    <row r="55" spans="1:5" outlineLevel="1" x14ac:dyDescent="0.25">
      <c r="A55" s="18"/>
      <c r="B55" s="17" t="s">
        <v>210</v>
      </c>
      <c r="C55" s="48">
        <f>VLOOKUP(B55,Profils!A:C,3,FALSE)</f>
        <v>0</v>
      </c>
      <c r="D55" s="49"/>
      <c r="E55" s="62">
        <f t="shared" si="0"/>
        <v>0</v>
      </c>
    </row>
    <row r="56" spans="1:5" x14ac:dyDescent="0.25">
      <c r="A56" s="43" t="s">
        <v>221</v>
      </c>
      <c r="B56" s="44"/>
      <c r="C56" s="45"/>
      <c r="D56" s="59"/>
      <c r="E56" s="63"/>
    </row>
    <row r="57" spans="1:5" x14ac:dyDescent="0.25">
      <c r="A57" s="54"/>
      <c r="B57" s="55" t="s">
        <v>140</v>
      </c>
      <c r="C57" s="56"/>
      <c r="D57" s="60"/>
      <c r="E57" s="64">
        <f>SUM(E58:E102)</f>
        <v>0</v>
      </c>
    </row>
    <row r="58" spans="1:5" outlineLevel="1" x14ac:dyDescent="0.25">
      <c r="A58" s="18"/>
      <c r="B58" s="17" t="s">
        <v>164</v>
      </c>
      <c r="C58" s="48">
        <f>VLOOKUP(B58,Profils!A:C,3,FALSE)</f>
        <v>0</v>
      </c>
      <c r="D58" s="85"/>
      <c r="E58" s="62">
        <f t="shared" ref="E58:E102" si="3">C58*D58</f>
        <v>0</v>
      </c>
    </row>
    <row r="59" spans="1:5" outlineLevel="1" x14ac:dyDescent="0.25">
      <c r="A59" s="18"/>
      <c r="B59" s="17" t="s">
        <v>229</v>
      </c>
      <c r="C59" s="48">
        <f>VLOOKUP(B59,Profils!A:C,3,FALSE)</f>
        <v>0</v>
      </c>
      <c r="D59" s="49"/>
      <c r="E59" s="62">
        <f t="shared" ref="E59:E60" si="4">C59*D59</f>
        <v>0</v>
      </c>
    </row>
    <row r="60" spans="1:5" outlineLevel="1" x14ac:dyDescent="0.25">
      <c r="A60" s="18"/>
      <c r="B60" s="17" t="s">
        <v>231</v>
      </c>
      <c r="C60" s="48">
        <f>VLOOKUP(B60,Profils!A:C,3,FALSE)</f>
        <v>0</v>
      </c>
      <c r="D60" s="85"/>
      <c r="E60" s="62">
        <f t="shared" si="4"/>
        <v>0</v>
      </c>
    </row>
    <row r="61" spans="1:5" outlineLevel="1" x14ac:dyDescent="0.25">
      <c r="A61" s="18"/>
      <c r="B61" s="17" t="s">
        <v>165</v>
      </c>
      <c r="C61" s="48">
        <f>VLOOKUP(B61,Profils!A:C,3,FALSE)</f>
        <v>0</v>
      </c>
      <c r="D61" s="49"/>
      <c r="E61" s="62">
        <f t="shared" si="3"/>
        <v>0</v>
      </c>
    </row>
    <row r="62" spans="1:5" outlineLevel="1" x14ac:dyDescent="0.25">
      <c r="A62" s="18"/>
      <c r="B62" s="17" t="s">
        <v>167</v>
      </c>
      <c r="C62" s="48">
        <f>VLOOKUP(B62,Profils!A:C,3,FALSE)</f>
        <v>0</v>
      </c>
      <c r="D62" s="85"/>
      <c r="E62" s="62">
        <f t="shared" si="3"/>
        <v>0</v>
      </c>
    </row>
    <row r="63" spans="1:5" outlineLevel="1" x14ac:dyDescent="0.25">
      <c r="A63" s="18"/>
      <c r="B63" s="17" t="s">
        <v>169</v>
      </c>
      <c r="C63" s="48">
        <f>VLOOKUP(B63,Profils!A:C,3,FALSE)</f>
        <v>0</v>
      </c>
      <c r="D63" s="49"/>
      <c r="E63" s="62">
        <f t="shared" si="3"/>
        <v>0</v>
      </c>
    </row>
    <row r="64" spans="1:5" outlineLevel="1" x14ac:dyDescent="0.25">
      <c r="A64" s="18"/>
      <c r="B64" s="17" t="s">
        <v>213</v>
      </c>
      <c r="C64" s="48">
        <f>VLOOKUP(B64,Profils!A:C,3,FALSE)</f>
        <v>0</v>
      </c>
      <c r="D64" s="85"/>
      <c r="E64" s="62">
        <f t="shared" si="3"/>
        <v>0</v>
      </c>
    </row>
    <row r="65" spans="1:5" outlineLevel="1" x14ac:dyDescent="0.25">
      <c r="A65" s="18"/>
      <c r="B65" s="17" t="s">
        <v>214</v>
      </c>
      <c r="C65" s="48">
        <f>VLOOKUP(B65,Profils!A:C,3,FALSE)</f>
        <v>0</v>
      </c>
      <c r="D65" s="49"/>
      <c r="E65" s="62">
        <f t="shared" si="3"/>
        <v>0</v>
      </c>
    </row>
    <row r="66" spans="1:5" outlineLevel="1" x14ac:dyDescent="0.25">
      <c r="A66" s="18"/>
      <c r="B66" s="17" t="s">
        <v>215</v>
      </c>
      <c r="C66" s="48">
        <f>VLOOKUP(B66,Profils!A:C,3,FALSE)</f>
        <v>0</v>
      </c>
      <c r="D66" s="85"/>
      <c r="E66" s="62">
        <f t="shared" si="3"/>
        <v>0</v>
      </c>
    </row>
    <row r="67" spans="1:5" outlineLevel="1" x14ac:dyDescent="0.25">
      <c r="A67" s="18"/>
      <c r="B67" s="17" t="s">
        <v>172</v>
      </c>
      <c r="C67" s="48">
        <f>VLOOKUP(B67,Profils!A:C,3,FALSE)</f>
        <v>0</v>
      </c>
      <c r="D67" s="49"/>
      <c r="E67" s="62">
        <f t="shared" si="3"/>
        <v>0</v>
      </c>
    </row>
    <row r="68" spans="1:5" outlineLevel="1" x14ac:dyDescent="0.25">
      <c r="A68" s="18"/>
      <c r="B68" s="17" t="s">
        <v>173</v>
      </c>
      <c r="C68" s="48">
        <f>VLOOKUP(B68,Profils!A:C,3,FALSE)</f>
        <v>0</v>
      </c>
      <c r="D68" s="85"/>
      <c r="E68" s="62">
        <f t="shared" si="3"/>
        <v>0</v>
      </c>
    </row>
    <row r="69" spans="1:5" outlineLevel="1" x14ac:dyDescent="0.25">
      <c r="A69" s="18"/>
      <c r="B69" s="17" t="s">
        <v>174</v>
      </c>
      <c r="C69" s="48">
        <f>VLOOKUP(B69,Profils!A:C,3,FALSE)</f>
        <v>0</v>
      </c>
      <c r="D69" s="49"/>
      <c r="E69" s="62">
        <f t="shared" si="3"/>
        <v>0</v>
      </c>
    </row>
    <row r="70" spans="1:5" outlineLevel="1" x14ac:dyDescent="0.25">
      <c r="A70" s="18"/>
      <c r="B70" s="17" t="s">
        <v>176</v>
      </c>
      <c r="C70" s="48">
        <f>VLOOKUP(B70,Profils!A:C,3,FALSE)</f>
        <v>0</v>
      </c>
      <c r="D70" s="85"/>
      <c r="E70" s="62">
        <f t="shared" si="3"/>
        <v>0</v>
      </c>
    </row>
    <row r="71" spans="1:5" outlineLevel="1" x14ac:dyDescent="0.25">
      <c r="A71" s="18"/>
      <c r="B71" s="17" t="s">
        <v>177</v>
      </c>
      <c r="C71" s="48">
        <f>VLOOKUP(B71,Profils!A:C,3,FALSE)</f>
        <v>0</v>
      </c>
      <c r="D71" s="49"/>
      <c r="E71" s="62">
        <f t="shared" si="3"/>
        <v>0</v>
      </c>
    </row>
    <row r="72" spans="1:5" outlineLevel="1" x14ac:dyDescent="0.25">
      <c r="A72" s="18"/>
      <c r="B72" s="17" t="s">
        <v>178</v>
      </c>
      <c r="C72" s="48">
        <f>VLOOKUP(B72,Profils!A:C,3,FALSE)</f>
        <v>0</v>
      </c>
      <c r="D72" s="85"/>
      <c r="E72" s="62">
        <f t="shared" si="3"/>
        <v>0</v>
      </c>
    </row>
    <row r="73" spans="1:5" outlineLevel="1" x14ac:dyDescent="0.25">
      <c r="A73" s="18"/>
      <c r="B73" s="17" t="s">
        <v>180</v>
      </c>
      <c r="C73" s="48">
        <f>VLOOKUP(B73,Profils!A:C,3,FALSE)</f>
        <v>0</v>
      </c>
      <c r="D73" s="49"/>
      <c r="E73" s="62">
        <f t="shared" si="3"/>
        <v>0</v>
      </c>
    </row>
    <row r="74" spans="1:5" outlineLevel="1" x14ac:dyDescent="0.25">
      <c r="A74" s="18"/>
      <c r="B74" s="17" t="s">
        <v>181</v>
      </c>
      <c r="C74" s="48">
        <f>VLOOKUP(B74,Profils!A:C,3,FALSE)</f>
        <v>0</v>
      </c>
      <c r="D74" s="85"/>
      <c r="E74" s="62">
        <f t="shared" si="3"/>
        <v>0</v>
      </c>
    </row>
    <row r="75" spans="1:5" outlineLevel="1" x14ac:dyDescent="0.25">
      <c r="A75" s="18"/>
      <c r="B75" s="17" t="s">
        <v>182</v>
      </c>
      <c r="C75" s="48">
        <f>VLOOKUP(B75,Profils!A:C,3,FALSE)</f>
        <v>0</v>
      </c>
      <c r="D75" s="49"/>
      <c r="E75" s="62">
        <f t="shared" si="3"/>
        <v>0</v>
      </c>
    </row>
    <row r="76" spans="1:5" outlineLevel="1" x14ac:dyDescent="0.25">
      <c r="A76" s="18"/>
      <c r="B76" s="17" t="s">
        <v>184</v>
      </c>
      <c r="C76" s="48">
        <f>VLOOKUP(B76,Profils!A:C,3,FALSE)</f>
        <v>0</v>
      </c>
      <c r="D76" s="85"/>
      <c r="E76" s="62">
        <f t="shared" si="3"/>
        <v>0</v>
      </c>
    </row>
    <row r="77" spans="1:5" outlineLevel="1" x14ac:dyDescent="0.25">
      <c r="A77" s="18"/>
      <c r="B77" s="17" t="s">
        <v>185</v>
      </c>
      <c r="C77" s="48">
        <f>VLOOKUP(B77,Profils!A:C,3,FALSE)</f>
        <v>0</v>
      </c>
      <c r="D77" s="49"/>
      <c r="E77" s="62">
        <f t="shared" si="3"/>
        <v>0</v>
      </c>
    </row>
    <row r="78" spans="1:5" outlineLevel="1" x14ac:dyDescent="0.25">
      <c r="A78" s="18"/>
      <c r="B78" s="17" t="s">
        <v>186</v>
      </c>
      <c r="C78" s="48">
        <f>VLOOKUP(B78,Profils!A:C,3,FALSE)</f>
        <v>0</v>
      </c>
      <c r="D78" s="85"/>
      <c r="E78" s="62">
        <f t="shared" si="3"/>
        <v>0</v>
      </c>
    </row>
    <row r="79" spans="1:5" outlineLevel="1" x14ac:dyDescent="0.25">
      <c r="A79" s="18"/>
      <c r="B79" s="17" t="s">
        <v>188</v>
      </c>
      <c r="C79" s="48">
        <f>VLOOKUP(B79,Profils!A:C,3,FALSE)</f>
        <v>0</v>
      </c>
      <c r="D79" s="49"/>
      <c r="E79" s="62">
        <f t="shared" si="3"/>
        <v>0</v>
      </c>
    </row>
    <row r="80" spans="1:5" outlineLevel="1" x14ac:dyDescent="0.25">
      <c r="A80" s="18"/>
      <c r="B80" s="17" t="s">
        <v>189</v>
      </c>
      <c r="C80" s="48">
        <f>VLOOKUP(B80,Profils!A:C,3,FALSE)</f>
        <v>0</v>
      </c>
      <c r="D80" s="85"/>
      <c r="E80" s="62">
        <f t="shared" si="3"/>
        <v>0</v>
      </c>
    </row>
    <row r="81" spans="1:5" outlineLevel="1" x14ac:dyDescent="0.25">
      <c r="A81" s="18"/>
      <c r="B81" s="17" t="s">
        <v>190</v>
      </c>
      <c r="C81" s="48">
        <f>VLOOKUP(B81,Profils!A:C,3,FALSE)</f>
        <v>0</v>
      </c>
      <c r="D81" s="49"/>
      <c r="E81" s="62">
        <f t="shared" si="3"/>
        <v>0</v>
      </c>
    </row>
    <row r="82" spans="1:5" outlineLevel="1" x14ac:dyDescent="0.25">
      <c r="A82" s="18"/>
      <c r="B82" s="17" t="s">
        <v>193</v>
      </c>
      <c r="C82" s="48">
        <f>VLOOKUP(B82,Profils!A:C,3,FALSE)</f>
        <v>0</v>
      </c>
      <c r="D82" s="85"/>
      <c r="E82" s="62">
        <f t="shared" si="3"/>
        <v>0</v>
      </c>
    </row>
    <row r="83" spans="1:5" outlineLevel="1" x14ac:dyDescent="0.25">
      <c r="A83" s="18"/>
      <c r="B83" s="17" t="s">
        <v>195</v>
      </c>
      <c r="C83" s="48">
        <f>VLOOKUP(B83,Profils!A:C,3,FALSE)</f>
        <v>0</v>
      </c>
      <c r="D83" s="49"/>
      <c r="E83" s="62">
        <f t="shared" si="3"/>
        <v>0</v>
      </c>
    </row>
    <row r="84" spans="1:5" outlineLevel="1" x14ac:dyDescent="0.25">
      <c r="A84" s="18"/>
      <c r="B84" s="17" t="s">
        <v>197</v>
      </c>
      <c r="C84" s="48">
        <f>VLOOKUP(B84,Profils!A:C,3,FALSE)</f>
        <v>0</v>
      </c>
      <c r="D84" s="85"/>
      <c r="E84" s="62">
        <f t="shared" si="3"/>
        <v>0</v>
      </c>
    </row>
    <row r="85" spans="1:5" outlineLevel="1" x14ac:dyDescent="0.25">
      <c r="A85" s="18"/>
      <c r="B85" s="17" t="s">
        <v>200</v>
      </c>
      <c r="C85" s="48">
        <f>VLOOKUP(B85,Profils!A:C,3,FALSE)</f>
        <v>0</v>
      </c>
      <c r="D85" s="49"/>
      <c r="E85" s="62">
        <f t="shared" si="3"/>
        <v>0</v>
      </c>
    </row>
    <row r="86" spans="1:5" outlineLevel="1" x14ac:dyDescent="0.25">
      <c r="A86" s="18"/>
      <c r="B86" s="17" t="s">
        <v>201</v>
      </c>
      <c r="C86" s="48">
        <f>VLOOKUP(B86,Profils!A:C,3,FALSE)</f>
        <v>0</v>
      </c>
      <c r="D86" s="85"/>
      <c r="E86" s="62">
        <f t="shared" si="3"/>
        <v>0</v>
      </c>
    </row>
    <row r="87" spans="1:5" outlineLevel="1" x14ac:dyDescent="0.25">
      <c r="A87" s="18"/>
      <c r="B87" s="17" t="s">
        <v>202</v>
      </c>
      <c r="C87" s="48">
        <f>VLOOKUP(B87,Profils!A:C,3,FALSE)</f>
        <v>0</v>
      </c>
      <c r="D87" s="49"/>
      <c r="E87" s="62">
        <f t="shared" si="3"/>
        <v>0</v>
      </c>
    </row>
    <row r="88" spans="1:5" outlineLevel="1" x14ac:dyDescent="0.25">
      <c r="A88" s="18"/>
      <c r="B88" s="17" t="s">
        <v>204</v>
      </c>
      <c r="C88" s="48">
        <f>VLOOKUP(B88,Profils!A:C,3,FALSE)</f>
        <v>0</v>
      </c>
      <c r="D88" s="85"/>
      <c r="E88" s="62">
        <f t="shared" ref="E88:E92" si="5">C88*D88</f>
        <v>0</v>
      </c>
    </row>
    <row r="89" spans="1:5" outlineLevel="1" x14ac:dyDescent="0.25">
      <c r="A89" s="18"/>
      <c r="B89" s="17" t="s">
        <v>205</v>
      </c>
      <c r="C89" s="48">
        <f>VLOOKUP(B89,Profils!A:C,3,FALSE)</f>
        <v>0</v>
      </c>
      <c r="D89" s="49"/>
      <c r="E89" s="62">
        <f t="shared" si="5"/>
        <v>0</v>
      </c>
    </row>
    <row r="90" spans="1:5" outlineLevel="1" x14ac:dyDescent="0.25">
      <c r="A90" s="18"/>
      <c r="B90" s="17" t="s">
        <v>206</v>
      </c>
      <c r="C90" s="48">
        <f>VLOOKUP(B90,Profils!A:C,3,FALSE)</f>
        <v>0</v>
      </c>
      <c r="D90" s="85"/>
      <c r="E90" s="62">
        <f t="shared" si="5"/>
        <v>0</v>
      </c>
    </row>
    <row r="91" spans="1:5" outlineLevel="1" x14ac:dyDescent="0.25">
      <c r="A91" s="18"/>
      <c r="B91" s="17" t="s">
        <v>262</v>
      </c>
      <c r="C91" s="48">
        <f>VLOOKUP(B91,Profils!A:C,3,FALSE)</f>
        <v>0</v>
      </c>
      <c r="D91" s="49"/>
      <c r="E91" s="62">
        <f t="shared" si="5"/>
        <v>0</v>
      </c>
    </row>
    <row r="92" spans="1:5" outlineLevel="1" x14ac:dyDescent="0.25">
      <c r="A92" s="18"/>
      <c r="B92" s="17" t="s">
        <v>264</v>
      </c>
      <c r="C92" s="48">
        <f>VLOOKUP(B92,Profils!A:C,3,FALSE)</f>
        <v>0</v>
      </c>
      <c r="D92" s="85"/>
      <c r="E92" s="62">
        <f t="shared" si="5"/>
        <v>0</v>
      </c>
    </row>
    <row r="93" spans="1:5" outlineLevel="1" x14ac:dyDescent="0.25">
      <c r="A93" s="18"/>
      <c r="B93" s="17" t="s">
        <v>266</v>
      </c>
      <c r="C93" s="48">
        <f>VLOOKUP(B93,Profils!A:C,3,FALSE)</f>
        <v>0</v>
      </c>
      <c r="D93" s="49"/>
      <c r="E93" s="62">
        <f t="shared" si="3"/>
        <v>0</v>
      </c>
    </row>
    <row r="94" spans="1:5" outlineLevel="1" x14ac:dyDescent="0.25">
      <c r="A94" s="18"/>
      <c r="B94" s="17" t="s">
        <v>270</v>
      </c>
      <c r="C94" s="48">
        <f>VLOOKUP(B94,Profils!A:C,3,FALSE)</f>
        <v>0</v>
      </c>
      <c r="D94" s="85"/>
      <c r="E94" s="62">
        <f t="shared" si="3"/>
        <v>0</v>
      </c>
    </row>
    <row r="95" spans="1:5" outlineLevel="1" x14ac:dyDescent="0.25">
      <c r="A95" s="18"/>
      <c r="B95" s="17" t="s">
        <v>272</v>
      </c>
      <c r="C95" s="48">
        <f>VLOOKUP(B95,Profils!A:C,3,FALSE)</f>
        <v>0</v>
      </c>
      <c r="D95" s="49"/>
      <c r="E95" s="62">
        <f t="shared" si="3"/>
        <v>0</v>
      </c>
    </row>
    <row r="96" spans="1:5" outlineLevel="1" x14ac:dyDescent="0.25">
      <c r="A96" s="18"/>
      <c r="B96" s="17" t="s">
        <v>274</v>
      </c>
      <c r="C96" s="48">
        <f>VLOOKUP(B96,Profils!A:C,3,FALSE)</f>
        <v>0</v>
      </c>
      <c r="D96" s="85"/>
      <c r="E96" s="62">
        <f t="shared" si="3"/>
        <v>0</v>
      </c>
    </row>
    <row r="97" spans="1:5" outlineLevel="1" x14ac:dyDescent="0.25">
      <c r="A97" s="18"/>
      <c r="B97" s="17" t="s">
        <v>278</v>
      </c>
      <c r="C97" s="48">
        <f>VLOOKUP(B97,Profils!A:C,3,FALSE)</f>
        <v>0</v>
      </c>
      <c r="D97" s="49"/>
      <c r="E97" s="62">
        <f t="shared" si="3"/>
        <v>0</v>
      </c>
    </row>
    <row r="98" spans="1:5" outlineLevel="1" x14ac:dyDescent="0.25">
      <c r="A98" s="18"/>
      <c r="B98" s="17" t="s">
        <v>280</v>
      </c>
      <c r="C98" s="48">
        <f>VLOOKUP(B98,Profils!A:C,3,FALSE)</f>
        <v>0</v>
      </c>
      <c r="D98" s="85"/>
      <c r="E98" s="62">
        <f t="shared" si="3"/>
        <v>0</v>
      </c>
    </row>
    <row r="99" spans="1:5" outlineLevel="1" x14ac:dyDescent="0.25">
      <c r="A99" s="18"/>
      <c r="B99" s="17" t="s">
        <v>282</v>
      </c>
      <c r="C99" s="48">
        <f>VLOOKUP(B99,Profils!A:C,3,FALSE)</f>
        <v>0</v>
      </c>
      <c r="D99" s="49"/>
      <c r="E99" s="62">
        <f t="shared" si="3"/>
        <v>0</v>
      </c>
    </row>
    <row r="100" spans="1:5" outlineLevel="1" x14ac:dyDescent="0.25">
      <c r="A100" s="18"/>
      <c r="B100" s="17" t="s">
        <v>208</v>
      </c>
      <c r="C100" s="48">
        <f>VLOOKUP(B100,Profils!A:C,3,FALSE)</f>
        <v>0</v>
      </c>
      <c r="D100" s="85"/>
      <c r="E100" s="62">
        <f t="shared" si="3"/>
        <v>0</v>
      </c>
    </row>
    <row r="101" spans="1:5" outlineLevel="1" x14ac:dyDescent="0.25">
      <c r="A101" s="18"/>
      <c r="B101" s="17" t="s">
        <v>209</v>
      </c>
      <c r="C101" s="48">
        <f>VLOOKUP(B101,Profils!A:C,3,FALSE)</f>
        <v>0</v>
      </c>
      <c r="D101" s="49"/>
      <c r="E101" s="62">
        <f t="shared" si="3"/>
        <v>0</v>
      </c>
    </row>
    <row r="102" spans="1:5" outlineLevel="1" x14ac:dyDescent="0.25">
      <c r="A102" s="18"/>
      <c r="B102" s="17" t="s">
        <v>210</v>
      </c>
      <c r="C102" s="48">
        <f>VLOOKUP(B102,Profils!A:C,3,FALSE)</f>
        <v>0</v>
      </c>
      <c r="D102" s="85"/>
      <c r="E102" s="62">
        <f t="shared" si="3"/>
        <v>0</v>
      </c>
    </row>
    <row r="103" spans="1:5" x14ac:dyDescent="0.25">
      <c r="A103" s="43" t="s">
        <v>294</v>
      </c>
      <c r="B103" s="44"/>
      <c r="C103" s="45"/>
      <c r="D103" s="59"/>
      <c r="E103" s="63"/>
    </row>
    <row r="104" spans="1:5" x14ac:dyDescent="0.25">
      <c r="A104" s="54"/>
      <c r="B104" s="55" t="s">
        <v>140</v>
      </c>
      <c r="C104" s="56"/>
      <c r="D104" s="60"/>
      <c r="E104" s="64">
        <f>SUM(E106:E149)</f>
        <v>0</v>
      </c>
    </row>
    <row r="105" spans="1:5" outlineLevel="1" x14ac:dyDescent="0.25">
      <c r="A105" s="18"/>
      <c r="B105" s="17" t="s">
        <v>164</v>
      </c>
      <c r="C105" s="48">
        <f>VLOOKUP(B105,Profils!A:C,3,FALSE)</f>
        <v>0</v>
      </c>
      <c r="D105" s="85"/>
      <c r="E105" s="62">
        <f t="shared" ref="E105" si="6">C105*D105</f>
        <v>0</v>
      </c>
    </row>
    <row r="106" spans="1:5" outlineLevel="1" x14ac:dyDescent="0.25">
      <c r="A106" s="18"/>
      <c r="B106" s="17" t="s">
        <v>229</v>
      </c>
      <c r="C106" s="48">
        <f>VLOOKUP(B106,Profils!A:C,3,FALSE)</f>
        <v>0</v>
      </c>
      <c r="D106" s="49"/>
      <c r="E106" s="62">
        <f t="shared" ref="E106:E149" si="7">C106*D106</f>
        <v>0</v>
      </c>
    </row>
    <row r="107" spans="1:5" outlineLevel="1" x14ac:dyDescent="0.25">
      <c r="A107" s="18"/>
      <c r="B107" s="17" t="s">
        <v>231</v>
      </c>
      <c r="C107" s="48">
        <f>VLOOKUP(B107,Profils!A:C,3,FALSE)</f>
        <v>0</v>
      </c>
      <c r="D107" s="85"/>
      <c r="E107" s="62">
        <f t="shared" si="7"/>
        <v>0</v>
      </c>
    </row>
    <row r="108" spans="1:5" outlineLevel="1" x14ac:dyDescent="0.25">
      <c r="A108" s="18"/>
      <c r="B108" s="17" t="s">
        <v>165</v>
      </c>
      <c r="C108" s="48">
        <f>VLOOKUP(B108,Profils!A:C,3,FALSE)</f>
        <v>0</v>
      </c>
      <c r="D108" s="49"/>
      <c r="E108" s="62">
        <f t="shared" si="7"/>
        <v>0</v>
      </c>
    </row>
    <row r="109" spans="1:5" outlineLevel="1" x14ac:dyDescent="0.25">
      <c r="A109" s="18"/>
      <c r="B109" s="17" t="s">
        <v>167</v>
      </c>
      <c r="C109" s="48">
        <f>VLOOKUP(B109,Profils!A:C,3,FALSE)</f>
        <v>0</v>
      </c>
      <c r="D109" s="85"/>
      <c r="E109" s="62">
        <f t="shared" si="7"/>
        <v>0</v>
      </c>
    </row>
    <row r="110" spans="1:5" outlineLevel="1" x14ac:dyDescent="0.25">
      <c r="A110" s="18"/>
      <c r="B110" s="17" t="s">
        <v>169</v>
      </c>
      <c r="C110" s="48">
        <f>VLOOKUP(B110,Profils!A:C,3,FALSE)</f>
        <v>0</v>
      </c>
      <c r="D110" s="49"/>
      <c r="E110" s="62">
        <f t="shared" si="7"/>
        <v>0</v>
      </c>
    </row>
    <row r="111" spans="1:5" outlineLevel="1" x14ac:dyDescent="0.25">
      <c r="A111" s="18"/>
      <c r="B111" s="17" t="s">
        <v>213</v>
      </c>
      <c r="C111" s="48">
        <f>VLOOKUP(B111,Profils!A:C,3,FALSE)</f>
        <v>0</v>
      </c>
      <c r="D111" s="85"/>
      <c r="E111" s="62">
        <f t="shared" si="7"/>
        <v>0</v>
      </c>
    </row>
    <row r="112" spans="1:5" outlineLevel="1" x14ac:dyDescent="0.25">
      <c r="A112" s="18"/>
      <c r="B112" s="17" t="s">
        <v>214</v>
      </c>
      <c r="C112" s="48">
        <f>VLOOKUP(B112,Profils!A:C,3,FALSE)</f>
        <v>0</v>
      </c>
      <c r="D112" s="49"/>
      <c r="E112" s="62">
        <f t="shared" si="7"/>
        <v>0</v>
      </c>
    </row>
    <row r="113" spans="1:5" outlineLevel="1" x14ac:dyDescent="0.25">
      <c r="A113" s="18"/>
      <c r="B113" s="17" t="s">
        <v>215</v>
      </c>
      <c r="C113" s="48">
        <f>VLOOKUP(B113,Profils!A:C,3,FALSE)</f>
        <v>0</v>
      </c>
      <c r="D113" s="85"/>
      <c r="E113" s="62">
        <f t="shared" si="7"/>
        <v>0</v>
      </c>
    </row>
    <row r="114" spans="1:5" outlineLevel="1" x14ac:dyDescent="0.25">
      <c r="A114" s="18"/>
      <c r="B114" s="17" t="s">
        <v>172</v>
      </c>
      <c r="C114" s="48">
        <f>VLOOKUP(B114,Profils!A:C,3,FALSE)</f>
        <v>0</v>
      </c>
      <c r="D114" s="49"/>
      <c r="E114" s="62">
        <f t="shared" si="7"/>
        <v>0</v>
      </c>
    </row>
    <row r="115" spans="1:5" outlineLevel="1" x14ac:dyDescent="0.25">
      <c r="A115" s="18"/>
      <c r="B115" s="17" t="s">
        <v>173</v>
      </c>
      <c r="C115" s="48">
        <f>VLOOKUP(B115,Profils!A:C,3,FALSE)</f>
        <v>0</v>
      </c>
      <c r="D115" s="85"/>
      <c r="E115" s="62">
        <f t="shared" si="7"/>
        <v>0</v>
      </c>
    </row>
    <row r="116" spans="1:5" outlineLevel="1" x14ac:dyDescent="0.25">
      <c r="A116" s="18"/>
      <c r="B116" s="17" t="s">
        <v>174</v>
      </c>
      <c r="C116" s="48">
        <f>VLOOKUP(B116,Profils!A:C,3,FALSE)</f>
        <v>0</v>
      </c>
      <c r="D116" s="49"/>
      <c r="E116" s="62">
        <f t="shared" si="7"/>
        <v>0</v>
      </c>
    </row>
    <row r="117" spans="1:5" outlineLevel="1" x14ac:dyDescent="0.25">
      <c r="A117" s="18"/>
      <c r="B117" s="17" t="s">
        <v>176</v>
      </c>
      <c r="C117" s="48">
        <f>VLOOKUP(B117,Profils!A:C,3,FALSE)</f>
        <v>0</v>
      </c>
      <c r="D117" s="85"/>
      <c r="E117" s="62">
        <f t="shared" si="7"/>
        <v>0</v>
      </c>
    </row>
    <row r="118" spans="1:5" outlineLevel="1" x14ac:dyDescent="0.25">
      <c r="A118" s="18"/>
      <c r="B118" s="17" t="s">
        <v>177</v>
      </c>
      <c r="C118" s="48">
        <f>VLOOKUP(B118,Profils!A:C,3,FALSE)</f>
        <v>0</v>
      </c>
      <c r="D118" s="49"/>
      <c r="E118" s="62">
        <f t="shared" si="7"/>
        <v>0</v>
      </c>
    </row>
    <row r="119" spans="1:5" outlineLevel="1" x14ac:dyDescent="0.25">
      <c r="A119" s="18"/>
      <c r="B119" s="17" t="s">
        <v>178</v>
      </c>
      <c r="C119" s="48">
        <f>VLOOKUP(B119,Profils!A:C,3,FALSE)</f>
        <v>0</v>
      </c>
      <c r="D119" s="85"/>
      <c r="E119" s="62">
        <f t="shared" si="7"/>
        <v>0</v>
      </c>
    </row>
    <row r="120" spans="1:5" outlineLevel="1" x14ac:dyDescent="0.25">
      <c r="A120" s="18"/>
      <c r="B120" s="17" t="s">
        <v>180</v>
      </c>
      <c r="C120" s="48">
        <f>VLOOKUP(B120,Profils!A:C,3,FALSE)</f>
        <v>0</v>
      </c>
      <c r="D120" s="49"/>
      <c r="E120" s="62">
        <f t="shared" si="7"/>
        <v>0</v>
      </c>
    </row>
    <row r="121" spans="1:5" outlineLevel="1" x14ac:dyDescent="0.25">
      <c r="A121" s="18"/>
      <c r="B121" s="17" t="s">
        <v>181</v>
      </c>
      <c r="C121" s="48">
        <f>VLOOKUP(B121,Profils!A:C,3,FALSE)</f>
        <v>0</v>
      </c>
      <c r="D121" s="85"/>
      <c r="E121" s="62">
        <f t="shared" si="7"/>
        <v>0</v>
      </c>
    </row>
    <row r="122" spans="1:5" outlineLevel="1" x14ac:dyDescent="0.25">
      <c r="A122" s="18"/>
      <c r="B122" s="17" t="s">
        <v>182</v>
      </c>
      <c r="C122" s="48">
        <f>VLOOKUP(B122,Profils!A:C,3,FALSE)</f>
        <v>0</v>
      </c>
      <c r="D122" s="49"/>
      <c r="E122" s="62">
        <f t="shared" si="7"/>
        <v>0</v>
      </c>
    </row>
    <row r="123" spans="1:5" outlineLevel="1" x14ac:dyDescent="0.25">
      <c r="A123" s="18"/>
      <c r="B123" s="17" t="s">
        <v>184</v>
      </c>
      <c r="C123" s="48">
        <f>VLOOKUP(B123,Profils!A:C,3,FALSE)</f>
        <v>0</v>
      </c>
      <c r="D123" s="85"/>
      <c r="E123" s="62">
        <f t="shared" si="7"/>
        <v>0</v>
      </c>
    </row>
    <row r="124" spans="1:5" outlineLevel="1" x14ac:dyDescent="0.25">
      <c r="A124" s="18"/>
      <c r="B124" s="17" t="s">
        <v>185</v>
      </c>
      <c r="C124" s="48">
        <f>VLOOKUP(B124,Profils!A:C,3,FALSE)</f>
        <v>0</v>
      </c>
      <c r="D124" s="49"/>
      <c r="E124" s="62">
        <f t="shared" si="7"/>
        <v>0</v>
      </c>
    </row>
    <row r="125" spans="1:5" outlineLevel="1" x14ac:dyDescent="0.25">
      <c r="A125" s="18"/>
      <c r="B125" s="17" t="s">
        <v>186</v>
      </c>
      <c r="C125" s="48">
        <f>VLOOKUP(B125,Profils!A:C,3,FALSE)</f>
        <v>0</v>
      </c>
      <c r="D125" s="85"/>
      <c r="E125" s="62">
        <f t="shared" si="7"/>
        <v>0</v>
      </c>
    </row>
    <row r="126" spans="1:5" outlineLevel="1" x14ac:dyDescent="0.25">
      <c r="A126" s="18"/>
      <c r="B126" s="17" t="s">
        <v>188</v>
      </c>
      <c r="C126" s="48">
        <f>VLOOKUP(B126,Profils!A:C,3,FALSE)</f>
        <v>0</v>
      </c>
      <c r="D126" s="49"/>
      <c r="E126" s="62">
        <f t="shared" si="7"/>
        <v>0</v>
      </c>
    </row>
    <row r="127" spans="1:5" outlineLevel="1" x14ac:dyDescent="0.25">
      <c r="A127" s="18"/>
      <c r="B127" s="17" t="s">
        <v>189</v>
      </c>
      <c r="C127" s="48">
        <f>VLOOKUP(B127,Profils!A:C,3,FALSE)</f>
        <v>0</v>
      </c>
      <c r="D127" s="85"/>
      <c r="E127" s="62">
        <f t="shared" si="7"/>
        <v>0</v>
      </c>
    </row>
    <row r="128" spans="1:5" outlineLevel="1" x14ac:dyDescent="0.25">
      <c r="A128" s="18"/>
      <c r="B128" s="17" t="s">
        <v>190</v>
      </c>
      <c r="C128" s="48">
        <f>VLOOKUP(B128,Profils!A:C,3,FALSE)</f>
        <v>0</v>
      </c>
      <c r="D128" s="49"/>
      <c r="E128" s="62">
        <f t="shared" si="7"/>
        <v>0</v>
      </c>
    </row>
    <row r="129" spans="1:5" outlineLevel="1" x14ac:dyDescent="0.25">
      <c r="A129" s="18"/>
      <c r="B129" s="17" t="s">
        <v>193</v>
      </c>
      <c r="C129" s="48">
        <f>VLOOKUP(B129,Profils!A:C,3,FALSE)</f>
        <v>0</v>
      </c>
      <c r="D129" s="85"/>
      <c r="E129" s="62">
        <f t="shared" si="7"/>
        <v>0</v>
      </c>
    </row>
    <row r="130" spans="1:5" outlineLevel="1" x14ac:dyDescent="0.25">
      <c r="A130" s="18"/>
      <c r="B130" s="17" t="s">
        <v>195</v>
      </c>
      <c r="C130" s="48">
        <f>VLOOKUP(B130,Profils!A:C,3,FALSE)</f>
        <v>0</v>
      </c>
      <c r="D130" s="49"/>
      <c r="E130" s="62">
        <f t="shared" si="7"/>
        <v>0</v>
      </c>
    </row>
    <row r="131" spans="1:5" outlineLevel="1" x14ac:dyDescent="0.25">
      <c r="A131" s="18"/>
      <c r="B131" s="17" t="s">
        <v>197</v>
      </c>
      <c r="C131" s="48">
        <f>VLOOKUP(B131,Profils!A:C,3,FALSE)</f>
        <v>0</v>
      </c>
      <c r="D131" s="85"/>
      <c r="E131" s="62">
        <f t="shared" si="7"/>
        <v>0</v>
      </c>
    </row>
    <row r="132" spans="1:5" outlineLevel="1" x14ac:dyDescent="0.25">
      <c r="A132" s="18"/>
      <c r="B132" s="17" t="s">
        <v>200</v>
      </c>
      <c r="C132" s="48">
        <f>VLOOKUP(B132,Profils!A:C,3,FALSE)</f>
        <v>0</v>
      </c>
      <c r="D132" s="49"/>
      <c r="E132" s="62">
        <f t="shared" si="7"/>
        <v>0</v>
      </c>
    </row>
    <row r="133" spans="1:5" outlineLevel="1" x14ac:dyDescent="0.25">
      <c r="A133" s="18"/>
      <c r="B133" s="17" t="s">
        <v>201</v>
      </c>
      <c r="C133" s="48">
        <f>VLOOKUP(B133,Profils!A:C,3,FALSE)</f>
        <v>0</v>
      </c>
      <c r="D133" s="85"/>
      <c r="E133" s="62">
        <f t="shared" si="7"/>
        <v>0</v>
      </c>
    </row>
    <row r="134" spans="1:5" outlineLevel="1" x14ac:dyDescent="0.25">
      <c r="A134" s="18"/>
      <c r="B134" s="17" t="s">
        <v>202</v>
      </c>
      <c r="C134" s="48">
        <f>VLOOKUP(B134,Profils!A:C,3,FALSE)</f>
        <v>0</v>
      </c>
      <c r="D134" s="49"/>
      <c r="E134" s="62">
        <f t="shared" si="7"/>
        <v>0</v>
      </c>
    </row>
    <row r="135" spans="1:5" outlineLevel="1" x14ac:dyDescent="0.25">
      <c r="A135" s="18"/>
      <c r="B135" s="17" t="s">
        <v>204</v>
      </c>
      <c r="C135" s="48">
        <f>VLOOKUP(B135,Profils!A:C,3,FALSE)</f>
        <v>0</v>
      </c>
      <c r="D135" s="85"/>
      <c r="E135" s="62">
        <f t="shared" si="7"/>
        <v>0</v>
      </c>
    </row>
    <row r="136" spans="1:5" outlineLevel="1" x14ac:dyDescent="0.25">
      <c r="A136" s="18"/>
      <c r="B136" s="17" t="s">
        <v>205</v>
      </c>
      <c r="C136" s="48">
        <f>VLOOKUP(B136,Profils!A:C,3,FALSE)</f>
        <v>0</v>
      </c>
      <c r="D136" s="49"/>
      <c r="E136" s="62">
        <f t="shared" si="7"/>
        <v>0</v>
      </c>
    </row>
    <row r="137" spans="1:5" outlineLevel="1" x14ac:dyDescent="0.25">
      <c r="A137" s="18"/>
      <c r="B137" s="17" t="s">
        <v>206</v>
      </c>
      <c r="C137" s="48">
        <f>VLOOKUP(B137,Profils!A:C,3,FALSE)</f>
        <v>0</v>
      </c>
      <c r="D137" s="85"/>
      <c r="E137" s="62">
        <f t="shared" si="7"/>
        <v>0</v>
      </c>
    </row>
    <row r="138" spans="1:5" outlineLevel="1" x14ac:dyDescent="0.25">
      <c r="A138" s="18"/>
      <c r="B138" s="17" t="s">
        <v>262</v>
      </c>
      <c r="C138" s="48">
        <f>VLOOKUP(B138,Profils!A:C,3,FALSE)</f>
        <v>0</v>
      </c>
      <c r="D138" s="49"/>
      <c r="E138" s="62">
        <f t="shared" ref="E138:E143" si="8">C138*D138</f>
        <v>0</v>
      </c>
    </row>
    <row r="139" spans="1:5" outlineLevel="1" x14ac:dyDescent="0.25">
      <c r="A139" s="18"/>
      <c r="B139" s="17" t="s">
        <v>264</v>
      </c>
      <c r="C139" s="48">
        <f>VLOOKUP(B139,Profils!A:C,3,FALSE)</f>
        <v>0</v>
      </c>
      <c r="D139" s="85"/>
      <c r="E139" s="62">
        <f t="shared" si="8"/>
        <v>0</v>
      </c>
    </row>
    <row r="140" spans="1:5" outlineLevel="1" x14ac:dyDescent="0.25">
      <c r="A140" s="18"/>
      <c r="B140" s="17" t="s">
        <v>266</v>
      </c>
      <c r="C140" s="48">
        <f>VLOOKUP(B140,Profils!A:C,3,FALSE)</f>
        <v>0</v>
      </c>
      <c r="D140" s="49"/>
      <c r="E140" s="62">
        <f t="shared" si="8"/>
        <v>0</v>
      </c>
    </row>
    <row r="141" spans="1:5" outlineLevel="1" x14ac:dyDescent="0.25">
      <c r="A141" s="18"/>
      <c r="B141" s="17" t="s">
        <v>270</v>
      </c>
      <c r="C141" s="48">
        <f>VLOOKUP(B141,Profils!A:C,3,FALSE)</f>
        <v>0</v>
      </c>
      <c r="D141" s="85"/>
      <c r="E141" s="62">
        <f t="shared" si="8"/>
        <v>0</v>
      </c>
    </row>
    <row r="142" spans="1:5" outlineLevel="1" x14ac:dyDescent="0.25">
      <c r="A142" s="18"/>
      <c r="B142" s="17" t="s">
        <v>272</v>
      </c>
      <c r="C142" s="48">
        <f>VLOOKUP(B142,Profils!A:C,3,FALSE)</f>
        <v>0</v>
      </c>
      <c r="D142" s="49"/>
      <c r="E142" s="62">
        <f t="shared" si="8"/>
        <v>0</v>
      </c>
    </row>
    <row r="143" spans="1:5" outlineLevel="1" x14ac:dyDescent="0.25">
      <c r="A143" s="18"/>
      <c r="B143" s="17" t="s">
        <v>274</v>
      </c>
      <c r="C143" s="48">
        <f>VLOOKUP(B143,Profils!A:C,3,FALSE)</f>
        <v>0</v>
      </c>
      <c r="D143" s="85"/>
      <c r="E143" s="62">
        <f t="shared" si="8"/>
        <v>0</v>
      </c>
    </row>
    <row r="144" spans="1:5" outlineLevel="1" x14ac:dyDescent="0.25">
      <c r="A144" s="18"/>
      <c r="B144" s="17" t="s">
        <v>278</v>
      </c>
      <c r="C144" s="48">
        <f>VLOOKUP(B144,Profils!A:C,3,FALSE)</f>
        <v>0</v>
      </c>
      <c r="D144" s="49"/>
      <c r="E144" s="62">
        <f t="shared" si="7"/>
        <v>0</v>
      </c>
    </row>
    <row r="145" spans="1:5" outlineLevel="1" x14ac:dyDescent="0.25">
      <c r="A145" s="18"/>
      <c r="B145" s="17" t="s">
        <v>280</v>
      </c>
      <c r="C145" s="48">
        <f>VLOOKUP(B145,Profils!A:C,3,FALSE)</f>
        <v>0</v>
      </c>
      <c r="D145" s="85"/>
      <c r="E145" s="62">
        <f t="shared" si="7"/>
        <v>0</v>
      </c>
    </row>
    <row r="146" spans="1:5" outlineLevel="1" x14ac:dyDescent="0.25">
      <c r="A146" s="18"/>
      <c r="B146" s="17" t="s">
        <v>282</v>
      </c>
      <c r="C146" s="48">
        <f>VLOOKUP(B146,Profils!A:C,3,FALSE)</f>
        <v>0</v>
      </c>
      <c r="D146" s="49"/>
      <c r="E146" s="62">
        <f t="shared" si="7"/>
        <v>0</v>
      </c>
    </row>
    <row r="147" spans="1:5" outlineLevel="1" x14ac:dyDescent="0.25">
      <c r="A147" s="18"/>
      <c r="B147" s="17" t="s">
        <v>208</v>
      </c>
      <c r="C147" s="48">
        <f>VLOOKUP(B147,Profils!A:C,3,FALSE)</f>
        <v>0</v>
      </c>
      <c r="D147" s="85"/>
      <c r="E147" s="62">
        <f t="shared" si="7"/>
        <v>0</v>
      </c>
    </row>
    <row r="148" spans="1:5" outlineLevel="1" x14ac:dyDescent="0.25">
      <c r="A148" s="18"/>
      <c r="B148" s="17" t="s">
        <v>209</v>
      </c>
      <c r="C148" s="48">
        <f>VLOOKUP(B148,Profils!A:C,3,FALSE)</f>
        <v>0</v>
      </c>
      <c r="D148" s="49"/>
      <c r="E148" s="62">
        <f t="shared" si="7"/>
        <v>0</v>
      </c>
    </row>
    <row r="149" spans="1:5" outlineLevel="1" x14ac:dyDescent="0.25">
      <c r="A149" s="18"/>
      <c r="B149" s="17" t="s">
        <v>210</v>
      </c>
      <c r="C149" s="48">
        <f>VLOOKUP(B149,Profils!A:C,3,FALSE)</f>
        <v>0</v>
      </c>
      <c r="D149" s="85"/>
      <c r="E149" s="62">
        <f t="shared" si="7"/>
        <v>0</v>
      </c>
    </row>
    <row r="150" spans="1:5" x14ac:dyDescent="0.25">
      <c r="A150" s="43" t="s">
        <v>222</v>
      </c>
      <c r="B150" s="44"/>
      <c r="C150" s="45"/>
      <c r="D150" s="59"/>
      <c r="E150" s="63"/>
    </row>
    <row r="151" spans="1:5" outlineLevel="1" x14ac:dyDescent="0.25">
      <c r="A151" s="18"/>
      <c r="B151" s="17" t="s">
        <v>288</v>
      </c>
      <c r="C151" s="48">
        <f>VLOOKUP(B151,Profils!A:C,3,FALSE)</f>
        <v>0</v>
      </c>
      <c r="D151" s="49"/>
      <c r="E151" s="62">
        <f t="shared" ref="E151" si="9">C151*D151</f>
        <v>0</v>
      </c>
    </row>
    <row r="152" spans="1:5" outlineLevel="1" x14ac:dyDescent="0.25">
      <c r="A152" s="18"/>
      <c r="B152" s="86" t="s">
        <v>211</v>
      </c>
      <c r="C152" s="48">
        <f>VLOOKUP(B152,Profils!A:C,3,FALSE)</f>
        <v>0</v>
      </c>
      <c r="D152" s="49"/>
      <c r="E152" s="62">
        <f t="shared" ref="E152" si="10">C152*D152</f>
        <v>0</v>
      </c>
    </row>
    <row r="153" spans="1:5" x14ac:dyDescent="0.25">
      <c r="A153" s="43" t="s">
        <v>301</v>
      </c>
      <c r="B153" s="44"/>
      <c r="C153" s="45"/>
      <c r="D153" s="59"/>
      <c r="E153" s="63"/>
    </row>
    <row r="154" spans="1:5" outlineLevel="1" x14ac:dyDescent="0.25">
      <c r="A154" s="18"/>
      <c r="B154" s="17" t="s">
        <v>164</v>
      </c>
      <c r="C154" s="48">
        <f>VLOOKUP(B154,Profils!A:E,4,FALSE)</f>
        <v>0</v>
      </c>
      <c r="D154" s="85"/>
      <c r="E154" s="62">
        <f t="shared" ref="E154:E198" si="11">C154*D154</f>
        <v>0</v>
      </c>
    </row>
    <row r="155" spans="1:5" outlineLevel="1" x14ac:dyDescent="0.25">
      <c r="A155" s="18"/>
      <c r="B155" s="17" t="s">
        <v>229</v>
      </c>
      <c r="C155" s="48">
        <f>VLOOKUP(B155,Profils!A:E,4,FALSE)</f>
        <v>0</v>
      </c>
      <c r="D155" s="49"/>
      <c r="E155" s="62">
        <f t="shared" si="11"/>
        <v>0</v>
      </c>
    </row>
    <row r="156" spans="1:5" outlineLevel="1" x14ac:dyDescent="0.25">
      <c r="A156" s="18"/>
      <c r="B156" s="17" t="s">
        <v>231</v>
      </c>
      <c r="C156" s="48">
        <f>VLOOKUP(B156,Profils!A:E,4,FALSE)</f>
        <v>0</v>
      </c>
      <c r="D156" s="85"/>
      <c r="E156" s="62">
        <f t="shared" si="11"/>
        <v>0</v>
      </c>
    </row>
    <row r="157" spans="1:5" outlineLevel="1" x14ac:dyDescent="0.25">
      <c r="A157" s="18"/>
      <c r="B157" s="17" t="s">
        <v>165</v>
      </c>
      <c r="C157" s="48">
        <f>VLOOKUP(B157,Profils!A:E,4,FALSE)</f>
        <v>0</v>
      </c>
      <c r="D157" s="49"/>
      <c r="E157" s="62">
        <f t="shared" si="11"/>
        <v>0</v>
      </c>
    </row>
    <row r="158" spans="1:5" outlineLevel="1" x14ac:dyDescent="0.25">
      <c r="A158" s="18"/>
      <c r="B158" s="17" t="s">
        <v>167</v>
      </c>
      <c r="C158" s="48">
        <f>VLOOKUP(B158,Profils!A:E,4,FALSE)</f>
        <v>0</v>
      </c>
      <c r="D158" s="85"/>
      <c r="E158" s="62">
        <f t="shared" si="11"/>
        <v>0</v>
      </c>
    </row>
    <row r="159" spans="1:5" outlineLevel="1" x14ac:dyDescent="0.25">
      <c r="A159" s="18"/>
      <c r="B159" s="17" t="s">
        <v>169</v>
      </c>
      <c r="C159" s="48">
        <f>VLOOKUP(B159,Profils!A:E,4,FALSE)</f>
        <v>0</v>
      </c>
      <c r="D159" s="49"/>
      <c r="E159" s="62">
        <f t="shared" si="11"/>
        <v>0</v>
      </c>
    </row>
    <row r="160" spans="1:5" outlineLevel="1" x14ac:dyDescent="0.25">
      <c r="A160" s="18"/>
      <c r="B160" s="17" t="s">
        <v>213</v>
      </c>
      <c r="C160" s="48">
        <f>VLOOKUP(B160,Profils!A:E,4,FALSE)</f>
        <v>0</v>
      </c>
      <c r="D160" s="85"/>
      <c r="E160" s="62">
        <f t="shared" si="11"/>
        <v>0</v>
      </c>
    </row>
    <row r="161" spans="1:5" outlineLevel="1" x14ac:dyDescent="0.25">
      <c r="A161" s="18"/>
      <c r="B161" s="17" t="s">
        <v>214</v>
      </c>
      <c r="C161" s="48">
        <f>VLOOKUP(B161,Profils!A:E,4,FALSE)</f>
        <v>0</v>
      </c>
      <c r="D161" s="49"/>
      <c r="E161" s="62">
        <f t="shared" si="11"/>
        <v>0</v>
      </c>
    </row>
    <row r="162" spans="1:5" outlineLevel="1" x14ac:dyDescent="0.25">
      <c r="A162" s="18"/>
      <c r="B162" s="17" t="s">
        <v>215</v>
      </c>
      <c r="C162" s="48">
        <f>VLOOKUP(B162,Profils!A:E,4,FALSE)</f>
        <v>0</v>
      </c>
      <c r="D162" s="85"/>
      <c r="E162" s="62">
        <f t="shared" si="11"/>
        <v>0</v>
      </c>
    </row>
    <row r="163" spans="1:5" outlineLevel="1" x14ac:dyDescent="0.25">
      <c r="A163" s="18"/>
      <c r="B163" s="17" t="s">
        <v>172</v>
      </c>
      <c r="C163" s="48">
        <f>VLOOKUP(B163,Profils!A:E,4,FALSE)</f>
        <v>0</v>
      </c>
      <c r="D163" s="49"/>
      <c r="E163" s="62">
        <f t="shared" si="11"/>
        <v>0</v>
      </c>
    </row>
    <row r="164" spans="1:5" outlineLevel="1" x14ac:dyDescent="0.25">
      <c r="A164" s="18"/>
      <c r="B164" s="17" t="s">
        <v>173</v>
      </c>
      <c r="C164" s="48">
        <f>VLOOKUP(B164,Profils!A:E,4,FALSE)</f>
        <v>0</v>
      </c>
      <c r="D164" s="85"/>
      <c r="E164" s="62">
        <f t="shared" si="11"/>
        <v>0</v>
      </c>
    </row>
    <row r="165" spans="1:5" outlineLevel="1" x14ac:dyDescent="0.25">
      <c r="A165" s="18"/>
      <c r="B165" s="17" t="s">
        <v>174</v>
      </c>
      <c r="C165" s="48">
        <f>VLOOKUP(B165,Profils!A:E,4,FALSE)</f>
        <v>0</v>
      </c>
      <c r="D165" s="49"/>
      <c r="E165" s="62">
        <f t="shared" si="11"/>
        <v>0</v>
      </c>
    </row>
    <row r="166" spans="1:5" outlineLevel="1" x14ac:dyDescent="0.25">
      <c r="A166" s="18"/>
      <c r="B166" s="17" t="s">
        <v>176</v>
      </c>
      <c r="C166" s="48">
        <f>VLOOKUP(B166,Profils!A:E,4,FALSE)</f>
        <v>0</v>
      </c>
      <c r="D166" s="85"/>
      <c r="E166" s="62">
        <f t="shared" si="11"/>
        <v>0</v>
      </c>
    </row>
    <row r="167" spans="1:5" outlineLevel="1" x14ac:dyDescent="0.25">
      <c r="A167" s="18"/>
      <c r="B167" s="17" t="s">
        <v>177</v>
      </c>
      <c r="C167" s="48">
        <f>VLOOKUP(B167,Profils!A:E,4,FALSE)</f>
        <v>0</v>
      </c>
      <c r="D167" s="49"/>
      <c r="E167" s="62">
        <f t="shared" si="11"/>
        <v>0</v>
      </c>
    </row>
    <row r="168" spans="1:5" outlineLevel="1" x14ac:dyDescent="0.25">
      <c r="A168" s="18"/>
      <c r="B168" s="17" t="s">
        <v>178</v>
      </c>
      <c r="C168" s="48">
        <f>VLOOKUP(B168,Profils!A:E,4,FALSE)</f>
        <v>0</v>
      </c>
      <c r="D168" s="85"/>
      <c r="E168" s="62">
        <f t="shared" si="11"/>
        <v>0</v>
      </c>
    </row>
    <row r="169" spans="1:5" outlineLevel="1" x14ac:dyDescent="0.25">
      <c r="A169" s="18"/>
      <c r="B169" s="17" t="s">
        <v>180</v>
      </c>
      <c r="C169" s="48">
        <f>VLOOKUP(B169,Profils!A:E,4,FALSE)</f>
        <v>0</v>
      </c>
      <c r="D169" s="49"/>
      <c r="E169" s="62">
        <f t="shared" si="11"/>
        <v>0</v>
      </c>
    </row>
    <row r="170" spans="1:5" outlineLevel="1" x14ac:dyDescent="0.25">
      <c r="A170" s="18"/>
      <c r="B170" s="17" t="s">
        <v>181</v>
      </c>
      <c r="C170" s="48">
        <f>VLOOKUP(B170,Profils!A:E,4,FALSE)</f>
        <v>0</v>
      </c>
      <c r="D170" s="85"/>
      <c r="E170" s="62">
        <f t="shared" si="11"/>
        <v>0</v>
      </c>
    </row>
    <row r="171" spans="1:5" outlineLevel="1" x14ac:dyDescent="0.25">
      <c r="A171" s="18"/>
      <c r="B171" s="17" t="s">
        <v>182</v>
      </c>
      <c r="C171" s="48">
        <f>VLOOKUP(B171,Profils!A:E,4,FALSE)</f>
        <v>0</v>
      </c>
      <c r="D171" s="49"/>
      <c r="E171" s="62">
        <f t="shared" si="11"/>
        <v>0</v>
      </c>
    </row>
    <row r="172" spans="1:5" outlineLevel="1" x14ac:dyDescent="0.25">
      <c r="A172" s="18"/>
      <c r="B172" s="17" t="s">
        <v>184</v>
      </c>
      <c r="C172" s="48">
        <f>VLOOKUP(B172,Profils!A:E,4,FALSE)</f>
        <v>0</v>
      </c>
      <c r="D172" s="85"/>
      <c r="E172" s="62">
        <f t="shared" si="11"/>
        <v>0</v>
      </c>
    </row>
    <row r="173" spans="1:5" outlineLevel="1" x14ac:dyDescent="0.25">
      <c r="A173" s="18"/>
      <c r="B173" s="17" t="s">
        <v>185</v>
      </c>
      <c r="C173" s="48">
        <f>VLOOKUP(B173,Profils!A:E,4,FALSE)</f>
        <v>0</v>
      </c>
      <c r="D173" s="49"/>
      <c r="E173" s="62">
        <f t="shared" si="11"/>
        <v>0</v>
      </c>
    </row>
    <row r="174" spans="1:5" outlineLevel="1" x14ac:dyDescent="0.25">
      <c r="A174" s="18"/>
      <c r="B174" s="17" t="s">
        <v>186</v>
      </c>
      <c r="C174" s="48">
        <f>VLOOKUP(B174,Profils!A:E,4,FALSE)</f>
        <v>0</v>
      </c>
      <c r="D174" s="85"/>
      <c r="E174" s="62">
        <f t="shared" si="11"/>
        <v>0</v>
      </c>
    </row>
    <row r="175" spans="1:5" outlineLevel="1" x14ac:dyDescent="0.25">
      <c r="A175" s="18"/>
      <c r="B175" s="17" t="s">
        <v>188</v>
      </c>
      <c r="C175" s="48">
        <f>VLOOKUP(B175,Profils!A:E,4,FALSE)</f>
        <v>0</v>
      </c>
      <c r="D175" s="49"/>
      <c r="E175" s="62">
        <f t="shared" si="11"/>
        <v>0</v>
      </c>
    </row>
    <row r="176" spans="1:5" outlineLevel="1" x14ac:dyDescent="0.25">
      <c r="A176" s="18"/>
      <c r="B176" s="17" t="s">
        <v>189</v>
      </c>
      <c r="C176" s="48">
        <f>VLOOKUP(B176,Profils!A:E,4,FALSE)</f>
        <v>0</v>
      </c>
      <c r="D176" s="85"/>
      <c r="E176" s="62">
        <f t="shared" si="11"/>
        <v>0</v>
      </c>
    </row>
    <row r="177" spans="1:5" outlineLevel="1" x14ac:dyDescent="0.25">
      <c r="A177" s="18"/>
      <c r="B177" s="17" t="s">
        <v>190</v>
      </c>
      <c r="C177" s="48">
        <f>VLOOKUP(B177,Profils!A:E,4,FALSE)</f>
        <v>0</v>
      </c>
      <c r="D177" s="49"/>
      <c r="E177" s="62">
        <f t="shared" si="11"/>
        <v>0</v>
      </c>
    </row>
    <row r="178" spans="1:5" outlineLevel="1" x14ac:dyDescent="0.25">
      <c r="A178" s="18"/>
      <c r="B178" s="17" t="s">
        <v>193</v>
      </c>
      <c r="C178" s="48">
        <f>VLOOKUP(B178,Profils!A:E,4,FALSE)</f>
        <v>0</v>
      </c>
      <c r="D178" s="85"/>
      <c r="E178" s="62">
        <f t="shared" si="11"/>
        <v>0</v>
      </c>
    </row>
    <row r="179" spans="1:5" outlineLevel="1" x14ac:dyDescent="0.25">
      <c r="A179" s="18"/>
      <c r="B179" s="17" t="s">
        <v>195</v>
      </c>
      <c r="C179" s="48">
        <f>VLOOKUP(B179,Profils!A:E,4,FALSE)</f>
        <v>0</v>
      </c>
      <c r="D179" s="49"/>
      <c r="E179" s="62">
        <f t="shared" si="11"/>
        <v>0</v>
      </c>
    </row>
    <row r="180" spans="1:5" outlineLevel="1" x14ac:dyDescent="0.25">
      <c r="A180" s="18"/>
      <c r="B180" s="17" t="s">
        <v>197</v>
      </c>
      <c r="C180" s="48">
        <f>VLOOKUP(B180,Profils!A:E,4,FALSE)</f>
        <v>0</v>
      </c>
      <c r="D180" s="85"/>
      <c r="E180" s="62">
        <f t="shared" si="11"/>
        <v>0</v>
      </c>
    </row>
    <row r="181" spans="1:5" outlineLevel="1" x14ac:dyDescent="0.25">
      <c r="A181" s="18"/>
      <c r="B181" s="17" t="s">
        <v>200</v>
      </c>
      <c r="C181" s="48">
        <f>VLOOKUP(B181,Profils!A:E,4,FALSE)</f>
        <v>0</v>
      </c>
      <c r="D181" s="49"/>
      <c r="E181" s="62">
        <f t="shared" si="11"/>
        <v>0</v>
      </c>
    </row>
    <row r="182" spans="1:5" outlineLevel="1" x14ac:dyDescent="0.25">
      <c r="A182" s="18"/>
      <c r="B182" s="17" t="s">
        <v>201</v>
      </c>
      <c r="C182" s="48">
        <f>VLOOKUP(B182,Profils!A:E,4,FALSE)</f>
        <v>0</v>
      </c>
      <c r="D182" s="85"/>
      <c r="E182" s="62">
        <f t="shared" si="11"/>
        <v>0</v>
      </c>
    </row>
    <row r="183" spans="1:5" outlineLevel="1" x14ac:dyDescent="0.25">
      <c r="A183" s="18"/>
      <c r="B183" s="17" t="s">
        <v>202</v>
      </c>
      <c r="C183" s="48">
        <f>VLOOKUP(B183,Profils!A:E,4,FALSE)</f>
        <v>0</v>
      </c>
      <c r="D183" s="49"/>
      <c r="E183" s="62">
        <f t="shared" si="11"/>
        <v>0</v>
      </c>
    </row>
    <row r="184" spans="1:5" outlineLevel="1" x14ac:dyDescent="0.25">
      <c r="A184" s="18"/>
      <c r="B184" s="17" t="s">
        <v>204</v>
      </c>
      <c r="C184" s="48">
        <f>VLOOKUP(B184,Profils!A:E,4,FALSE)</f>
        <v>0</v>
      </c>
      <c r="D184" s="85"/>
      <c r="E184" s="62">
        <f t="shared" si="11"/>
        <v>0</v>
      </c>
    </row>
    <row r="185" spans="1:5" outlineLevel="1" x14ac:dyDescent="0.25">
      <c r="A185" s="18"/>
      <c r="B185" s="17" t="s">
        <v>205</v>
      </c>
      <c r="C185" s="48">
        <f>VLOOKUP(B185,Profils!A:E,4,FALSE)</f>
        <v>0</v>
      </c>
      <c r="D185" s="49"/>
      <c r="E185" s="62">
        <f t="shared" si="11"/>
        <v>0</v>
      </c>
    </row>
    <row r="186" spans="1:5" outlineLevel="1" x14ac:dyDescent="0.25">
      <c r="A186" s="18"/>
      <c r="B186" s="17" t="s">
        <v>206</v>
      </c>
      <c r="C186" s="48">
        <f>VLOOKUP(B186,Profils!A:E,4,FALSE)</f>
        <v>0</v>
      </c>
      <c r="D186" s="85"/>
      <c r="E186" s="62">
        <f t="shared" si="11"/>
        <v>0</v>
      </c>
    </row>
    <row r="187" spans="1:5" outlineLevel="1" x14ac:dyDescent="0.25">
      <c r="A187" s="18"/>
      <c r="B187" s="17" t="s">
        <v>262</v>
      </c>
      <c r="C187" s="48">
        <f>VLOOKUP(B187,Profils!A:E,4,FALSE)</f>
        <v>0</v>
      </c>
      <c r="D187" s="49"/>
      <c r="E187" s="62">
        <f t="shared" si="11"/>
        <v>0</v>
      </c>
    </row>
    <row r="188" spans="1:5" outlineLevel="1" x14ac:dyDescent="0.25">
      <c r="A188" s="18"/>
      <c r="B188" s="17" t="s">
        <v>264</v>
      </c>
      <c r="C188" s="48">
        <f>VLOOKUP(B188,Profils!A:E,4,FALSE)</f>
        <v>0</v>
      </c>
      <c r="D188" s="85"/>
      <c r="E188" s="62">
        <f t="shared" si="11"/>
        <v>0</v>
      </c>
    </row>
    <row r="189" spans="1:5" outlineLevel="1" x14ac:dyDescent="0.25">
      <c r="A189" s="18"/>
      <c r="B189" s="17" t="s">
        <v>266</v>
      </c>
      <c r="C189" s="48">
        <f>VLOOKUP(B189,Profils!A:E,4,FALSE)</f>
        <v>0</v>
      </c>
      <c r="D189" s="49"/>
      <c r="E189" s="62">
        <f t="shared" si="11"/>
        <v>0</v>
      </c>
    </row>
    <row r="190" spans="1:5" outlineLevel="1" x14ac:dyDescent="0.25">
      <c r="A190" s="18"/>
      <c r="B190" s="17" t="s">
        <v>270</v>
      </c>
      <c r="C190" s="48">
        <f>VLOOKUP(B190,Profils!A:E,4,FALSE)</f>
        <v>0</v>
      </c>
      <c r="D190" s="85"/>
      <c r="E190" s="62">
        <f t="shared" si="11"/>
        <v>0</v>
      </c>
    </row>
    <row r="191" spans="1:5" outlineLevel="1" x14ac:dyDescent="0.25">
      <c r="A191" s="18"/>
      <c r="B191" s="17" t="s">
        <v>272</v>
      </c>
      <c r="C191" s="48">
        <f>VLOOKUP(B191,Profils!A:E,4,FALSE)</f>
        <v>0</v>
      </c>
      <c r="D191" s="49"/>
      <c r="E191" s="62">
        <f t="shared" si="11"/>
        <v>0</v>
      </c>
    </row>
    <row r="192" spans="1:5" outlineLevel="1" x14ac:dyDescent="0.25">
      <c r="A192" s="18"/>
      <c r="B192" s="17" t="s">
        <v>274</v>
      </c>
      <c r="C192" s="48">
        <f>VLOOKUP(B192,Profils!A:E,4,FALSE)</f>
        <v>0</v>
      </c>
      <c r="D192" s="85"/>
      <c r="E192" s="62">
        <f t="shared" si="11"/>
        <v>0</v>
      </c>
    </row>
    <row r="193" spans="1:5" outlineLevel="1" x14ac:dyDescent="0.25">
      <c r="A193" s="18"/>
      <c r="B193" s="17" t="s">
        <v>278</v>
      </c>
      <c r="C193" s="48">
        <f>VLOOKUP(B193,Profils!A:E,4,FALSE)</f>
        <v>0</v>
      </c>
      <c r="D193" s="49"/>
      <c r="E193" s="62">
        <f t="shared" si="11"/>
        <v>0</v>
      </c>
    </row>
    <row r="194" spans="1:5" outlineLevel="1" x14ac:dyDescent="0.25">
      <c r="A194" s="18"/>
      <c r="B194" s="17" t="s">
        <v>280</v>
      </c>
      <c r="C194" s="48">
        <f>VLOOKUP(B194,Profils!A:E,4,FALSE)</f>
        <v>0</v>
      </c>
      <c r="D194" s="85"/>
      <c r="E194" s="62">
        <f t="shared" si="11"/>
        <v>0</v>
      </c>
    </row>
    <row r="195" spans="1:5" outlineLevel="1" x14ac:dyDescent="0.25">
      <c r="A195" s="18"/>
      <c r="B195" s="17" t="s">
        <v>282</v>
      </c>
      <c r="C195" s="48">
        <f>VLOOKUP(B195,Profils!A:E,4,FALSE)</f>
        <v>0</v>
      </c>
      <c r="D195" s="49"/>
      <c r="E195" s="62">
        <f t="shared" si="11"/>
        <v>0</v>
      </c>
    </row>
    <row r="196" spans="1:5" outlineLevel="1" x14ac:dyDescent="0.25">
      <c r="A196" s="18"/>
      <c r="B196" s="17" t="s">
        <v>208</v>
      </c>
      <c r="C196" s="48">
        <f>VLOOKUP(B196,Profils!A:E,4,FALSE)</f>
        <v>0</v>
      </c>
      <c r="D196" s="85"/>
      <c r="E196" s="62">
        <f t="shared" si="11"/>
        <v>0</v>
      </c>
    </row>
    <row r="197" spans="1:5" outlineLevel="1" x14ac:dyDescent="0.25">
      <c r="A197" s="18"/>
      <c r="B197" s="17" t="s">
        <v>209</v>
      </c>
      <c r="C197" s="48">
        <f>VLOOKUP(B197,Profils!A:E,4,FALSE)</f>
        <v>0</v>
      </c>
      <c r="D197" s="49"/>
      <c r="E197" s="62">
        <f t="shared" si="11"/>
        <v>0</v>
      </c>
    </row>
    <row r="198" spans="1:5" outlineLevel="1" x14ac:dyDescent="0.25">
      <c r="A198" s="18"/>
      <c r="B198" s="17" t="s">
        <v>210</v>
      </c>
      <c r="C198" s="48">
        <f>VLOOKUP(B198,Profils!A:E,4,FALSE)</f>
        <v>0</v>
      </c>
      <c r="D198" s="85"/>
      <c r="E198" s="62">
        <f t="shared" si="11"/>
        <v>0</v>
      </c>
    </row>
    <row r="199" spans="1:5" x14ac:dyDescent="0.25">
      <c r="A199" s="43" t="s">
        <v>302</v>
      </c>
      <c r="B199" s="44"/>
      <c r="C199" s="45"/>
      <c r="D199" s="59"/>
      <c r="E199" s="63"/>
    </row>
    <row r="200" spans="1:5" outlineLevel="1" x14ac:dyDescent="0.25">
      <c r="A200" s="18"/>
      <c r="B200" s="17" t="s">
        <v>164</v>
      </c>
      <c r="C200" s="48">
        <f>VLOOKUP(B200,Profils!A:E,5,FALSE)</f>
        <v>0</v>
      </c>
      <c r="D200" s="85"/>
      <c r="E200" s="62">
        <f t="shared" ref="E200:E244" si="12">C200*D200</f>
        <v>0</v>
      </c>
    </row>
    <row r="201" spans="1:5" outlineLevel="1" x14ac:dyDescent="0.25">
      <c r="A201" s="18"/>
      <c r="B201" s="17" t="s">
        <v>229</v>
      </c>
      <c r="C201" s="48">
        <f>VLOOKUP(B201,Profils!A:E,5,FALSE)</f>
        <v>0</v>
      </c>
      <c r="D201" s="49"/>
      <c r="E201" s="62">
        <f t="shared" si="12"/>
        <v>0</v>
      </c>
    </row>
    <row r="202" spans="1:5" outlineLevel="1" x14ac:dyDescent="0.25">
      <c r="A202" s="18"/>
      <c r="B202" s="17" t="s">
        <v>231</v>
      </c>
      <c r="C202" s="48">
        <f>VLOOKUP(B202,Profils!A:E,5,FALSE)</f>
        <v>0</v>
      </c>
      <c r="D202" s="85"/>
      <c r="E202" s="62">
        <f t="shared" si="12"/>
        <v>0</v>
      </c>
    </row>
    <row r="203" spans="1:5" outlineLevel="1" x14ac:dyDescent="0.25">
      <c r="A203" s="18"/>
      <c r="B203" s="17" t="s">
        <v>165</v>
      </c>
      <c r="C203" s="48">
        <f>VLOOKUP(B203,Profils!A:E,5,FALSE)</f>
        <v>0</v>
      </c>
      <c r="D203" s="49"/>
      <c r="E203" s="62">
        <f t="shared" si="12"/>
        <v>0</v>
      </c>
    </row>
    <row r="204" spans="1:5" outlineLevel="1" x14ac:dyDescent="0.25">
      <c r="A204" s="18"/>
      <c r="B204" s="17" t="s">
        <v>167</v>
      </c>
      <c r="C204" s="48">
        <f>VLOOKUP(B204,Profils!A:E,5,FALSE)</f>
        <v>0</v>
      </c>
      <c r="D204" s="85"/>
      <c r="E204" s="62">
        <f t="shared" si="12"/>
        <v>0</v>
      </c>
    </row>
    <row r="205" spans="1:5" outlineLevel="1" x14ac:dyDescent="0.25">
      <c r="A205" s="18"/>
      <c r="B205" s="17" t="s">
        <v>169</v>
      </c>
      <c r="C205" s="48">
        <f>VLOOKUP(B205,Profils!A:E,5,FALSE)</f>
        <v>0</v>
      </c>
      <c r="D205" s="49"/>
      <c r="E205" s="62">
        <f t="shared" si="12"/>
        <v>0</v>
      </c>
    </row>
    <row r="206" spans="1:5" outlineLevel="1" x14ac:dyDescent="0.25">
      <c r="A206" s="18"/>
      <c r="B206" s="17" t="s">
        <v>213</v>
      </c>
      <c r="C206" s="48">
        <f>VLOOKUP(B206,Profils!A:E,5,FALSE)</f>
        <v>0</v>
      </c>
      <c r="D206" s="85"/>
      <c r="E206" s="62">
        <f t="shared" si="12"/>
        <v>0</v>
      </c>
    </row>
    <row r="207" spans="1:5" outlineLevel="1" x14ac:dyDescent="0.25">
      <c r="A207" s="18"/>
      <c r="B207" s="17" t="s">
        <v>214</v>
      </c>
      <c r="C207" s="48">
        <f>VLOOKUP(B207,Profils!A:E,5,FALSE)</f>
        <v>0</v>
      </c>
      <c r="D207" s="49"/>
      <c r="E207" s="62">
        <f t="shared" si="12"/>
        <v>0</v>
      </c>
    </row>
    <row r="208" spans="1:5" outlineLevel="1" x14ac:dyDescent="0.25">
      <c r="A208" s="18"/>
      <c r="B208" s="17" t="s">
        <v>215</v>
      </c>
      <c r="C208" s="48">
        <f>VLOOKUP(B208,Profils!A:E,5,FALSE)</f>
        <v>0</v>
      </c>
      <c r="D208" s="85"/>
      <c r="E208" s="62">
        <f t="shared" si="12"/>
        <v>0</v>
      </c>
    </row>
    <row r="209" spans="1:5" outlineLevel="1" x14ac:dyDescent="0.25">
      <c r="A209" s="18"/>
      <c r="B209" s="17" t="s">
        <v>172</v>
      </c>
      <c r="C209" s="48">
        <f>VLOOKUP(B209,Profils!A:E,5,FALSE)</f>
        <v>0</v>
      </c>
      <c r="D209" s="49"/>
      <c r="E209" s="62">
        <f t="shared" si="12"/>
        <v>0</v>
      </c>
    </row>
    <row r="210" spans="1:5" outlineLevel="1" x14ac:dyDescent="0.25">
      <c r="A210" s="18"/>
      <c r="B210" s="17" t="s">
        <v>173</v>
      </c>
      <c r="C210" s="48">
        <f>VLOOKUP(B210,Profils!A:E,5,FALSE)</f>
        <v>0</v>
      </c>
      <c r="D210" s="85"/>
      <c r="E210" s="62">
        <f t="shared" si="12"/>
        <v>0</v>
      </c>
    </row>
    <row r="211" spans="1:5" outlineLevel="1" x14ac:dyDescent="0.25">
      <c r="A211" s="18"/>
      <c r="B211" s="17" t="s">
        <v>174</v>
      </c>
      <c r="C211" s="48">
        <f>VLOOKUP(B211,Profils!A:E,5,FALSE)</f>
        <v>0</v>
      </c>
      <c r="D211" s="49"/>
      <c r="E211" s="62">
        <f t="shared" si="12"/>
        <v>0</v>
      </c>
    </row>
    <row r="212" spans="1:5" outlineLevel="1" x14ac:dyDescent="0.25">
      <c r="A212" s="18"/>
      <c r="B212" s="17" t="s">
        <v>176</v>
      </c>
      <c r="C212" s="48">
        <f>VLOOKUP(B212,Profils!A:E,5,FALSE)</f>
        <v>0</v>
      </c>
      <c r="D212" s="85"/>
      <c r="E212" s="62">
        <f t="shared" si="12"/>
        <v>0</v>
      </c>
    </row>
    <row r="213" spans="1:5" outlineLevel="1" x14ac:dyDescent="0.25">
      <c r="A213" s="18"/>
      <c r="B213" s="17" t="s">
        <v>177</v>
      </c>
      <c r="C213" s="48">
        <f>VLOOKUP(B213,Profils!A:E,5,FALSE)</f>
        <v>0</v>
      </c>
      <c r="D213" s="49"/>
      <c r="E213" s="62">
        <f t="shared" si="12"/>
        <v>0</v>
      </c>
    </row>
    <row r="214" spans="1:5" outlineLevel="1" x14ac:dyDescent="0.25">
      <c r="A214" s="18"/>
      <c r="B214" s="17" t="s">
        <v>178</v>
      </c>
      <c r="C214" s="48">
        <f>VLOOKUP(B214,Profils!A:E,5,FALSE)</f>
        <v>0</v>
      </c>
      <c r="D214" s="85"/>
      <c r="E214" s="62">
        <f t="shared" si="12"/>
        <v>0</v>
      </c>
    </row>
    <row r="215" spans="1:5" outlineLevel="1" x14ac:dyDescent="0.25">
      <c r="A215" s="18"/>
      <c r="B215" s="17" t="s">
        <v>180</v>
      </c>
      <c r="C215" s="48">
        <f>VLOOKUP(B215,Profils!A:E,5,FALSE)</f>
        <v>0</v>
      </c>
      <c r="D215" s="49"/>
      <c r="E215" s="62">
        <f t="shared" si="12"/>
        <v>0</v>
      </c>
    </row>
    <row r="216" spans="1:5" outlineLevel="1" x14ac:dyDescent="0.25">
      <c r="A216" s="18"/>
      <c r="B216" s="17" t="s">
        <v>181</v>
      </c>
      <c r="C216" s="48">
        <f>VLOOKUP(B216,Profils!A:E,5,FALSE)</f>
        <v>0</v>
      </c>
      <c r="D216" s="85"/>
      <c r="E216" s="62">
        <f t="shared" si="12"/>
        <v>0</v>
      </c>
    </row>
    <row r="217" spans="1:5" outlineLevel="1" x14ac:dyDescent="0.25">
      <c r="A217" s="18"/>
      <c r="B217" s="17" t="s">
        <v>182</v>
      </c>
      <c r="C217" s="48">
        <f>VLOOKUP(B217,Profils!A:E,5,FALSE)</f>
        <v>0</v>
      </c>
      <c r="D217" s="49"/>
      <c r="E217" s="62">
        <f t="shared" si="12"/>
        <v>0</v>
      </c>
    </row>
    <row r="218" spans="1:5" outlineLevel="1" x14ac:dyDescent="0.25">
      <c r="A218" s="18"/>
      <c r="B218" s="17" t="s">
        <v>184</v>
      </c>
      <c r="C218" s="48">
        <f>VLOOKUP(B218,Profils!A:E,5,FALSE)</f>
        <v>0</v>
      </c>
      <c r="D218" s="85"/>
      <c r="E218" s="62">
        <f t="shared" si="12"/>
        <v>0</v>
      </c>
    </row>
    <row r="219" spans="1:5" outlineLevel="1" x14ac:dyDescent="0.25">
      <c r="A219" s="18"/>
      <c r="B219" s="17" t="s">
        <v>185</v>
      </c>
      <c r="C219" s="48">
        <f>VLOOKUP(B219,Profils!A:E,5,FALSE)</f>
        <v>0</v>
      </c>
      <c r="D219" s="49"/>
      <c r="E219" s="62">
        <f t="shared" si="12"/>
        <v>0</v>
      </c>
    </row>
    <row r="220" spans="1:5" outlineLevel="1" x14ac:dyDescent="0.25">
      <c r="A220" s="18"/>
      <c r="B220" s="17" t="s">
        <v>186</v>
      </c>
      <c r="C220" s="48">
        <f>VLOOKUP(B220,Profils!A:E,5,FALSE)</f>
        <v>0</v>
      </c>
      <c r="D220" s="85"/>
      <c r="E220" s="62">
        <f t="shared" si="12"/>
        <v>0</v>
      </c>
    </row>
    <row r="221" spans="1:5" outlineLevel="1" x14ac:dyDescent="0.25">
      <c r="A221" s="18"/>
      <c r="B221" s="17" t="s">
        <v>188</v>
      </c>
      <c r="C221" s="48">
        <f>VLOOKUP(B221,Profils!A:E,5,FALSE)</f>
        <v>0</v>
      </c>
      <c r="D221" s="49"/>
      <c r="E221" s="62">
        <f t="shared" si="12"/>
        <v>0</v>
      </c>
    </row>
    <row r="222" spans="1:5" outlineLevel="1" x14ac:dyDescent="0.25">
      <c r="A222" s="18"/>
      <c r="B222" s="17" t="s">
        <v>189</v>
      </c>
      <c r="C222" s="48">
        <f>VLOOKUP(B222,Profils!A:E,5,FALSE)</f>
        <v>0</v>
      </c>
      <c r="D222" s="85"/>
      <c r="E222" s="62">
        <f t="shared" si="12"/>
        <v>0</v>
      </c>
    </row>
    <row r="223" spans="1:5" outlineLevel="1" x14ac:dyDescent="0.25">
      <c r="A223" s="18"/>
      <c r="B223" s="17" t="s">
        <v>190</v>
      </c>
      <c r="C223" s="48">
        <f>VLOOKUP(B223,Profils!A:E,5,FALSE)</f>
        <v>0</v>
      </c>
      <c r="D223" s="49"/>
      <c r="E223" s="62">
        <f t="shared" si="12"/>
        <v>0</v>
      </c>
    </row>
    <row r="224" spans="1:5" outlineLevel="1" x14ac:dyDescent="0.25">
      <c r="A224" s="18"/>
      <c r="B224" s="17" t="s">
        <v>193</v>
      </c>
      <c r="C224" s="48">
        <f>VLOOKUP(B224,Profils!A:E,5,FALSE)</f>
        <v>0</v>
      </c>
      <c r="D224" s="85"/>
      <c r="E224" s="62">
        <f t="shared" si="12"/>
        <v>0</v>
      </c>
    </row>
    <row r="225" spans="1:5" outlineLevel="1" x14ac:dyDescent="0.25">
      <c r="A225" s="18"/>
      <c r="B225" s="17" t="s">
        <v>195</v>
      </c>
      <c r="C225" s="48">
        <f>VLOOKUP(B225,Profils!A:E,5,FALSE)</f>
        <v>0</v>
      </c>
      <c r="D225" s="49"/>
      <c r="E225" s="62">
        <f t="shared" si="12"/>
        <v>0</v>
      </c>
    </row>
    <row r="226" spans="1:5" outlineLevel="1" x14ac:dyDescent="0.25">
      <c r="A226" s="18"/>
      <c r="B226" s="17" t="s">
        <v>197</v>
      </c>
      <c r="C226" s="48">
        <f>VLOOKUP(B226,Profils!A:E,5,FALSE)</f>
        <v>0</v>
      </c>
      <c r="D226" s="85"/>
      <c r="E226" s="62">
        <f t="shared" si="12"/>
        <v>0</v>
      </c>
    </row>
    <row r="227" spans="1:5" outlineLevel="1" x14ac:dyDescent="0.25">
      <c r="A227" s="18"/>
      <c r="B227" s="17" t="s">
        <v>200</v>
      </c>
      <c r="C227" s="48">
        <f>VLOOKUP(B227,Profils!A:E,5,FALSE)</f>
        <v>0</v>
      </c>
      <c r="D227" s="49"/>
      <c r="E227" s="62">
        <f t="shared" si="12"/>
        <v>0</v>
      </c>
    </row>
    <row r="228" spans="1:5" outlineLevel="1" x14ac:dyDescent="0.25">
      <c r="A228" s="18"/>
      <c r="B228" s="17" t="s">
        <v>201</v>
      </c>
      <c r="C228" s="48">
        <f>VLOOKUP(B228,Profils!A:E,5,FALSE)</f>
        <v>0</v>
      </c>
      <c r="D228" s="85"/>
      <c r="E228" s="62">
        <f t="shared" si="12"/>
        <v>0</v>
      </c>
    </row>
    <row r="229" spans="1:5" outlineLevel="1" x14ac:dyDescent="0.25">
      <c r="A229" s="18"/>
      <c r="B229" s="17" t="s">
        <v>202</v>
      </c>
      <c r="C229" s="48">
        <f>VLOOKUP(B229,Profils!A:E,5,FALSE)</f>
        <v>0</v>
      </c>
      <c r="D229" s="49"/>
      <c r="E229" s="62">
        <f t="shared" si="12"/>
        <v>0</v>
      </c>
    </row>
    <row r="230" spans="1:5" outlineLevel="1" x14ac:dyDescent="0.25">
      <c r="A230" s="18"/>
      <c r="B230" s="17" t="s">
        <v>204</v>
      </c>
      <c r="C230" s="48">
        <f>VLOOKUP(B230,Profils!A:E,5,FALSE)</f>
        <v>0</v>
      </c>
      <c r="D230" s="85"/>
      <c r="E230" s="62">
        <f t="shared" si="12"/>
        <v>0</v>
      </c>
    </row>
    <row r="231" spans="1:5" outlineLevel="1" x14ac:dyDescent="0.25">
      <c r="A231" s="18"/>
      <c r="B231" s="17" t="s">
        <v>205</v>
      </c>
      <c r="C231" s="48">
        <f>VLOOKUP(B231,Profils!A:E,5,FALSE)</f>
        <v>0</v>
      </c>
      <c r="D231" s="49"/>
      <c r="E231" s="62">
        <f t="shared" si="12"/>
        <v>0</v>
      </c>
    </row>
    <row r="232" spans="1:5" outlineLevel="1" x14ac:dyDescent="0.25">
      <c r="A232" s="18"/>
      <c r="B232" s="17" t="s">
        <v>206</v>
      </c>
      <c r="C232" s="48">
        <f>VLOOKUP(B232,Profils!A:E,5,FALSE)</f>
        <v>0</v>
      </c>
      <c r="D232" s="85"/>
      <c r="E232" s="62">
        <f t="shared" si="12"/>
        <v>0</v>
      </c>
    </row>
    <row r="233" spans="1:5" outlineLevel="1" x14ac:dyDescent="0.25">
      <c r="A233" s="18"/>
      <c r="B233" s="17" t="s">
        <v>262</v>
      </c>
      <c r="C233" s="48">
        <f>VLOOKUP(B233,Profils!A:E,5,FALSE)</f>
        <v>0</v>
      </c>
      <c r="D233" s="49"/>
      <c r="E233" s="62">
        <f t="shared" si="12"/>
        <v>0</v>
      </c>
    </row>
    <row r="234" spans="1:5" outlineLevel="1" x14ac:dyDescent="0.25">
      <c r="A234" s="18"/>
      <c r="B234" s="17" t="s">
        <v>264</v>
      </c>
      <c r="C234" s="48">
        <f>VLOOKUP(B234,Profils!A:E,5,FALSE)</f>
        <v>0</v>
      </c>
      <c r="D234" s="85"/>
      <c r="E234" s="62">
        <f t="shared" si="12"/>
        <v>0</v>
      </c>
    </row>
    <row r="235" spans="1:5" outlineLevel="1" x14ac:dyDescent="0.25">
      <c r="A235" s="18"/>
      <c r="B235" s="17" t="s">
        <v>266</v>
      </c>
      <c r="C235" s="48">
        <f>VLOOKUP(B235,Profils!A:E,5,FALSE)</f>
        <v>0</v>
      </c>
      <c r="D235" s="49"/>
      <c r="E235" s="62">
        <f t="shared" si="12"/>
        <v>0</v>
      </c>
    </row>
    <row r="236" spans="1:5" outlineLevel="1" x14ac:dyDescent="0.25">
      <c r="A236" s="18"/>
      <c r="B236" s="17" t="s">
        <v>270</v>
      </c>
      <c r="C236" s="48">
        <f>VLOOKUP(B236,Profils!A:E,5,FALSE)</f>
        <v>0</v>
      </c>
      <c r="D236" s="85"/>
      <c r="E236" s="62">
        <f t="shared" si="12"/>
        <v>0</v>
      </c>
    </row>
    <row r="237" spans="1:5" outlineLevel="1" x14ac:dyDescent="0.25">
      <c r="A237" s="18"/>
      <c r="B237" s="17" t="s">
        <v>272</v>
      </c>
      <c r="C237" s="48">
        <f>VLOOKUP(B237,Profils!A:E,5,FALSE)</f>
        <v>0</v>
      </c>
      <c r="D237" s="49"/>
      <c r="E237" s="62">
        <f t="shared" si="12"/>
        <v>0</v>
      </c>
    </row>
    <row r="238" spans="1:5" outlineLevel="1" x14ac:dyDescent="0.25">
      <c r="A238" s="18"/>
      <c r="B238" s="17" t="s">
        <v>274</v>
      </c>
      <c r="C238" s="48">
        <f>VLOOKUP(B238,Profils!A:E,5,FALSE)</f>
        <v>0</v>
      </c>
      <c r="D238" s="85"/>
      <c r="E238" s="62">
        <f t="shared" si="12"/>
        <v>0</v>
      </c>
    </row>
    <row r="239" spans="1:5" outlineLevel="1" x14ac:dyDescent="0.25">
      <c r="A239" s="18"/>
      <c r="B239" s="17" t="s">
        <v>278</v>
      </c>
      <c r="C239" s="48">
        <f>VLOOKUP(B239,Profils!A:E,5,FALSE)</f>
        <v>0</v>
      </c>
      <c r="D239" s="49"/>
      <c r="E239" s="62">
        <f t="shared" si="12"/>
        <v>0</v>
      </c>
    </row>
    <row r="240" spans="1:5" outlineLevel="1" x14ac:dyDescent="0.25">
      <c r="A240" s="18"/>
      <c r="B240" s="17" t="s">
        <v>280</v>
      </c>
      <c r="C240" s="48">
        <f>VLOOKUP(B240,Profils!A:E,5,FALSE)</f>
        <v>0</v>
      </c>
      <c r="D240" s="85"/>
      <c r="E240" s="62">
        <f t="shared" si="12"/>
        <v>0</v>
      </c>
    </row>
    <row r="241" spans="1:5" outlineLevel="1" x14ac:dyDescent="0.25">
      <c r="A241" s="18"/>
      <c r="B241" s="17" t="s">
        <v>282</v>
      </c>
      <c r="C241" s="48">
        <f>VLOOKUP(B241,Profils!A:E,5,FALSE)</f>
        <v>0</v>
      </c>
      <c r="D241" s="49"/>
      <c r="E241" s="62">
        <f t="shared" si="12"/>
        <v>0</v>
      </c>
    </row>
    <row r="242" spans="1:5" outlineLevel="1" x14ac:dyDescent="0.25">
      <c r="A242" s="18"/>
      <c r="B242" s="17" t="s">
        <v>208</v>
      </c>
      <c r="C242" s="48">
        <f>VLOOKUP(B242,Profils!A:E,5,FALSE)</f>
        <v>0</v>
      </c>
      <c r="D242" s="85"/>
      <c r="E242" s="62">
        <f t="shared" si="12"/>
        <v>0</v>
      </c>
    </row>
    <row r="243" spans="1:5" outlineLevel="1" x14ac:dyDescent="0.25">
      <c r="A243" s="18"/>
      <c r="B243" s="17" t="s">
        <v>209</v>
      </c>
      <c r="C243" s="48">
        <f>VLOOKUP(B243,Profils!A:E,5,FALSE)</f>
        <v>0</v>
      </c>
      <c r="D243" s="49"/>
      <c r="E243" s="62">
        <f t="shared" si="12"/>
        <v>0</v>
      </c>
    </row>
    <row r="244" spans="1:5" outlineLevel="1" x14ac:dyDescent="0.25">
      <c r="A244" s="18"/>
      <c r="B244" s="17" t="s">
        <v>210</v>
      </c>
      <c r="C244" s="48">
        <f>VLOOKUP(B244,Profils!A:E,5,FALSE)</f>
        <v>0</v>
      </c>
      <c r="D244" s="85"/>
      <c r="E244" s="62">
        <f t="shared" si="12"/>
        <v>0</v>
      </c>
    </row>
    <row r="245" spans="1:5" x14ac:dyDescent="0.25">
      <c r="A245" s="43" t="s">
        <v>223</v>
      </c>
      <c r="B245" s="44"/>
      <c r="C245" s="45"/>
      <c r="D245" s="59"/>
      <c r="E245" s="63"/>
    </row>
    <row r="246" spans="1:5" x14ac:dyDescent="0.25">
      <c r="A246" s="54"/>
      <c r="B246" s="55" t="s">
        <v>140</v>
      </c>
      <c r="C246" s="56"/>
      <c r="D246" s="60"/>
      <c r="E246" s="64">
        <f>SUM(E247:E258)</f>
        <v>0</v>
      </c>
    </row>
    <row r="247" spans="1:5" outlineLevel="1" x14ac:dyDescent="0.25">
      <c r="A247" s="18"/>
      <c r="B247" s="17" t="s">
        <v>171</v>
      </c>
      <c r="C247" s="48">
        <f>VLOOKUP(B247,Profils!A:C,3,FALSE)</f>
        <v>0</v>
      </c>
      <c r="D247" s="85"/>
      <c r="E247" s="62">
        <f t="shared" ref="E247:E258" si="13">C247*D247</f>
        <v>0</v>
      </c>
    </row>
    <row r="248" spans="1:5" outlineLevel="1" x14ac:dyDescent="0.25">
      <c r="A248" s="18"/>
      <c r="B248" s="17" t="s">
        <v>175</v>
      </c>
      <c r="C248" s="48">
        <f>VLOOKUP(B248,Profils!A:C,3,FALSE)</f>
        <v>0</v>
      </c>
      <c r="D248" s="49"/>
      <c r="E248" s="62">
        <f t="shared" si="13"/>
        <v>0</v>
      </c>
    </row>
    <row r="249" spans="1:5" outlineLevel="1" x14ac:dyDescent="0.25">
      <c r="A249" s="18"/>
      <c r="B249" s="17" t="s">
        <v>179</v>
      </c>
      <c r="C249" s="48">
        <f>VLOOKUP(B249,Profils!A:C,3,FALSE)</f>
        <v>0</v>
      </c>
      <c r="D249" s="85"/>
      <c r="E249" s="62">
        <f t="shared" si="13"/>
        <v>0</v>
      </c>
    </row>
    <row r="250" spans="1:5" outlineLevel="1" x14ac:dyDescent="0.25">
      <c r="A250" s="18"/>
      <c r="B250" s="17" t="s">
        <v>183</v>
      </c>
      <c r="C250" s="48">
        <f>VLOOKUP(B250,Profils!A:C,3,FALSE)</f>
        <v>0</v>
      </c>
      <c r="D250" s="49"/>
      <c r="E250" s="62">
        <f t="shared" si="13"/>
        <v>0</v>
      </c>
    </row>
    <row r="251" spans="1:5" outlineLevel="1" x14ac:dyDescent="0.25">
      <c r="A251" s="18"/>
      <c r="B251" s="17" t="s">
        <v>187</v>
      </c>
      <c r="C251" s="48">
        <f>VLOOKUP(B251,Profils!A:C,3,FALSE)</f>
        <v>0</v>
      </c>
      <c r="D251" s="85"/>
      <c r="E251" s="62">
        <f t="shared" si="13"/>
        <v>0</v>
      </c>
    </row>
    <row r="252" spans="1:5" outlineLevel="1" x14ac:dyDescent="0.25">
      <c r="A252" s="18"/>
      <c r="B252" s="17" t="s">
        <v>191</v>
      </c>
      <c r="C252" s="48">
        <f>VLOOKUP(B252,Profils!A:C,3,FALSE)</f>
        <v>0</v>
      </c>
      <c r="D252" s="49"/>
      <c r="E252" s="62">
        <f t="shared" si="13"/>
        <v>0</v>
      </c>
    </row>
    <row r="253" spans="1:5" outlineLevel="1" x14ac:dyDescent="0.25">
      <c r="A253" s="18"/>
      <c r="B253" s="17" t="s">
        <v>199</v>
      </c>
      <c r="C253" s="48">
        <f>VLOOKUP(B253,Profils!A:C,3,FALSE)</f>
        <v>0</v>
      </c>
      <c r="D253" s="85"/>
      <c r="E253" s="62">
        <f t="shared" si="13"/>
        <v>0</v>
      </c>
    </row>
    <row r="254" spans="1:5" outlineLevel="1" x14ac:dyDescent="0.25">
      <c r="A254" s="18"/>
      <c r="B254" s="17" t="s">
        <v>203</v>
      </c>
      <c r="C254" s="48">
        <f>VLOOKUP(B254,Profils!A:C,3,FALSE)</f>
        <v>0</v>
      </c>
      <c r="D254" s="49"/>
      <c r="E254" s="62">
        <f t="shared" ref="E254:E255" si="14">C254*D254</f>
        <v>0</v>
      </c>
    </row>
    <row r="255" spans="1:5" outlineLevel="1" x14ac:dyDescent="0.25">
      <c r="A255" s="18"/>
      <c r="B255" s="17" t="s">
        <v>260</v>
      </c>
      <c r="C255" s="48">
        <f>VLOOKUP(B255,Profils!A:C,3,FALSE)</f>
        <v>0</v>
      </c>
      <c r="D255" s="85"/>
      <c r="E255" s="62">
        <f t="shared" si="14"/>
        <v>0</v>
      </c>
    </row>
    <row r="256" spans="1:5" outlineLevel="1" x14ac:dyDescent="0.25">
      <c r="A256" s="18"/>
      <c r="B256" s="17" t="s">
        <v>268</v>
      </c>
      <c r="C256" s="48">
        <f>VLOOKUP(B256,Profils!A:C,3,FALSE)</f>
        <v>0</v>
      </c>
      <c r="D256" s="49"/>
      <c r="E256" s="62">
        <f t="shared" si="13"/>
        <v>0</v>
      </c>
    </row>
    <row r="257" spans="1:5" outlineLevel="1" x14ac:dyDescent="0.25">
      <c r="A257" s="18"/>
      <c r="B257" s="17" t="s">
        <v>276</v>
      </c>
      <c r="C257" s="48">
        <f>VLOOKUP(B257,Profils!A:C,3,FALSE)</f>
        <v>0</v>
      </c>
      <c r="D257" s="85"/>
      <c r="E257" s="62">
        <f t="shared" si="13"/>
        <v>0</v>
      </c>
    </row>
    <row r="258" spans="1:5" outlineLevel="1" x14ac:dyDescent="0.25">
      <c r="A258" s="18"/>
      <c r="B258" s="17" t="s">
        <v>207</v>
      </c>
      <c r="C258" s="48">
        <f>VLOOKUP(B258,Profils!A:C,3,FALSE)</f>
        <v>0</v>
      </c>
      <c r="D258" s="49"/>
      <c r="E258" s="62">
        <f t="shared" si="13"/>
        <v>0</v>
      </c>
    </row>
    <row r="259" spans="1:5" x14ac:dyDescent="0.25">
      <c r="A259" s="43" t="s">
        <v>224</v>
      </c>
      <c r="B259" s="44"/>
      <c r="C259" s="45"/>
      <c r="D259" s="59"/>
      <c r="E259" s="63"/>
    </row>
    <row r="260" spans="1:5" x14ac:dyDescent="0.25">
      <c r="A260" s="54"/>
      <c r="B260" s="55" t="s">
        <v>140</v>
      </c>
      <c r="C260" s="56"/>
      <c r="D260" s="60"/>
      <c r="E260" s="64">
        <f>SUM(E261:E263)</f>
        <v>0</v>
      </c>
    </row>
    <row r="261" spans="1:5" outlineLevel="1" x14ac:dyDescent="0.25">
      <c r="A261" s="18"/>
      <c r="B261" s="17" t="s">
        <v>208</v>
      </c>
      <c r="C261" s="48">
        <f>VLOOKUP(B261,Profils!A:C,3,FALSE)</f>
        <v>0</v>
      </c>
      <c r="D261" s="85"/>
      <c r="E261" s="62">
        <f t="shared" ref="E261:E263" si="15">C261*D261</f>
        <v>0</v>
      </c>
    </row>
    <row r="262" spans="1:5" outlineLevel="1" x14ac:dyDescent="0.25">
      <c r="A262" s="18"/>
      <c r="B262" s="17" t="s">
        <v>209</v>
      </c>
      <c r="C262" s="48">
        <f>VLOOKUP(B262,Profils!A:C,3,FALSE)</f>
        <v>0</v>
      </c>
      <c r="D262" s="49"/>
      <c r="E262" s="62">
        <f t="shared" si="15"/>
        <v>0</v>
      </c>
    </row>
    <row r="263" spans="1:5" outlineLevel="1" x14ac:dyDescent="0.25">
      <c r="A263" s="18"/>
      <c r="B263" s="17" t="s">
        <v>210</v>
      </c>
      <c r="C263" s="48">
        <f>VLOOKUP(B263,Profils!A:C,3,FALSE)</f>
        <v>0</v>
      </c>
      <c r="D263" s="85"/>
      <c r="E263" s="62">
        <f t="shared" si="15"/>
        <v>0</v>
      </c>
    </row>
    <row r="264" spans="1:5" x14ac:dyDescent="0.25">
      <c r="A264" s="43" t="s">
        <v>225</v>
      </c>
      <c r="B264" s="44"/>
      <c r="C264" s="45"/>
      <c r="D264" s="59"/>
      <c r="E264" s="63"/>
    </row>
    <row r="265" spans="1:5" x14ac:dyDescent="0.25">
      <c r="A265" s="18" t="s">
        <v>292</v>
      </c>
      <c r="B265" s="17" t="s">
        <v>160</v>
      </c>
      <c r="C265" s="57"/>
      <c r="D265" s="49"/>
      <c r="E265" s="62">
        <f>C265*D265</f>
        <v>0</v>
      </c>
    </row>
    <row r="266" spans="1:5" x14ac:dyDescent="0.25">
      <c r="A266" s="18" t="s">
        <v>293</v>
      </c>
      <c r="B266" s="17" t="s">
        <v>160</v>
      </c>
      <c r="C266" s="57"/>
      <c r="D266" s="49"/>
      <c r="E266" s="62">
        <f>C266*D266</f>
        <v>0</v>
      </c>
    </row>
    <row r="267" spans="1:5" x14ac:dyDescent="0.25">
      <c r="E267" s="65"/>
    </row>
    <row r="268" spans="1:5" ht="15.75" x14ac:dyDescent="0.25">
      <c r="A268" s="50"/>
      <c r="B268" s="51"/>
      <c r="C268" s="52"/>
      <c r="D268" s="53"/>
      <c r="E268" s="62"/>
    </row>
  </sheetData>
  <mergeCells count="5">
    <mergeCell ref="E5:E6"/>
    <mergeCell ref="A5:A6"/>
    <mergeCell ref="B5:B6"/>
    <mergeCell ref="C5:C6"/>
    <mergeCell ref="D5:D6"/>
  </mergeCells>
  <phoneticPr fontId="28" type="noConversion"/>
  <pageMargins left="0.7" right="0.7" top="0.75" bottom="0.75" header="0.3" footer="0.3"/>
  <pageSetup paperSize="9" scale="5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5FE9BC8EF2B24EB4BA0C0A32C8B31B" ma:contentTypeVersion="2" ma:contentTypeDescription="Crée un document." ma:contentTypeScope="" ma:versionID="ea03784a151cf27677ac9b88d1e98842">
  <xsd:schema xmlns:xsd="http://www.w3.org/2001/XMLSchema" xmlns:xs="http://www.w3.org/2001/XMLSchema" xmlns:p="http://schemas.microsoft.com/office/2006/metadata/properties" xmlns:ns2="50c7f489-29e7-4f43-a444-c77a3d4765bd" targetNamespace="http://schemas.microsoft.com/office/2006/metadata/properties" ma:root="true" ma:fieldsID="09cbdd54c000b9c6dbc1245aa2122d06" ns2:_="">
    <xsd:import namespace="50c7f489-29e7-4f43-a444-c77a3d4765b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7f489-29e7-4f43-a444-c77a3d4765b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203460-307F-4CD1-827D-A534F2284A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F99213-6B4A-4BB0-8618-167B3556AA92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AAD62D5-BBBF-4674-8032-0F268B97BD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c7f489-29e7-4f43-a444-c77a3d4765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Intro</vt:lpstr>
      <vt:lpstr>Guide de remplissage</vt:lpstr>
      <vt:lpstr>Profils</vt:lpstr>
      <vt:lpstr>poste-prestation SIRH bkp</vt:lpstr>
      <vt:lpstr>BP</vt:lpstr>
    </vt:vector>
  </TitlesOfParts>
  <Company>INRA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financière de l'AE</dc:title>
  <dc:subject>Lot 5 Administration technique &amp; exploitation</dc:subject>
  <dc:creator>INRA</dc:creator>
  <cp:lastModifiedBy>cecile pereira santo</cp:lastModifiedBy>
  <cp:lastPrinted>2018-01-15T14:31:23Z</cp:lastPrinted>
  <dcterms:created xsi:type="dcterms:W3CDTF">2009-06-21T23:39:36Z</dcterms:created>
  <dcterms:modified xsi:type="dcterms:W3CDTF">2025-10-01T13:05:46Z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0x010100845FE9BC8EF2B24EB4BA0C0A32C8B31B</vt:lpwstr>
  </property>
</Properties>
</file>