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72_SUPPORT\ACHATS\MARCHES\MARCHE 2025\MARCHES\2025RTPN5105_PEINTURE CARROSSERIE_RELANCE LOT2\1_CONSULTATION\2025RTPN5105_DCE\"/>
    </mc:Choice>
  </mc:AlternateContent>
  <xr:revisionPtr revIDLastSave="0" documentId="13_ncr:1_{89F5FC30-AAA7-4C76-9752-EB9FEDB90960}" xr6:coauthVersionLast="47" xr6:coauthVersionMax="47" xr10:uidLastSave="{00000000-0000-0000-0000-000000000000}"/>
  <bookViews>
    <workbookView xWindow="13215" yWindow="-16425" windowWidth="29040" windowHeight="15720" xr2:uid="{CE5608DC-4F9C-4043-A2E2-CCE209C41516}"/>
  </bookViews>
  <sheets>
    <sheet name="BPU_DQE Consommables" sheetId="2" r:id="rId1"/>
  </sheets>
  <definedNames>
    <definedName name="_xlnm.Print_Area" localSheetId="0">'BPU_DQE Consommables'!$B$1:$L$50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7" i="2" l="1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14" i="2" l="1"/>
  <c r="L19" i="2"/>
  <c r="L22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1" i="2"/>
  <c r="L20" i="2"/>
  <c r="L18" i="2"/>
  <c r="L17" i="2"/>
  <c r="L16" i="2"/>
  <c r="L15" i="2"/>
  <c r="L93" i="2" l="1"/>
</calcChain>
</file>

<file path=xl/sharedStrings.xml><?xml version="1.0" encoding="utf-8"?>
<sst xmlns="http://schemas.openxmlformats.org/spreadsheetml/2006/main" count="351" uniqueCount="289">
  <si>
    <t>5L</t>
  </si>
  <si>
    <t>Dégraissant et nettoyant de surface universel</t>
  </si>
  <si>
    <t>Bte 100</t>
  </si>
  <si>
    <t>Bte 50</t>
  </si>
  <si>
    <t>Contenance proposée</t>
  </si>
  <si>
    <t>Quantité Indicative 2024 au conditionnement souhaité</t>
  </si>
  <si>
    <t>Respect Contenance oui = 1
non = 0</t>
  </si>
  <si>
    <t>Référence Commerciale</t>
  </si>
  <si>
    <t>Exemple</t>
  </si>
  <si>
    <t>Bordereau de prix unitaires</t>
  </si>
  <si>
    <t>Disque abrasif Grain P3000</t>
  </si>
  <si>
    <t>DG30</t>
  </si>
  <si>
    <t>Dégraissant universel</t>
  </si>
  <si>
    <t>DU5</t>
  </si>
  <si>
    <t>Désignation proposée</t>
  </si>
  <si>
    <t>Disque abrasif sur film polyester diam. 75mm - Grain P3000 de type Trizact™ ou équivalent - Boite de 100</t>
  </si>
  <si>
    <t>MARCHE PEINTURE CARROSSERIE</t>
  </si>
  <si>
    <r>
      <t xml:space="preserve">Désignation produit
</t>
    </r>
    <r>
      <rPr>
        <i/>
        <sz val="11"/>
        <color rgb="FFFF0000"/>
        <rFont val="Aptos Narrow"/>
        <family val="2"/>
        <scheme val="minor"/>
      </rPr>
      <t>Marque indicative commandées en 2024 permettant au candidat d'apprécier l'historique de nos commandes. Toutes mentions de marque est à considérer comme "ou équivalent". Le candidat est libre de proposer une autre marque permettant d'atteindre une performances similaire</t>
    </r>
    <r>
      <rPr>
        <b/>
        <sz val="11"/>
        <color rgb="FFFF0000"/>
        <rFont val="Aptos Narrow"/>
        <family val="2"/>
        <scheme val="minor"/>
      </rPr>
      <t xml:space="preserve">
</t>
    </r>
  </si>
  <si>
    <t>Fiche Technique</t>
  </si>
  <si>
    <t>Prix Unitaire contractuel HT Franco de port au conditionnement proposé</t>
  </si>
  <si>
    <t>Cellules à renseigner par le candidat</t>
  </si>
  <si>
    <t>DQE
Estimatif annuel non contractuel € HT</t>
  </si>
  <si>
    <t xml:space="preserve">Papier Abrasif Ø 150 multi-trous P80 </t>
  </si>
  <si>
    <t>Papier Abrasif Ø 150 multi-trous P180</t>
  </si>
  <si>
    <t>Papier Abrasif Ø 150 multi-trous P240</t>
  </si>
  <si>
    <t>Papier Abrasif Ø 150 multi-trous P320</t>
  </si>
  <si>
    <t>Papier Abrasif Ø 150 multi-trous P400</t>
  </si>
  <si>
    <t>Papier Abrasif Ø 150 multi-trous P500</t>
  </si>
  <si>
    <t>Papier Abrasif Ø 150 multi-trous P800</t>
  </si>
  <si>
    <t>Papier Abrasif Ø 150 multi-trous P1500</t>
  </si>
  <si>
    <t>Interface pour ponçeuse epaisseur 5mm Ø 150 multi-trous</t>
  </si>
  <si>
    <t>Interface pour ponçeuse epaisseur 10mm Ø 150 multi-trous</t>
  </si>
  <si>
    <t>Protecteur plateau ponçeuse Ø 150 multi-trous</t>
  </si>
  <si>
    <t>Papier Abrasif Ø 75 P80</t>
  </si>
  <si>
    <t>Papier Abrasif Ø 75 P180</t>
  </si>
  <si>
    <t>Papier Abrasif Ø 75 P240</t>
  </si>
  <si>
    <t>Papier Abrasif Ø 75 P320</t>
  </si>
  <si>
    <t>Papier Abrasif Ø 75 P500</t>
  </si>
  <si>
    <t>Papier Abrasif Ø 75 P800</t>
  </si>
  <si>
    <t>Papier Abrasif Ø 75 P1500</t>
  </si>
  <si>
    <t>Interface pour ponçeuse epaisseur 10mm Ø 75</t>
  </si>
  <si>
    <t>Rouleaux abrasif sur support mousse 115mm x 25mm P240</t>
  </si>
  <si>
    <t>Rouleaux abrasif sur support mousse 115mm x 25mm P400</t>
  </si>
  <si>
    <t>Rouleaux abrasif sur support mousse 115mm x 25mm P500</t>
  </si>
  <si>
    <t>Rouleaux abrasif sur support mousse 115mm x 25mm P800</t>
  </si>
  <si>
    <t>Bande abrasive 70mm x 396mm P80</t>
  </si>
  <si>
    <t>Bande abrasive 70mm x 396mm P180</t>
  </si>
  <si>
    <t>Bande abrasive 70mm x 396mm P240</t>
  </si>
  <si>
    <t>Bande abrasive 70mm x 396mm P400</t>
  </si>
  <si>
    <t>Mastic polyester Universel</t>
  </si>
  <si>
    <t>Mastic à plastique</t>
  </si>
  <si>
    <t>Cartouche Mastic bi-composant pour réparation plastique</t>
  </si>
  <si>
    <t>Buse pour cartouche Mastic bi-composant pour réparation plastique</t>
  </si>
  <si>
    <t>Tampon d'essuyage avant peinture</t>
  </si>
  <si>
    <t>Chiffon de lustrage</t>
  </si>
  <si>
    <t>Chiffon de degraissage carrosserie</t>
  </si>
  <si>
    <t>Ruban mousse de masquage 13mm x 50m</t>
  </si>
  <si>
    <t>Papier de Masquage Brun 450mm x 400m</t>
  </si>
  <si>
    <t xml:space="preserve">Papier de Masquage Brun  900mm x 400m </t>
  </si>
  <si>
    <t>Papier de Masquage Brun  1200mm x 400m</t>
  </si>
  <si>
    <t>Ruban de masquage 19mm</t>
  </si>
  <si>
    <t>Ruban de masquage 38mm</t>
  </si>
  <si>
    <t>Ruban de masquage 50mm</t>
  </si>
  <si>
    <t>Ruban de masquage décoration 3mm</t>
  </si>
  <si>
    <t>Ruban de masquage décoration 6mm</t>
  </si>
  <si>
    <t>Ruban de masquage décoration 12mm</t>
  </si>
  <si>
    <t>Ruban de masquage décoration 19mm</t>
  </si>
  <si>
    <t>Gant Latex résistant aux produits chimiques et solvants - Taille XL</t>
  </si>
  <si>
    <t>Bobine nettoyage et d'essuyage industrielle Blanc</t>
  </si>
  <si>
    <t>Cartouche guide de ponçage noir</t>
  </si>
  <si>
    <t>Bache film de masquage 200mm x 4m</t>
  </si>
  <si>
    <t>Pack de 50 poches jetables PPS 2.0 capacité 200ml épaisseur 125µ avec bouchon</t>
  </si>
  <si>
    <t>Pack de 50 poches jetables PPS 2.0 capacité 400ml épaisseur 125µ avec bouchon</t>
  </si>
  <si>
    <t>Pack de 50 poches jetables PPS 2.0 capacité 650ml épaisseur 125µ avec bouchon</t>
  </si>
  <si>
    <t>Kit de recharge de 5 buses de finition fine 1.2 PPS</t>
  </si>
  <si>
    <t>Kit de recharge de 5 buses HVLP 1.2 PPS</t>
  </si>
  <si>
    <t>Kit de recharge de 5 buses HVLP 1.4 PPS</t>
  </si>
  <si>
    <t>Kit de recharge de 5 buses HVLP 1.6 PPS</t>
  </si>
  <si>
    <t>Kit de recharge de 5 buses HVLP 2.0 PPS</t>
  </si>
  <si>
    <t>Protection Anti-gravillon HS</t>
  </si>
  <si>
    <t>Liquide de polissage</t>
  </si>
  <si>
    <t>Liquide de lustrage</t>
  </si>
  <si>
    <t>Mousse de polissage Ø 150mm</t>
  </si>
  <si>
    <t>Mousse de polissage Ø 75mm</t>
  </si>
  <si>
    <t>Mousse de lustrage Ø 150mm</t>
  </si>
  <si>
    <t>Mousse de lustrage Ø 75mm</t>
  </si>
  <si>
    <t>Cartouche joint PU</t>
  </si>
  <si>
    <t>Disque à tronçonner 75mm x 1mm x 9,53mm</t>
  </si>
  <si>
    <t>Disque à meuler 76,2 mm x 5,6 mm x 9,5 mm</t>
  </si>
  <si>
    <t>Disque roloc Ø 50mm P60</t>
  </si>
  <si>
    <t>Diluant de nettoyage 30L</t>
  </si>
  <si>
    <t>Boite de 100</t>
  </si>
  <si>
    <t>Boite de 50</t>
  </si>
  <si>
    <t>Unitaire</t>
  </si>
  <si>
    <t>1 Rouleau</t>
  </si>
  <si>
    <t>1 Boite de 1kg</t>
  </si>
  <si>
    <t>1 Cartouche de 50ml</t>
  </si>
  <si>
    <t>1 Sachet de 12 buses</t>
  </si>
  <si>
    <t xml:space="preserve"> 1 Boite de 10</t>
  </si>
  <si>
    <t>1 carton de 275 chiffons</t>
  </si>
  <si>
    <t>1 carton de 400 feuilles</t>
  </si>
  <si>
    <t xml:space="preserve">1 Carton de 48 rouleaux </t>
  </si>
  <si>
    <t xml:space="preserve">1 Carton de 36 rouleaux </t>
  </si>
  <si>
    <t xml:space="preserve">1 Carton de 24 rouleaux </t>
  </si>
  <si>
    <t>1 Boite de 60</t>
  </si>
  <si>
    <t>1 Bobine</t>
  </si>
  <si>
    <t>1 Carton de 50</t>
  </si>
  <si>
    <t>1 Sachet de 5</t>
  </si>
  <si>
    <t>Cartouche 1L</t>
  </si>
  <si>
    <t>Bidon de 1kg</t>
  </si>
  <si>
    <t>Carton de 1 rouleau</t>
  </si>
  <si>
    <t>Cartouche 310ml</t>
  </si>
  <si>
    <t>Boite de 5</t>
  </si>
  <si>
    <t>Bidon 30L</t>
  </si>
  <si>
    <t>TOTAL</t>
  </si>
  <si>
    <t>Id.01</t>
  </si>
  <si>
    <t>Id.02</t>
  </si>
  <si>
    <t>Id.03</t>
  </si>
  <si>
    <t>Id.04</t>
  </si>
  <si>
    <t>Id.05</t>
  </si>
  <si>
    <t>Id.06</t>
  </si>
  <si>
    <t>Id.07</t>
  </si>
  <si>
    <t>Id.08</t>
  </si>
  <si>
    <t>Id.09</t>
  </si>
  <si>
    <t>Id.10</t>
  </si>
  <si>
    <t>Id.11</t>
  </si>
  <si>
    <t>Id.12</t>
  </si>
  <si>
    <t>Id.13</t>
  </si>
  <si>
    <t>Id.14</t>
  </si>
  <si>
    <t>Id.15</t>
  </si>
  <si>
    <t>Id.16</t>
  </si>
  <si>
    <t>Id.17</t>
  </si>
  <si>
    <t>Id.18</t>
  </si>
  <si>
    <t>Id.19</t>
  </si>
  <si>
    <t>Id.20</t>
  </si>
  <si>
    <t>Id.21</t>
  </si>
  <si>
    <t>Id.22</t>
  </si>
  <si>
    <t>Id.23</t>
  </si>
  <si>
    <t>Id.24</t>
  </si>
  <si>
    <t>Id.25</t>
  </si>
  <si>
    <t>Id.26</t>
  </si>
  <si>
    <t>Id.27</t>
  </si>
  <si>
    <t>Id.28</t>
  </si>
  <si>
    <t>Id.29</t>
  </si>
  <si>
    <t>Id.30</t>
  </si>
  <si>
    <t>Id.31</t>
  </si>
  <si>
    <t>Id.32</t>
  </si>
  <si>
    <t>Id.33</t>
  </si>
  <si>
    <t>Id.34</t>
  </si>
  <si>
    <t>Id.35</t>
  </si>
  <si>
    <t>Id.36</t>
  </si>
  <si>
    <t>Id.37</t>
  </si>
  <si>
    <t>Id.38</t>
  </si>
  <si>
    <t>Id.39</t>
  </si>
  <si>
    <t>Id.40</t>
  </si>
  <si>
    <t>Id.41</t>
  </si>
  <si>
    <t>Id.42</t>
  </si>
  <si>
    <t>Id.43</t>
  </si>
  <si>
    <t>Id.44</t>
  </si>
  <si>
    <t>Id.45</t>
  </si>
  <si>
    <t>Id.46</t>
  </si>
  <si>
    <t>Id.47</t>
  </si>
  <si>
    <t>Id.48</t>
  </si>
  <si>
    <t>Id.49</t>
  </si>
  <si>
    <t>Id.50</t>
  </si>
  <si>
    <t>Id.51</t>
  </si>
  <si>
    <t>Id.52</t>
  </si>
  <si>
    <t>Id.53</t>
  </si>
  <si>
    <t>Id.54</t>
  </si>
  <si>
    <t>Id.55</t>
  </si>
  <si>
    <t>Id.56</t>
  </si>
  <si>
    <t>Id.57</t>
  </si>
  <si>
    <t>Id.58</t>
  </si>
  <si>
    <t>Id.59</t>
  </si>
  <si>
    <t>Id.60</t>
  </si>
  <si>
    <t>Id.61</t>
  </si>
  <si>
    <t>Id.62</t>
  </si>
  <si>
    <t>Id.63</t>
  </si>
  <si>
    <t>Id.64</t>
  </si>
  <si>
    <t>Id.65</t>
  </si>
  <si>
    <t>Id.66</t>
  </si>
  <si>
    <t>Id.67</t>
  </si>
  <si>
    <t>Id.68</t>
  </si>
  <si>
    <t>Id.69</t>
  </si>
  <si>
    <t>Id.70</t>
  </si>
  <si>
    <t>Id.71</t>
  </si>
  <si>
    <t>Id.72</t>
  </si>
  <si>
    <t>Id.73</t>
  </si>
  <si>
    <t>Id.74</t>
  </si>
  <si>
    <t>Id.75</t>
  </si>
  <si>
    <t>Id.76</t>
  </si>
  <si>
    <t>Id.77</t>
  </si>
  <si>
    <t>Id.78</t>
  </si>
  <si>
    <t>Id.79</t>
  </si>
  <si>
    <t>ID.</t>
  </si>
  <si>
    <t>Conditionnement souhaité</t>
  </si>
  <si>
    <r>
      <rPr>
        <b/>
        <sz val="11"/>
        <color rgb="FFFF0000"/>
        <rFont val="Aptos Narrow"/>
        <family val="2"/>
        <scheme val="minor"/>
      </rPr>
      <t>Quantité indicative annuelle</t>
    </r>
    <r>
      <rPr>
        <b/>
        <sz val="11"/>
        <color theme="1"/>
        <rFont val="Aptos Narrow"/>
        <family val="2"/>
        <scheme val="minor"/>
      </rPr>
      <t xml:space="preserve"> corrigée en fonction du conditionnement proposé
</t>
    </r>
    <r>
      <rPr>
        <i/>
        <sz val="11"/>
        <color theme="1"/>
        <rFont val="Aptos Narrow"/>
        <family val="2"/>
        <scheme val="minor"/>
      </rPr>
      <t>Idem Colonne D si colonne H = 1</t>
    </r>
  </si>
  <si>
    <t>Boite de 15</t>
  </si>
  <si>
    <t>Pinçeau de nettoyage Ø 29mm manche bois et/ou plastique</t>
  </si>
  <si>
    <r>
      <t>Disque de finition de type Trizact</t>
    </r>
    <r>
      <rPr>
        <sz val="11"/>
        <rFont val="Aptos Narrow"/>
        <family val="2"/>
      </rPr>
      <t>™</t>
    </r>
    <r>
      <rPr>
        <sz val="11"/>
        <rFont val="Aptos Narrow"/>
        <family val="2"/>
        <scheme val="minor"/>
      </rPr>
      <t xml:space="preserve"> Ø 150mm P1500 </t>
    </r>
  </si>
  <si>
    <t>Disque de finition de type Trizact™Ø 150mm P2000</t>
  </si>
  <si>
    <t>Disque de finition de type Trizact™ Ø 150mm P3000</t>
  </si>
  <si>
    <t>Disque de finition de type Trizact™ Ø 150mm P6000</t>
  </si>
  <si>
    <t>Disque de finition de type Trizact™ Ø 75 mm P1500</t>
  </si>
  <si>
    <t>Disque de finition de type Trizact™ Ø 75 mm P2000</t>
  </si>
  <si>
    <t>Disque de finition de type Trizact™ Ø 75 mm P3000</t>
  </si>
  <si>
    <t>Disque de finition de type Trizact™ Ø 75 mm P6000</t>
  </si>
  <si>
    <t>MARCHE N° 2025 RTPN 5105</t>
  </si>
  <si>
    <t xml:space="preserve">Fourniture de Consommables para-peinture </t>
  </si>
  <si>
    <t>Rouleau de protection des sols et parois cabine de peinture blanc 700mm x 90m type 3M Dirt trap ref 36852</t>
  </si>
  <si>
    <t>FT01</t>
  </si>
  <si>
    <t>FT02</t>
  </si>
  <si>
    <t>FT03</t>
  </si>
  <si>
    <t>FT04</t>
  </si>
  <si>
    <t>FT05</t>
  </si>
  <si>
    <t>FT06</t>
  </si>
  <si>
    <t>FT07</t>
  </si>
  <si>
    <t>FT08</t>
  </si>
  <si>
    <t>FT09</t>
  </si>
  <si>
    <t>FT10</t>
  </si>
  <si>
    <t>FT11</t>
  </si>
  <si>
    <t>FT12</t>
  </si>
  <si>
    <t>FT13</t>
  </si>
  <si>
    <t>FT14</t>
  </si>
  <si>
    <t>FT15</t>
  </si>
  <si>
    <t>FT16</t>
  </si>
  <si>
    <t>FT17</t>
  </si>
  <si>
    <t>FT18</t>
  </si>
  <si>
    <t>FT19</t>
  </si>
  <si>
    <t>FT20</t>
  </si>
  <si>
    <t>FT21</t>
  </si>
  <si>
    <t>FT22</t>
  </si>
  <si>
    <t>FT23</t>
  </si>
  <si>
    <t>FT24</t>
  </si>
  <si>
    <t>FT25</t>
  </si>
  <si>
    <t>FT26</t>
  </si>
  <si>
    <t>FT27</t>
  </si>
  <si>
    <t>FT28</t>
  </si>
  <si>
    <t>FT29</t>
  </si>
  <si>
    <t>FT30</t>
  </si>
  <si>
    <t>FT31</t>
  </si>
  <si>
    <t>FT32</t>
  </si>
  <si>
    <t>FT33</t>
  </si>
  <si>
    <t>FT34</t>
  </si>
  <si>
    <t>FT35</t>
  </si>
  <si>
    <t>FT36</t>
  </si>
  <si>
    <t>FT37</t>
  </si>
  <si>
    <t>FT38</t>
  </si>
  <si>
    <t>FT39</t>
  </si>
  <si>
    <t>FT40</t>
  </si>
  <si>
    <t>FT41</t>
  </si>
  <si>
    <t>FT42</t>
  </si>
  <si>
    <t>FT43</t>
  </si>
  <si>
    <t>FT44</t>
  </si>
  <si>
    <t>FT45</t>
  </si>
  <si>
    <t>FT46</t>
  </si>
  <si>
    <t>FT47</t>
  </si>
  <si>
    <t>FT48</t>
  </si>
  <si>
    <t>FT49</t>
  </si>
  <si>
    <t>FT50</t>
  </si>
  <si>
    <t>FT51</t>
  </si>
  <si>
    <t>FT52</t>
  </si>
  <si>
    <t>FT53</t>
  </si>
  <si>
    <t>FT54</t>
  </si>
  <si>
    <t>FT55</t>
  </si>
  <si>
    <t>FT56</t>
  </si>
  <si>
    <t>FT57</t>
  </si>
  <si>
    <t>FT58</t>
  </si>
  <si>
    <t>FT59</t>
  </si>
  <si>
    <t>FT60</t>
  </si>
  <si>
    <t>FT61</t>
  </si>
  <si>
    <t>FT62</t>
  </si>
  <si>
    <t>FT63</t>
  </si>
  <si>
    <t>FT64</t>
  </si>
  <si>
    <t>FT65</t>
  </si>
  <si>
    <t>FT66</t>
  </si>
  <si>
    <t>FT67</t>
  </si>
  <si>
    <t>FT68</t>
  </si>
  <si>
    <t>FT69</t>
  </si>
  <si>
    <t>FT70</t>
  </si>
  <si>
    <t>FT71</t>
  </si>
  <si>
    <t>FT72</t>
  </si>
  <si>
    <t>FT73</t>
  </si>
  <si>
    <t>FT74</t>
  </si>
  <si>
    <t>FT75</t>
  </si>
  <si>
    <t>FT76</t>
  </si>
  <si>
    <t>FT77</t>
  </si>
  <si>
    <t>FT78</t>
  </si>
  <si>
    <t>FT79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</si>
</sst>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i/>
      <u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rgb="FFFF0000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8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gray06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8" fillId="2" borderId="0" xfId="0" applyNumberFormat="1" applyFont="1" applyFill="1"/>
    <xf numFmtId="0" fontId="1" fillId="2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4" fillId="3" borderId="0" xfId="0" applyFont="1" applyFill="1" applyAlignment="1">
      <alignment horizontal="left"/>
    </xf>
    <xf numFmtId="0" fontId="0" fillId="0" borderId="1" xfId="0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EA7E8-4B94-4526-AD15-26C87B9EFE5A}">
  <sheetPr>
    <pageSetUpPr fitToPage="1"/>
  </sheetPr>
  <dimension ref="A1:L93"/>
  <sheetViews>
    <sheetView tabSelected="1" zoomScale="80" zoomScaleNormal="80" workbookViewId="0">
      <selection activeCell="G94" sqref="G94"/>
    </sheetView>
  </sheetViews>
  <sheetFormatPr baseColWidth="10" defaultRowHeight="14.5" x14ac:dyDescent="0.35"/>
  <cols>
    <col min="2" max="2" width="78" customWidth="1"/>
    <col min="3" max="3" width="17.26953125" style="15" customWidth="1"/>
    <col min="4" max="4" width="22.1796875" style="15" bestFit="1" customWidth="1"/>
    <col min="5" max="5" width="73.1796875" style="1" bestFit="1" customWidth="1"/>
    <col min="6" max="7" width="14.453125" style="1" customWidth="1"/>
    <col min="8" max="8" width="13.1796875" style="1" customWidth="1"/>
    <col min="9" max="9" width="14.453125" style="1" customWidth="1"/>
    <col min="10" max="10" width="20.26953125" style="1" customWidth="1"/>
    <col min="11" max="11" width="17.54296875" style="1" customWidth="1"/>
    <col min="12" max="12" width="11.453125" style="1"/>
  </cols>
  <sheetData>
    <row r="1" spans="1:12" ht="18.5" x14ac:dyDescent="0.45">
      <c r="B1" s="27" t="s">
        <v>16</v>
      </c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6" x14ac:dyDescent="0.4">
      <c r="B2" s="28" t="s">
        <v>207</v>
      </c>
      <c r="C2" s="28"/>
      <c r="D2" s="28"/>
      <c r="E2" s="28"/>
      <c r="F2" s="28"/>
      <c r="G2" s="28"/>
      <c r="H2" s="28"/>
      <c r="I2" s="28"/>
      <c r="J2" s="28"/>
      <c r="K2" s="28"/>
      <c r="L2" s="28"/>
    </row>
    <row r="4" spans="1:12" x14ac:dyDescent="0.35">
      <c r="B4" s="30" t="s">
        <v>208</v>
      </c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x14ac:dyDescent="0.35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ht="18.5" x14ac:dyDescent="0.45">
      <c r="B6" s="29" t="s">
        <v>9</v>
      </c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ht="18.5" x14ac:dyDescent="0.45">
      <c r="B7" s="23" t="s">
        <v>20</v>
      </c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x14ac:dyDescent="0.35">
      <c r="E8"/>
      <c r="F8"/>
      <c r="G8"/>
      <c r="H8"/>
      <c r="I8"/>
      <c r="J8"/>
      <c r="K8"/>
      <c r="L8"/>
    </row>
    <row r="9" spans="1:12" ht="101.5" x14ac:dyDescent="0.35">
      <c r="A9" s="3" t="s">
        <v>194</v>
      </c>
      <c r="B9" s="21" t="s">
        <v>17</v>
      </c>
      <c r="C9" s="3" t="s">
        <v>5</v>
      </c>
      <c r="D9" s="3" t="s">
        <v>195</v>
      </c>
      <c r="E9" s="2" t="s">
        <v>14</v>
      </c>
      <c r="F9" s="3" t="s">
        <v>7</v>
      </c>
      <c r="G9" s="3" t="s">
        <v>18</v>
      </c>
      <c r="H9" s="3" t="s">
        <v>4</v>
      </c>
      <c r="I9" s="3" t="s">
        <v>6</v>
      </c>
      <c r="J9" s="3" t="s">
        <v>196</v>
      </c>
      <c r="K9" s="4" t="s">
        <v>19</v>
      </c>
      <c r="L9" s="4" t="s">
        <v>21</v>
      </c>
    </row>
    <row r="10" spans="1:12" x14ac:dyDescent="0.35">
      <c r="B10" s="5"/>
      <c r="C10" s="5" t="s">
        <v>8</v>
      </c>
      <c r="D10" s="5" t="s">
        <v>8</v>
      </c>
      <c r="E10" s="5" t="s">
        <v>8</v>
      </c>
      <c r="F10" s="5" t="s">
        <v>8</v>
      </c>
      <c r="G10" s="5"/>
      <c r="H10" s="5" t="s">
        <v>8</v>
      </c>
      <c r="I10" s="5" t="s">
        <v>8</v>
      </c>
      <c r="J10" s="5" t="s">
        <v>8</v>
      </c>
      <c r="K10" s="7"/>
      <c r="L10" s="7"/>
    </row>
    <row r="11" spans="1:12" ht="29" x14ac:dyDescent="0.35">
      <c r="B11" s="6" t="s">
        <v>15</v>
      </c>
      <c r="C11" s="8">
        <v>1</v>
      </c>
      <c r="D11" s="8" t="s">
        <v>2</v>
      </c>
      <c r="E11" s="8" t="s">
        <v>10</v>
      </c>
      <c r="F11" s="6" t="s">
        <v>11</v>
      </c>
      <c r="G11" s="6"/>
      <c r="H11" s="6" t="s">
        <v>3</v>
      </c>
      <c r="I11" s="6">
        <v>0</v>
      </c>
      <c r="J11" s="6">
        <v>2</v>
      </c>
      <c r="K11" s="9"/>
      <c r="L11" s="9"/>
    </row>
    <row r="12" spans="1:12" x14ac:dyDescent="0.35">
      <c r="B12" s="8" t="s">
        <v>1</v>
      </c>
      <c r="C12" s="8">
        <v>1</v>
      </c>
      <c r="D12" s="8" t="s">
        <v>0</v>
      </c>
      <c r="E12" s="8" t="s">
        <v>12</v>
      </c>
      <c r="F12" s="6" t="s">
        <v>13</v>
      </c>
      <c r="G12" s="6"/>
      <c r="H12" s="6" t="s">
        <v>0</v>
      </c>
      <c r="I12" s="6">
        <v>1</v>
      </c>
      <c r="J12" s="6">
        <v>1</v>
      </c>
      <c r="K12" s="9"/>
      <c r="L12" s="9"/>
    </row>
    <row r="13" spans="1:12" x14ac:dyDescent="0.35">
      <c r="B13" s="10"/>
      <c r="C13" s="10"/>
      <c r="D13" s="10"/>
      <c r="E13" s="10"/>
      <c r="F13" s="11"/>
      <c r="G13" s="11"/>
      <c r="H13" s="11"/>
      <c r="I13" s="11"/>
      <c r="J13" s="11"/>
      <c r="K13" s="12"/>
      <c r="L13" s="12"/>
    </row>
    <row r="14" spans="1:12" x14ac:dyDescent="0.35">
      <c r="A14" t="s">
        <v>115</v>
      </c>
      <c r="B14" s="24" t="s">
        <v>22</v>
      </c>
      <c r="C14" s="22">
        <v>2</v>
      </c>
      <c r="D14" s="22" t="s">
        <v>91</v>
      </c>
      <c r="E14" s="16"/>
      <c r="F14" s="16"/>
      <c r="G14" s="13" t="s">
        <v>210</v>
      </c>
      <c r="H14" s="16"/>
      <c r="I14" s="16"/>
      <c r="J14" s="16"/>
      <c r="K14" s="16"/>
      <c r="L14" s="17">
        <f>J14*K14</f>
        <v>0</v>
      </c>
    </row>
    <row r="15" spans="1:12" x14ac:dyDescent="0.35">
      <c r="A15" t="s">
        <v>116</v>
      </c>
      <c r="B15" s="24" t="s">
        <v>23</v>
      </c>
      <c r="C15" s="22">
        <v>4</v>
      </c>
      <c r="D15" s="13" t="s">
        <v>91</v>
      </c>
      <c r="E15" s="16"/>
      <c r="F15" s="16"/>
      <c r="G15" s="13" t="s">
        <v>211</v>
      </c>
      <c r="H15" s="16"/>
      <c r="I15" s="16"/>
      <c r="J15" s="16"/>
      <c r="K15" s="16"/>
      <c r="L15" s="17">
        <f t="shared" ref="L15:L78" si="0">J15*K15</f>
        <v>0</v>
      </c>
    </row>
    <row r="16" spans="1:12" x14ac:dyDescent="0.35">
      <c r="A16" t="s">
        <v>117</v>
      </c>
      <c r="B16" s="24" t="s">
        <v>24</v>
      </c>
      <c r="C16" s="22">
        <v>5</v>
      </c>
      <c r="D16" s="13" t="s">
        <v>91</v>
      </c>
      <c r="E16" s="16"/>
      <c r="F16" s="16"/>
      <c r="G16" s="13" t="s">
        <v>212</v>
      </c>
      <c r="H16" s="16"/>
      <c r="I16" s="16"/>
      <c r="J16" s="16"/>
      <c r="K16" s="16"/>
      <c r="L16" s="17">
        <f t="shared" si="0"/>
        <v>0</v>
      </c>
    </row>
    <row r="17" spans="1:12" x14ac:dyDescent="0.35">
      <c r="A17" t="s">
        <v>118</v>
      </c>
      <c r="B17" s="24" t="s">
        <v>25</v>
      </c>
      <c r="C17" s="22">
        <v>2</v>
      </c>
      <c r="D17" s="13" t="s">
        <v>91</v>
      </c>
      <c r="E17" s="16"/>
      <c r="F17" s="16"/>
      <c r="G17" s="13" t="s">
        <v>213</v>
      </c>
      <c r="H17" s="16"/>
      <c r="I17" s="16"/>
      <c r="J17" s="16"/>
      <c r="K17" s="16"/>
      <c r="L17" s="17">
        <f t="shared" si="0"/>
        <v>0</v>
      </c>
    </row>
    <row r="18" spans="1:12" x14ac:dyDescent="0.35">
      <c r="A18" t="s">
        <v>119</v>
      </c>
      <c r="B18" s="24" t="s">
        <v>26</v>
      </c>
      <c r="C18" s="22">
        <v>3</v>
      </c>
      <c r="D18" s="13" t="s">
        <v>91</v>
      </c>
      <c r="E18" s="16"/>
      <c r="F18" s="16"/>
      <c r="G18" s="13" t="s">
        <v>214</v>
      </c>
      <c r="H18" s="16"/>
      <c r="I18" s="16"/>
      <c r="J18" s="16"/>
      <c r="K18" s="16"/>
      <c r="L18" s="17">
        <f t="shared" si="0"/>
        <v>0</v>
      </c>
    </row>
    <row r="19" spans="1:12" x14ac:dyDescent="0.35">
      <c r="A19" t="s">
        <v>120</v>
      </c>
      <c r="B19" s="24" t="s">
        <v>27</v>
      </c>
      <c r="C19" s="22">
        <v>5</v>
      </c>
      <c r="D19" s="13" t="s">
        <v>91</v>
      </c>
      <c r="E19" s="16"/>
      <c r="F19" s="16"/>
      <c r="G19" s="13" t="s">
        <v>215</v>
      </c>
      <c r="H19" s="16"/>
      <c r="I19" s="16"/>
      <c r="J19" s="16"/>
      <c r="K19" s="16"/>
      <c r="L19" s="17">
        <f t="shared" si="0"/>
        <v>0</v>
      </c>
    </row>
    <row r="20" spans="1:12" x14ac:dyDescent="0.35">
      <c r="A20" t="s">
        <v>121</v>
      </c>
      <c r="B20" s="24" t="s">
        <v>28</v>
      </c>
      <c r="C20" s="22">
        <v>5</v>
      </c>
      <c r="D20" s="13" t="s">
        <v>92</v>
      </c>
      <c r="E20" s="16"/>
      <c r="F20" s="16"/>
      <c r="G20" s="13" t="s">
        <v>216</v>
      </c>
      <c r="H20" s="16"/>
      <c r="I20" s="16"/>
      <c r="J20" s="16"/>
      <c r="K20" s="16"/>
      <c r="L20" s="17">
        <f t="shared" si="0"/>
        <v>0</v>
      </c>
    </row>
    <row r="21" spans="1:12" x14ac:dyDescent="0.35">
      <c r="A21" t="s">
        <v>122</v>
      </c>
      <c r="B21" s="24" t="s">
        <v>29</v>
      </c>
      <c r="C21" s="22">
        <v>2</v>
      </c>
      <c r="D21" s="13" t="s">
        <v>92</v>
      </c>
      <c r="E21" s="16"/>
      <c r="F21" s="16"/>
      <c r="G21" s="13" t="s">
        <v>217</v>
      </c>
      <c r="H21" s="16"/>
      <c r="I21" s="16"/>
      <c r="J21" s="16"/>
      <c r="K21" s="16"/>
      <c r="L21" s="17">
        <f t="shared" si="0"/>
        <v>0</v>
      </c>
    </row>
    <row r="22" spans="1:12" x14ac:dyDescent="0.35">
      <c r="A22" t="s">
        <v>123</v>
      </c>
      <c r="B22" s="24" t="s">
        <v>30</v>
      </c>
      <c r="C22" s="22">
        <v>2</v>
      </c>
      <c r="D22" s="13" t="s">
        <v>93</v>
      </c>
      <c r="E22" s="16"/>
      <c r="F22" s="16"/>
      <c r="G22" s="13" t="s">
        <v>218</v>
      </c>
      <c r="H22" s="16"/>
      <c r="I22" s="16"/>
      <c r="J22" s="16"/>
      <c r="K22" s="16"/>
      <c r="L22" s="17">
        <f t="shared" si="0"/>
        <v>0</v>
      </c>
    </row>
    <row r="23" spans="1:12" x14ac:dyDescent="0.35">
      <c r="A23" t="s">
        <v>124</v>
      </c>
      <c r="B23" s="24" t="s">
        <v>31</v>
      </c>
      <c r="C23" s="22">
        <v>2</v>
      </c>
      <c r="D23" s="13" t="s">
        <v>93</v>
      </c>
      <c r="E23" s="16"/>
      <c r="F23" s="16"/>
      <c r="G23" s="13" t="s">
        <v>219</v>
      </c>
      <c r="H23" s="16"/>
      <c r="I23" s="16"/>
      <c r="J23" s="16"/>
      <c r="K23" s="16"/>
      <c r="L23" s="17">
        <f t="shared" si="0"/>
        <v>0</v>
      </c>
    </row>
    <row r="24" spans="1:12" x14ac:dyDescent="0.35">
      <c r="A24" t="s">
        <v>125</v>
      </c>
      <c r="B24" s="24" t="s">
        <v>32</v>
      </c>
      <c r="C24" s="22">
        <v>2</v>
      </c>
      <c r="D24" s="13" t="s">
        <v>93</v>
      </c>
      <c r="E24" s="16"/>
      <c r="F24" s="16"/>
      <c r="G24" s="13" t="s">
        <v>220</v>
      </c>
      <c r="H24" s="16"/>
      <c r="I24" s="16"/>
      <c r="J24" s="16"/>
      <c r="K24" s="16"/>
      <c r="L24" s="17">
        <f t="shared" si="0"/>
        <v>0</v>
      </c>
    </row>
    <row r="25" spans="1:12" x14ac:dyDescent="0.35">
      <c r="A25" t="s">
        <v>126</v>
      </c>
      <c r="B25" s="24" t="s">
        <v>33</v>
      </c>
      <c r="C25" s="22">
        <v>1</v>
      </c>
      <c r="D25" s="13" t="s">
        <v>92</v>
      </c>
      <c r="E25" s="16"/>
      <c r="F25" s="16"/>
      <c r="G25" s="13" t="s">
        <v>221</v>
      </c>
      <c r="H25" s="16"/>
      <c r="I25" s="16"/>
      <c r="J25" s="16"/>
      <c r="K25" s="16"/>
      <c r="L25" s="17">
        <f t="shared" si="0"/>
        <v>0</v>
      </c>
    </row>
    <row r="26" spans="1:12" x14ac:dyDescent="0.35">
      <c r="A26" t="s">
        <v>127</v>
      </c>
      <c r="B26" s="24" t="s">
        <v>34</v>
      </c>
      <c r="C26" s="22">
        <v>1</v>
      </c>
      <c r="D26" s="13" t="s">
        <v>92</v>
      </c>
      <c r="E26" s="16"/>
      <c r="F26" s="16"/>
      <c r="G26" s="13" t="s">
        <v>222</v>
      </c>
      <c r="H26" s="16"/>
      <c r="I26" s="16"/>
      <c r="J26" s="16"/>
      <c r="K26" s="16"/>
      <c r="L26" s="17">
        <f t="shared" si="0"/>
        <v>0</v>
      </c>
    </row>
    <row r="27" spans="1:12" x14ac:dyDescent="0.35">
      <c r="A27" t="s">
        <v>128</v>
      </c>
      <c r="B27" s="24" t="s">
        <v>35</v>
      </c>
      <c r="C27" s="22">
        <v>2</v>
      </c>
      <c r="D27" s="14" t="s">
        <v>92</v>
      </c>
      <c r="E27" s="16"/>
      <c r="F27" s="16"/>
      <c r="G27" s="13" t="s">
        <v>223</v>
      </c>
      <c r="H27" s="16"/>
      <c r="I27" s="16"/>
      <c r="J27" s="16"/>
      <c r="K27" s="16"/>
      <c r="L27" s="17">
        <f t="shared" si="0"/>
        <v>0</v>
      </c>
    </row>
    <row r="28" spans="1:12" x14ac:dyDescent="0.35">
      <c r="A28" t="s">
        <v>129</v>
      </c>
      <c r="B28" s="24" t="s">
        <v>36</v>
      </c>
      <c r="C28" s="22">
        <v>1</v>
      </c>
      <c r="D28" s="14" t="s">
        <v>92</v>
      </c>
      <c r="E28" s="16"/>
      <c r="F28" s="16"/>
      <c r="G28" s="13" t="s">
        <v>224</v>
      </c>
      <c r="H28" s="16"/>
      <c r="I28" s="16"/>
      <c r="J28" s="16"/>
      <c r="K28" s="16"/>
      <c r="L28" s="17">
        <f t="shared" si="0"/>
        <v>0</v>
      </c>
    </row>
    <row r="29" spans="1:12" x14ac:dyDescent="0.35">
      <c r="A29" t="s">
        <v>130</v>
      </c>
      <c r="B29" s="24" t="s">
        <v>37</v>
      </c>
      <c r="C29" s="22">
        <v>2</v>
      </c>
      <c r="D29" s="14" t="s">
        <v>92</v>
      </c>
      <c r="E29" s="16"/>
      <c r="F29" s="16"/>
      <c r="G29" s="13" t="s">
        <v>225</v>
      </c>
      <c r="H29" s="16"/>
      <c r="I29" s="16"/>
      <c r="J29" s="16"/>
      <c r="K29" s="16"/>
      <c r="L29" s="17">
        <f t="shared" si="0"/>
        <v>0</v>
      </c>
    </row>
    <row r="30" spans="1:12" x14ac:dyDescent="0.35">
      <c r="A30" t="s">
        <v>131</v>
      </c>
      <c r="B30" s="24" t="s">
        <v>38</v>
      </c>
      <c r="C30" s="22">
        <v>2</v>
      </c>
      <c r="D30" s="14" t="s">
        <v>92</v>
      </c>
      <c r="E30" s="16"/>
      <c r="F30" s="16"/>
      <c r="G30" s="13" t="s">
        <v>226</v>
      </c>
      <c r="H30" s="16"/>
      <c r="I30" s="16"/>
      <c r="J30" s="16"/>
      <c r="K30" s="16"/>
      <c r="L30" s="17">
        <f t="shared" si="0"/>
        <v>0</v>
      </c>
    </row>
    <row r="31" spans="1:12" x14ac:dyDescent="0.35">
      <c r="A31" t="s">
        <v>132</v>
      </c>
      <c r="B31" s="24" t="s">
        <v>39</v>
      </c>
      <c r="C31" s="22">
        <v>1</v>
      </c>
      <c r="D31" s="14" t="s">
        <v>92</v>
      </c>
      <c r="E31" s="16"/>
      <c r="F31" s="16"/>
      <c r="G31" s="13" t="s">
        <v>227</v>
      </c>
      <c r="H31" s="16"/>
      <c r="I31" s="16"/>
      <c r="J31" s="16"/>
      <c r="K31" s="16"/>
      <c r="L31" s="17">
        <f t="shared" si="0"/>
        <v>0</v>
      </c>
    </row>
    <row r="32" spans="1:12" x14ac:dyDescent="0.35">
      <c r="A32" t="s">
        <v>133</v>
      </c>
      <c r="B32" s="24" t="s">
        <v>40</v>
      </c>
      <c r="C32" s="22">
        <v>1</v>
      </c>
      <c r="D32" s="14" t="s">
        <v>93</v>
      </c>
      <c r="E32" s="16"/>
      <c r="F32" s="16"/>
      <c r="G32" s="13" t="s">
        <v>228</v>
      </c>
      <c r="H32" s="16"/>
      <c r="I32" s="16"/>
      <c r="J32" s="16"/>
      <c r="K32" s="16"/>
      <c r="L32" s="17">
        <f t="shared" si="0"/>
        <v>0</v>
      </c>
    </row>
    <row r="33" spans="1:12" x14ac:dyDescent="0.35">
      <c r="A33" t="s">
        <v>134</v>
      </c>
      <c r="B33" s="24" t="s">
        <v>41</v>
      </c>
      <c r="C33" s="22">
        <v>1</v>
      </c>
      <c r="D33" s="14" t="s">
        <v>94</v>
      </c>
      <c r="E33" s="16"/>
      <c r="F33" s="16"/>
      <c r="G33" s="13" t="s">
        <v>229</v>
      </c>
      <c r="H33" s="16"/>
      <c r="I33" s="16"/>
      <c r="J33" s="16"/>
      <c r="K33" s="16"/>
      <c r="L33" s="17">
        <f t="shared" si="0"/>
        <v>0</v>
      </c>
    </row>
    <row r="34" spans="1:12" x14ac:dyDescent="0.35">
      <c r="A34" t="s">
        <v>135</v>
      </c>
      <c r="B34" s="24" t="s">
        <v>42</v>
      </c>
      <c r="C34" s="22">
        <v>1</v>
      </c>
      <c r="D34" s="14" t="s">
        <v>94</v>
      </c>
      <c r="E34" s="16"/>
      <c r="F34" s="16"/>
      <c r="G34" s="13" t="s">
        <v>230</v>
      </c>
      <c r="H34" s="16"/>
      <c r="I34" s="16"/>
      <c r="J34" s="16"/>
      <c r="K34" s="16"/>
      <c r="L34" s="17">
        <f t="shared" si="0"/>
        <v>0</v>
      </c>
    </row>
    <row r="35" spans="1:12" x14ac:dyDescent="0.35">
      <c r="A35" t="s">
        <v>136</v>
      </c>
      <c r="B35" s="24" t="s">
        <v>43</v>
      </c>
      <c r="C35" s="22">
        <v>1</v>
      </c>
      <c r="D35" s="14" t="s">
        <v>94</v>
      </c>
      <c r="E35" s="16"/>
      <c r="F35" s="16"/>
      <c r="G35" s="13" t="s">
        <v>231</v>
      </c>
      <c r="H35" s="16"/>
      <c r="I35" s="16"/>
      <c r="J35" s="16"/>
      <c r="K35" s="16"/>
      <c r="L35" s="17">
        <f t="shared" si="0"/>
        <v>0</v>
      </c>
    </row>
    <row r="36" spans="1:12" x14ac:dyDescent="0.35">
      <c r="A36" t="s">
        <v>137</v>
      </c>
      <c r="B36" s="24" t="s">
        <v>44</v>
      </c>
      <c r="C36" s="22">
        <v>1</v>
      </c>
      <c r="D36" s="14" t="s">
        <v>94</v>
      </c>
      <c r="E36" s="16"/>
      <c r="F36" s="16"/>
      <c r="G36" s="13" t="s">
        <v>232</v>
      </c>
      <c r="H36" s="16"/>
      <c r="I36" s="16"/>
      <c r="J36" s="16"/>
      <c r="K36" s="16"/>
      <c r="L36" s="17">
        <f t="shared" si="0"/>
        <v>0</v>
      </c>
    </row>
    <row r="37" spans="1:12" x14ac:dyDescent="0.35">
      <c r="A37" t="s">
        <v>138</v>
      </c>
      <c r="B37" s="24" t="s">
        <v>45</v>
      </c>
      <c r="C37" s="22">
        <v>1</v>
      </c>
      <c r="D37" s="14" t="s">
        <v>92</v>
      </c>
      <c r="E37" s="16"/>
      <c r="F37" s="16"/>
      <c r="G37" s="13" t="s">
        <v>233</v>
      </c>
      <c r="H37" s="16"/>
      <c r="I37" s="16"/>
      <c r="J37" s="16"/>
      <c r="K37" s="16"/>
      <c r="L37" s="17">
        <f t="shared" si="0"/>
        <v>0</v>
      </c>
    </row>
    <row r="38" spans="1:12" x14ac:dyDescent="0.35">
      <c r="A38" t="s">
        <v>139</v>
      </c>
      <c r="B38" s="24" t="s">
        <v>46</v>
      </c>
      <c r="C38" s="22">
        <v>1</v>
      </c>
      <c r="D38" s="14" t="s">
        <v>92</v>
      </c>
      <c r="E38" s="16"/>
      <c r="F38" s="16"/>
      <c r="G38" s="13" t="s">
        <v>234</v>
      </c>
      <c r="H38" s="16"/>
      <c r="I38" s="16"/>
      <c r="J38" s="16"/>
      <c r="K38" s="16"/>
      <c r="L38" s="17">
        <f t="shared" si="0"/>
        <v>0</v>
      </c>
    </row>
    <row r="39" spans="1:12" x14ac:dyDescent="0.35">
      <c r="A39" t="s">
        <v>140</v>
      </c>
      <c r="B39" s="24" t="s">
        <v>47</v>
      </c>
      <c r="C39" s="22">
        <v>2</v>
      </c>
      <c r="D39" s="14" t="s">
        <v>92</v>
      </c>
      <c r="E39" s="16"/>
      <c r="F39" s="16"/>
      <c r="G39" s="13" t="s">
        <v>235</v>
      </c>
      <c r="H39" s="16"/>
      <c r="I39" s="16"/>
      <c r="J39" s="16"/>
      <c r="K39" s="16"/>
      <c r="L39" s="17">
        <f t="shared" si="0"/>
        <v>0</v>
      </c>
    </row>
    <row r="40" spans="1:12" x14ac:dyDescent="0.35">
      <c r="A40" t="s">
        <v>141</v>
      </c>
      <c r="B40" s="24" t="s">
        <v>48</v>
      </c>
      <c r="C40" s="22">
        <v>2</v>
      </c>
      <c r="D40" s="14" t="s">
        <v>92</v>
      </c>
      <c r="E40" s="16"/>
      <c r="F40" s="16"/>
      <c r="G40" s="13" t="s">
        <v>236</v>
      </c>
      <c r="H40" s="16"/>
      <c r="I40" s="16"/>
      <c r="J40" s="16"/>
      <c r="K40" s="16"/>
      <c r="L40" s="17">
        <f t="shared" si="0"/>
        <v>0</v>
      </c>
    </row>
    <row r="41" spans="1:12" x14ac:dyDescent="0.35">
      <c r="A41" t="s">
        <v>142</v>
      </c>
      <c r="B41" s="25" t="s">
        <v>199</v>
      </c>
      <c r="C41" s="22">
        <v>1</v>
      </c>
      <c r="D41" s="14" t="s">
        <v>197</v>
      </c>
      <c r="E41" s="16"/>
      <c r="F41" s="16"/>
      <c r="G41" s="13" t="s">
        <v>237</v>
      </c>
      <c r="H41" s="16"/>
      <c r="I41" s="16"/>
      <c r="J41" s="16"/>
      <c r="K41" s="16"/>
      <c r="L41" s="17">
        <f t="shared" si="0"/>
        <v>0</v>
      </c>
    </row>
    <row r="42" spans="1:12" x14ac:dyDescent="0.35">
      <c r="A42" t="s">
        <v>143</v>
      </c>
      <c r="B42" s="25" t="s">
        <v>200</v>
      </c>
      <c r="C42" s="22">
        <v>1</v>
      </c>
      <c r="D42" s="14" t="s">
        <v>197</v>
      </c>
      <c r="E42" s="16"/>
      <c r="F42" s="16"/>
      <c r="G42" s="13" t="s">
        <v>238</v>
      </c>
      <c r="H42" s="16"/>
      <c r="I42" s="16"/>
      <c r="J42" s="16"/>
      <c r="K42" s="16"/>
      <c r="L42" s="17">
        <f t="shared" si="0"/>
        <v>0</v>
      </c>
    </row>
    <row r="43" spans="1:12" x14ac:dyDescent="0.35">
      <c r="A43" t="s">
        <v>144</v>
      </c>
      <c r="B43" s="25" t="s">
        <v>201</v>
      </c>
      <c r="C43" s="22">
        <v>1</v>
      </c>
      <c r="D43" s="14" t="s">
        <v>197</v>
      </c>
      <c r="E43" s="16"/>
      <c r="F43" s="16"/>
      <c r="G43" s="13" t="s">
        <v>239</v>
      </c>
      <c r="H43" s="16"/>
      <c r="I43" s="16"/>
      <c r="J43" s="16"/>
      <c r="K43" s="16"/>
      <c r="L43" s="17">
        <f t="shared" si="0"/>
        <v>0</v>
      </c>
    </row>
    <row r="44" spans="1:12" x14ac:dyDescent="0.35">
      <c r="A44" t="s">
        <v>145</v>
      </c>
      <c r="B44" s="25" t="s">
        <v>202</v>
      </c>
      <c r="C44" s="22">
        <v>1</v>
      </c>
      <c r="D44" s="14" t="s">
        <v>197</v>
      </c>
      <c r="E44" s="16"/>
      <c r="F44" s="16"/>
      <c r="G44" s="13" t="s">
        <v>240</v>
      </c>
      <c r="H44" s="16"/>
      <c r="I44" s="16"/>
      <c r="J44" s="16"/>
      <c r="K44" s="16"/>
      <c r="L44" s="17">
        <f t="shared" si="0"/>
        <v>0</v>
      </c>
    </row>
    <row r="45" spans="1:12" x14ac:dyDescent="0.35">
      <c r="A45" t="s">
        <v>146</v>
      </c>
      <c r="B45" s="25" t="s">
        <v>203</v>
      </c>
      <c r="C45" s="22">
        <v>1</v>
      </c>
      <c r="D45" s="14" t="s">
        <v>197</v>
      </c>
      <c r="E45" s="16"/>
      <c r="F45" s="16"/>
      <c r="G45" s="13" t="s">
        <v>241</v>
      </c>
      <c r="H45" s="16"/>
      <c r="I45" s="16"/>
      <c r="J45" s="16"/>
      <c r="K45" s="16"/>
      <c r="L45" s="17">
        <f t="shared" si="0"/>
        <v>0</v>
      </c>
    </row>
    <row r="46" spans="1:12" x14ac:dyDescent="0.35">
      <c r="A46" t="s">
        <v>147</v>
      </c>
      <c r="B46" s="25" t="s">
        <v>204</v>
      </c>
      <c r="C46" s="22">
        <v>1</v>
      </c>
      <c r="D46" s="14" t="s">
        <v>197</v>
      </c>
      <c r="E46" s="16"/>
      <c r="F46" s="16"/>
      <c r="G46" s="13" t="s">
        <v>242</v>
      </c>
      <c r="H46" s="16"/>
      <c r="I46" s="16"/>
      <c r="J46" s="16"/>
      <c r="K46" s="16"/>
      <c r="L46" s="17">
        <f t="shared" si="0"/>
        <v>0</v>
      </c>
    </row>
    <row r="47" spans="1:12" x14ac:dyDescent="0.35">
      <c r="A47" t="s">
        <v>148</v>
      </c>
      <c r="B47" s="25" t="s">
        <v>205</v>
      </c>
      <c r="C47" s="22">
        <v>1</v>
      </c>
      <c r="D47" s="14" t="s">
        <v>197</v>
      </c>
      <c r="E47" s="16"/>
      <c r="F47" s="16"/>
      <c r="G47" s="13" t="s">
        <v>243</v>
      </c>
      <c r="H47" s="16"/>
      <c r="I47" s="16"/>
      <c r="J47" s="16"/>
      <c r="K47" s="16"/>
      <c r="L47" s="17">
        <f t="shared" si="0"/>
        <v>0</v>
      </c>
    </row>
    <row r="48" spans="1:12" x14ac:dyDescent="0.35">
      <c r="A48" t="s">
        <v>149</v>
      </c>
      <c r="B48" s="25" t="s">
        <v>206</v>
      </c>
      <c r="C48" s="22">
        <v>1</v>
      </c>
      <c r="D48" s="14" t="s">
        <v>197</v>
      </c>
      <c r="E48" s="16"/>
      <c r="F48" s="16"/>
      <c r="G48" s="13" t="s">
        <v>244</v>
      </c>
      <c r="H48" s="16"/>
      <c r="I48" s="16"/>
      <c r="J48" s="16"/>
      <c r="K48" s="16"/>
      <c r="L48" s="17">
        <f t="shared" si="0"/>
        <v>0</v>
      </c>
    </row>
    <row r="49" spans="1:12" x14ac:dyDescent="0.35">
      <c r="A49" t="s">
        <v>150</v>
      </c>
      <c r="B49" s="24" t="s">
        <v>49</v>
      </c>
      <c r="C49" s="22">
        <v>5</v>
      </c>
      <c r="D49" s="14" t="s">
        <v>95</v>
      </c>
      <c r="E49" s="16"/>
      <c r="F49" s="16"/>
      <c r="G49" s="13" t="s">
        <v>245</v>
      </c>
      <c r="H49" s="16"/>
      <c r="I49" s="16"/>
      <c r="J49" s="16"/>
      <c r="K49" s="16"/>
      <c r="L49" s="17">
        <f t="shared" si="0"/>
        <v>0</v>
      </c>
    </row>
    <row r="50" spans="1:12" x14ac:dyDescent="0.35">
      <c r="A50" t="s">
        <v>151</v>
      </c>
      <c r="B50" s="24" t="s">
        <v>50</v>
      </c>
      <c r="C50" s="22">
        <v>2</v>
      </c>
      <c r="D50" s="14" t="s">
        <v>95</v>
      </c>
      <c r="E50" s="16"/>
      <c r="F50" s="16"/>
      <c r="G50" s="13" t="s">
        <v>246</v>
      </c>
      <c r="H50" s="16"/>
      <c r="I50" s="16"/>
      <c r="J50" s="16"/>
      <c r="K50" s="16"/>
      <c r="L50" s="17">
        <f t="shared" si="0"/>
        <v>0</v>
      </c>
    </row>
    <row r="51" spans="1:12" x14ac:dyDescent="0.35">
      <c r="A51" t="s">
        <v>152</v>
      </c>
      <c r="B51" s="24" t="s">
        <v>51</v>
      </c>
      <c r="C51" s="22">
        <v>10</v>
      </c>
      <c r="D51" s="14" t="s">
        <v>96</v>
      </c>
      <c r="E51" s="16"/>
      <c r="F51" s="16"/>
      <c r="G51" s="13" t="s">
        <v>247</v>
      </c>
      <c r="H51" s="16"/>
      <c r="I51" s="16"/>
      <c r="J51" s="16"/>
      <c r="K51" s="16"/>
      <c r="L51" s="17">
        <f t="shared" si="0"/>
        <v>0</v>
      </c>
    </row>
    <row r="52" spans="1:12" x14ac:dyDescent="0.35">
      <c r="A52" t="s">
        <v>153</v>
      </c>
      <c r="B52" s="24" t="s">
        <v>52</v>
      </c>
      <c r="C52" s="22">
        <v>2</v>
      </c>
      <c r="D52" s="14" t="s">
        <v>97</v>
      </c>
      <c r="E52" s="16"/>
      <c r="F52" s="16"/>
      <c r="G52" s="13" t="s">
        <v>248</v>
      </c>
      <c r="H52" s="16"/>
      <c r="I52" s="16"/>
      <c r="J52" s="16"/>
      <c r="K52" s="16"/>
      <c r="L52" s="17">
        <f t="shared" si="0"/>
        <v>0</v>
      </c>
    </row>
    <row r="53" spans="1:12" x14ac:dyDescent="0.35">
      <c r="A53" t="s">
        <v>154</v>
      </c>
      <c r="B53" s="24" t="s">
        <v>53</v>
      </c>
      <c r="C53" s="22">
        <v>2</v>
      </c>
      <c r="D53" s="14" t="s">
        <v>98</v>
      </c>
      <c r="E53" s="16"/>
      <c r="F53" s="16"/>
      <c r="G53" s="13" t="s">
        <v>249</v>
      </c>
      <c r="H53" s="16"/>
      <c r="I53" s="16"/>
      <c r="J53" s="16"/>
      <c r="K53" s="16"/>
      <c r="L53" s="17">
        <f t="shared" si="0"/>
        <v>0</v>
      </c>
    </row>
    <row r="54" spans="1:12" x14ac:dyDescent="0.35">
      <c r="A54" t="s">
        <v>155</v>
      </c>
      <c r="B54" s="24" t="s">
        <v>54</v>
      </c>
      <c r="C54" s="22">
        <v>1</v>
      </c>
      <c r="D54" s="14" t="s">
        <v>99</v>
      </c>
      <c r="E54" s="16"/>
      <c r="F54" s="16"/>
      <c r="G54" s="13" t="s">
        <v>250</v>
      </c>
      <c r="H54" s="16"/>
      <c r="I54" s="16"/>
      <c r="J54" s="16"/>
      <c r="K54" s="16"/>
      <c r="L54" s="17">
        <f t="shared" si="0"/>
        <v>0</v>
      </c>
    </row>
    <row r="55" spans="1:12" x14ac:dyDescent="0.35">
      <c r="A55" t="s">
        <v>156</v>
      </c>
      <c r="B55" s="24" t="s">
        <v>55</v>
      </c>
      <c r="C55" s="22">
        <v>5</v>
      </c>
      <c r="D55" s="14" t="s">
        <v>100</v>
      </c>
      <c r="E55" s="16"/>
      <c r="F55" s="16"/>
      <c r="G55" s="13" t="s">
        <v>251</v>
      </c>
      <c r="H55" s="16"/>
      <c r="I55" s="16"/>
      <c r="J55" s="16"/>
      <c r="K55" s="16"/>
      <c r="L55" s="17">
        <f t="shared" si="0"/>
        <v>0</v>
      </c>
    </row>
    <row r="56" spans="1:12" x14ac:dyDescent="0.35">
      <c r="A56" t="s">
        <v>157</v>
      </c>
      <c r="B56" s="24" t="s">
        <v>56</v>
      </c>
      <c r="C56" s="22">
        <v>3</v>
      </c>
      <c r="D56" s="14" t="s">
        <v>93</v>
      </c>
      <c r="E56" s="16"/>
      <c r="F56" s="16"/>
      <c r="G56" s="13" t="s">
        <v>252</v>
      </c>
      <c r="H56" s="16"/>
      <c r="I56" s="16"/>
      <c r="J56" s="16"/>
      <c r="K56" s="16"/>
      <c r="L56" s="17">
        <f t="shared" si="0"/>
        <v>0</v>
      </c>
    </row>
    <row r="57" spans="1:12" x14ac:dyDescent="0.35">
      <c r="A57" t="s">
        <v>158</v>
      </c>
      <c r="B57" s="24" t="s">
        <v>57</v>
      </c>
      <c r="C57" s="22">
        <v>2</v>
      </c>
      <c r="D57" s="14" t="s">
        <v>94</v>
      </c>
      <c r="E57" s="16"/>
      <c r="F57" s="16"/>
      <c r="G57" s="13" t="s">
        <v>253</v>
      </c>
      <c r="H57" s="16"/>
      <c r="I57" s="16"/>
      <c r="J57" s="16"/>
      <c r="K57" s="16"/>
      <c r="L57" s="17">
        <f t="shared" si="0"/>
        <v>0</v>
      </c>
    </row>
    <row r="58" spans="1:12" x14ac:dyDescent="0.35">
      <c r="A58" t="s">
        <v>159</v>
      </c>
      <c r="B58" s="24" t="s">
        <v>58</v>
      </c>
      <c r="C58" s="22">
        <v>2</v>
      </c>
      <c r="D58" s="14" t="s">
        <v>94</v>
      </c>
      <c r="E58" s="16"/>
      <c r="F58" s="16"/>
      <c r="G58" s="13" t="s">
        <v>254</v>
      </c>
      <c r="H58" s="16"/>
      <c r="I58" s="16"/>
      <c r="J58" s="16"/>
      <c r="K58" s="16"/>
      <c r="L58" s="17">
        <f t="shared" si="0"/>
        <v>0</v>
      </c>
    </row>
    <row r="59" spans="1:12" x14ac:dyDescent="0.35">
      <c r="A59" t="s">
        <v>160</v>
      </c>
      <c r="B59" s="24" t="s">
        <v>59</v>
      </c>
      <c r="C59" s="22">
        <v>1</v>
      </c>
      <c r="D59" s="14" t="s">
        <v>94</v>
      </c>
      <c r="E59" s="16"/>
      <c r="F59" s="16"/>
      <c r="G59" s="13" t="s">
        <v>255</v>
      </c>
      <c r="H59" s="16"/>
      <c r="I59" s="16"/>
      <c r="J59" s="16"/>
      <c r="K59" s="16"/>
      <c r="L59" s="17">
        <f t="shared" si="0"/>
        <v>0</v>
      </c>
    </row>
    <row r="60" spans="1:12" x14ac:dyDescent="0.35">
      <c r="A60" t="s">
        <v>161</v>
      </c>
      <c r="B60" s="24" t="s">
        <v>60</v>
      </c>
      <c r="C60" s="22">
        <v>3</v>
      </c>
      <c r="D60" s="14" t="s">
        <v>101</v>
      </c>
      <c r="E60" s="16"/>
      <c r="F60" s="16"/>
      <c r="G60" s="13" t="s">
        <v>256</v>
      </c>
      <c r="H60" s="16"/>
      <c r="I60" s="16"/>
      <c r="J60" s="16"/>
      <c r="K60" s="16"/>
      <c r="L60" s="17">
        <f t="shared" si="0"/>
        <v>0</v>
      </c>
    </row>
    <row r="61" spans="1:12" x14ac:dyDescent="0.35">
      <c r="A61" t="s">
        <v>162</v>
      </c>
      <c r="B61" s="24" t="s">
        <v>61</v>
      </c>
      <c r="C61" s="22">
        <v>6</v>
      </c>
      <c r="D61" s="14" t="s">
        <v>102</v>
      </c>
      <c r="E61" s="16"/>
      <c r="F61" s="16"/>
      <c r="G61" s="13" t="s">
        <v>257</v>
      </c>
      <c r="H61" s="16"/>
      <c r="I61" s="16"/>
      <c r="J61" s="16"/>
      <c r="K61" s="16"/>
      <c r="L61" s="17">
        <f t="shared" si="0"/>
        <v>0</v>
      </c>
    </row>
    <row r="62" spans="1:12" x14ac:dyDescent="0.35">
      <c r="A62" t="s">
        <v>163</v>
      </c>
      <c r="B62" s="24" t="s">
        <v>62</v>
      </c>
      <c r="C62" s="22">
        <v>6</v>
      </c>
      <c r="D62" s="14" t="s">
        <v>103</v>
      </c>
      <c r="E62" s="16"/>
      <c r="F62" s="16"/>
      <c r="G62" s="13" t="s">
        <v>258</v>
      </c>
      <c r="H62" s="16"/>
      <c r="I62" s="16"/>
      <c r="J62" s="16"/>
      <c r="K62" s="16"/>
      <c r="L62" s="17">
        <f t="shared" si="0"/>
        <v>0</v>
      </c>
    </row>
    <row r="63" spans="1:12" x14ac:dyDescent="0.35">
      <c r="A63" t="s">
        <v>164</v>
      </c>
      <c r="B63" s="24" t="s">
        <v>63</v>
      </c>
      <c r="C63" s="22">
        <v>2</v>
      </c>
      <c r="D63" s="14" t="s">
        <v>93</v>
      </c>
      <c r="E63" s="16"/>
      <c r="F63" s="16"/>
      <c r="G63" s="13" t="s">
        <v>259</v>
      </c>
      <c r="H63" s="16"/>
      <c r="I63" s="16"/>
      <c r="J63" s="16"/>
      <c r="K63" s="16"/>
      <c r="L63" s="17">
        <f t="shared" si="0"/>
        <v>0</v>
      </c>
    </row>
    <row r="64" spans="1:12" x14ac:dyDescent="0.35">
      <c r="A64" t="s">
        <v>165</v>
      </c>
      <c r="B64" s="24" t="s">
        <v>64</v>
      </c>
      <c r="C64" s="22">
        <v>3</v>
      </c>
      <c r="D64" s="14" t="s">
        <v>93</v>
      </c>
      <c r="E64" s="16"/>
      <c r="F64" s="16"/>
      <c r="G64" s="13" t="s">
        <v>260</v>
      </c>
      <c r="H64" s="16"/>
      <c r="I64" s="16"/>
      <c r="J64" s="16"/>
      <c r="K64" s="16"/>
      <c r="L64" s="17">
        <f t="shared" si="0"/>
        <v>0</v>
      </c>
    </row>
    <row r="65" spans="1:12" x14ac:dyDescent="0.35">
      <c r="A65" t="s">
        <v>166</v>
      </c>
      <c r="B65" s="24" t="s">
        <v>65</v>
      </c>
      <c r="C65" s="22">
        <v>6</v>
      </c>
      <c r="D65" s="14" t="s">
        <v>93</v>
      </c>
      <c r="E65" s="16"/>
      <c r="F65" s="16"/>
      <c r="G65" s="13" t="s">
        <v>261</v>
      </c>
      <c r="H65" s="16"/>
      <c r="I65" s="16"/>
      <c r="J65" s="16"/>
      <c r="K65" s="16"/>
      <c r="L65" s="17">
        <f t="shared" si="0"/>
        <v>0</v>
      </c>
    </row>
    <row r="66" spans="1:12" x14ac:dyDescent="0.35">
      <c r="A66" t="s">
        <v>167</v>
      </c>
      <c r="B66" s="24" t="s">
        <v>66</v>
      </c>
      <c r="C66" s="22">
        <v>6</v>
      </c>
      <c r="D66" s="14" t="s">
        <v>93</v>
      </c>
      <c r="E66" s="16"/>
      <c r="F66" s="16"/>
      <c r="G66" s="13" t="s">
        <v>262</v>
      </c>
      <c r="H66" s="16"/>
      <c r="I66" s="16"/>
      <c r="J66" s="16"/>
      <c r="K66" s="16"/>
      <c r="L66" s="17">
        <f t="shared" si="0"/>
        <v>0</v>
      </c>
    </row>
    <row r="67" spans="1:12" x14ac:dyDescent="0.35">
      <c r="A67" t="s">
        <v>168</v>
      </c>
      <c r="B67" s="24" t="s">
        <v>67</v>
      </c>
      <c r="C67" s="22">
        <v>4</v>
      </c>
      <c r="D67" s="14" t="s">
        <v>104</v>
      </c>
      <c r="E67" s="16"/>
      <c r="F67" s="16"/>
      <c r="G67" s="13" t="s">
        <v>263</v>
      </c>
      <c r="H67" s="16"/>
      <c r="I67" s="16"/>
      <c r="J67" s="16"/>
      <c r="K67" s="16"/>
      <c r="L67" s="17">
        <f t="shared" si="0"/>
        <v>0</v>
      </c>
    </row>
    <row r="68" spans="1:12" x14ac:dyDescent="0.35">
      <c r="A68" t="s">
        <v>169</v>
      </c>
      <c r="B68" s="24" t="s">
        <v>68</v>
      </c>
      <c r="C68" s="22">
        <v>6</v>
      </c>
      <c r="D68" s="14" t="s">
        <v>105</v>
      </c>
      <c r="E68" s="16"/>
      <c r="F68" s="16"/>
      <c r="G68" s="13" t="s">
        <v>264</v>
      </c>
      <c r="H68" s="16"/>
      <c r="I68" s="16"/>
      <c r="J68" s="16"/>
      <c r="K68" s="16"/>
      <c r="L68" s="17">
        <f t="shared" si="0"/>
        <v>0</v>
      </c>
    </row>
    <row r="69" spans="1:12" x14ac:dyDescent="0.35">
      <c r="A69" t="s">
        <v>170</v>
      </c>
      <c r="B69" s="24" t="s">
        <v>198</v>
      </c>
      <c r="C69" s="22">
        <v>3</v>
      </c>
      <c r="D69" s="14" t="s">
        <v>93</v>
      </c>
      <c r="E69" s="16"/>
      <c r="F69" s="16"/>
      <c r="G69" s="13" t="s">
        <v>265</v>
      </c>
      <c r="H69" s="16"/>
      <c r="I69" s="16"/>
      <c r="J69" s="16"/>
      <c r="K69" s="16"/>
      <c r="L69" s="17">
        <f t="shared" si="0"/>
        <v>0</v>
      </c>
    </row>
    <row r="70" spans="1:12" x14ac:dyDescent="0.35">
      <c r="A70" t="s">
        <v>171</v>
      </c>
      <c r="B70" s="24" t="s">
        <v>69</v>
      </c>
      <c r="C70" s="22">
        <v>3</v>
      </c>
      <c r="D70" s="14" t="s">
        <v>93</v>
      </c>
      <c r="E70" s="16"/>
      <c r="F70" s="16"/>
      <c r="G70" s="13" t="s">
        <v>266</v>
      </c>
      <c r="H70" s="16"/>
      <c r="I70" s="16"/>
      <c r="J70" s="16"/>
      <c r="K70" s="16"/>
      <c r="L70" s="17">
        <f t="shared" si="0"/>
        <v>0</v>
      </c>
    </row>
    <row r="71" spans="1:12" x14ac:dyDescent="0.35">
      <c r="A71" t="s">
        <v>172</v>
      </c>
      <c r="B71" s="24" t="s">
        <v>70</v>
      </c>
      <c r="C71" s="22">
        <v>3</v>
      </c>
      <c r="D71" s="14" t="s">
        <v>93</v>
      </c>
      <c r="E71" s="16"/>
      <c r="F71" s="16"/>
      <c r="G71" s="13" t="s">
        <v>267</v>
      </c>
      <c r="H71" s="16"/>
      <c r="I71" s="16"/>
      <c r="J71" s="16"/>
      <c r="K71" s="16"/>
      <c r="L71" s="17">
        <f t="shared" si="0"/>
        <v>0</v>
      </c>
    </row>
    <row r="72" spans="1:12" x14ac:dyDescent="0.35">
      <c r="A72" t="s">
        <v>173</v>
      </c>
      <c r="B72" s="24" t="s">
        <v>71</v>
      </c>
      <c r="C72" s="22">
        <v>3</v>
      </c>
      <c r="D72" s="14" t="s">
        <v>106</v>
      </c>
      <c r="E72" s="16"/>
      <c r="F72" s="16"/>
      <c r="G72" s="13" t="s">
        <v>268</v>
      </c>
      <c r="H72" s="16"/>
      <c r="I72" s="16"/>
      <c r="J72" s="16"/>
      <c r="K72" s="16"/>
      <c r="L72" s="17">
        <f t="shared" si="0"/>
        <v>0</v>
      </c>
    </row>
    <row r="73" spans="1:12" x14ac:dyDescent="0.35">
      <c r="A73" t="s">
        <v>174</v>
      </c>
      <c r="B73" s="24" t="s">
        <v>72</v>
      </c>
      <c r="C73" s="22">
        <v>3</v>
      </c>
      <c r="D73" s="14" t="s">
        <v>106</v>
      </c>
      <c r="E73" s="16"/>
      <c r="F73" s="16"/>
      <c r="G73" s="13" t="s">
        <v>269</v>
      </c>
      <c r="H73" s="16"/>
      <c r="I73" s="16"/>
      <c r="J73" s="16"/>
      <c r="K73" s="16"/>
      <c r="L73" s="17">
        <f t="shared" si="0"/>
        <v>0</v>
      </c>
    </row>
    <row r="74" spans="1:12" x14ac:dyDescent="0.35">
      <c r="A74" t="s">
        <v>175</v>
      </c>
      <c r="B74" s="24" t="s">
        <v>73</v>
      </c>
      <c r="C74" s="22">
        <v>2</v>
      </c>
      <c r="D74" s="14" t="s">
        <v>106</v>
      </c>
      <c r="E74" s="16"/>
      <c r="F74" s="16"/>
      <c r="G74" s="13" t="s">
        <v>270</v>
      </c>
      <c r="H74" s="16"/>
      <c r="I74" s="16"/>
      <c r="J74" s="16"/>
      <c r="K74" s="16"/>
      <c r="L74" s="17">
        <f t="shared" si="0"/>
        <v>0</v>
      </c>
    </row>
    <row r="75" spans="1:12" x14ac:dyDescent="0.35">
      <c r="A75" t="s">
        <v>176</v>
      </c>
      <c r="B75" s="24" t="s">
        <v>74</v>
      </c>
      <c r="C75" s="22">
        <v>2</v>
      </c>
      <c r="D75" s="14" t="s">
        <v>107</v>
      </c>
      <c r="E75" s="16"/>
      <c r="F75" s="16"/>
      <c r="G75" s="13" t="s">
        <v>271</v>
      </c>
      <c r="H75" s="16"/>
      <c r="I75" s="16"/>
      <c r="J75" s="16"/>
      <c r="K75" s="16"/>
      <c r="L75" s="17">
        <f t="shared" si="0"/>
        <v>0</v>
      </c>
    </row>
    <row r="76" spans="1:12" x14ac:dyDescent="0.35">
      <c r="A76" t="s">
        <v>177</v>
      </c>
      <c r="B76" s="24" t="s">
        <v>75</v>
      </c>
      <c r="C76" s="22">
        <v>1</v>
      </c>
      <c r="D76" s="14" t="s">
        <v>107</v>
      </c>
      <c r="E76" s="16"/>
      <c r="F76" s="16"/>
      <c r="G76" s="13" t="s">
        <v>272</v>
      </c>
      <c r="H76" s="16"/>
      <c r="I76" s="16"/>
      <c r="J76" s="16"/>
      <c r="K76" s="16"/>
      <c r="L76" s="17">
        <f t="shared" si="0"/>
        <v>0</v>
      </c>
    </row>
    <row r="77" spans="1:12" x14ac:dyDescent="0.35">
      <c r="A77" t="s">
        <v>178</v>
      </c>
      <c r="B77" s="24" t="s">
        <v>76</v>
      </c>
      <c r="C77" s="22">
        <v>1</v>
      </c>
      <c r="D77" s="14" t="s">
        <v>107</v>
      </c>
      <c r="E77" s="16"/>
      <c r="F77" s="16"/>
      <c r="G77" s="13" t="s">
        <v>273</v>
      </c>
      <c r="H77" s="16"/>
      <c r="I77" s="16"/>
      <c r="J77" s="16"/>
      <c r="K77" s="16"/>
      <c r="L77" s="17">
        <f t="shared" si="0"/>
        <v>0</v>
      </c>
    </row>
    <row r="78" spans="1:12" x14ac:dyDescent="0.35">
      <c r="A78" t="s">
        <v>179</v>
      </c>
      <c r="B78" s="24" t="s">
        <v>77</v>
      </c>
      <c r="C78" s="22">
        <v>1</v>
      </c>
      <c r="D78" s="14" t="s">
        <v>107</v>
      </c>
      <c r="E78" s="16"/>
      <c r="F78" s="16"/>
      <c r="G78" s="13" t="s">
        <v>274</v>
      </c>
      <c r="H78" s="16"/>
      <c r="I78" s="16"/>
      <c r="J78" s="16"/>
      <c r="K78" s="16"/>
      <c r="L78" s="17">
        <f t="shared" si="0"/>
        <v>0</v>
      </c>
    </row>
    <row r="79" spans="1:12" x14ac:dyDescent="0.35">
      <c r="A79" t="s">
        <v>180</v>
      </c>
      <c r="B79" s="24" t="s">
        <v>78</v>
      </c>
      <c r="C79" s="22">
        <v>1</v>
      </c>
      <c r="D79" s="14" t="s">
        <v>107</v>
      </c>
      <c r="E79" s="16"/>
      <c r="F79" s="16"/>
      <c r="G79" s="13" t="s">
        <v>275</v>
      </c>
      <c r="H79" s="16"/>
      <c r="I79" s="16"/>
      <c r="J79" s="16"/>
      <c r="K79" s="16"/>
      <c r="L79" s="17">
        <f t="shared" ref="L79:L92" si="1">J79*K79</f>
        <v>0</v>
      </c>
    </row>
    <row r="80" spans="1:12" x14ac:dyDescent="0.35">
      <c r="A80" t="s">
        <v>181</v>
      </c>
      <c r="B80" s="24" t="s">
        <v>79</v>
      </c>
      <c r="C80" s="22">
        <v>3</v>
      </c>
      <c r="D80" s="14" t="s">
        <v>108</v>
      </c>
      <c r="E80" s="16"/>
      <c r="F80" s="16"/>
      <c r="G80" s="13" t="s">
        <v>276</v>
      </c>
      <c r="H80" s="16"/>
      <c r="I80" s="16"/>
      <c r="J80" s="16"/>
      <c r="K80" s="16"/>
      <c r="L80" s="17">
        <f t="shared" si="1"/>
        <v>0</v>
      </c>
    </row>
    <row r="81" spans="1:12" x14ac:dyDescent="0.35">
      <c r="A81" t="s">
        <v>182</v>
      </c>
      <c r="B81" s="24" t="s">
        <v>80</v>
      </c>
      <c r="C81" s="22">
        <v>1</v>
      </c>
      <c r="D81" s="14" t="s">
        <v>109</v>
      </c>
      <c r="E81" s="16"/>
      <c r="F81" s="16"/>
      <c r="G81" s="13" t="s">
        <v>277</v>
      </c>
      <c r="H81" s="16"/>
      <c r="I81" s="16"/>
      <c r="J81" s="16"/>
      <c r="K81" s="16"/>
      <c r="L81" s="17">
        <f t="shared" si="1"/>
        <v>0</v>
      </c>
    </row>
    <row r="82" spans="1:12" x14ac:dyDescent="0.35">
      <c r="A82" t="s">
        <v>183</v>
      </c>
      <c r="B82" s="24" t="s">
        <v>81</v>
      </c>
      <c r="C82" s="22">
        <v>1</v>
      </c>
      <c r="D82" s="14" t="s">
        <v>109</v>
      </c>
      <c r="E82" s="16"/>
      <c r="F82" s="16"/>
      <c r="G82" s="13" t="s">
        <v>278</v>
      </c>
      <c r="H82" s="16"/>
      <c r="I82" s="16"/>
      <c r="J82" s="16"/>
      <c r="K82" s="16"/>
      <c r="L82" s="17">
        <f t="shared" si="1"/>
        <v>0</v>
      </c>
    </row>
    <row r="83" spans="1:12" x14ac:dyDescent="0.35">
      <c r="A83" t="s">
        <v>184</v>
      </c>
      <c r="B83" s="24" t="s">
        <v>82</v>
      </c>
      <c r="C83" s="22">
        <v>1</v>
      </c>
      <c r="D83" s="14" t="s">
        <v>93</v>
      </c>
      <c r="E83" s="16"/>
      <c r="F83" s="16"/>
      <c r="G83" s="13" t="s">
        <v>279</v>
      </c>
      <c r="H83" s="16"/>
      <c r="I83" s="16"/>
      <c r="J83" s="16"/>
      <c r="K83" s="16"/>
      <c r="L83" s="17">
        <f t="shared" si="1"/>
        <v>0</v>
      </c>
    </row>
    <row r="84" spans="1:12" x14ac:dyDescent="0.35">
      <c r="A84" t="s">
        <v>185</v>
      </c>
      <c r="B84" s="24" t="s">
        <v>83</v>
      </c>
      <c r="C84" s="22">
        <v>1</v>
      </c>
      <c r="D84" s="14" t="s">
        <v>93</v>
      </c>
      <c r="E84" s="16"/>
      <c r="F84" s="16"/>
      <c r="G84" s="13" t="s">
        <v>280</v>
      </c>
      <c r="H84" s="16"/>
      <c r="I84" s="16"/>
      <c r="J84" s="16"/>
      <c r="K84" s="16"/>
      <c r="L84" s="17">
        <f t="shared" si="1"/>
        <v>0</v>
      </c>
    </row>
    <row r="85" spans="1:12" x14ac:dyDescent="0.35">
      <c r="A85" t="s">
        <v>186</v>
      </c>
      <c r="B85" s="24" t="s">
        <v>84</v>
      </c>
      <c r="C85" s="22">
        <v>1</v>
      </c>
      <c r="D85" s="14" t="s">
        <v>93</v>
      </c>
      <c r="E85" s="16"/>
      <c r="F85" s="16"/>
      <c r="G85" s="13" t="s">
        <v>281</v>
      </c>
      <c r="H85" s="16"/>
      <c r="I85" s="16"/>
      <c r="J85" s="16"/>
      <c r="K85" s="16"/>
      <c r="L85" s="17">
        <f t="shared" si="1"/>
        <v>0</v>
      </c>
    </row>
    <row r="86" spans="1:12" x14ac:dyDescent="0.35">
      <c r="A86" t="s">
        <v>187</v>
      </c>
      <c r="B86" s="24" t="s">
        <v>85</v>
      </c>
      <c r="C86" s="22">
        <v>1</v>
      </c>
      <c r="D86" s="14" t="s">
        <v>93</v>
      </c>
      <c r="E86" s="16"/>
      <c r="F86" s="16"/>
      <c r="G86" s="13" t="s">
        <v>282</v>
      </c>
      <c r="H86" s="16"/>
      <c r="I86" s="16"/>
      <c r="J86" s="16"/>
      <c r="K86" s="16"/>
      <c r="L86" s="17">
        <f t="shared" si="1"/>
        <v>0</v>
      </c>
    </row>
    <row r="87" spans="1:12" ht="29" x14ac:dyDescent="0.35">
      <c r="A87" t="s">
        <v>188</v>
      </c>
      <c r="B87" s="26" t="s">
        <v>209</v>
      </c>
      <c r="C87" s="22">
        <v>2</v>
      </c>
      <c r="D87" s="14" t="s">
        <v>110</v>
      </c>
      <c r="E87" s="16"/>
      <c r="F87" s="16"/>
      <c r="G87" s="13" t="s">
        <v>283</v>
      </c>
      <c r="H87" s="16"/>
      <c r="I87" s="16"/>
      <c r="J87" s="16"/>
      <c r="K87" s="16"/>
      <c r="L87" s="17">
        <f t="shared" si="1"/>
        <v>0</v>
      </c>
    </row>
    <row r="88" spans="1:12" x14ac:dyDescent="0.35">
      <c r="A88" t="s">
        <v>189</v>
      </c>
      <c r="B88" s="24" t="s">
        <v>86</v>
      </c>
      <c r="C88" s="22">
        <v>4</v>
      </c>
      <c r="D88" s="14" t="s">
        <v>111</v>
      </c>
      <c r="E88" s="16"/>
      <c r="F88" s="16"/>
      <c r="G88" s="13" t="s">
        <v>284</v>
      </c>
      <c r="H88" s="16"/>
      <c r="I88" s="16"/>
      <c r="J88" s="16"/>
      <c r="K88" s="16"/>
      <c r="L88" s="17">
        <f t="shared" si="1"/>
        <v>0</v>
      </c>
    </row>
    <row r="89" spans="1:12" x14ac:dyDescent="0.35">
      <c r="A89" t="s">
        <v>190</v>
      </c>
      <c r="B89" s="24" t="s">
        <v>87</v>
      </c>
      <c r="C89" s="22">
        <v>1</v>
      </c>
      <c r="D89" s="14" t="s">
        <v>92</v>
      </c>
      <c r="E89" s="16"/>
      <c r="F89" s="16"/>
      <c r="G89" s="13" t="s">
        <v>285</v>
      </c>
      <c r="H89" s="16"/>
      <c r="I89" s="16"/>
      <c r="J89" s="16"/>
      <c r="K89" s="16"/>
      <c r="L89" s="17">
        <f t="shared" si="1"/>
        <v>0</v>
      </c>
    </row>
    <row r="90" spans="1:12" x14ac:dyDescent="0.35">
      <c r="A90" t="s">
        <v>191</v>
      </c>
      <c r="B90" s="24" t="s">
        <v>88</v>
      </c>
      <c r="C90" s="22">
        <v>1</v>
      </c>
      <c r="D90" s="14" t="s">
        <v>112</v>
      </c>
      <c r="E90" s="16"/>
      <c r="F90" s="16"/>
      <c r="G90" s="13" t="s">
        <v>286</v>
      </c>
      <c r="H90" s="16"/>
      <c r="I90" s="16"/>
      <c r="J90" s="16"/>
      <c r="K90" s="16"/>
      <c r="L90" s="17">
        <f t="shared" si="1"/>
        <v>0</v>
      </c>
    </row>
    <row r="91" spans="1:12" x14ac:dyDescent="0.35">
      <c r="A91" t="s">
        <v>192</v>
      </c>
      <c r="B91" s="24" t="s">
        <v>89</v>
      </c>
      <c r="C91" s="22">
        <v>1</v>
      </c>
      <c r="D91" s="14" t="s">
        <v>92</v>
      </c>
      <c r="E91" s="16"/>
      <c r="F91" s="16"/>
      <c r="G91" s="13" t="s">
        <v>287</v>
      </c>
      <c r="H91" s="16"/>
      <c r="I91" s="16"/>
      <c r="J91" s="16"/>
      <c r="K91" s="16"/>
      <c r="L91" s="17">
        <f t="shared" si="1"/>
        <v>0</v>
      </c>
    </row>
    <row r="92" spans="1:12" x14ac:dyDescent="0.35">
      <c r="A92" t="s">
        <v>193</v>
      </c>
      <c r="B92" s="24" t="s">
        <v>90</v>
      </c>
      <c r="C92" s="22">
        <v>3</v>
      </c>
      <c r="D92" s="14" t="s">
        <v>113</v>
      </c>
      <c r="E92" s="16"/>
      <c r="F92" s="16"/>
      <c r="G92" s="13" t="s">
        <v>288</v>
      </c>
      <c r="H92" s="16"/>
      <c r="I92" s="16"/>
      <c r="J92" s="16"/>
      <c r="K92" s="16"/>
      <c r="L92" s="17">
        <f t="shared" si="1"/>
        <v>0</v>
      </c>
    </row>
    <row r="93" spans="1:12" x14ac:dyDescent="0.35">
      <c r="K93" s="1" t="s">
        <v>114</v>
      </c>
      <c r="L93" s="20">
        <f>SUM(L14:L92)</f>
        <v>0</v>
      </c>
    </row>
  </sheetData>
  <mergeCells count="4">
    <mergeCell ref="B1:L1"/>
    <mergeCell ref="B2:L2"/>
    <mergeCell ref="B6:L6"/>
    <mergeCell ref="B4:L4"/>
  </mergeCells>
  <phoneticPr fontId="9" type="noConversion"/>
  <pageMargins left="0.7" right="0.7" top="0.75" bottom="0.75" header="0.3" footer="0.3"/>
  <pageSetup paperSize="9" scale="4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BPU_DQE Consommables</vt:lpstr>
      <vt:lpstr>'BPU_DQE Consommables'!Zone_d_impression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GUEDET Francesca</dc:creator>
  <cp:lastModifiedBy>PINCHON Sebastien</cp:lastModifiedBy>
  <cp:lastPrinted>2025-05-12T12:27:37Z</cp:lastPrinted>
  <dcterms:created xsi:type="dcterms:W3CDTF">2025-02-25T08:23:37Z</dcterms:created>
  <dcterms:modified xsi:type="dcterms:W3CDTF">2025-09-29T13:29:04Z</dcterms:modified>
</cp:coreProperties>
</file>