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X:\CONSULTATIONS EN COURS\2026 002 Fournitures de bureau, papier\1 - Préparation DCE\"/>
    </mc:Choice>
  </mc:AlternateContent>
  <xr:revisionPtr revIDLastSave="0" documentId="13_ncr:1_{43540388-304D-4FFA-BC87-A35FFD93EBED}" xr6:coauthVersionLast="47" xr6:coauthVersionMax="47" xr10:uidLastSave="{00000000-0000-0000-0000-000000000000}"/>
  <bookViews>
    <workbookView xWindow="25974" yWindow="-109" windowWidth="26301" windowHeight="14305" xr2:uid="{00000000-000D-0000-FFFF-FFFF00000000}"/>
  </bookViews>
  <sheets>
    <sheet name="Fournitures de bureau" sheetId="4" r:id="rId1"/>
    <sheet name="Papier" sheetId="1" r:id="rId2"/>
    <sheet name="BR" sheetId="6" r:id="rId3"/>
    <sheet name="Feuil1" sheetId="2" state="hidden" r:id="rId4"/>
  </sheets>
  <externalReferences>
    <externalReference r:id="rId5"/>
  </externalReferences>
  <definedNames>
    <definedName name="_xlnm.Print_Titles" localSheetId="0">'Fournitures de bureau'!$1:$4</definedName>
    <definedName name="_xlnm.Print_Titles" localSheetId="1">Papier!$1:$5</definedName>
    <definedName name="on">[1]Feuil1!$E$2:$E$3</definedName>
    <definedName name="_xlnm.Print_Area" localSheetId="2">BR!$A$1:$B$116</definedName>
    <definedName name="_xlnm.Print_Area" localSheetId="0">'Fournitures de bureau'!$A$1:$T$120</definedName>
    <definedName name="_xlnm.Print_Area" localSheetId="1">Papier!$A$1:$AC$27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07" i="4" l="1"/>
  <c r="R107" i="4" s="1"/>
  <c r="T107" i="4" s="1"/>
  <c r="Q6" i="4"/>
  <c r="R6" i="4" s="1"/>
  <c r="T6" i="4" s="1"/>
  <c r="R13" i="1"/>
  <c r="S13" i="1" s="1"/>
  <c r="M13" i="1"/>
  <c r="N13" i="1" s="1"/>
  <c r="J13" i="1"/>
  <c r="R18" i="1"/>
  <c r="S18" i="1" s="1"/>
  <c r="M18" i="1"/>
  <c r="N18" i="1" s="1"/>
  <c r="J18" i="1"/>
  <c r="R11" i="1"/>
  <c r="S11" i="1" s="1"/>
  <c r="M11" i="1"/>
  <c r="N11" i="1" s="1"/>
  <c r="J11" i="1"/>
  <c r="G27" i="4"/>
  <c r="G26" i="4"/>
  <c r="G28" i="4"/>
  <c r="G24" i="4"/>
  <c r="G29" i="4"/>
  <c r="G30" i="4"/>
  <c r="G33" i="4"/>
  <c r="G34" i="4"/>
  <c r="G32" i="4"/>
  <c r="G36" i="4"/>
  <c r="G25" i="4"/>
  <c r="G31" i="4"/>
  <c r="G35" i="4"/>
  <c r="G108" i="4"/>
  <c r="G102" i="4"/>
  <c r="G103" i="4"/>
  <c r="G106" i="4"/>
  <c r="G105" i="4"/>
  <c r="G104" i="4"/>
  <c r="G43" i="4"/>
  <c r="G38" i="4"/>
  <c r="G14" i="4"/>
  <c r="G12" i="4"/>
  <c r="G13" i="4"/>
  <c r="G51" i="4"/>
  <c r="G50" i="4"/>
  <c r="G54" i="4"/>
  <c r="G53" i="4"/>
  <c r="G45" i="4"/>
  <c r="G18" i="4"/>
  <c r="G19" i="4"/>
  <c r="G52" i="4"/>
  <c r="G17" i="4"/>
  <c r="G20" i="4"/>
  <c r="G110" i="4"/>
  <c r="G109" i="4"/>
  <c r="G44" i="4"/>
  <c r="Q48" i="4" l="1"/>
  <c r="R48" i="4" s="1"/>
  <c r="T48" i="4" s="1"/>
  <c r="Q49" i="4"/>
  <c r="R49" i="4" s="1"/>
  <c r="T49" i="4" s="1"/>
  <c r="Q27" i="4"/>
  <c r="R27" i="4" s="1"/>
  <c r="T27" i="4" s="1"/>
  <c r="Q26" i="4"/>
  <c r="R26" i="4" s="1"/>
  <c r="T26" i="4" s="1"/>
  <c r="Q37" i="4"/>
  <c r="R37" i="4" s="1"/>
  <c r="T37" i="4" s="1"/>
  <c r="Q28" i="4"/>
  <c r="R28" i="4" s="1"/>
  <c r="T28" i="4" s="1"/>
  <c r="Q24" i="4"/>
  <c r="R24" i="4" s="1"/>
  <c r="T24" i="4" s="1"/>
  <c r="Q29" i="4"/>
  <c r="R29" i="4" s="1"/>
  <c r="T29" i="4" s="1"/>
  <c r="Q30" i="4"/>
  <c r="R30" i="4" s="1"/>
  <c r="T30" i="4" s="1"/>
  <c r="Q34" i="4"/>
  <c r="R34" i="4" s="1"/>
  <c r="T34" i="4" s="1"/>
  <c r="Q33" i="4"/>
  <c r="R33" i="4" s="1"/>
  <c r="T33" i="4" s="1"/>
  <c r="Q32" i="4"/>
  <c r="R32" i="4" s="1"/>
  <c r="T32" i="4" s="1"/>
  <c r="Q36" i="4"/>
  <c r="R36" i="4" s="1"/>
  <c r="T36" i="4" s="1"/>
  <c r="Q25" i="4"/>
  <c r="R25" i="4" s="1"/>
  <c r="T25" i="4" s="1"/>
  <c r="Q31" i="4"/>
  <c r="R31" i="4" s="1"/>
  <c r="T31" i="4" s="1"/>
  <c r="Q35" i="4"/>
  <c r="R35" i="4" s="1"/>
  <c r="T35" i="4" s="1"/>
  <c r="Q108" i="4"/>
  <c r="R108" i="4" s="1"/>
  <c r="T108" i="4" s="1"/>
  <c r="Q102" i="4"/>
  <c r="R102" i="4" s="1"/>
  <c r="T102" i="4" s="1"/>
  <c r="Q103" i="4"/>
  <c r="R103" i="4" s="1"/>
  <c r="T103" i="4" s="1"/>
  <c r="Q104" i="4"/>
  <c r="R104" i="4" s="1"/>
  <c r="T104" i="4" s="1"/>
  <c r="Q105" i="4"/>
  <c r="R105" i="4" s="1"/>
  <c r="T105" i="4" s="1"/>
  <c r="Q106" i="4"/>
  <c r="R106" i="4" s="1"/>
  <c r="T106" i="4" s="1"/>
  <c r="Q47" i="4"/>
  <c r="R47" i="4" s="1"/>
  <c r="T47" i="4" s="1"/>
  <c r="Q44" i="4"/>
  <c r="R44" i="4" s="1"/>
  <c r="T44" i="4" s="1"/>
  <c r="Q45" i="4"/>
  <c r="R45" i="4" s="1"/>
  <c r="T45" i="4" s="1"/>
  <c r="Q111" i="4"/>
  <c r="R111" i="4" s="1"/>
  <c r="T111" i="4" s="1"/>
  <c r="Q112" i="4"/>
  <c r="R112" i="4" s="1"/>
  <c r="T112" i="4" s="1"/>
  <c r="Q113" i="4"/>
  <c r="R113" i="4" s="1"/>
  <c r="T113" i="4" s="1"/>
  <c r="Q114" i="4"/>
  <c r="R114" i="4" s="1"/>
  <c r="T114" i="4" s="1"/>
  <c r="Q109" i="4"/>
  <c r="R109" i="4" s="1"/>
  <c r="T109" i="4" s="1"/>
  <c r="Q110" i="4"/>
  <c r="R110" i="4" s="1"/>
  <c r="T110" i="4" s="1"/>
  <c r="Q20" i="4"/>
  <c r="R20" i="4" s="1"/>
  <c r="T20" i="4" s="1"/>
  <c r="Q21" i="4"/>
  <c r="R21" i="4" s="1"/>
  <c r="T21" i="4" s="1"/>
  <c r="Q22" i="4"/>
  <c r="R22" i="4" s="1"/>
  <c r="T22" i="4" s="1"/>
  <c r="Q23" i="4"/>
  <c r="R23" i="4" s="1"/>
  <c r="T23" i="4" s="1"/>
  <c r="Q5" i="4"/>
  <c r="R5" i="4" s="1"/>
  <c r="T5" i="4" s="1"/>
  <c r="Q7" i="4"/>
  <c r="R7" i="4" s="1"/>
  <c r="T7" i="4" s="1"/>
  <c r="Q8" i="4"/>
  <c r="R8" i="4" s="1"/>
  <c r="T8" i="4" s="1"/>
  <c r="Q9" i="4"/>
  <c r="R9" i="4" s="1"/>
  <c r="T9" i="4" s="1"/>
  <c r="Q10" i="4"/>
  <c r="R10" i="4" s="1"/>
  <c r="T10" i="4" s="1"/>
  <c r="Q11" i="4"/>
  <c r="R11" i="4" s="1"/>
  <c r="T11" i="4" s="1"/>
  <c r="Q17" i="4"/>
  <c r="R17" i="4" s="1"/>
  <c r="T17" i="4" s="1"/>
  <c r="Q18" i="4"/>
  <c r="R18" i="4" s="1"/>
  <c r="T18" i="4" s="1"/>
  <c r="Q19" i="4"/>
  <c r="R19" i="4" s="1"/>
  <c r="T19" i="4" s="1"/>
  <c r="Q52" i="4"/>
  <c r="R52" i="4" s="1"/>
  <c r="T52" i="4" s="1"/>
  <c r="Q53" i="4"/>
  <c r="R53" i="4" s="1"/>
  <c r="T53" i="4" s="1"/>
  <c r="Q54" i="4"/>
  <c r="R54" i="4" s="1"/>
  <c r="T54" i="4" s="1"/>
  <c r="Q55" i="4"/>
  <c r="R55" i="4" s="1"/>
  <c r="T55" i="4" s="1"/>
  <c r="Q58" i="4"/>
  <c r="R58" i="4" s="1"/>
  <c r="T58" i="4" s="1"/>
  <c r="Q60" i="4"/>
  <c r="R60" i="4" s="1"/>
  <c r="T60" i="4" s="1"/>
  <c r="Q62" i="4"/>
  <c r="R62" i="4" s="1"/>
  <c r="T62" i="4" s="1"/>
  <c r="Q64" i="4"/>
  <c r="R64" i="4" s="1"/>
  <c r="T64" i="4" s="1"/>
  <c r="Q78" i="4"/>
  <c r="R78" i="4" s="1"/>
  <c r="T78" i="4" s="1"/>
  <c r="Q84" i="4"/>
  <c r="R84" i="4" s="1"/>
  <c r="T84" i="4" s="1"/>
  <c r="Q88" i="4"/>
  <c r="R88" i="4" s="1"/>
  <c r="T88" i="4" s="1"/>
  <c r="Q85" i="4"/>
  <c r="R85" i="4" s="1"/>
  <c r="T85" i="4" s="1"/>
  <c r="Q87" i="4"/>
  <c r="R87" i="4" s="1"/>
  <c r="T87" i="4" s="1"/>
  <c r="Q90" i="4"/>
  <c r="R90" i="4" s="1"/>
  <c r="T90" i="4" s="1"/>
  <c r="Q92" i="4"/>
  <c r="R92" i="4" s="1"/>
  <c r="T92" i="4" s="1"/>
  <c r="Q91" i="4"/>
  <c r="R91" i="4" s="1"/>
  <c r="T91" i="4" s="1"/>
  <c r="Q97" i="4"/>
  <c r="R97" i="4" s="1"/>
  <c r="T97" i="4" s="1"/>
  <c r="Q67" i="4"/>
  <c r="R67" i="4" s="1"/>
  <c r="T67" i="4" s="1"/>
  <c r="Q79" i="4"/>
  <c r="R79" i="4" s="1"/>
  <c r="T79" i="4" s="1"/>
  <c r="Q89" i="4"/>
  <c r="R89" i="4" s="1"/>
  <c r="T89" i="4" s="1"/>
  <c r="Q93" i="4"/>
  <c r="R93" i="4" s="1"/>
  <c r="T93" i="4" s="1"/>
  <c r="Q72" i="4"/>
  <c r="R72" i="4" s="1"/>
  <c r="T72" i="4" s="1"/>
  <c r="Q94" i="4"/>
  <c r="R94" i="4" s="1"/>
  <c r="T94" i="4" s="1"/>
  <c r="Q95" i="4"/>
  <c r="R95" i="4" s="1"/>
  <c r="T95" i="4" s="1"/>
  <c r="Q98" i="4"/>
  <c r="R98" i="4" s="1"/>
  <c r="T98" i="4" s="1"/>
  <c r="Q99" i="4"/>
  <c r="R99" i="4" s="1"/>
  <c r="T99" i="4" s="1"/>
  <c r="Q100" i="4"/>
  <c r="R100" i="4" s="1"/>
  <c r="T100" i="4" s="1"/>
  <c r="Q61" i="4"/>
  <c r="R61" i="4" s="1"/>
  <c r="T61" i="4" s="1"/>
  <c r="Q65" i="4"/>
  <c r="R65" i="4" s="1"/>
  <c r="T65" i="4" s="1"/>
  <c r="Q66" i="4"/>
  <c r="R66" i="4" s="1"/>
  <c r="T66" i="4" s="1"/>
  <c r="Q68" i="4"/>
  <c r="R68" i="4" s="1"/>
  <c r="T68" i="4" s="1"/>
  <c r="Q70" i="4"/>
  <c r="R70" i="4" s="1"/>
  <c r="T70" i="4" s="1"/>
  <c r="Q69" i="4"/>
  <c r="R69" i="4" s="1"/>
  <c r="T69" i="4" s="1"/>
  <c r="Q71" i="4"/>
  <c r="R71" i="4" s="1"/>
  <c r="T71" i="4" s="1"/>
  <c r="Q75" i="4"/>
  <c r="R75" i="4" s="1"/>
  <c r="T75" i="4" s="1"/>
  <c r="Q74" i="4"/>
  <c r="R74" i="4" s="1"/>
  <c r="T74" i="4" s="1"/>
  <c r="Q76" i="4"/>
  <c r="R76" i="4" s="1"/>
  <c r="T76" i="4" s="1"/>
  <c r="Q81" i="4"/>
  <c r="R81" i="4" s="1"/>
  <c r="T81" i="4" s="1"/>
  <c r="Q83" i="4"/>
  <c r="R83" i="4" s="1"/>
  <c r="T83" i="4" s="1"/>
  <c r="Q86" i="4"/>
  <c r="R86" i="4" s="1"/>
  <c r="T86" i="4" s="1"/>
  <c r="Q96" i="4"/>
  <c r="R96" i="4" s="1"/>
  <c r="T96" i="4" s="1"/>
  <c r="Q101" i="4"/>
  <c r="R101" i="4" s="1"/>
  <c r="T101" i="4" s="1"/>
  <c r="Q59" i="4"/>
  <c r="R59" i="4" s="1"/>
  <c r="T59" i="4" s="1"/>
  <c r="Q73" i="4"/>
  <c r="R73" i="4" s="1"/>
  <c r="T73" i="4" s="1"/>
  <c r="Q80" i="4"/>
  <c r="R80" i="4" s="1"/>
  <c r="T80" i="4" s="1"/>
  <c r="Q56" i="4"/>
  <c r="R56" i="4" s="1"/>
  <c r="T56" i="4" s="1"/>
  <c r="Q57" i="4"/>
  <c r="R57" i="4" s="1"/>
  <c r="T57" i="4" s="1"/>
  <c r="Q63" i="4"/>
  <c r="R63" i="4" s="1"/>
  <c r="T63" i="4" s="1"/>
  <c r="Q82" i="4"/>
  <c r="R82" i="4" s="1"/>
  <c r="T82" i="4" s="1"/>
  <c r="Q50" i="4"/>
  <c r="R50" i="4" s="1"/>
  <c r="T50" i="4" s="1"/>
  <c r="Q51" i="4"/>
  <c r="R51" i="4" s="1"/>
  <c r="T51" i="4" s="1"/>
  <c r="Q39" i="4"/>
  <c r="R39" i="4" s="1"/>
  <c r="T39" i="4" s="1"/>
  <c r="Q41" i="4"/>
  <c r="R41" i="4" s="1"/>
  <c r="T41" i="4" s="1"/>
  <c r="Q40" i="4"/>
  <c r="R40" i="4" s="1"/>
  <c r="T40" i="4" s="1"/>
  <c r="Q42" i="4"/>
  <c r="R42" i="4" s="1"/>
  <c r="T42" i="4" s="1"/>
  <c r="Q13" i="4"/>
  <c r="R13" i="4" s="1"/>
  <c r="T13" i="4" s="1"/>
  <c r="Q12" i="4"/>
  <c r="R12" i="4" s="1"/>
  <c r="T12" i="4" s="1"/>
  <c r="Q14" i="4"/>
  <c r="R14" i="4" s="1"/>
  <c r="T14" i="4" s="1"/>
  <c r="Q15" i="4"/>
  <c r="R15" i="4" s="1"/>
  <c r="T15" i="4" s="1"/>
  <c r="Q16" i="4"/>
  <c r="R16" i="4" s="1"/>
  <c r="T16" i="4" s="1"/>
  <c r="Q38" i="4"/>
  <c r="R38" i="4" s="1"/>
  <c r="T38" i="4" s="1"/>
  <c r="Q46" i="4"/>
  <c r="R46" i="4" s="1"/>
  <c r="T46" i="4" s="1"/>
  <c r="Q43" i="4"/>
  <c r="R43" i="4" s="1"/>
  <c r="T43" i="4" s="1"/>
  <c r="Q77" i="4"/>
  <c r="R77" i="4" s="1"/>
  <c r="T77" i="4" s="1"/>
  <c r="R6" i="1" l="1"/>
  <c r="S6" i="1" s="1"/>
  <c r="R14" i="1"/>
  <c r="S14" i="1" s="1"/>
  <c r="R12" i="1"/>
  <c r="S12" i="1" s="1"/>
  <c r="R19" i="1"/>
  <c r="S19" i="1" s="1"/>
  <c r="R15" i="1"/>
  <c r="S15" i="1" s="1"/>
  <c r="R17" i="1"/>
  <c r="S17" i="1" s="1"/>
  <c r="R8" i="1"/>
  <c r="S8" i="1" s="1"/>
  <c r="R10" i="1"/>
  <c r="S10" i="1" s="1"/>
  <c r="R16" i="1"/>
  <c r="S16" i="1" s="1"/>
  <c r="R9" i="1"/>
  <c r="S9" i="1" s="1"/>
  <c r="R7" i="1"/>
  <c r="S7" i="1" s="1"/>
  <c r="J6" i="1"/>
  <c r="J7" i="1"/>
  <c r="J9" i="1"/>
  <c r="J16" i="1"/>
  <c r="J10" i="1"/>
  <c r="J8" i="1"/>
  <c r="J17" i="1"/>
  <c r="J15" i="1"/>
  <c r="J19" i="1"/>
  <c r="J12" i="1"/>
  <c r="J14" i="1"/>
  <c r="M14" i="1"/>
  <c r="N14" i="1" s="1"/>
  <c r="M12" i="1"/>
  <c r="N12" i="1" s="1"/>
  <c r="M19" i="1"/>
  <c r="N19" i="1" s="1"/>
  <c r="M15" i="1"/>
  <c r="N15" i="1" s="1"/>
  <c r="M17" i="1"/>
  <c r="N17" i="1" s="1"/>
  <c r="M8" i="1"/>
  <c r="N8" i="1" s="1"/>
  <c r="M10" i="1"/>
  <c r="N10" i="1" s="1"/>
  <c r="M16" i="1"/>
  <c r="N16" i="1" s="1"/>
  <c r="M9" i="1"/>
  <c r="N9" i="1" s="1"/>
  <c r="M7" i="1"/>
  <c r="N7" i="1" s="1"/>
  <c r="M6" i="1"/>
  <c r="N6" i="1" s="1"/>
  <c r="S21" i="1" l="1"/>
  <c r="T115" i="4"/>
  <c r="J21" i="1"/>
  <c r="N21" i="1"/>
  <c r="L115" i="4" l="1"/>
  <c r="H115" i="4"/>
  <c r="C115" i="4"/>
  <c r="Q115" i="4"/>
  <c r="G115" i="4" l="1"/>
  <c r="R115" i="4"/>
  <c r="T21" i="1"/>
  <c r="A21" i="1" l="1"/>
  <c r="G21" i="1" l="1"/>
</calcChain>
</file>

<file path=xl/sharedStrings.xml><?xml version="1.0" encoding="utf-8"?>
<sst xmlns="http://schemas.openxmlformats.org/spreadsheetml/2006/main" count="654" uniqueCount="312">
  <si>
    <t>Désignation</t>
  </si>
  <si>
    <t>estimation quantité annuelle consommée</t>
  </si>
  <si>
    <t>page du catalogue</t>
  </si>
  <si>
    <t>Marque du produit proposé par le candidat</t>
  </si>
  <si>
    <t>Prix public catalogue en €HT</t>
  </si>
  <si>
    <t>prix à l'unité en €HT</t>
  </si>
  <si>
    <t>Observations</t>
  </si>
  <si>
    <t>Réf</t>
  </si>
  <si>
    <t>Famille</t>
  </si>
  <si>
    <t>Désignation détaillée</t>
  </si>
  <si>
    <t>Echantillon</t>
  </si>
  <si>
    <t>Divers</t>
  </si>
  <si>
    <t>Blocs et cahier</t>
  </si>
  <si>
    <t>Total</t>
  </si>
  <si>
    <t>Dimensions</t>
  </si>
  <si>
    <t>A4</t>
  </si>
  <si>
    <t>Ruban pour titreuse TZE-335</t>
  </si>
  <si>
    <t>16 x 24 cms</t>
  </si>
  <si>
    <t>Taux de remise en %
(incluant les éventuelles écotaxes)</t>
  </si>
  <si>
    <r>
      <t xml:space="preserve">Conditionnement proposé par le candidat 
</t>
    </r>
    <r>
      <rPr>
        <sz val="14"/>
        <rFont val="Verdana"/>
        <family val="2"/>
      </rPr>
      <t>ex : si vendu par 20 indiquer 20; si à l'unité indiqué 1</t>
    </r>
  </si>
  <si>
    <r>
      <t xml:space="preserve">prix remisé Le Mans Université en €HT </t>
    </r>
    <r>
      <rPr>
        <sz val="14"/>
        <rFont val="Verdana"/>
        <family val="2"/>
      </rPr>
      <t>(incluant les éventuelles écotaxes)</t>
    </r>
  </si>
  <si>
    <t xml:space="preserve">Les candidats rempliront le présent document: 
- impérativement de manière informatisée
- sans ajout de lignes ou de colonnes. </t>
  </si>
  <si>
    <t>Nom Entreprise :</t>
  </si>
  <si>
    <t>Présentation générale de l'entreprise</t>
  </si>
  <si>
    <t>Interlocuteur désigné pour les commandes:</t>
  </si>
  <si>
    <t>Qualité</t>
  </si>
  <si>
    <t>Numéro tel portable</t>
  </si>
  <si>
    <t>Moyens de commandes</t>
  </si>
  <si>
    <t>Mail (bon de commande scanné)</t>
  </si>
  <si>
    <t>Outil de commande en ligne</t>
  </si>
  <si>
    <t>Délais de livraison</t>
  </si>
  <si>
    <t>pour les produits en stock en heures à compter de la commande</t>
  </si>
  <si>
    <t>pour les produits non-disponibles en heures à compter de la commande</t>
  </si>
  <si>
    <t>Accompagnement commercial</t>
  </si>
  <si>
    <t>Démarches d'ordre social et environnemental</t>
  </si>
  <si>
    <t>% de véhicules propres (- de 60 g/km de CO2)/parc total de véhicules :</t>
  </si>
  <si>
    <t>Autres démarches d'ordre environnemental pratiquées par le candidat (à lister sans renvoyer à un mémoire technique)</t>
  </si>
  <si>
    <t>Modalités de retour des marchandises non-conformes à la commandes :</t>
  </si>
  <si>
    <t>Modalités de retour des marchandises suite à une erreur de commande:</t>
  </si>
  <si>
    <t>21 x 27 cms</t>
  </si>
  <si>
    <t>x</t>
  </si>
  <si>
    <t>Atteinte des objectifs fixes et optimisation des achats</t>
  </si>
  <si>
    <t>Mesures proposées pour orienter le plus possible, sans les contraindre, les services vers les produits du BPU</t>
  </si>
  <si>
    <t>Mesures proposées pour que les achats de consommables informatiques soient validés par le Service achats</t>
  </si>
  <si>
    <t>Le candidat indiquera ici les mesures qu'il souhaite mettre en place pour optimiser les achats 
(ex: calendrier de livraison, interdiction de commandes inférieures à x €HT, etc…)</t>
  </si>
  <si>
    <t>FORMAT</t>
  </si>
  <si>
    <t>Grammage</t>
  </si>
  <si>
    <t>80 g</t>
  </si>
  <si>
    <t xml:space="preserve">Couleur vive </t>
  </si>
  <si>
    <t>A3</t>
  </si>
  <si>
    <t xml:space="preserve">Couleur pastel </t>
  </si>
  <si>
    <t>160 g</t>
  </si>
  <si>
    <t xml:space="preserve">Papier cartonné couleur pastel </t>
  </si>
  <si>
    <t xml:space="preserve">Papier cartonné couleur vive </t>
  </si>
  <si>
    <t>Type de papier</t>
  </si>
  <si>
    <t>Blancheur CIE</t>
  </si>
  <si>
    <t>Epaisseur en µm</t>
  </si>
  <si>
    <t>Opacité en %</t>
  </si>
  <si>
    <t>Certifications (ISO, FSC, PEFC…)</t>
  </si>
  <si>
    <t>Rugosité en ml/min</t>
  </si>
  <si>
    <t>Prix du marché en €HT par ramette</t>
  </si>
  <si>
    <t>Eco taxe en €HT (à la ramette)</t>
  </si>
  <si>
    <t>Prix du marché en €HT par carton</t>
  </si>
  <si>
    <t>Eco taxe en €HT (au carton)</t>
  </si>
  <si>
    <t>soit prix en €HT par ramette</t>
  </si>
  <si>
    <t>Nombre de  ramettes par palette</t>
  </si>
  <si>
    <t>Prix du marché en €HT par palette</t>
  </si>
  <si>
    <t>Eco taxe en €HT (par palette)</t>
  </si>
  <si>
    <t>Conditionnement minimal</t>
  </si>
  <si>
    <t>Référénce proposée par le candidat</t>
  </si>
  <si>
    <t>Appellation du produit chez le candidat</t>
  </si>
  <si>
    <t xml:space="preserve">soit prix en €HT par ramette  </t>
  </si>
  <si>
    <r>
      <t xml:space="preserve">Si commande </t>
    </r>
    <r>
      <rPr>
        <b/>
        <u/>
        <sz val="16"/>
        <color theme="1"/>
        <rFont val="Verdana"/>
        <family val="2"/>
      </rPr>
      <t>à la ramette</t>
    </r>
    <r>
      <rPr>
        <sz val="16"/>
        <color theme="1"/>
        <rFont val="Verdana"/>
        <family val="2"/>
      </rPr>
      <t xml:space="preserve"> de 500 feuilles</t>
    </r>
  </si>
  <si>
    <r>
      <t xml:space="preserve">Si commande </t>
    </r>
    <r>
      <rPr>
        <b/>
        <u/>
        <sz val="16"/>
        <color theme="1"/>
        <rFont val="Verdana"/>
        <family val="2"/>
      </rPr>
      <t>par carton</t>
    </r>
    <r>
      <rPr>
        <sz val="16"/>
        <color theme="1"/>
        <rFont val="Verdana"/>
        <family val="2"/>
      </rPr>
      <t xml:space="preserve"> de 5 ramettes</t>
    </r>
  </si>
  <si>
    <r>
      <t xml:space="preserve">Si commande </t>
    </r>
    <r>
      <rPr>
        <b/>
        <u/>
        <sz val="16"/>
        <color theme="1"/>
        <rFont val="Verdana"/>
        <family val="2"/>
      </rPr>
      <t>par palette</t>
    </r>
  </si>
  <si>
    <t>Estimation du BPU</t>
  </si>
  <si>
    <t xml:space="preserve">Estimation du BPU </t>
  </si>
  <si>
    <t>Estimation BPU</t>
  </si>
  <si>
    <t>Taux de remise consenti par le candidat pour les produits ne figurant pas sur le présent bordereau en % (à défaut d'indication, ce taux sera considéré comme égal à zéro)</t>
  </si>
  <si>
    <t>Cachet et signature de l'entreprise</t>
  </si>
  <si>
    <t>Valeur technique</t>
  </si>
  <si>
    <t>Pays d'origine</t>
  </si>
  <si>
    <t>Nuancier</t>
  </si>
  <si>
    <t>Nombre de teintes proposées au nuancier couleur:</t>
  </si>
  <si>
    <t>Continuité tout au long du marché quant au papier proposé (marque et propriétés)</t>
  </si>
  <si>
    <t>Date :</t>
  </si>
  <si>
    <t>Code</t>
  </si>
  <si>
    <t>Frais de port</t>
  </si>
  <si>
    <t>Tapis souris repose poignets en gel</t>
  </si>
  <si>
    <t>Piles AAA/LR03</t>
  </si>
  <si>
    <t>Piles AA/L56</t>
  </si>
  <si>
    <t xml:space="preserve">Etiquetage </t>
  </si>
  <si>
    <t>12mm</t>
  </si>
  <si>
    <t>18mm</t>
  </si>
  <si>
    <t>noir sur blanc</t>
  </si>
  <si>
    <t xml:space="preserve">Ruban pour titreuse type TZE-231  </t>
  </si>
  <si>
    <t>Marque</t>
  </si>
  <si>
    <t>Distributeur</t>
  </si>
  <si>
    <t xml:space="preserve">Ruban dymo  </t>
  </si>
  <si>
    <t>Produits de type marque reconnue / distributeurs</t>
  </si>
  <si>
    <t xml:space="preserve">Ruban pour titreuse type TZE-241  </t>
  </si>
  <si>
    <t>Etiquette multiusages</t>
  </si>
  <si>
    <t>environ 16 par page</t>
  </si>
  <si>
    <t>environ 24 par page</t>
  </si>
  <si>
    <t xml:space="preserve">environ 9-10mm x 35mm </t>
  </si>
  <si>
    <t>environ 70 x 37 mm</t>
  </si>
  <si>
    <t>Bloc notes A5 de 200 pages environ</t>
  </si>
  <si>
    <t>Agrafage en-tête - quadrillé 5x5</t>
  </si>
  <si>
    <t>A5 / 60g</t>
  </si>
  <si>
    <t>A4 / 60g</t>
  </si>
  <si>
    <t>Spirale - quadrillé 5x5</t>
  </si>
  <si>
    <t>Cahier spirale  a4 de  160-180 pages environ</t>
  </si>
  <si>
    <t>Cahier spirale A5 de 160-180 pages environ</t>
  </si>
  <si>
    <t>Spirale - Lignes</t>
  </si>
  <si>
    <t>1 semaine sur 2 pages</t>
  </si>
  <si>
    <t xml:space="preserve">41 x 55 cms </t>
  </si>
  <si>
    <t>Calendrier semestriel 2 faces - Grand</t>
  </si>
  <si>
    <t>Calendrier semestriel 2 faces - Petit</t>
  </si>
  <si>
    <t>Calendrier semestriel 2 faces - Moyen</t>
  </si>
  <si>
    <t>32 x 42 cms</t>
  </si>
  <si>
    <t>Calendrier semestriel 1 face - Grand</t>
  </si>
  <si>
    <t>60 x 40 cms</t>
  </si>
  <si>
    <t>10 x 15 cms</t>
  </si>
  <si>
    <t>Agenda semainier de septembre à août - moyen</t>
  </si>
  <si>
    <t>Agenda semainier de septembre à août - petit</t>
  </si>
  <si>
    <t>Calendrier semestriel 2 faces - Mini</t>
  </si>
  <si>
    <t>13 x 17 cms</t>
  </si>
  <si>
    <t>Agendas et calendriers</t>
  </si>
  <si>
    <t xml:space="preserve">Notes repositionnables - bloc de 100 feuilles </t>
  </si>
  <si>
    <t>75 x 125 mm</t>
  </si>
  <si>
    <t>75 x 75 mm</t>
  </si>
  <si>
    <t>50 x 40 mm</t>
  </si>
  <si>
    <t>Notes repositionnables - bloc de 100 feuilles rectangle</t>
  </si>
  <si>
    <t>Notes repositionnables - bloc de 100 feuilles  carré</t>
  </si>
  <si>
    <t>Crayon de bois  HB - AVEC  embout gomme</t>
  </si>
  <si>
    <t>Crayon de bois  HB - SANS  embout gomme</t>
  </si>
  <si>
    <t>Stylo bille pointe bleu</t>
  </si>
  <si>
    <t>Stylo bille pointe noir</t>
  </si>
  <si>
    <t>Stylo bille 4 couleurs</t>
  </si>
  <si>
    <t>Stylo bille pointe rouge</t>
  </si>
  <si>
    <t>Stylo bille pointe vert</t>
  </si>
  <si>
    <t>Stylo bille pointe bleu rétactable</t>
  </si>
  <si>
    <t>Stylo bille pointe noir rétractable</t>
  </si>
  <si>
    <t>Stylo bille pointe rouge rétractable</t>
  </si>
  <si>
    <t>Pointe 1mm - Tracé 0,7mm</t>
  </si>
  <si>
    <t>Pointe 1mm - Tracé 0,4mm</t>
  </si>
  <si>
    <t>Point 1mm</t>
  </si>
  <si>
    <t xml:space="preserve"> 0,7mm</t>
  </si>
  <si>
    <t xml:space="preserve">Portes-mines embout gomme rechargeable  </t>
  </si>
  <si>
    <t xml:space="preserve">Stylo encore liquide bleu </t>
  </si>
  <si>
    <t>Pointe moyenne - 0,7mm</t>
  </si>
  <si>
    <t>Pointe fine - 0,5mm</t>
  </si>
  <si>
    <t xml:space="preserve">Stylo encore liquide rouge </t>
  </si>
  <si>
    <t>Stylo encore liquide vert</t>
  </si>
  <si>
    <t xml:space="preserve">Stylo encore liquide noir </t>
  </si>
  <si>
    <t>Stylo feutre bleu</t>
  </si>
  <si>
    <t>Stylo feutre noir</t>
  </si>
  <si>
    <t>Stylo feutre vert</t>
  </si>
  <si>
    <t>Pointe moyenne - 1mm</t>
  </si>
  <si>
    <t>Stylo feutre rouge</t>
  </si>
  <si>
    <t>Surligneur encre standard - jaune</t>
  </si>
  <si>
    <t>Pointe biseautée</t>
  </si>
  <si>
    <t>Surligneur encre standard - rouge</t>
  </si>
  <si>
    <t>Surligneur encre standard - vert</t>
  </si>
  <si>
    <t>Surligneur encre standard - orange</t>
  </si>
  <si>
    <t>Surligneur encre standard - rose</t>
  </si>
  <si>
    <t>Pointe ogive moyenne</t>
  </si>
  <si>
    <t>Marqueur tableau blanc bleu</t>
  </si>
  <si>
    <t>Ecriture</t>
  </si>
  <si>
    <t>Pointe biseautée - Tracé 3,2 à 5,5mm</t>
  </si>
  <si>
    <t>Marqueur tableau blanc noir</t>
  </si>
  <si>
    <t>Stylo feutre permanent rouge</t>
  </si>
  <si>
    <t>Pointe fine - 0,6mm</t>
  </si>
  <si>
    <t>Stylo feutre permanent noir</t>
  </si>
  <si>
    <t>Marqueur tableau blanc rouge</t>
  </si>
  <si>
    <t>Pointe biseautée - Tracé 1 à 5mm</t>
  </si>
  <si>
    <t>distributeur</t>
  </si>
  <si>
    <t>Stylo feutre permanent bleu</t>
  </si>
  <si>
    <t>Marqueur tableau blanc vert</t>
  </si>
  <si>
    <t>Feutres permanents par 4 - Coloris assortis rouge, bleu, vert, noir</t>
  </si>
  <si>
    <t>Feutres permanents par 8 - Coloris assortis bleu, jaune, marron, noir, rouge, vert, orange et violet</t>
  </si>
  <si>
    <t>Pointe ogive fine  0,6mm</t>
  </si>
  <si>
    <t xml:space="preserve">Roller correcteur blanc </t>
  </si>
  <si>
    <t>Largeur 4,2 mm</t>
  </si>
  <si>
    <t xml:space="preserve">Gomme  </t>
  </si>
  <si>
    <t>1,3 x 2,3 x 6,5 cms</t>
  </si>
  <si>
    <t>Recharge pour marqueur noir 6ml</t>
  </si>
  <si>
    <t>Recharge pour marqueur bleu 6ml</t>
  </si>
  <si>
    <t>Recharge pour marqueur rouge  6ml</t>
  </si>
  <si>
    <t>Recharge pour marqueur verte   6ml</t>
  </si>
  <si>
    <t>Craie de couleurs</t>
  </si>
  <si>
    <t xml:space="preserve"> 80 mm x D10 mm</t>
  </si>
  <si>
    <t>Craie blanche</t>
  </si>
  <si>
    <t>8g</t>
  </si>
  <si>
    <t>Bâton de colle standard</t>
  </si>
  <si>
    <t>Bâton de colle grand</t>
  </si>
  <si>
    <t>21g</t>
  </si>
  <si>
    <t>Ruban adhésif invisible</t>
  </si>
  <si>
    <t>19 mm x 33m</t>
  </si>
  <si>
    <t>Dévidoir de bureau pour ruban adhésuf de 19mm</t>
  </si>
  <si>
    <t>Agrafes 8/4</t>
  </si>
  <si>
    <t>4mm</t>
  </si>
  <si>
    <t xml:space="preserve">Agraphes 24/6 </t>
  </si>
  <si>
    <t>6mm</t>
  </si>
  <si>
    <t>Ote agrafes</t>
  </si>
  <si>
    <t>Capacité 30 feuilles</t>
  </si>
  <si>
    <t>Agrafeuse de bureau (pour agrafes 24/6 ou 26/6)</t>
  </si>
  <si>
    <t>Pastilles adhésives</t>
  </si>
  <si>
    <t>55/80 pastilles</t>
  </si>
  <si>
    <t>Ciseaux bouts ronds 17cms - ambidextres</t>
  </si>
  <si>
    <t>Porte-clés plastique - de couleurs</t>
  </si>
  <si>
    <t>Effaceur tableau blanc magnétique</t>
  </si>
  <si>
    <t>60 x 90 cms</t>
  </si>
  <si>
    <t xml:space="preserve">Tableau blanc laqué magnétique  </t>
  </si>
  <si>
    <t>Tableau blanc mélaminé</t>
  </si>
  <si>
    <t xml:space="preserve">Pochette de plastification à chaud </t>
  </si>
  <si>
    <t>250 microns</t>
  </si>
  <si>
    <t>Chemise coin A4 plastifiée de couleur</t>
  </si>
  <si>
    <t>110 microns</t>
  </si>
  <si>
    <t>Surligneur encre standard - mauve</t>
  </si>
  <si>
    <t>Collage</t>
  </si>
  <si>
    <t>Agrafage</t>
  </si>
  <si>
    <t xml:space="preserve">Enveloppe kraft  </t>
  </si>
  <si>
    <t>Enveloppe blanche</t>
  </si>
  <si>
    <t>229 x 324 mm</t>
  </si>
  <si>
    <t>275 x 365 x 30 mm</t>
  </si>
  <si>
    <t>Enveloppe blanche avec fenêtre</t>
  </si>
  <si>
    <t>Fermeture autocollante</t>
  </si>
  <si>
    <t>260 x 330 mm</t>
  </si>
  <si>
    <t>Pochette d'expédition dos cartonné</t>
  </si>
  <si>
    <t xml:space="preserve">Boite d'archives </t>
  </si>
  <si>
    <t>15 cms</t>
  </si>
  <si>
    <t>10 cms</t>
  </si>
  <si>
    <t>20 cms</t>
  </si>
  <si>
    <t>Chemise carte recyclée - dos toilé - coloris assortis - A4</t>
  </si>
  <si>
    <t>Chemise carte recyclée - dos toilé - jaune - A4</t>
  </si>
  <si>
    <t>Chemise carte recyclée - dos toilé - orange clair - A4</t>
  </si>
  <si>
    <t>Chemise carte recyclée - dos toilé - rouge - A4</t>
  </si>
  <si>
    <t>Chemise carte recyclée - dos toilé - vert  - A4</t>
  </si>
  <si>
    <t>Chemise carte recyclée - dos toilé - rose  - A4</t>
  </si>
  <si>
    <t>Sous-chemise - coloris assortis</t>
  </si>
  <si>
    <t>22 x 31 cms</t>
  </si>
  <si>
    <t>Chemise carte recyclée - dos toilé - bleu  - A4</t>
  </si>
  <si>
    <t>Chemise carte recyclée - dos toilé - mauve  - A4</t>
  </si>
  <si>
    <t>Classement</t>
  </si>
  <si>
    <t>Enveloppes</t>
  </si>
  <si>
    <t>divers</t>
  </si>
  <si>
    <t>2026 002 - Fournitures de bureau, papier et carton
BORDEREAU DES PRIX</t>
  </si>
  <si>
    <t>Indice de blancheur minimum</t>
  </si>
  <si>
    <t>Papier blanc ordinaire - blancheur intermédiaire</t>
  </si>
  <si>
    <t>Papier blanc ordinaire - blancheur supérieure</t>
  </si>
  <si>
    <t>Papier cartonné - blanc - blancheur supérieur</t>
  </si>
  <si>
    <t>Papier recyclé blanc - blancheur intermédiaire</t>
  </si>
  <si>
    <t>Normes</t>
  </si>
  <si>
    <t>PEFC ou FSC</t>
  </si>
  <si>
    <t>oui</t>
  </si>
  <si>
    <t>non</t>
  </si>
  <si>
    <t xml:space="preserve">Commandes : </t>
  </si>
  <si>
    <t>Nom Prénom</t>
  </si>
  <si>
    <t>Email</t>
  </si>
  <si>
    <t xml:space="preserve">Fonctionnalités de l'outil : </t>
  </si>
  <si>
    <t>N° de bon de commande exigé pour valider la commande</t>
  </si>
  <si>
    <t>Mise en attente d'une commande</t>
  </si>
  <si>
    <t>Taux de remise pratiqués sur les produits hors bordereau actif dans l'outil</t>
  </si>
  <si>
    <t>Blocage des familles d'achat ne relevant pas du marché</t>
  </si>
  <si>
    <t>Possibilité de se créer une liste de produits favoris</t>
  </si>
  <si>
    <t>Accès à un historique d'au moins un an des commandes passées</t>
  </si>
  <si>
    <t>Possibilité de confectionner son tampon encreur</t>
  </si>
  <si>
    <t>Fonction supervision accordée au service achats: accès à toutes les commandes passées</t>
  </si>
  <si>
    <t xml:space="preserve">Fonction supervision accordée au service achats: extractions de statistiques </t>
  </si>
  <si>
    <t xml:space="preserve">Fonction supervision accordée au service achats: Possibilité de créer de nouveaux comptes </t>
  </si>
  <si>
    <t xml:space="preserve">Montant minimal de commandes </t>
  </si>
  <si>
    <t xml:space="preserve">Autres informations : </t>
  </si>
  <si>
    <t>SAV</t>
  </si>
  <si>
    <t>Frais de port SAV</t>
  </si>
  <si>
    <t>Interlocuteur commercial</t>
  </si>
  <si>
    <t>Remise annuelle de catalogue</t>
  </si>
  <si>
    <t xml:space="preserve">Quelles mesures proposez-vous pour accompagner l’Université de façon active pour améliorer leurs performances achats ? </t>
  </si>
  <si>
    <t>Quels types de statistique pouvez-vous apporter afin d’optimiser les achats ?</t>
  </si>
  <si>
    <t>Quel type de bilan annuel proposez-vous ?</t>
  </si>
  <si>
    <t>Principales démarches d'ordre social pratiquées par le candidat</t>
  </si>
  <si>
    <t>Recrutement de personnes en difficulté d'insertion (contrat unique d'insertion (CUI), parcours emploi compétences (PEC), emploi d'avenir, contrat adultes-relais, CDD senior, garantie jeunes) - 
Nombre de contrat de personnes en difficulté/nombre de contrat total passé au cours des 12 derniers mois</t>
  </si>
  <si>
    <t xml:space="preserve">Recrutement de personnes en situation de handicap - % de personnes handicapées actuellement en poste/effectif total </t>
  </si>
  <si>
    <t xml:space="preserve">Amélioration et suivi des conditions de travail du salarié ( par ex : prévention des TMS et prise en compte de la pénibilité du travail, etc.) - Description des mesures </t>
  </si>
  <si>
    <t xml:space="preserve">Réduction et prévention des risques à caractère psychosocial - 
Description des mesures </t>
  </si>
  <si>
    <t>Autres :</t>
  </si>
  <si>
    <t xml:space="preserve">Démarches d'ordre environnemental pratiquées par le candidat liées aux DEPLACEMENTS </t>
  </si>
  <si>
    <t>Mesures visant à réduire l'effet de serre concernant les déplacements domicile-travail
Description des actions mises en place, montant en % de la prise en charge accordée à chaque salarié au-delà des 50%,etc... :</t>
  </si>
  <si>
    <r>
      <t xml:space="preserve">Mesures visant à réduire l'effet de serre concernant le parc automobile des collaborateurs (véhicules hybrides, GPL) -  
</t>
    </r>
    <r>
      <rPr>
        <b/>
        <sz val="11"/>
        <color theme="1"/>
        <rFont val="Verdana"/>
        <family val="2"/>
      </rPr>
      <t>pour les déplacements professionnels du personnel</t>
    </r>
  </si>
  <si>
    <t>Types de véhicules mobilisés pour les livraisons sur le campus du Mans et de Laval</t>
  </si>
  <si>
    <t>Distances parcourues - entreprôts -&gt; site du Mans</t>
  </si>
  <si>
    <t>Distances parcourues - entreprôts -&gt; site de Laval</t>
  </si>
  <si>
    <r>
      <rPr>
        <b/>
        <sz val="11"/>
        <color theme="1"/>
        <rFont val="Verdana"/>
        <family val="2"/>
      </rPr>
      <t xml:space="preserve">Optimisation des livraisons : </t>
    </r>
    <r>
      <rPr>
        <sz val="11"/>
        <color theme="1"/>
        <rFont val="Verdana"/>
        <family val="2"/>
      </rPr>
      <t>démarche l’entreprise  pour réduire le nombre de trajets, mutualiser les flux ou limiter les émissions ? Quelles actions sont déjà mises en place en interne ?</t>
    </r>
  </si>
  <si>
    <t>Utilisation d'energies renouvelables -
Description des energies renouvelables mises en place</t>
  </si>
  <si>
    <t xml:space="preserve">Système de management environnemental - Justifier de la mise en œuvre d’un système de management environnemental visant à réduire les impacts environnementaux liés à l’exécution du marché. Justification attendue : certification ISO 14001 ou toute preuve équivalente (audit externe, charte environnementale, plan de gestion, etc.). </t>
  </si>
  <si>
    <t xml:space="preserve">Gestion et valorisation des déchets </t>
  </si>
  <si>
    <t>Note méthodologique expliquant les actions prévues pour limiter, trier et valoriser les déchets générés par l’exécution du marché</t>
  </si>
  <si>
    <t xml:space="preserve">Description des filières de valorisation prévues </t>
  </si>
  <si>
    <t>Taux de recyclage</t>
  </si>
  <si>
    <t>Taux de réemploi</t>
  </si>
  <si>
    <t>Part de produits écolabellisés dans le Bordereau des prix en quantité (partie papier et carton)</t>
  </si>
  <si>
    <t>Part de produits écolabellisés dans le Bordereau des prix en quantité (partie fournitures de bureau)</t>
  </si>
  <si>
    <t>Performance environnementale globale</t>
  </si>
  <si>
    <t xml:space="preserve"> Indicateur de suivi d’une stratégie de réduction des émissions</t>
  </si>
  <si>
    <t>Exemples d'ateliers de sensibilisation ou supports de communication/fiches pédagogiques</t>
  </si>
  <si>
    <t>Indicateurs ou reporting carbone annuel lié à l’exécution du marché</t>
  </si>
  <si>
    <t>Signature de l'entreprise :</t>
  </si>
  <si>
    <t>Si oui, préciser le label :</t>
  </si>
  <si>
    <t>Echantillons</t>
  </si>
  <si>
    <t>Application de la démarche ISO 26000 ou équivalent (respect des droits de l’homme et des conditions de travail, égalité, inclusion…)</t>
  </si>
  <si>
    <t xml:space="preserve">Ce produit est-il écolabellisé? </t>
  </si>
  <si>
    <t xml:space="preserve">110 x 220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</si>
</sst>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  <numFmt numFmtId="165" formatCode="#,##0.00\ &quot;€&quot;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Verdana"/>
      <family val="2"/>
    </font>
    <font>
      <sz val="11"/>
      <color theme="1"/>
      <name val="Verdana"/>
      <family val="2"/>
    </font>
    <font>
      <b/>
      <sz val="11"/>
      <color theme="1"/>
      <name val="Verdana"/>
      <family val="2"/>
    </font>
    <font>
      <b/>
      <sz val="14"/>
      <name val="Verdana"/>
      <family val="2"/>
    </font>
    <font>
      <sz val="14"/>
      <name val="Verdana"/>
      <family val="2"/>
    </font>
    <font>
      <b/>
      <u/>
      <sz val="14"/>
      <name val="Verdana"/>
      <family val="2"/>
    </font>
    <font>
      <sz val="14"/>
      <color theme="1"/>
      <name val="Verdana"/>
      <family val="2"/>
    </font>
    <font>
      <b/>
      <sz val="22"/>
      <color theme="3" tint="-0.249977111117893"/>
      <name val="Verdana"/>
      <family val="2"/>
    </font>
    <font>
      <b/>
      <sz val="14"/>
      <color theme="1"/>
      <name val="Verdana"/>
      <family val="2"/>
    </font>
    <font>
      <b/>
      <sz val="11"/>
      <color theme="0"/>
      <name val="Verdana"/>
      <family val="2"/>
    </font>
    <font>
      <b/>
      <u/>
      <sz val="14"/>
      <color theme="1"/>
      <name val="Verdana"/>
      <family val="2"/>
    </font>
    <font>
      <b/>
      <sz val="16"/>
      <name val="Verdana"/>
      <family val="2"/>
    </font>
    <font>
      <sz val="16"/>
      <color theme="1"/>
      <name val="Verdana"/>
      <family val="2"/>
    </font>
    <font>
      <b/>
      <u/>
      <sz val="16"/>
      <color theme="1"/>
      <name val="Verdana"/>
      <family val="2"/>
    </font>
    <font>
      <b/>
      <sz val="16"/>
      <color theme="1"/>
      <name val="Verdana"/>
      <family val="2"/>
    </font>
    <font>
      <sz val="12"/>
      <color theme="1"/>
      <name val="Verdana"/>
      <family val="2"/>
    </font>
    <font>
      <b/>
      <sz val="12"/>
      <color theme="1"/>
      <name val="Verdana"/>
      <family val="2"/>
    </font>
    <font>
      <b/>
      <sz val="14"/>
      <color rgb="FF000000"/>
      <name val="Verdana"/>
      <family val="2"/>
    </font>
    <font>
      <sz val="11"/>
      <name val="Verdana"/>
      <family val="2"/>
    </font>
    <font>
      <b/>
      <sz val="11"/>
      <name val="Verdana"/>
      <family val="2"/>
    </font>
    <font>
      <b/>
      <sz val="11"/>
      <color theme="2" tint="-0.249977111117893"/>
      <name val="Verdana"/>
      <family val="2"/>
    </font>
    <font>
      <sz val="11"/>
      <color theme="2" tint="-0.249977111117893"/>
      <name val="Verdana"/>
      <family val="2"/>
    </font>
    <font>
      <sz val="18"/>
      <color theme="1"/>
      <name val="Verdana"/>
      <family val="2"/>
    </font>
    <font>
      <sz val="12"/>
      <name val="Verdana"/>
      <family val="2"/>
    </font>
    <font>
      <b/>
      <sz val="15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rgb="FFE4422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4422D"/>
        <bgColor rgb="FF000000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BE4E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E4422D"/>
      </left>
      <right/>
      <top/>
      <bottom/>
      <diagonal/>
    </border>
    <border>
      <left/>
      <right style="medium">
        <color rgb="FFE4422D"/>
      </right>
      <top/>
      <bottom/>
      <diagonal/>
    </border>
    <border>
      <left style="medium">
        <color rgb="FFE4422D"/>
      </left>
      <right/>
      <top/>
      <bottom style="thin">
        <color rgb="FFE4422D"/>
      </bottom>
      <diagonal/>
    </border>
    <border>
      <left/>
      <right style="medium">
        <color rgb="FFE4422D"/>
      </right>
      <top/>
      <bottom style="thin">
        <color rgb="FFE4422D"/>
      </bottom>
      <diagonal/>
    </border>
    <border>
      <left style="medium">
        <color rgb="FFE4422D"/>
      </left>
      <right/>
      <top/>
      <bottom style="medium">
        <color rgb="FFE4422D"/>
      </bottom>
      <diagonal/>
    </border>
    <border>
      <left/>
      <right style="medium">
        <color rgb="FFE4422D"/>
      </right>
      <top/>
      <bottom style="medium">
        <color rgb="FFE4422D"/>
      </bottom>
      <diagonal/>
    </border>
    <border>
      <left/>
      <right/>
      <top/>
      <bottom style="medium">
        <color rgb="FFE4422D"/>
      </bottom>
      <diagonal/>
    </border>
    <border>
      <left style="medium">
        <color rgb="FFE4422D"/>
      </left>
      <right/>
      <top style="medium">
        <color rgb="FFE4422D"/>
      </top>
      <bottom style="medium">
        <color rgb="FFE4422D"/>
      </bottom>
      <diagonal/>
    </border>
    <border>
      <left/>
      <right/>
      <top style="medium">
        <color rgb="FFE4422D"/>
      </top>
      <bottom style="medium">
        <color rgb="FFE4422D"/>
      </bottom>
      <diagonal/>
    </border>
    <border>
      <left/>
      <right style="medium">
        <color rgb="FFE4422D"/>
      </right>
      <top style="medium">
        <color rgb="FFE4422D"/>
      </top>
      <bottom style="medium">
        <color rgb="FFE4422D"/>
      </bottom>
      <diagonal/>
    </border>
    <border>
      <left/>
      <right/>
      <top/>
      <bottom style="thin">
        <color rgb="FFE4422D"/>
      </bottom>
      <diagonal/>
    </border>
    <border>
      <left style="medium">
        <color rgb="FFE4422D"/>
      </left>
      <right style="thin">
        <color rgb="FFE4422D"/>
      </right>
      <top style="medium">
        <color rgb="FFE4422D"/>
      </top>
      <bottom style="thin">
        <color rgb="FFE4422D"/>
      </bottom>
      <diagonal/>
    </border>
    <border>
      <left style="thin">
        <color rgb="FFE4422D"/>
      </left>
      <right style="thin">
        <color rgb="FFE4422D"/>
      </right>
      <top style="medium">
        <color rgb="FFE4422D"/>
      </top>
      <bottom style="thin">
        <color rgb="FFE4422D"/>
      </bottom>
      <diagonal/>
    </border>
    <border>
      <left style="thin">
        <color rgb="FFE4422D"/>
      </left>
      <right style="medium">
        <color rgb="FFE4422D"/>
      </right>
      <top style="medium">
        <color rgb="FFE4422D"/>
      </top>
      <bottom style="thin">
        <color rgb="FFE4422D"/>
      </bottom>
      <diagonal/>
    </border>
    <border>
      <left style="medium">
        <color rgb="FFE4422D"/>
      </left>
      <right style="thin">
        <color rgb="FFE4422D"/>
      </right>
      <top style="thin">
        <color rgb="FFE4422D"/>
      </top>
      <bottom style="medium">
        <color rgb="FFE4422D"/>
      </bottom>
      <diagonal/>
    </border>
    <border>
      <left style="thin">
        <color rgb="FFE4422D"/>
      </left>
      <right style="thin">
        <color rgb="FFE4422D"/>
      </right>
      <top style="thin">
        <color rgb="FFE4422D"/>
      </top>
      <bottom style="medium">
        <color rgb="FFE4422D"/>
      </bottom>
      <diagonal/>
    </border>
    <border>
      <left style="thin">
        <color rgb="FFE4422D"/>
      </left>
      <right style="medium">
        <color rgb="FFE4422D"/>
      </right>
      <top style="thin">
        <color rgb="FFE4422D"/>
      </top>
      <bottom style="medium">
        <color rgb="FFE4422D"/>
      </bottom>
      <diagonal/>
    </border>
    <border>
      <left style="thin">
        <color rgb="FFE4422D"/>
      </left>
      <right style="thin">
        <color rgb="FFE4422D"/>
      </right>
      <top style="thin">
        <color rgb="FFE4422D"/>
      </top>
      <bottom style="thin">
        <color rgb="FFE4422D"/>
      </bottom>
      <diagonal/>
    </border>
    <border>
      <left style="medium">
        <color rgb="FFE4422D"/>
      </left>
      <right style="thin">
        <color rgb="FFE4422D"/>
      </right>
      <top style="thin">
        <color rgb="FFE4422D"/>
      </top>
      <bottom style="thin">
        <color rgb="FFE4422D"/>
      </bottom>
      <diagonal/>
    </border>
    <border>
      <left style="thin">
        <color rgb="FFE4422D"/>
      </left>
      <right style="medium">
        <color rgb="FFE4422D"/>
      </right>
      <top style="thin">
        <color rgb="FFE4422D"/>
      </top>
      <bottom style="thin">
        <color rgb="FFE4422D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85">
    <xf numFmtId="0" fontId="0" fillId="0" borderId="0" xfId="0"/>
    <xf numFmtId="0" fontId="6" fillId="2" borderId="1" xfId="1" applyFont="1" applyFill="1" applyBorder="1" applyAlignment="1" applyProtection="1">
      <alignment vertical="center" wrapText="1"/>
    </xf>
    <xf numFmtId="0" fontId="4" fillId="0" borderId="0" xfId="0" applyFont="1" applyAlignment="1">
      <alignment horizontal="right" vertical="center" wrapText="1"/>
    </xf>
    <xf numFmtId="0" fontId="6" fillId="2" borderId="0" xfId="1" applyFont="1" applyFill="1" applyBorder="1" applyAlignment="1" applyProtection="1">
      <alignment vertical="center" wrapText="1"/>
    </xf>
    <xf numFmtId="0" fontId="14" fillId="2" borderId="0" xfId="1" applyFont="1" applyFill="1" applyBorder="1" applyAlignment="1" applyProtection="1">
      <alignment horizontal="center" vertical="center" textRotation="90" wrapText="1"/>
    </xf>
    <xf numFmtId="0" fontId="6" fillId="2" borderId="9" xfId="1" applyFont="1" applyFill="1" applyBorder="1" applyAlignment="1" applyProtection="1">
      <alignment horizontal="center" vertical="center" wrapText="1"/>
    </xf>
    <xf numFmtId="0" fontId="6" fillId="2" borderId="0" xfId="1" applyFont="1" applyFill="1" applyBorder="1" applyAlignment="1" applyProtection="1">
      <alignment horizontal="center" vertical="center" textRotation="90" wrapText="1"/>
    </xf>
    <xf numFmtId="0" fontId="3" fillId="0" borderId="0" xfId="0" applyFont="1" applyAlignment="1" applyProtection="1">
      <alignment vertical="center" wrapText="1"/>
      <protection locked="0"/>
    </xf>
    <xf numFmtId="44" fontId="3" fillId="0" borderId="0" xfId="0" applyNumberFormat="1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10" fontId="3" fillId="0" borderId="0" xfId="2" applyNumberFormat="1" applyFont="1" applyAlignment="1" applyProtection="1">
      <alignment vertical="center" wrapText="1"/>
      <protection locked="0"/>
    </xf>
    <xf numFmtId="0" fontId="9" fillId="0" borderId="0" xfId="0" applyFont="1" applyBorder="1" applyAlignment="1" applyProtection="1">
      <alignment vertical="center" wrapText="1"/>
      <protection locked="0"/>
    </xf>
    <xf numFmtId="0" fontId="3" fillId="0" borderId="0" xfId="0" applyFont="1" applyFill="1" applyAlignment="1" applyProtection="1">
      <alignment vertical="center" wrapText="1"/>
      <protection locked="0"/>
    </xf>
    <xf numFmtId="44" fontId="3" fillId="0" borderId="8" xfId="0" applyNumberFormat="1" applyFont="1" applyFill="1" applyBorder="1" applyAlignment="1" applyProtection="1">
      <alignment vertical="center" wrapText="1"/>
      <protection locked="0"/>
    </xf>
    <xf numFmtId="44" fontId="3" fillId="0" borderId="0" xfId="0" applyNumberFormat="1" applyFont="1" applyFill="1" applyBorder="1" applyAlignment="1" applyProtection="1">
      <alignment vertical="center" wrapText="1"/>
      <protection locked="0"/>
    </xf>
    <xf numFmtId="44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44" fontId="3" fillId="0" borderId="9" xfId="0" applyNumberFormat="1" applyFont="1" applyFill="1" applyBorder="1" applyAlignment="1" applyProtection="1">
      <alignment vertical="center" wrapText="1"/>
      <protection locked="0"/>
    </xf>
    <xf numFmtId="0" fontId="3" fillId="0" borderId="8" xfId="0" applyFont="1" applyFill="1" applyBorder="1" applyAlignment="1" applyProtection="1">
      <alignment vertical="center" wrapText="1"/>
      <protection locked="0"/>
    </xf>
    <xf numFmtId="0" fontId="3" fillId="0" borderId="0" xfId="0" applyFont="1" applyFill="1" applyBorder="1" applyAlignment="1" applyProtection="1">
      <alignment vertical="center" wrapText="1"/>
      <protection locked="0"/>
    </xf>
    <xf numFmtId="0" fontId="0" fillId="0" borderId="8" xfId="0" applyBorder="1" applyAlignment="1" applyProtection="1">
      <alignment vertical="center" wrapText="1"/>
      <protection locked="0"/>
    </xf>
    <xf numFmtId="0" fontId="0" fillId="0" borderId="0" xfId="0" applyBorder="1" applyAlignment="1" applyProtection="1">
      <alignment vertical="center" wrapText="1"/>
      <protection locked="0"/>
    </xf>
    <xf numFmtId="44" fontId="3" fillId="0" borderId="10" xfId="0" applyNumberFormat="1" applyFont="1" applyFill="1" applyBorder="1" applyAlignment="1" applyProtection="1">
      <alignment vertical="center" wrapText="1"/>
      <protection locked="0"/>
    </xf>
    <xf numFmtId="44" fontId="3" fillId="0" borderId="18" xfId="0" applyNumberFormat="1" applyFont="1" applyFill="1" applyBorder="1" applyAlignment="1" applyProtection="1">
      <alignment vertical="center" wrapText="1"/>
      <protection locked="0"/>
    </xf>
    <xf numFmtId="0" fontId="11" fillId="2" borderId="0" xfId="0" applyFont="1" applyFill="1" applyAlignment="1" applyProtection="1">
      <alignment vertical="center" wrapText="1"/>
      <protection locked="0"/>
    </xf>
    <xf numFmtId="44" fontId="11" fillId="2" borderId="12" xfId="0" applyNumberFormat="1" applyFont="1" applyFill="1" applyBorder="1" applyAlignment="1" applyProtection="1">
      <alignment vertical="center" wrapText="1"/>
      <protection locked="0"/>
    </xf>
    <xf numFmtId="44" fontId="11" fillId="2" borderId="13" xfId="0" applyNumberFormat="1" applyFont="1" applyFill="1" applyBorder="1" applyAlignment="1" applyProtection="1">
      <alignment horizontal="center" vertical="center" wrapText="1"/>
      <protection locked="0"/>
    </xf>
    <xf numFmtId="44" fontId="11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12" xfId="0" applyFont="1" applyFill="1" applyBorder="1" applyAlignment="1" applyProtection="1">
      <alignment vertical="center" wrapText="1"/>
      <protection locked="0"/>
    </xf>
    <xf numFmtId="0" fontId="11" fillId="2" borderId="14" xfId="0" applyFont="1" applyFill="1" applyBorder="1" applyAlignment="1" applyProtection="1">
      <alignment vertical="center" wrapText="1"/>
      <protection locked="0"/>
    </xf>
    <xf numFmtId="44" fontId="11" fillId="2" borderId="14" xfId="0" applyNumberFormat="1" applyFont="1" applyFill="1" applyBorder="1" applyAlignment="1" applyProtection="1">
      <alignment vertical="center" wrapText="1"/>
      <protection locked="0"/>
    </xf>
    <xf numFmtId="0" fontId="11" fillId="2" borderId="12" xfId="0" applyFont="1" applyFill="1" applyBorder="1" applyProtection="1">
      <protection locked="0"/>
    </xf>
    <xf numFmtId="0" fontId="11" fillId="2" borderId="14" xfId="0" applyFont="1" applyFill="1" applyBorder="1" applyProtection="1">
      <protection locked="0"/>
    </xf>
    <xf numFmtId="0" fontId="11" fillId="2" borderId="13" xfId="0" applyFont="1" applyFill="1" applyBorder="1" applyProtection="1">
      <protection locked="0"/>
    </xf>
    <xf numFmtId="0" fontId="3" fillId="0" borderId="0" xfId="0" applyFont="1" applyFill="1" applyAlignment="1" applyProtection="1">
      <alignment vertical="center" wrapText="1"/>
    </xf>
    <xf numFmtId="0" fontId="11" fillId="2" borderId="0" xfId="0" applyFont="1" applyFill="1" applyAlignment="1" applyProtection="1">
      <alignment vertical="center" wrapText="1"/>
    </xf>
    <xf numFmtId="164" fontId="11" fillId="2" borderId="0" xfId="0" applyNumberFormat="1" applyFont="1" applyFill="1" applyAlignment="1" applyProtection="1">
      <alignment vertical="center" wrapText="1"/>
    </xf>
    <xf numFmtId="44" fontId="3" fillId="0" borderId="9" xfId="0" applyNumberFormat="1" applyFont="1" applyFill="1" applyBorder="1" applyAlignment="1" applyProtection="1">
      <alignment horizontal="center" vertical="center" wrapText="1"/>
    </xf>
    <xf numFmtId="44" fontId="3" fillId="0" borderId="11" xfId="0" applyNumberFormat="1" applyFont="1" applyFill="1" applyBorder="1" applyAlignment="1" applyProtection="1">
      <alignment horizontal="center" vertical="center" wrapText="1"/>
    </xf>
    <xf numFmtId="44" fontId="11" fillId="2" borderId="13" xfId="0" applyNumberFormat="1" applyFont="1" applyFill="1" applyBorder="1" applyAlignment="1" applyProtection="1">
      <alignment horizontal="center" vertical="center" wrapText="1"/>
    </xf>
    <xf numFmtId="44" fontId="3" fillId="0" borderId="0" xfId="0" applyNumberFormat="1" applyFont="1" applyFill="1" applyBorder="1" applyAlignment="1" applyProtection="1">
      <alignment vertical="center" wrapText="1"/>
    </xf>
    <xf numFmtId="44" fontId="3" fillId="0" borderId="9" xfId="0" applyNumberFormat="1" applyFont="1" applyFill="1" applyBorder="1" applyAlignment="1" applyProtection="1">
      <alignment vertical="center" wrapText="1"/>
    </xf>
    <xf numFmtId="44" fontId="11" fillId="2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right" vertical="center" wrapText="1"/>
    </xf>
    <xf numFmtId="0" fontId="3" fillId="0" borderId="9" xfId="0" applyFont="1" applyFill="1" applyBorder="1" applyAlignment="1" applyProtection="1">
      <alignment horizontal="right" vertical="center" wrapText="1"/>
    </xf>
    <xf numFmtId="0" fontId="9" fillId="0" borderId="0" xfId="0" applyFont="1" applyAlignment="1" applyProtection="1">
      <alignment vertical="center" wrapText="1"/>
      <protection locked="0"/>
    </xf>
    <xf numFmtId="44" fontId="3" fillId="0" borderId="0" xfId="0" applyNumberFormat="1" applyFont="1" applyFill="1" applyAlignment="1" applyProtection="1">
      <alignment vertical="center" wrapText="1"/>
      <protection locked="0"/>
    </xf>
    <xf numFmtId="10" fontId="3" fillId="0" borderId="0" xfId="2" applyNumberFormat="1" applyFont="1" applyFill="1" applyAlignment="1" applyProtection="1">
      <alignment vertical="center" wrapText="1"/>
      <protection locked="0"/>
    </xf>
    <xf numFmtId="0" fontId="3" fillId="0" borderId="0" xfId="0" applyFont="1" applyFill="1" applyAlignment="1" applyProtection="1">
      <alignment horizontal="center" vertical="center" wrapText="1"/>
    </xf>
    <xf numFmtId="0" fontId="3" fillId="5" borderId="0" xfId="0" applyFont="1" applyFill="1" applyAlignment="1" applyProtection="1">
      <alignment vertical="center" wrapText="1"/>
    </xf>
    <xf numFmtId="44" fontId="3" fillId="5" borderId="8" xfId="0" applyNumberFormat="1" applyFont="1" applyFill="1" applyBorder="1" applyAlignment="1" applyProtection="1">
      <alignment vertical="center" wrapText="1"/>
      <protection locked="0"/>
    </xf>
    <xf numFmtId="44" fontId="3" fillId="5" borderId="0" xfId="0" applyNumberFormat="1" applyFont="1" applyFill="1" applyBorder="1" applyAlignment="1" applyProtection="1">
      <alignment vertical="center" wrapText="1"/>
      <protection locked="0"/>
    </xf>
    <xf numFmtId="44" fontId="3" fillId="5" borderId="9" xfId="0" applyNumberFormat="1" applyFont="1" applyFill="1" applyBorder="1" applyAlignment="1" applyProtection="1">
      <alignment horizontal="center" vertical="center" wrapText="1"/>
    </xf>
    <xf numFmtId="44" fontId="3" fillId="5" borderId="0" xfId="0" applyNumberFormat="1" applyFont="1" applyFill="1" applyBorder="1" applyAlignment="1" applyProtection="1">
      <alignment horizontal="center" vertical="center" wrapText="1"/>
      <protection locked="0"/>
    </xf>
    <xf numFmtId="44" fontId="3" fillId="5" borderId="0" xfId="0" applyNumberFormat="1" applyFont="1" applyFill="1" applyBorder="1" applyAlignment="1" applyProtection="1">
      <alignment vertical="center" wrapText="1"/>
    </xf>
    <xf numFmtId="44" fontId="3" fillId="5" borderId="9" xfId="0" applyNumberFormat="1" applyFont="1" applyFill="1" applyBorder="1" applyAlignment="1" applyProtection="1">
      <alignment vertical="center" wrapText="1"/>
    </xf>
    <xf numFmtId="0" fontId="3" fillId="5" borderId="8" xfId="0" applyFont="1" applyFill="1" applyBorder="1" applyAlignment="1" applyProtection="1">
      <alignment vertical="center" wrapText="1"/>
      <protection locked="0"/>
    </xf>
    <xf numFmtId="0" fontId="3" fillId="5" borderId="0" xfId="0" applyFont="1" applyFill="1" applyBorder="1" applyAlignment="1" applyProtection="1">
      <alignment vertical="center" wrapText="1"/>
      <protection locked="0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9" xfId="0" applyFont="1" applyFill="1" applyBorder="1" applyAlignment="1" applyProtection="1">
      <alignment horizontal="right" vertical="center" wrapText="1"/>
    </xf>
    <xf numFmtId="44" fontId="3" fillId="5" borderId="9" xfId="0" applyNumberFormat="1" applyFont="1" applyFill="1" applyBorder="1" applyAlignment="1" applyProtection="1">
      <alignment vertical="center" wrapText="1"/>
      <protection locked="0"/>
    </xf>
    <xf numFmtId="0" fontId="3" fillId="0" borderId="0" xfId="0" applyFont="1" applyBorder="1" applyAlignment="1" applyProtection="1">
      <alignment vertical="center" wrapText="1"/>
      <protection locked="0"/>
    </xf>
    <xf numFmtId="0" fontId="11" fillId="0" borderId="19" xfId="0" applyFont="1" applyBorder="1" applyAlignment="1" applyProtection="1">
      <alignment vertical="center" wrapText="1"/>
      <protection locked="0"/>
    </xf>
    <xf numFmtId="0" fontId="11" fillId="0" borderId="22" xfId="0" applyFont="1" applyBorder="1" applyAlignment="1" applyProtection="1">
      <alignment vertical="center" wrapText="1"/>
      <protection locked="0"/>
    </xf>
    <xf numFmtId="0" fontId="18" fillId="0" borderId="0" xfId="0" applyFont="1" applyFill="1" applyAlignment="1" applyProtection="1">
      <alignment vertical="center" wrapText="1"/>
      <protection locked="0"/>
    </xf>
    <xf numFmtId="0" fontId="4" fillId="0" borderId="3" xfId="0" applyFont="1" applyBorder="1" applyAlignment="1">
      <alignment vertical="center"/>
    </xf>
    <xf numFmtId="0" fontId="19" fillId="0" borderId="0" xfId="0" applyFont="1" applyFill="1" applyAlignment="1" applyProtection="1">
      <alignment vertical="center" wrapText="1"/>
      <protection locked="0"/>
    </xf>
    <xf numFmtId="0" fontId="19" fillId="0" borderId="0" xfId="0" applyFont="1" applyFill="1" applyAlignment="1" applyProtection="1">
      <alignment vertical="center" wrapText="1"/>
    </xf>
    <xf numFmtId="0" fontId="18" fillId="0" borderId="0" xfId="0" applyFont="1" applyFill="1" applyAlignment="1" applyProtection="1">
      <alignment vertical="center" wrapText="1"/>
    </xf>
    <xf numFmtId="44" fontId="18" fillId="0" borderId="0" xfId="0" applyNumberFormat="1" applyFont="1" applyFill="1" applyAlignment="1" applyProtection="1">
      <alignment vertical="center" wrapText="1"/>
      <protection locked="0"/>
    </xf>
    <xf numFmtId="44" fontId="19" fillId="0" borderId="0" xfId="0" applyNumberFormat="1" applyFont="1" applyFill="1" applyAlignment="1" applyProtection="1">
      <alignment vertical="center" wrapText="1"/>
      <protection locked="0"/>
    </xf>
    <xf numFmtId="44" fontId="18" fillId="0" borderId="0" xfId="2" applyNumberFormat="1" applyFont="1" applyFill="1" applyAlignment="1" applyProtection="1">
      <alignment vertical="center" wrapText="1"/>
      <protection locked="0"/>
    </xf>
    <xf numFmtId="10" fontId="19" fillId="0" borderId="0" xfId="2" applyNumberFormat="1" applyFont="1" applyFill="1" applyAlignment="1" applyProtection="1">
      <alignment vertical="center" wrapText="1"/>
      <protection locked="0"/>
    </xf>
    <xf numFmtId="10" fontId="18" fillId="0" borderId="0" xfId="2" applyNumberFormat="1" applyFont="1" applyFill="1" applyAlignment="1" applyProtection="1">
      <alignment vertical="center" wrapText="1"/>
      <protection locked="0"/>
    </xf>
    <xf numFmtId="0" fontId="18" fillId="0" borderId="0" xfId="0" applyNumberFormat="1" applyFont="1" applyFill="1" applyAlignment="1" applyProtection="1">
      <alignment vertical="center" wrapText="1"/>
    </xf>
    <xf numFmtId="0" fontId="4" fillId="0" borderId="3" xfId="0" applyFont="1" applyBorder="1" applyAlignment="1" applyProtection="1">
      <alignment vertical="center"/>
      <protection locked="0"/>
    </xf>
    <xf numFmtId="0" fontId="4" fillId="0" borderId="3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 applyProtection="1">
      <alignment vertical="center"/>
    </xf>
    <xf numFmtId="1" fontId="3" fillId="0" borderId="0" xfId="0" applyNumberFormat="1" applyFont="1" applyAlignment="1" applyProtection="1">
      <alignment horizontal="right" vertical="center" wrapText="1"/>
      <protection locked="0"/>
    </xf>
    <xf numFmtId="1" fontId="3" fillId="0" borderId="0" xfId="0" applyNumberFormat="1" applyFont="1" applyFill="1" applyAlignment="1" applyProtection="1">
      <alignment horizontal="right" vertical="center" wrapText="1"/>
    </xf>
    <xf numFmtId="44" fontId="11" fillId="2" borderId="0" xfId="0" applyNumberFormat="1" applyFont="1" applyFill="1" applyAlignment="1" applyProtection="1">
      <alignment vertical="center" wrapText="1"/>
      <protection locked="0"/>
    </xf>
    <xf numFmtId="10" fontId="11" fillId="2" borderId="0" xfId="0" applyNumberFormat="1" applyFont="1" applyFill="1" applyAlignment="1" applyProtection="1">
      <alignment vertical="center" wrapText="1"/>
      <protection locked="0"/>
    </xf>
    <xf numFmtId="0" fontId="20" fillId="4" borderId="0" xfId="0" applyFont="1" applyFill="1" applyProtection="1"/>
    <xf numFmtId="0" fontId="3" fillId="6" borderId="0" xfId="0" applyFont="1" applyFill="1" applyAlignment="1" applyProtection="1">
      <alignment vertical="center" wrapText="1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4" fillId="3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right" vertical="center"/>
    </xf>
    <xf numFmtId="0" fontId="5" fillId="7" borderId="5" xfId="0" applyFont="1" applyFill="1" applyBorder="1" applyAlignment="1">
      <alignment vertical="center"/>
    </xf>
    <xf numFmtId="0" fontId="4" fillId="7" borderId="4" xfId="0" applyFont="1" applyFill="1" applyBorder="1" applyAlignment="1">
      <alignment vertical="center"/>
    </xf>
    <xf numFmtId="0" fontId="4" fillId="7" borderId="5" xfId="0" applyFont="1" applyFill="1" applyBorder="1" applyAlignment="1">
      <alignment vertical="center"/>
    </xf>
    <xf numFmtId="0" fontId="21" fillId="7" borderId="5" xfId="1" applyFont="1" applyFill="1" applyBorder="1" applyAlignment="1">
      <alignment vertical="center" wrapText="1"/>
    </xf>
    <xf numFmtId="165" fontId="4" fillId="0" borderId="3" xfId="0" applyNumberFormat="1" applyFont="1" applyBorder="1" applyAlignment="1">
      <alignment vertical="center"/>
    </xf>
    <xf numFmtId="0" fontId="4" fillId="7" borderId="30" xfId="0" applyFont="1" applyFill="1" applyBorder="1" applyAlignment="1">
      <alignment vertical="center"/>
    </xf>
    <xf numFmtId="0" fontId="4" fillId="7" borderId="0" xfId="0" applyFont="1" applyFill="1" applyAlignment="1">
      <alignment vertical="center"/>
    </xf>
    <xf numFmtId="0" fontId="4" fillId="7" borderId="5" xfId="0" applyFont="1" applyFill="1" applyBorder="1" applyAlignment="1">
      <alignment horizontal="left" vertical="center" wrapText="1"/>
    </xf>
    <xf numFmtId="0" fontId="4" fillId="7" borderId="4" xfId="0" applyFont="1" applyFill="1" applyBorder="1" applyAlignment="1">
      <alignment horizontal="left" vertical="center" wrapText="1"/>
    </xf>
    <xf numFmtId="0" fontId="4" fillId="7" borderId="5" xfId="0" applyFont="1" applyFill="1" applyBorder="1" applyAlignment="1">
      <alignment horizontal="right" vertical="center" wrapText="1"/>
    </xf>
    <xf numFmtId="10" fontId="4" fillId="0" borderId="3" xfId="0" applyNumberFormat="1" applyFont="1" applyBorder="1" applyAlignment="1">
      <alignment horizontal="center" vertical="center" wrapText="1"/>
    </xf>
    <xf numFmtId="0" fontId="3" fillId="0" borderId="0" xfId="0" applyNumberFormat="1" applyFont="1" applyFill="1" applyAlignment="1" applyProtection="1">
      <alignment vertical="center" wrapText="1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6" fillId="0" borderId="0" xfId="0" applyFont="1" applyFill="1" applyAlignment="1" applyProtection="1">
      <alignment vertical="center" wrapText="1"/>
    </xf>
    <xf numFmtId="0" fontId="3" fillId="0" borderId="0" xfId="0" applyFont="1" applyFill="1" applyAlignment="1" applyProtection="1">
      <alignment horizontal="center" vertical="center" wrapText="1"/>
      <protection locked="0"/>
    </xf>
    <xf numFmtId="0" fontId="18" fillId="0" borderId="0" xfId="0" applyFont="1" applyFill="1" applyAlignment="1" applyProtection="1">
      <alignment horizontal="center" vertical="center" wrapText="1"/>
      <protection locked="0"/>
    </xf>
    <xf numFmtId="0" fontId="19" fillId="0" borderId="0" xfId="0" applyFont="1" applyFill="1" applyAlignment="1" applyProtection="1">
      <alignment horizontal="center" vertical="center" wrapText="1"/>
      <protection locked="0"/>
    </xf>
    <xf numFmtId="0" fontId="11" fillId="2" borderId="0" xfId="0" applyFont="1" applyFill="1" applyAlignment="1" applyProtection="1">
      <alignment horizontal="center" vertical="center" wrapText="1"/>
      <protection locked="0"/>
    </xf>
    <xf numFmtId="1" fontId="7" fillId="2" borderId="1" xfId="1" applyNumberFormat="1" applyFont="1" applyFill="1" applyBorder="1" applyAlignment="1" applyProtection="1">
      <alignment horizontal="right" vertical="center" wrapText="1"/>
    </xf>
    <xf numFmtId="164" fontId="9" fillId="2" borderId="0" xfId="3" applyNumberFormat="1" applyFont="1" applyFill="1" applyAlignment="1" applyProtection="1">
      <alignment horizontal="right" vertical="center" wrapText="1"/>
    </xf>
    <xf numFmtId="0" fontId="6" fillId="2" borderId="1" xfId="1" applyFont="1" applyFill="1" applyBorder="1" applyAlignment="1" applyProtection="1">
      <alignment horizontal="center" vertical="center" textRotation="90" wrapText="1"/>
    </xf>
    <xf numFmtId="0" fontId="6" fillId="2" borderId="2" xfId="1" applyFont="1" applyFill="1" applyBorder="1" applyAlignment="1" applyProtection="1">
      <alignment vertical="center" wrapText="1"/>
    </xf>
    <xf numFmtId="0" fontId="8" fillId="2" borderId="1" xfId="1" applyFont="1" applyFill="1" applyBorder="1" applyAlignment="1" applyProtection="1">
      <alignment horizontal="center" vertical="center" wrapText="1"/>
    </xf>
    <xf numFmtId="44" fontId="6" fillId="2" borderId="1" xfId="1" applyNumberFormat="1" applyFont="1" applyFill="1" applyBorder="1" applyAlignment="1" applyProtection="1">
      <alignment vertical="center" wrapText="1"/>
    </xf>
    <xf numFmtId="10" fontId="6" fillId="2" borderId="1" xfId="2" applyNumberFormat="1" applyFont="1" applyFill="1" applyBorder="1" applyAlignment="1" applyProtection="1">
      <alignment vertical="center" wrapText="1"/>
    </xf>
    <xf numFmtId="44" fontId="3" fillId="0" borderId="0" xfId="0" applyNumberFormat="1" applyFont="1" applyFill="1" applyAlignment="1" applyProtection="1">
      <alignment vertical="center" wrapText="1"/>
    </xf>
    <xf numFmtId="44" fontId="18" fillId="0" borderId="0" xfId="0" applyNumberFormat="1" applyFont="1" applyFill="1" applyAlignment="1" applyProtection="1">
      <alignment vertical="center" wrapText="1"/>
    </xf>
    <xf numFmtId="44" fontId="19" fillId="0" borderId="0" xfId="0" applyNumberFormat="1" applyFont="1" applyFill="1" applyAlignment="1" applyProtection="1">
      <alignment vertical="center" wrapText="1"/>
    </xf>
    <xf numFmtId="44" fontId="11" fillId="2" borderId="0" xfId="0" applyNumberFormat="1" applyFont="1" applyFill="1" applyAlignment="1" applyProtection="1">
      <alignment vertical="center" wrapText="1"/>
    </xf>
    <xf numFmtId="44" fontId="6" fillId="2" borderId="8" xfId="1" applyNumberFormat="1" applyFont="1" applyFill="1" applyBorder="1" applyAlignment="1" applyProtection="1">
      <alignment vertical="center" wrapText="1"/>
    </xf>
    <xf numFmtId="0" fontId="6" fillId="2" borderId="0" xfId="1" applyFont="1" applyFill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 wrapText="1"/>
      <protection locked="0"/>
    </xf>
    <xf numFmtId="0" fontId="9" fillId="0" borderId="23" xfId="0" applyFont="1" applyBorder="1" applyAlignment="1" applyProtection="1">
      <alignment horizontal="center" vertical="center" wrapText="1"/>
      <protection locked="0"/>
    </xf>
    <xf numFmtId="0" fontId="9" fillId="0" borderId="24" xfId="0" applyFont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 applyProtection="1">
      <alignment horizontal="center" vertical="center" wrapText="1"/>
      <protection locked="0"/>
    </xf>
    <xf numFmtId="0" fontId="3" fillId="0" borderId="21" xfId="0" applyFont="1" applyBorder="1" applyAlignment="1" applyProtection="1">
      <alignment horizontal="center" vertical="center" wrapText="1"/>
      <protection locked="0"/>
    </xf>
    <xf numFmtId="0" fontId="3" fillId="0" borderId="25" xfId="0" applyFont="1" applyBorder="1" applyAlignment="1" applyProtection="1">
      <alignment horizontal="center" vertical="center" wrapText="1"/>
      <protection locked="0"/>
    </xf>
    <xf numFmtId="0" fontId="3" fillId="0" borderId="27" xfId="0" applyFont="1" applyBorder="1" applyAlignment="1" applyProtection="1">
      <alignment horizontal="center" vertical="center" wrapText="1"/>
      <protection locked="0"/>
    </xf>
    <xf numFmtId="0" fontId="3" fillId="0" borderId="23" xfId="0" applyFont="1" applyBorder="1" applyAlignment="1" applyProtection="1">
      <alignment horizontal="center" vertical="center" wrapText="1"/>
      <protection locked="0"/>
    </xf>
    <xf numFmtId="0" fontId="3" fillId="0" borderId="24" xfId="0" applyFont="1" applyBorder="1" applyAlignment="1" applyProtection="1">
      <alignment horizontal="center" vertical="center" wrapText="1"/>
      <protection locked="0"/>
    </xf>
    <xf numFmtId="0" fontId="9" fillId="0" borderId="26" xfId="0" applyFont="1" applyBorder="1" applyAlignment="1" applyProtection="1">
      <alignment horizontal="center" vertical="center" wrapText="1"/>
      <protection locked="0"/>
    </xf>
    <xf numFmtId="0" fontId="9" fillId="0" borderId="25" xfId="0" applyFont="1" applyBorder="1" applyAlignment="1" applyProtection="1">
      <alignment horizontal="center" vertical="center" wrapText="1"/>
      <protection locked="0"/>
    </xf>
    <xf numFmtId="0" fontId="9" fillId="0" borderId="22" xfId="0" applyFont="1" applyBorder="1" applyAlignment="1" applyProtection="1">
      <alignment horizontal="center" vertical="center" wrapText="1"/>
      <protection locked="0"/>
    </xf>
    <xf numFmtId="0" fontId="17" fillId="0" borderId="15" xfId="0" applyFont="1" applyBorder="1" applyAlignment="1" applyProtection="1">
      <alignment horizontal="center" vertical="center" wrapText="1"/>
      <protection locked="0"/>
    </xf>
    <xf numFmtId="0" fontId="17" fillId="0" borderId="16" xfId="0" applyFont="1" applyBorder="1" applyAlignment="1" applyProtection="1">
      <alignment horizontal="center" vertical="center" wrapText="1"/>
      <protection locked="0"/>
    </xf>
    <xf numFmtId="0" fontId="17" fillId="0" borderId="17" xfId="0" applyFont="1" applyBorder="1" applyAlignment="1" applyProtection="1">
      <alignment horizontal="center" vertical="center" wrapText="1"/>
      <protection locked="0"/>
    </xf>
    <xf numFmtId="0" fontId="13" fillId="0" borderId="19" xfId="0" applyFont="1" applyBorder="1" applyAlignment="1" applyProtection="1">
      <alignment horizontal="left" vertical="center" wrapText="1"/>
      <protection locked="0"/>
    </xf>
    <xf numFmtId="0" fontId="13" fillId="0" borderId="20" xfId="0" applyFont="1" applyBorder="1" applyAlignment="1" applyProtection="1">
      <alignment horizontal="left" vertical="center" wrapText="1"/>
      <protection locked="0"/>
    </xf>
    <xf numFmtId="0" fontId="13" fillId="0" borderId="22" xfId="0" applyFont="1" applyBorder="1" applyAlignment="1" applyProtection="1">
      <alignment horizontal="left" vertical="center" wrapText="1"/>
      <protection locked="0"/>
    </xf>
    <xf numFmtId="0" fontId="13" fillId="0" borderId="23" xfId="0" applyFont="1" applyBorder="1" applyAlignment="1" applyProtection="1">
      <alignment horizontal="left" vertical="center" wrapText="1"/>
      <protection locked="0"/>
    </xf>
    <xf numFmtId="0" fontId="9" fillId="0" borderId="19" xfId="0" applyFont="1" applyBorder="1" applyAlignment="1" applyProtection="1">
      <alignment horizontal="center" vertical="center" wrapText="1"/>
      <protection locked="0"/>
    </xf>
    <xf numFmtId="0" fontId="9" fillId="0" borderId="20" xfId="0" applyFont="1" applyBorder="1" applyAlignment="1" applyProtection="1">
      <alignment horizontal="center" vertical="center" wrapText="1"/>
      <protection locked="0"/>
    </xf>
    <xf numFmtId="0" fontId="9" fillId="0" borderId="21" xfId="0" applyFont="1" applyBorder="1" applyAlignment="1" applyProtection="1">
      <alignment horizontal="center" vertical="center" wrapText="1"/>
      <protection locked="0"/>
    </xf>
    <xf numFmtId="0" fontId="12" fillId="2" borderId="28" xfId="0" applyFont="1" applyFill="1" applyBorder="1" applyAlignment="1">
      <alignment horizontal="center" vertical="center"/>
    </xf>
    <xf numFmtId="0" fontId="12" fillId="2" borderId="29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left" vertical="center" wrapText="1"/>
    </xf>
    <xf numFmtId="0" fontId="4" fillId="7" borderId="4" xfId="0" applyFont="1" applyFill="1" applyBorder="1" applyAlignment="1">
      <alignment horizontal="left" vertical="center" wrapText="1"/>
    </xf>
    <xf numFmtId="0" fontId="2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7" borderId="5" xfId="0" applyFont="1" applyFill="1" applyBorder="1" applyAlignment="1">
      <alignment vertical="center" wrapText="1"/>
    </xf>
    <xf numFmtId="0" fontId="4" fillId="7" borderId="4" xfId="0" applyFont="1" applyFill="1" applyBorder="1" applyAlignment="1">
      <alignment vertical="center" wrapText="1"/>
    </xf>
    <xf numFmtId="0" fontId="22" fillId="2" borderId="0" xfId="0" applyFont="1" applyFill="1" applyAlignment="1">
      <alignment vertical="center"/>
    </xf>
    <xf numFmtId="0" fontId="4" fillId="7" borderId="0" xfId="0" applyFont="1" applyFill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22" fillId="2" borderId="0" xfId="0" applyFont="1" applyFill="1" applyAlignment="1">
      <alignment horizontal="left" vertical="center"/>
    </xf>
    <xf numFmtId="0" fontId="22" fillId="2" borderId="0" xfId="0" applyFont="1" applyFill="1" applyAlignment="1">
      <alignment horizontal="center" vertical="center"/>
    </xf>
    <xf numFmtId="0" fontId="4" fillId="7" borderId="0" xfId="0" applyFont="1" applyFill="1" applyAlignment="1">
      <alignment horizontal="left" vertical="center"/>
    </xf>
    <xf numFmtId="0" fontId="4" fillId="7" borderId="4" xfId="0" applyFont="1" applyFill="1" applyBorder="1" applyAlignment="1">
      <alignment horizontal="left" vertical="center"/>
    </xf>
    <xf numFmtId="0" fontId="27" fillId="2" borderId="0" xfId="1" applyFont="1" applyFill="1" applyBorder="1" applyAlignment="1" applyProtection="1">
      <alignment horizontal="center" vertical="center" textRotation="90" wrapText="1"/>
    </xf>
    <xf numFmtId="0" fontId="27" fillId="2" borderId="0" xfId="1" applyFont="1" applyFill="1" applyBorder="1" applyAlignment="1" applyProtection="1">
      <alignment vertical="center" textRotation="90" wrapText="1"/>
    </xf>
    <xf numFmtId="0" fontId="15" fillId="0" borderId="15" xfId="0" applyFont="1" applyBorder="1" applyAlignment="1" applyProtection="1">
      <alignment horizontal="center" vertical="center" wrapText="1"/>
      <protection locked="0"/>
    </xf>
    <xf numFmtId="0" fontId="15" fillId="0" borderId="16" xfId="0" applyFont="1" applyBorder="1" applyAlignment="1" applyProtection="1">
      <alignment horizontal="center" vertical="center" wrapText="1"/>
      <protection locked="0"/>
    </xf>
    <xf numFmtId="0" fontId="15" fillId="0" borderId="17" xfId="0" applyFont="1" applyBorder="1" applyAlignment="1" applyProtection="1">
      <alignment horizontal="center" vertical="center" wrapText="1"/>
      <protection locked="0"/>
    </xf>
    <xf numFmtId="0" fontId="15" fillId="0" borderId="0" xfId="0" applyFont="1" applyBorder="1" applyAlignment="1" applyProtection="1">
      <alignment vertical="center" wrapText="1"/>
      <protection locked="0"/>
    </xf>
    <xf numFmtId="44" fontId="3" fillId="0" borderId="15" xfId="0" applyNumberFormat="1" applyFont="1" applyBorder="1" applyAlignment="1" applyProtection="1">
      <alignment horizontal="center" vertical="center" wrapText="1"/>
      <protection locked="0"/>
    </xf>
    <xf numFmtId="44" fontId="3" fillId="0" borderId="16" xfId="0" applyNumberFormat="1" applyFont="1" applyBorder="1" applyAlignment="1" applyProtection="1">
      <alignment horizontal="center" vertical="center" wrapText="1"/>
      <protection locked="0"/>
    </xf>
    <xf numFmtId="44" fontId="3" fillId="0" borderId="17" xfId="0" applyNumberFormat="1" applyFont="1" applyBorder="1" applyAlignment="1" applyProtection="1">
      <alignment horizontal="center" vertical="center" wrapText="1"/>
      <protection locked="0"/>
    </xf>
  </cellXfs>
  <cellStyles count="4">
    <cellStyle name="Milliers" xfId="3" builtinId="3"/>
    <cellStyle name="Normal" xfId="0" builtinId="0"/>
    <cellStyle name="Normal 2" xfId="1" xr:uid="{00000000-0005-0000-0000-000001000000}"/>
    <cellStyle name="Pourcentage" xfId="2" builtinId="5"/>
  </cellStyles>
  <dxfs count="106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Verdana"/>
        <family val="2"/>
        <scheme val="none"/>
      </font>
      <fill>
        <patternFill patternType="solid">
          <fgColor indexed="64"/>
          <bgColor rgb="FFE4422D"/>
        </patternFill>
      </fill>
      <border diagonalUp="0" diagonalDown="0">
        <left/>
        <right style="medium">
          <color rgb="FFE4422D"/>
        </right>
        <top/>
        <bottom style="medium">
          <color rgb="FFE4422D"/>
        </bottom>
      </border>
      <protection locked="0" hidden="0"/>
    </dxf>
    <dxf>
      <font>
        <strike val="0"/>
        <outline val="0"/>
        <shadow val="0"/>
        <vertAlign val="baseline"/>
        <sz val="12"/>
        <name val="Verdana"/>
        <scheme val="none"/>
      </font>
      <numFmt numFmtId="34" formatCode="_-* #,##0.00\ &quot;€&quot;_-;\-* #,##0.00\ &quot;€&quot;_-;_-* &quot;-&quot;??\ &quot;€&quot;_-;_-@_-"/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/>
        <right style="medium">
          <color rgb="FFE4422D"/>
        </right>
        <top/>
        <bottom/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Verdana"/>
        <family val="2"/>
        <scheme val="none"/>
      </font>
      <fill>
        <patternFill patternType="solid">
          <fgColor indexed="64"/>
          <bgColor rgb="FFE4422D"/>
        </patternFill>
      </fill>
      <border diagonalUp="0" diagonalDown="0">
        <left/>
        <right/>
        <top/>
        <bottom style="medium">
          <color rgb="FFE4422D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Verdana"/>
        <scheme val="none"/>
      </font>
      <numFmt numFmtId="34" formatCode="_-* #,##0.00\ &quot;€&quot;_-;\-* #,##0.00\ &quot;€&quot;_-;_-* &quot;-&quot;??\ &quot;€&quot;_-;_-@_-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Verdana"/>
        <family val="2"/>
        <scheme val="none"/>
      </font>
      <fill>
        <patternFill patternType="solid">
          <fgColor indexed="64"/>
          <bgColor rgb="FFE4422D"/>
        </patternFill>
      </fill>
      <border diagonalUp="0" diagonalDown="0">
        <left/>
        <right/>
        <top/>
        <bottom style="medium">
          <color rgb="FFE4422D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Verdana"/>
        <scheme val="none"/>
      </font>
      <numFmt numFmtId="34" formatCode="_-* #,##0.00\ &quot;€&quot;_-;\-* #,##0.00\ &quot;€&quot;_-;_-* &quot;-&quot;??\ &quot;€&quot;_-;_-@_-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Verdana"/>
        <family val="2"/>
        <scheme val="none"/>
      </font>
      <fill>
        <patternFill patternType="solid">
          <fgColor indexed="64"/>
          <bgColor rgb="FFE4422D"/>
        </patternFill>
      </fill>
      <border diagonalUp="0" diagonalDown="0">
        <left/>
        <right/>
        <top/>
        <bottom style="medium">
          <color rgb="FFE4422D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Verdana"/>
        <scheme val="none"/>
      </font>
      <numFmt numFmtId="34" formatCode="_-* #,##0.00\ &quot;€&quot;_-;\-* #,##0.00\ &quot;€&quot;_-;_-* &quot;-&quot;??\ &quot;€&quot;_-;_-@_-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Verdana"/>
        <family val="2"/>
        <scheme val="none"/>
      </font>
      <fill>
        <patternFill patternType="solid">
          <fgColor indexed="64"/>
          <bgColor rgb="FFE4422D"/>
        </patternFill>
      </fill>
      <border diagonalUp="0" diagonalDown="0">
        <left/>
        <right/>
        <top/>
        <bottom style="medium">
          <color rgb="FFE4422D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Verdana"/>
        <scheme val="none"/>
      </font>
      <numFmt numFmtId="34" formatCode="_-* #,##0.00\ &quot;€&quot;_-;\-* #,##0.00\ &quot;€&quot;_-;_-* &quot;-&quot;??\ &quot;€&quot;_-;_-@_-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Verdana"/>
        <family val="2"/>
        <scheme val="none"/>
      </font>
      <fill>
        <patternFill patternType="solid">
          <fgColor indexed="64"/>
          <bgColor rgb="FFE4422D"/>
        </patternFill>
      </fill>
      <border diagonalUp="0" diagonalDown="0">
        <left style="medium">
          <color rgb="FFE4422D"/>
        </left>
        <right/>
        <top/>
        <bottom style="medium">
          <color rgb="FFE4422D"/>
        </bottom>
      </border>
      <protection locked="0" hidden="0"/>
    </dxf>
    <dxf>
      <font>
        <strike val="0"/>
        <outline val="0"/>
        <shadow val="0"/>
        <vertAlign val="baseline"/>
        <sz val="12"/>
        <name val="Verdana"/>
        <scheme val="none"/>
      </font>
      <numFmt numFmtId="34" formatCode="_-* #,##0.00\ &quot;€&quot;_-;\-* #,##0.00\ &quot;€&quot;_-;_-* &quot;-&quot;??\ &quot;€&quot;_-;_-@_-"/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medium">
          <color rgb="FFE4422D"/>
        </left>
        <right/>
        <top/>
        <bottom/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Verdana"/>
        <family val="2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rgb="FFE4422D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/>
        <bottom style="medium">
          <color rgb="FFE4422D"/>
        </bottom>
      </border>
      <protection locked="0" hidden="0"/>
    </dxf>
    <dxf>
      <font>
        <strike val="0"/>
        <outline val="0"/>
        <shadow val="0"/>
        <vertAlign val="baseline"/>
        <sz val="12"/>
        <name val="Verdana"/>
        <scheme val="none"/>
      </font>
      <numFmt numFmtId="34" formatCode="_-* #,##0.00\ &quot;€&quot;_-;\-* #,##0.00\ &quot;€&quot;_-;_-* &quot;-&quot;??\ &quot;€&quot;_-;_-@_-"/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/>
        <right style="medium">
          <color rgb="FFE4422D"/>
        </right>
        <top/>
        <bottom/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Verdana"/>
        <family val="2"/>
        <scheme val="none"/>
      </font>
      <fill>
        <patternFill patternType="solid">
          <fgColor indexed="64"/>
          <bgColor rgb="FFE4422D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/>
        <bottom style="medium">
          <color rgb="FFE4422D"/>
        </bottom>
      </border>
      <protection locked="0" hidden="0"/>
    </dxf>
    <dxf>
      <font>
        <strike val="0"/>
        <outline val="0"/>
        <shadow val="0"/>
        <vertAlign val="baseline"/>
        <sz val="12"/>
        <name val="Verdana"/>
        <scheme val="none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Verdana"/>
        <family val="2"/>
        <scheme val="none"/>
      </font>
      <fill>
        <patternFill patternType="solid">
          <fgColor indexed="64"/>
          <bgColor rgb="FFE4422D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/>
        <bottom style="medium">
          <color rgb="FFE4422D"/>
        </bottom>
      </border>
      <protection locked="0" hidden="0"/>
    </dxf>
    <dxf>
      <font>
        <strike val="0"/>
        <outline val="0"/>
        <shadow val="0"/>
        <vertAlign val="baseline"/>
        <sz val="12"/>
        <name val="Verdana"/>
        <scheme val="none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Verdana"/>
        <family val="2"/>
        <scheme val="none"/>
      </font>
      <fill>
        <patternFill patternType="solid">
          <fgColor indexed="64"/>
          <bgColor rgb="FFE4422D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rgb="FFE4422D"/>
        </left>
        <right/>
        <top/>
        <bottom style="medium">
          <color rgb="FFE4422D"/>
        </bottom>
      </border>
      <protection locked="0" hidden="0"/>
    </dxf>
    <dxf>
      <font>
        <strike val="0"/>
        <outline val="0"/>
        <shadow val="0"/>
        <vertAlign val="baseline"/>
        <sz val="12"/>
        <name val="Verdana"/>
        <scheme val="none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medium">
          <color rgb="FFE4422D"/>
        </left>
        <right/>
        <top/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Verdana"/>
        <family val="2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rgb="FFE4422D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rgb="FFE4422D"/>
        </right>
        <top/>
        <bottom style="medium">
          <color rgb="FFE4422D"/>
        </bottom>
      </border>
      <protection locked="0" hidden="0"/>
    </dxf>
    <dxf>
      <font>
        <strike val="0"/>
        <outline val="0"/>
        <shadow val="0"/>
        <vertAlign val="baseline"/>
        <sz val="12"/>
        <name val="Verdana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rgb="FFE4422D"/>
        </right>
        <top style="thin">
          <color auto="1"/>
        </top>
        <bottom style="thin">
          <color auto="1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Verdana"/>
        <family val="2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rgb="FFE4422D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rgb="FFE4422D"/>
        </right>
        <top/>
        <bottom style="medium">
          <color rgb="FFE4422D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Verdana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Verdana"/>
        <family val="2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rgb="FFE4422D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rgb="FFE4422D"/>
        </right>
        <top/>
        <bottom style="medium">
          <color rgb="FFE4422D"/>
        </bottom>
      </border>
      <protection locked="0" hidden="0"/>
    </dxf>
    <dxf>
      <font>
        <strike val="0"/>
        <outline val="0"/>
        <shadow val="0"/>
        <vertAlign val="baseline"/>
        <sz val="12"/>
        <name val="Verdana"/>
        <scheme val="none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Verdana"/>
        <family val="2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rgb="FFE4422D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rgb="FFE4422D"/>
        </right>
        <top/>
        <bottom style="medium">
          <color rgb="FFE4422D"/>
        </bottom>
      </border>
      <protection locked="0" hidden="0"/>
    </dxf>
    <dxf>
      <font>
        <strike val="0"/>
        <outline val="0"/>
        <shadow val="0"/>
        <vertAlign val="baseline"/>
        <sz val="12"/>
        <name val="Verdana"/>
        <scheme val="none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Verdana"/>
        <family val="2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rgb="FFE4422D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rgb="FFE4422D"/>
        </right>
        <top/>
        <bottom style="medium">
          <color rgb="FFE4422D"/>
        </bottom>
      </border>
      <protection locked="0" hidden="0"/>
    </dxf>
    <dxf>
      <font>
        <strike val="0"/>
        <outline val="0"/>
        <shadow val="0"/>
        <vertAlign val="baseline"/>
        <sz val="12"/>
        <name val="Verdana"/>
        <scheme val="none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medium">
          <color rgb="FFE4422D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Verdana"/>
        <family val="2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rgb="FFE4422D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rgb="FFE4422D"/>
        </right>
        <top/>
        <bottom style="medium">
          <color rgb="FFE4422D"/>
        </bottom>
      </border>
      <protection locked="0" hidden="0"/>
    </dxf>
    <dxf>
      <font>
        <strike val="0"/>
        <outline val="0"/>
        <shadow val="0"/>
        <vertAlign val="baseline"/>
        <sz val="12"/>
        <name val="Verdana"/>
        <scheme val="none"/>
      </font>
      <numFmt numFmtId="34" formatCode="_-* #,##0.00\ &quot;€&quot;_-;\-* #,##0.00\ &quot;€&quot;_-;_-* &quot;-&quot;??\ &quot;€&quot;_-;_-@_-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rgb="FFE4422D"/>
        </right>
        <top style="thin">
          <color auto="1"/>
        </top>
        <bottom style="thin">
          <color auto="1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Verdana"/>
        <family val="2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rgb="FFE4422D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Verdana"/>
        <scheme val="none"/>
      </font>
      <numFmt numFmtId="34" formatCode="_-* #,##0.00\ &quot;€&quot;_-;\-* #,##0.00\ &quot;€&quot;_-;_-* &quot;-&quot;??\ &quot;€&quot;_-;_-@_-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Verdana"/>
        <family val="2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rgb="FFE4422D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/>
        <bottom style="medium">
          <color rgb="FFE4422D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Verdana"/>
        <scheme val="none"/>
      </font>
      <numFmt numFmtId="34" formatCode="_-* #,##0.00\ &quot;€&quot;_-;\-* #,##0.00\ &quot;€&quot;_-;_-* &quot;-&quot;??\ &quot;€&quot;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Verdana"/>
        <family val="2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rgb="FFE4422D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rgb="FFE4422D"/>
        </right>
        <top/>
        <bottom style="medium">
          <color rgb="FFE4422D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Verdana"/>
        <scheme val="none"/>
      </font>
      <numFmt numFmtId="34" formatCode="_-* #,##0.00\ &quot;€&quot;_-;\-* #,##0.00\ &quot;€&quot;_-;_-* &quot;-&quot;??\ &quot;€&quot;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rgb="FFE4422D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Verdana"/>
        <family val="2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rgb="FFE4422D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rgb="FFE4422D"/>
        </right>
        <top/>
        <bottom style="medium">
          <color rgb="FFE4422D"/>
        </bottom>
      </border>
      <protection locked="0" hidden="0"/>
    </dxf>
    <dxf>
      <font>
        <strike val="0"/>
        <outline val="0"/>
        <shadow val="0"/>
        <vertAlign val="baseline"/>
        <sz val="12"/>
        <name val="Verdana"/>
        <scheme val="none"/>
      </font>
      <numFmt numFmtId="34" formatCode="_-* #,##0.00\ &quot;€&quot;_-;\-* #,##0.00\ &quot;€&quot;_-;_-* &quot;-&quot;??\ &quot;€&quot;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rgb="FFE4422D"/>
        </right>
        <top/>
        <bottom/>
        <vertical/>
        <horizontal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Verdana"/>
        <family val="2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rgb="FFE4422D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rgb="FFE4422D"/>
        </left>
        <right/>
        <top/>
        <bottom style="medium">
          <color rgb="FFE4422D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Verdana"/>
        <scheme val="none"/>
      </font>
      <numFmt numFmtId="34" formatCode="_-* #,##0.00\ &quot;€&quot;_-;\-* #,##0.00\ &quot;€&quot;_-;_-* &quot;-&quot;??\ &quot;€&quot;_-;_-@_-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Verdana"/>
        <family val="2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rgb="FFE4422D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rgb="FFE4422D"/>
        </left>
        <right/>
        <top/>
        <bottom style="medium">
          <color rgb="FFE4422D"/>
        </bottom>
      </border>
      <protection locked="0" hidden="0"/>
    </dxf>
    <dxf>
      <font>
        <strike val="0"/>
        <outline val="0"/>
        <shadow val="0"/>
        <vertAlign val="baseline"/>
        <sz val="12"/>
        <name val="Verdana"/>
        <scheme val="none"/>
      </font>
      <numFmt numFmtId="34" formatCode="_-* #,##0.00\ &quot;€&quot;_-;\-* #,##0.00\ &quot;€&quot;_-;_-* &quot;-&quot;??\ &quot;€&quot;_-;_-@_-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rgb="FFE4422D"/>
        </left>
        <right/>
        <top/>
        <bottom/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Verdana"/>
        <family val="2"/>
        <scheme val="none"/>
      </font>
      <numFmt numFmtId="164" formatCode="_-* #,##0_-;\-* #,##0_-;_-* &quot;-&quot;??_-;_-@_-"/>
      <fill>
        <patternFill patternType="solid">
          <fgColor indexed="64"/>
          <bgColor rgb="FFE4422D"/>
        </patternFill>
      </fill>
      <alignment horizontal="general" vertical="center" textRotation="0" wrapText="1" indent="0" justifyLastLine="0" shrinkToFit="0" readingOrder="0"/>
      <protection locked="0" hidden="0"/>
    </dxf>
    <dxf>
      <font>
        <strike val="0"/>
        <outline val="0"/>
        <shadow val="0"/>
        <vertAlign val="baseline"/>
        <sz val="12"/>
        <name val="Verdana"/>
        <scheme val="none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Verdana"/>
        <family val="2"/>
        <scheme val="none"/>
      </font>
      <fill>
        <patternFill patternType="solid">
          <fgColor indexed="64"/>
          <bgColor rgb="FFE4422D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Verdan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Verdana"/>
        <family val="2"/>
        <scheme val="none"/>
      </font>
      <fill>
        <patternFill patternType="solid">
          <fgColor indexed="64"/>
          <bgColor rgb="FFE4422D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Verdana"/>
        <family val="2"/>
        <scheme val="none"/>
      </font>
      <fill>
        <patternFill patternType="solid">
          <fgColor indexed="64"/>
          <bgColor theme="0" tint="-0.34998626667073579"/>
        </patternFill>
      </fill>
      <alignment horizontal="general" vertical="center"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Verdana"/>
        <family val="2"/>
        <scheme val="none"/>
      </font>
      <fill>
        <patternFill patternType="solid">
          <fgColor indexed="64"/>
          <bgColor rgb="FFE4422D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Verdana"/>
        <family val="2"/>
        <scheme val="none"/>
      </font>
      <fill>
        <patternFill patternType="solid">
          <fgColor indexed="64"/>
          <bgColor rgb="FFE4422D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Verdana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Verdana"/>
        <family val="2"/>
        <scheme val="none"/>
      </font>
      <fill>
        <patternFill patternType="solid">
          <fgColor indexed="64"/>
          <bgColor rgb="FFE4422D"/>
        </patternFill>
      </fill>
      <alignment horizontal="general" vertical="center" textRotation="0" wrapText="1" indent="0" justifyLastLine="0" shrinkToFit="0" readingOrder="0"/>
      <protection locked="0" hidden="0"/>
    </dxf>
    <dxf>
      <font>
        <strike val="0"/>
        <outline val="0"/>
        <shadow val="0"/>
        <vertAlign val="baseline"/>
        <sz val="12"/>
        <name val="Verdana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Verdana"/>
        <family val="2"/>
        <scheme val="none"/>
      </font>
      <fill>
        <patternFill patternType="solid">
          <fgColor indexed="64"/>
          <bgColor rgb="FFE4422D"/>
        </patternFill>
      </fill>
      <alignment horizontal="general" vertical="center" textRotation="0" wrapText="1" indent="0" justifyLastLine="0" shrinkToFit="0" readingOrder="0"/>
      <protection locked="0" hidden="0"/>
    </dxf>
    <dxf>
      <font>
        <strike val="0"/>
        <outline val="0"/>
        <shadow val="0"/>
        <vertAlign val="baseline"/>
        <sz val="12"/>
        <name val="Verdana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protection locked="1" hidden="0"/>
    </dxf>
    <dxf>
      <font>
        <b/>
        <strike val="0"/>
        <outline val="0"/>
        <shadow val="0"/>
        <u val="none"/>
        <vertAlign val="baseline"/>
        <sz val="14"/>
        <color theme="1"/>
        <name val="Verdana"/>
        <scheme val="none"/>
      </font>
      <fill>
        <patternFill patternType="solid">
          <fgColor indexed="64"/>
          <bgColor rgb="FFE4422D"/>
        </patternFill>
      </fill>
      <protection locked="0" hidden="0"/>
    </dxf>
    <dxf>
      <border outline="0">
        <top style="thin">
          <color indexed="64"/>
        </top>
      </border>
    </dxf>
    <dxf>
      <font>
        <strike val="0"/>
        <outline val="0"/>
        <shadow val="0"/>
        <vertAlign val="baseline"/>
        <sz val="12"/>
        <name val="Verdana"/>
        <scheme val="none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Verdana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Verdana"/>
        <family val="2"/>
        <scheme val="none"/>
      </font>
      <fill>
        <patternFill patternType="solid">
          <fgColor rgb="FF000000"/>
          <bgColor rgb="FFE4422D"/>
        </patternFill>
      </fill>
      <protection locked="0" hidden="0"/>
    </dxf>
    <dxf>
      <font>
        <strike val="0"/>
        <outline val="0"/>
        <shadow val="0"/>
        <vertAlign val="baseline"/>
        <sz val="12"/>
        <name val="Verdana"/>
        <scheme val="none"/>
      </font>
      <numFmt numFmtId="0" formatCode="General"/>
      <fill>
        <patternFill patternType="none">
          <fgColor rgb="FF000000"/>
          <bgColor auto="1"/>
        </patternFill>
      </fill>
      <alignment vertical="center"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Verdana"/>
        <family val="2"/>
        <scheme val="none"/>
      </font>
      <fill>
        <patternFill patternType="solid">
          <fgColor indexed="64"/>
          <bgColor rgb="FFE4422D"/>
        </patternFill>
      </fill>
      <alignment horizontal="general" vertical="center" textRotation="0" wrapText="1" indent="0" justifyLastLine="0" shrinkToFit="0" readingOrder="0"/>
      <protection locked="0" hidden="0"/>
    </dxf>
    <dxf>
      <font>
        <strike val="0"/>
        <outline val="0"/>
        <shadow val="0"/>
        <vertAlign val="baseline"/>
        <sz val="12"/>
        <name val="Verdana"/>
        <scheme val="none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Verdana"/>
        <family val="2"/>
        <scheme val="none"/>
      </font>
      <fill>
        <patternFill patternType="solid">
          <fgColor indexed="64"/>
          <bgColor rgb="FFE4422D"/>
        </patternFill>
      </fill>
      <alignment horizontal="general" vertical="center" textRotation="0" wrapText="1" indent="0" justifyLastLine="0" shrinkToFit="0" readingOrder="0"/>
      <protection locked="0" hidden="0"/>
    </dxf>
    <dxf>
      <font>
        <strike val="0"/>
        <outline val="0"/>
        <shadow val="0"/>
        <vertAlign val="baseline"/>
        <sz val="12"/>
        <name val="Verdana"/>
        <scheme val="none"/>
      </font>
      <numFmt numFmtId="0" formatCode="General"/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Verdana"/>
        <family val="2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rgb="FFE4422D"/>
        </patternFill>
      </fill>
      <alignment horizontal="general" vertical="center" textRotation="0" wrapText="1" indent="0" justifyLastLine="0" shrinkToFit="0" readingOrder="0"/>
      <protection locked="0" hidden="0"/>
    </dxf>
    <dxf>
      <font>
        <strike val="0"/>
        <outline val="0"/>
        <shadow val="0"/>
        <vertAlign val="baseline"/>
        <sz val="12"/>
        <name val="Verdana"/>
        <scheme val="none"/>
      </font>
      <numFmt numFmtId="34" formatCode="_-* #,##0.00\ &quot;€&quot;_-;\-* #,##0.00\ &quot;€&quot;_-;_-* &quot;-&quot;??\ &quot;€&quot;_-;_-@_-"/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Verdana"/>
        <family val="2"/>
        <scheme val="none"/>
      </font>
      <numFmt numFmtId="14" formatCode="0.00%"/>
      <fill>
        <patternFill patternType="solid">
          <fgColor indexed="64"/>
          <bgColor rgb="FFE4422D"/>
        </patternFill>
      </fill>
      <alignment horizontal="general" vertical="center" textRotation="0" wrapText="1" indent="0" justifyLastLine="0" shrinkToFit="0" readingOrder="0"/>
      <protection locked="0" hidden="0"/>
    </dxf>
    <dxf>
      <font>
        <strike val="0"/>
        <outline val="0"/>
        <shadow val="0"/>
        <vertAlign val="baseline"/>
        <sz val="12"/>
        <name val="Verdana"/>
        <scheme val="none"/>
      </font>
      <numFmt numFmtId="14" formatCode="0.00%"/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Verdana"/>
        <family val="2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rgb="FFE4422D"/>
        </patternFill>
      </fill>
      <alignment horizontal="general" vertical="center" textRotation="0" wrapText="1" indent="0" justifyLastLine="0" shrinkToFit="0" readingOrder="0"/>
      <protection locked="0" hidden="0"/>
    </dxf>
    <dxf>
      <font>
        <strike val="0"/>
        <outline val="0"/>
        <shadow val="0"/>
        <vertAlign val="baseline"/>
        <sz val="12"/>
        <name val="Verdana"/>
        <scheme val="none"/>
      </font>
      <numFmt numFmtId="34" formatCode="_-* #,##0.00\ &quot;€&quot;_-;\-* #,##0.00\ &quot;€&quot;_-;_-* &quot;-&quot;??\ &quot;€&quot;_-;_-@_-"/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Verdana"/>
        <family val="2"/>
        <scheme val="none"/>
      </font>
      <fill>
        <patternFill patternType="solid">
          <fgColor indexed="64"/>
          <bgColor rgb="FFE4422D"/>
        </patternFill>
      </fill>
      <alignment horizontal="general" vertical="center" textRotation="0" wrapText="1" indent="0" justifyLastLine="0" shrinkToFit="0" readingOrder="0"/>
      <protection locked="0" hidden="0"/>
    </dxf>
    <dxf>
      <font>
        <strike val="0"/>
        <outline val="0"/>
        <shadow val="0"/>
        <vertAlign val="baseline"/>
        <sz val="12"/>
        <name val="Verdana"/>
        <scheme val="none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Verdana"/>
        <family val="2"/>
        <scheme val="none"/>
      </font>
      <fill>
        <patternFill patternType="solid">
          <fgColor indexed="64"/>
          <bgColor rgb="FFE4422D"/>
        </patternFill>
      </fill>
      <alignment horizontal="general" vertical="center" textRotation="0" wrapText="1" indent="0" justifyLastLine="0" shrinkToFit="0" readingOrder="0"/>
      <protection locked="0" hidden="0"/>
    </dxf>
    <dxf>
      <font>
        <strike val="0"/>
        <outline val="0"/>
        <shadow val="0"/>
        <vertAlign val="baseline"/>
        <sz val="12"/>
        <name val="Verdana"/>
        <scheme val="none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Verdana"/>
        <family val="2"/>
        <scheme val="none"/>
      </font>
      <fill>
        <patternFill patternType="solid">
          <fgColor indexed="64"/>
          <bgColor rgb="FFE4422D"/>
        </patternFill>
      </fill>
      <alignment horizontal="general" vertical="center" textRotation="0" wrapText="1" indent="0" justifyLastLine="0" shrinkToFit="0" readingOrder="0"/>
      <protection locked="0" hidden="0"/>
    </dxf>
    <dxf>
      <font>
        <strike val="0"/>
        <outline val="0"/>
        <shadow val="0"/>
        <vertAlign val="baseline"/>
        <sz val="12"/>
        <name val="Verdana"/>
        <scheme val="none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Verdana"/>
        <family val="2"/>
        <scheme val="none"/>
      </font>
      <fill>
        <patternFill patternType="solid">
          <fgColor indexed="64"/>
          <bgColor rgb="FFE4422D"/>
        </patternFill>
      </fill>
      <alignment horizontal="general" vertical="center" textRotation="0" wrapText="1" indent="0" justifyLastLine="0" shrinkToFit="0" readingOrder="0"/>
      <protection locked="0" hidden="0"/>
    </dxf>
    <dxf>
      <font>
        <strike val="0"/>
        <outline val="0"/>
        <shadow val="0"/>
        <vertAlign val="baseline"/>
        <sz val="12"/>
        <name val="Verdana"/>
        <scheme val="none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Verdana"/>
        <family val="2"/>
        <scheme val="none"/>
      </font>
      <fill>
        <patternFill patternType="solid">
          <fgColor indexed="64"/>
          <bgColor rgb="FFE4422D"/>
        </patternFill>
      </fill>
      <alignment horizontal="general" vertical="center" textRotation="0" wrapText="1" indent="0" justifyLastLine="0" shrinkToFit="0" readingOrder="0"/>
      <protection locked="0" hidden="0"/>
    </dxf>
    <dxf>
      <font>
        <strike val="0"/>
        <outline val="0"/>
        <shadow val="0"/>
        <vertAlign val="baseline"/>
        <sz val="12"/>
        <name val="Verdana"/>
        <scheme val="none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Verdana"/>
        <family val="2"/>
        <scheme val="none"/>
      </font>
      <fill>
        <patternFill patternType="solid">
          <fgColor indexed="64"/>
          <bgColor rgb="FFE4422D"/>
        </patternFill>
      </fill>
      <alignment horizontal="general" vertical="center" textRotation="0" wrapText="1" indent="0" justifyLastLine="0" shrinkToFit="0" readingOrder="0"/>
      <protection locked="0" hidden="0"/>
    </dxf>
    <dxf>
      <font>
        <strike val="0"/>
        <outline val="0"/>
        <shadow val="0"/>
        <vertAlign val="baseline"/>
        <sz val="12"/>
        <name val="Verdana"/>
        <scheme val="none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Verdana"/>
        <family val="2"/>
        <scheme val="none"/>
      </font>
      <fill>
        <patternFill patternType="solid">
          <fgColor indexed="64"/>
          <bgColor rgb="FFE4422D"/>
        </patternFill>
      </fill>
      <alignment horizontal="center" vertical="center" textRotation="0" wrapText="1" indent="0" justifyLastLine="0" shrinkToFit="0" readingOrder="0"/>
      <protection locked="0" hidden="0"/>
    </dxf>
    <dxf>
      <font>
        <strike val="0"/>
        <outline val="0"/>
        <shadow val="0"/>
        <vertAlign val="baseline"/>
        <sz val="12"/>
        <name val="Verdan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Verdana"/>
        <family val="2"/>
        <scheme val="none"/>
      </font>
      <numFmt numFmtId="164" formatCode="_-* #,##0_-;\-* #,##0_-;_-* &quot;-&quot;??_-;_-@_-"/>
      <fill>
        <patternFill patternType="solid">
          <fgColor indexed="64"/>
          <bgColor rgb="FFE4422D"/>
        </patternFill>
      </fill>
      <alignment horizontal="right" vertical="center" textRotation="0" wrapText="1" indent="0" justifyLastLine="0" shrinkToFit="0" readingOrder="0"/>
      <protection locked="1" hidden="0"/>
    </dxf>
    <dxf>
      <font>
        <b val="0"/>
        <strike val="0"/>
        <outline val="0"/>
        <shadow val="0"/>
        <vertAlign val="baseline"/>
        <sz val="12"/>
        <name val="Verdana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Verdana"/>
        <family val="2"/>
        <scheme val="none"/>
      </font>
      <numFmt numFmtId="164" formatCode="_-* #,##0_-;\-* #,##0_-;_-* &quot;-&quot;??_-;_-@_-"/>
      <fill>
        <patternFill patternType="solid">
          <fgColor indexed="64"/>
          <bgColor rgb="FFE4422D"/>
        </patternFill>
      </fill>
      <alignment horizontal="general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Verdana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Verdana"/>
        <family val="2"/>
        <scheme val="none"/>
      </font>
      <fill>
        <patternFill patternType="solid">
          <fgColor indexed="64"/>
          <bgColor rgb="FFE4422D"/>
        </patternFill>
      </fill>
      <alignment horizontal="general" vertical="center" textRotation="0" wrapText="1" indent="0" justifyLastLine="0" shrinkToFit="0" readingOrder="0"/>
      <protection locked="1" hidden="0"/>
    </dxf>
    <dxf>
      <font>
        <strike val="0"/>
        <outline val="0"/>
        <shadow val="0"/>
        <vertAlign val="baseline"/>
        <sz val="12"/>
        <name val="Verdana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Verdana"/>
        <family val="2"/>
        <scheme val="none"/>
      </font>
      <fill>
        <patternFill patternType="solid">
          <fgColor indexed="64"/>
          <bgColor rgb="FFE4422D"/>
        </patternFill>
      </fill>
      <alignment horizontal="general" vertical="center" textRotation="0" wrapText="1" indent="0" justifyLastLine="0" shrinkToFit="0" readingOrder="0"/>
      <protection locked="1" hidden="0"/>
    </dxf>
    <dxf>
      <font>
        <strike val="0"/>
        <outline val="0"/>
        <shadow val="0"/>
        <vertAlign val="baseline"/>
        <sz val="12"/>
        <name val="Verdana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Verdana"/>
        <family val="2"/>
        <scheme val="none"/>
      </font>
      <fill>
        <patternFill patternType="solid">
          <fgColor indexed="64"/>
          <bgColor rgb="FFE4422D"/>
        </patternFill>
      </fill>
      <alignment horizontal="general" vertical="center" textRotation="0" wrapText="1" indent="0" justifyLastLine="0" shrinkToFit="0" readingOrder="0"/>
      <protection locked="1" hidden="0"/>
    </dxf>
    <dxf>
      <font>
        <strike val="0"/>
        <outline val="0"/>
        <shadow val="0"/>
        <vertAlign val="baseline"/>
        <sz val="12"/>
        <name val="Verdana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Verdana"/>
        <family val="2"/>
        <scheme val="none"/>
      </font>
      <fill>
        <patternFill patternType="solid">
          <fgColor indexed="64"/>
          <bgColor rgb="FFE4422D"/>
        </patternFill>
      </fill>
      <alignment horizontal="general" vertical="center" textRotation="0" wrapText="1" indent="0" justifyLastLine="0" shrinkToFit="0" readingOrder="0"/>
      <protection locked="1" hidden="0"/>
    </dxf>
    <dxf>
      <font>
        <strike val="0"/>
        <outline val="0"/>
        <shadow val="0"/>
        <vertAlign val="baseline"/>
        <sz val="12"/>
        <name val="Verdana"/>
        <scheme val="none"/>
      </font>
      <fill>
        <patternFill patternType="none">
          <fgColor indexed="64"/>
          <bgColor indexed="65"/>
        </patternFill>
      </fill>
      <alignment vertical="center"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Verdana"/>
        <family val="2"/>
        <scheme val="none"/>
      </font>
      <fill>
        <patternFill patternType="solid">
          <fgColor rgb="FF000000"/>
          <bgColor rgb="FFE4422D"/>
        </patternFill>
      </fill>
      <protection locked="1" hidden="0"/>
    </dxf>
    <dxf>
      <font>
        <strike val="0"/>
        <outline val="0"/>
        <shadow val="0"/>
        <vertAlign val="baseline"/>
        <sz val="12"/>
        <name val="Verdana"/>
        <scheme val="none"/>
      </font>
      <fill>
        <patternFill patternType="none">
          <fgColor rgb="FF000000"/>
          <bgColor auto="1"/>
        </patternFill>
      </fill>
      <alignment vertical="center" textRotation="0" wrapText="1" indent="0" justifyLastLine="0" shrinkToFit="0" readingOrder="0"/>
      <protection locked="1" hidden="0"/>
    </dxf>
    <dxf>
      <font>
        <b/>
        <strike val="0"/>
        <outline val="0"/>
        <shadow val="0"/>
        <u val="none"/>
        <vertAlign val="baseline"/>
        <sz val="14"/>
        <color rgb="FF000000"/>
        <name val="Verdana"/>
        <scheme val="none"/>
      </font>
      <fill>
        <patternFill patternType="solid">
          <fgColor rgb="FF000000"/>
          <bgColor rgb="FFE4422D"/>
        </patternFill>
      </fill>
      <protection locked="0" hidden="0"/>
    </dxf>
    <dxf>
      <border outline="0">
        <top style="thin">
          <color rgb="FF000000"/>
        </top>
      </border>
    </dxf>
    <dxf>
      <font>
        <strike val="0"/>
        <outline val="0"/>
        <shadow val="0"/>
        <vertAlign val="baseline"/>
        <sz val="12"/>
        <name val="Verdana"/>
        <scheme val="none"/>
      </font>
      <fill>
        <patternFill patternType="none">
          <fgColor rgb="FF000000"/>
          <bgColor auto="1"/>
        </patternFill>
      </fill>
      <alignment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Verdana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0" hidden="0"/>
    </dxf>
  </dxfs>
  <tableStyles count="0" defaultTableStyle="TableStyleMedium2" defaultPivotStyle="PivotStyleLight16"/>
  <colors>
    <mruColors>
      <color rgb="FFE4422D"/>
      <color rgb="FFFBE4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81643</xdr:rowOff>
    </xdr:from>
    <xdr:to>
      <xdr:col>2</xdr:col>
      <xdr:colOff>1701608</xdr:colOff>
      <xdr:row>1</xdr:row>
      <xdr:rowOff>243622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1643"/>
          <a:ext cx="3602409" cy="9811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157843</xdr:rowOff>
    </xdr:from>
    <xdr:to>
      <xdr:col>3</xdr:col>
      <xdr:colOff>597088</xdr:colOff>
      <xdr:row>3</xdr:row>
      <xdr:rowOff>177800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157843"/>
          <a:ext cx="4940488" cy="171540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r_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</sheetNames>
    <sheetDataSet>
      <sheetData sheetId="0">
        <row r="2">
          <cell r="E2" t="str">
            <v>oui</v>
          </cell>
        </row>
        <row r="3">
          <cell r="E3" t="str">
            <v>non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au13" displayName="Tableau13" ref="A4:T115" totalsRowCount="1" headerRowDxfId="105" dataDxfId="104" totalsRowDxfId="102" tableBorderDxfId="103" headerRowCellStyle="Normal 2">
  <autoFilter ref="A4:T114" xr:uid="{00000000-0009-0000-0100-000002000000}"/>
  <sortState xmlns:xlrd2="http://schemas.microsoft.com/office/spreadsheetml/2017/richdata2" ref="A5:T114">
    <sortCondition ref="B4:B114"/>
  </sortState>
  <tableColumns count="20">
    <tableColumn id="5" xr3:uid="{00000000-0010-0000-0000-000005000000}" name="Code" dataDxfId="101" totalsRowDxfId="100"/>
    <tableColumn id="34" xr3:uid="{00000000-0010-0000-0000-000022000000}" name="Famille" totalsRowLabel="Total" dataDxfId="99" totalsRowDxfId="98"/>
    <tableColumn id="2" xr3:uid="{00000000-0010-0000-0000-000002000000}" name="Désignation" totalsRowFunction="count" dataDxfId="97" totalsRowDxfId="96"/>
    <tableColumn id="1" xr3:uid="{00000000-0010-0000-0000-000001000000}" name="Dimensions" dataDxfId="95" totalsRowDxfId="94"/>
    <tableColumn id="3" xr3:uid="{00000000-0010-0000-0000-000003000000}" name="Désignation détaillée" dataDxfId="93" totalsRowDxfId="92"/>
    <tableColumn id="6" xr3:uid="{9612468E-507C-43B6-9753-AA97B5DE32D2}" name="Produits de type marque reconnue / distributeurs" dataDxfId="91" totalsRowDxfId="90"/>
    <tableColumn id="19" xr3:uid="{00000000-0010-0000-0000-000013000000}" name="estimation quantité annuelle consommée" totalsRowFunction="sum" dataDxfId="89" totalsRowDxfId="88" totalsRowCellStyle="Milliers"/>
    <tableColumn id="36" xr3:uid="{00000000-0010-0000-0000-000024000000}" name="Echantillons" totalsRowFunction="count" dataDxfId="87" totalsRowDxfId="86"/>
    <tableColumn id="20" xr3:uid="{00000000-0010-0000-0000-000014000000}" name="Réf" dataDxfId="85" totalsRowDxfId="84"/>
    <tableColumn id="21" xr3:uid="{00000000-0010-0000-0000-000015000000}" name="page du catalogue" dataDxfId="83" totalsRowDxfId="82"/>
    <tableColumn id="22" xr3:uid="{00000000-0010-0000-0000-000016000000}" name="Marque du produit proposé par le candidat" dataDxfId="81" totalsRowDxfId="80"/>
    <tableColumn id="24" xr3:uid="{00000000-0010-0000-0000-000018000000}" name="Ce produit est-il écolabellisé? " totalsRowFunction="count" dataDxfId="79" totalsRowDxfId="78"/>
    <tableColumn id="26" xr3:uid="{00000000-0010-0000-0000-00001A000000}" name="Si oui, préciser le label :" dataDxfId="77" totalsRowDxfId="76"/>
    <tableColumn id="27" xr3:uid="{00000000-0010-0000-0000-00001B000000}" name="Conditionnement proposé par le candidat _x000a_ex : si vendu par 20 indiquer 20; si à l'unité indiqué 1" dataDxfId="75" totalsRowDxfId="74"/>
    <tableColumn id="28" xr3:uid="{00000000-0010-0000-0000-00001C000000}" name="Prix public catalogue en €HT" dataDxfId="73" totalsRowDxfId="72"/>
    <tableColumn id="29" xr3:uid="{00000000-0010-0000-0000-00001D000000}" name="Taux de remise en %_x000a_(incluant les éventuelles écotaxes)" dataDxfId="71" totalsRowDxfId="70" dataCellStyle="Pourcentage"/>
    <tableColumn id="30" xr3:uid="{00000000-0010-0000-0000-00001E000000}" name="prix remisé Le Mans Université en €HT (incluant les éventuelles écotaxes)" totalsRowFunction="sum" dataDxfId="69" totalsRowDxfId="68">
      <calculatedColumnFormula>+Tableau13[[#This Row],[Prix public catalogue en €HT]]*(1-Tableau13[[#This Row],[Taux de remise en %
(incluant les éventuelles écotaxes)]])</calculatedColumnFormula>
    </tableColumn>
    <tableColumn id="32" xr3:uid="{00000000-0010-0000-0000-000020000000}" name="prix à l'unité en €HT" totalsRowFunction="sum" dataDxfId="67" totalsRowDxfId="66">
      <calculatedColumnFormula>+Tableau13[[#This Row],[prix remisé Le Mans Université en €HT (incluant les éventuelles écotaxes)]]/Tableau13[[#This Row],[Conditionnement proposé par le candidat 
ex : si vendu par 20 indiquer 20; si à l''unité indiqué 1]]</calculatedColumnFormula>
    </tableColumn>
    <tableColumn id="33" xr3:uid="{00000000-0010-0000-0000-000021000000}" name="Observations" dataDxfId="65" totalsRowDxfId="64"/>
    <tableColumn id="4" xr3:uid="{00000000-0010-0000-0000-000004000000}" name="Estimation BPU" totalsRowFunction="sum" dataDxfId="63" totalsRowDxfId="62">
      <calculatedColumnFormula>+Tableau13[[#This Row],[prix à l''unité en €HT]]*Tableau13[[#This Row],[estimation quantité annuelle consommée]]</calculatedColumnFormula>
    </tableColumn>
  </tableColumns>
  <tableStyleInfo name="TableStyleLight1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leau1" displayName="Tableau1" ref="A5:AC21" totalsRowCount="1" headerRowDxfId="61" dataDxfId="60" totalsRowDxfId="58" tableBorderDxfId="59" headerRowCellStyle="Normal 2">
  <autoFilter ref="A5:AC20" xr:uid="{00000000-0009-0000-0100-000001000000}"/>
  <sortState xmlns:xlrd2="http://schemas.microsoft.com/office/spreadsheetml/2017/richdata2" ref="A6:AC20">
    <sortCondition descending="1" ref="G5:G20"/>
  </sortState>
  <tableColumns count="29">
    <tableColumn id="2" xr3:uid="{00000000-0010-0000-0100-000002000000}" name="FORMAT" totalsRowFunction="count" dataDxfId="57" totalsRowDxfId="56"/>
    <tableColumn id="1" xr3:uid="{00000000-0010-0000-0100-000001000000}" name="Type de papier" dataDxfId="55" totalsRowDxfId="54"/>
    <tableColumn id="3" xr3:uid="{00000000-0010-0000-0100-000003000000}" name="Grammage" dataDxfId="53" totalsRowDxfId="52"/>
    <tableColumn id="5" xr3:uid="{7AD8137D-F371-4FAC-ADA2-977E1E5BDC15}" name="Indice de blancheur minimum" dataDxfId="51" totalsRowDxfId="50"/>
    <tableColumn id="9" xr3:uid="{AD926011-1825-4206-BEF2-2E1364193E56}" name="Normes" dataDxfId="49" totalsRowDxfId="48"/>
    <tableColumn id="8" xr3:uid="{00000000-0010-0000-0100-000008000000}" name="Echantillon" dataDxfId="47" totalsRowDxfId="46"/>
    <tableColumn id="19" xr3:uid="{00000000-0010-0000-0100-000013000000}" name="estimation quantité annuelle consommée" totalsRowFunction="sum" dataDxfId="45" totalsRowDxfId="44"/>
    <tableColumn id="4" xr3:uid="{00000000-0010-0000-0100-000004000000}" name="Prix du marché en €HT par ramette" dataDxfId="43" totalsRowDxfId="42"/>
    <tableColumn id="12" xr3:uid="{00000000-0010-0000-0100-00000C000000}" name="Eco taxe en €HT (à la ramette)" dataDxfId="41" totalsRowDxfId="40"/>
    <tableColumn id="36" xr3:uid="{00000000-0010-0000-0100-000024000000}" name="Estimation du BPU" totalsRowFunction="sum" dataDxfId="39" totalsRowDxfId="38">
      <calculatedColumnFormula>+(Tableau1[[#This Row],[Prix du marché en €HT par ramette]]+Tableau1[[#This Row],[Eco taxe en €HT (à la ramette)]])*Tableau1[[#This Row],[estimation quantité annuelle consommée]]</calculatedColumnFormula>
    </tableColumn>
    <tableColumn id="6" xr3:uid="{00000000-0010-0000-0100-000006000000}" name="Prix du marché en €HT par carton" dataDxfId="37" totalsRowDxfId="36"/>
    <tableColumn id="7" xr3:uid="{00000000-0010-0000-0100-000007000000}" name="Eco taxe en €HT (au carton)" dataDxfId="35" totalsRowDxfId="34"/>
    <tableColumn id="13" xr3:uid="{00000000-0010-0000-0100-00000D000000}" name="soit prix en €HT par ramette" dataDxfId="33" totalsRowDxfId="32">
      <calculatedColumnFormula>+(Tableau1[[#This Row],[Prix du marché en €HT par carton]]+Tableau1[[#This Row],[Eco taxe en €HT (au carton)]])/5</calculatedColumnFormula>
    </tableColumn>
    <tableColumn id="35" xr3:uid="{00000000-0010-0000-0100-000023000000}" name="Estimation du BPU " totalsRowFunction="sum" dataDxfId="31" totalsRowDxfId="30">
      <calculatedColumnFormula>+Tableau1[[#This Row],[soit prix en €HT par ramette]]*Tableau1[[#This Row],[estimation quantité annuelle consommée]]</calculatedColumnFormula>
    </tableColumn>
    <tableColumn id="20" xr3:uid="{00000000-0010-0000-0100-000014000000}" name="Nombre de  ramettes par palette" dataDxfId="29" totalsRowDxfId="28"/>
    <tableColumn id="21" xr3:uid="{00000000-0010-0000-0100-000015000000}" name="Prix du marché en €HT par palette" dataDxfId="27" totalsRowDxfId="26"/>
    <tableColumn id="22" xr3:uid="{00000000-0010-0000-0100-000016000000}" name="Eco taxe en €HT (par palette)" dataDxfId="25" totalsRowDxfId="24"/>
    <tableColumn id="14" xr3:uid="{00000000-0010-0000-0100-00000E000000}" name="soit prix en €HT par ramette  " dataDxfId="23" totalsRowDxfId="22">
      <calculatedColumnFormula>+(Tableau1[[#This Row],[Prix du marché en €HT par palette]]+Tableau1[[#This Row],[Eco taxe en €HT (par palette)]])/Tableau1[[#This Row],[Nombre de  ramettes par palette]]</calculatedColumnFormula>
    </tableColumn>
    <tableColumn id="24" xr3:uid="{00000000-0010-0000-0100-000018000000}" name="Estimation BPU" totalsRowFunction="sum" dataDxfId="21" totalsRowDxfId="20">
      <calculatedColumnFormula>+Tableau1[[#This Row],[soit prix en €HT par ramette  ]]*Tableau1[[#This Row],[estimation quantité annuelle consommée]]</calculatedColumnFormula>
    </tableColumn>
    <tableColumn id="25" xr3:uid="{00000000-0010-0000-0100-000019000000}" name="Conditionnement minimal" totalsRowFunction="count" dataDxfId="19" totalsRowDxfId="18"/>
    <tableColumn id="26" xr3:uid="{00000000-0010-0000-0100-00001A000000}" name="Référénce proposée par le candidat" dataDxfId="17" totalsRowDxfId="16"/>
    <tableColumn id="27" xr3:uid="{00000000-0010-0000-0100-00001B000000}" name="Appellation du produit chez le candidat" dataDxfId="15" totalsRowDxfId="14"/>
    <tableColumn id="28" xr3:uid="{00000000-0010-0000-0100-00001C000000}" name="Observations" dataDxfId="13" totalsRowDxfId="12"/>
    <tableColumn id="15" xr3:uid="{00000000-0010-0000-0100-00000F000000}" name="Blancheur CIE" dataDxfId="11" totalsRowDxfId="10"/>
    <tableColumn id="18" xr3:uid="{00000000-0010-0000-0100-000012000000}" name="Epaisseur en µm" dataDxfId="9" totalsRowDxfId="8"/>
    <tableColumn id="23" xr3:uid="{00000000-0010-0000-0100-000017000000}" name="Opacité en %" dataDxfId="7" totalsRowDxfId="6"/>
    <tableColumn id="17" xr3:uid="{00000000-0010-0000-0100-000011000000}" name="Rugosité en ml/min" dataDxfId="5" totalsRowDxfId="4"/>
    <tableColumn id="29" xr3:uid="{00000000-0010-0000-0100-00001D000000}" name="Certifications (ISO, FSC, PEFC…)" dataDxfId="3" totalsRowDxfId="2"/>
    <tableColumn id="16" xr3:uid="{00000000-0010-0000-0100-000010000000}" name="Pays d'origine" dataDxfId="1" totalsRowDxfId="0"/>
  </tableColumns>
  <tableStyleInfo name="TableStyleLight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19"/>
  <sheetViews>
    <sheetView tabSelected="1" topLeftCell="A2" zoomScale="55" zoomScaleNormal="55" workbookViewId="0">
      <pane ySplit="3111" activePane="bottomLeft"/>
      <selection activeCell="A2" sqref="A1:XFD1048576"/>
      <selection pane="bottomLeft" activeCell="I10" sqref="I10"/>
    </sheetView>
  </sheetViews>
  <sheetFormatPr baseColWidth="10" defaultColWidth="11.375" defaultRowHeight="15.65" x14ac:dyDescent="0.25"/>
  <cols>
    <col min="1" max="1" width="13" style="7" bestFit="1" customWidth="1"/>
    <col min="2" max="2" width="16.25" style="7" bestFit="1" customWidth="1"/>
    <col min="3" max="3" width="40.125" style="7" bestFit="1" customWidth="1"/>
    <col min="4" max="4" width="29.25" style="7" customWidth="1"/>
    <col min="5" max="5" width="20.25" style="7" customWidth="1"/>
    <col min="6" max="6" width="19.25" style="7" customWidth="1"/>
    <col min="7" max="7" width="19.25" style="79" customWidth="1"/>
    <col min="8" max="8" width="12.875" style="7" bestFit="1" customWidth="1"/>
    <col min="9" max="9" width="19.25" style="7" customWidth="1"/>
    <col min="10" max="11" width="15.75" style="7" customWidth="1"/>
    <col min="12" max="12" width="13.25" style="7" customWidth="1"/>
    <col min="13" max="13" width="20.875" style="7" bestFit="1" customWidth="1"/>
    <col min="14" max="14" width="31.125" style="7" customWidth="1"/>
    <col min="15" max="15" width="20.75" style="8" customWidth="1"/>
    <col min="16" max="16" width="18.125" style="10" customWidth="1"/>
    <col min="17" max="17" width="20.75" style="8" customWidth="1"/>
    <col min="18" max="18" width="20.75" style="7" customWidth="1"/>
    <col min="19" max="19" width="21" style="7" customWidth="1"/>
    <col min="20" max="20" width="21.875" style="7" bestFit="1" customWidth="1"/>
    <col min="21" max="16384" width="11.375" style="7"/>
  </cols>
  <sheetData>
    <row r="1" spans="1:20" ht="64.55" customHeight="1" x14ac:dyDescent="0.25">
      <c r="A1" s="122" t="s">
        <v>247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</row>
    <row r="2" spans="1:20" ht="34.5" customHeight="1" x14ac:dyDescent="0.25"/>
    <row r="4" spans="1:20" s="44" customFormat="1" ht="217.55" customHeight="1" x14ac:dyDescent="0.25">
      <c r="A4" s="1" t="s">
        <v>86</v>
      </c>
      <c r="B4" s="1" t="s">
        <v>8</v>
      </c>
      <c r="C4" s="1" t="s">
        <v>0</v>
      </c>
      <c r="D4" s="1" t="s">
        <v>14</v>
      </c>
      <c r="E4" s="1" t="s">
        <v>9</v>
      </c>
      <c r="F4" s="1" t="s">
        <v>99</v>
      </c>
      <c r="G4" s="109" t="s">
        <v>1</v>
      </c>
      <c r="H4" s="111" t="s">
        <v>308</v>
      </c>
      <c r="I4" s="1" t="s">
        <v>7</v>
      </c>
      <c r="J4" s="1" t="s">
        <v>2</v>
      </c>
      <c r="K4" s="1" t="s">
        <v>3</v>
      </c>
      <c r="L4" s="112" t="s">
        <v>310</v>
      </c>
      <c r="M4" s="1" t="s">
        <v>307</v>
      </c>
      <c r="N4" s="113" t="s">
        <v>19</v>
      </c>
      <c r="O4" s="114" t="s">
        <v>4</v>
      </c>
      <c r="P4" s="115" t="s">
        <v>18</v>
      </c>
      <c r="Q4" s="114" t="s">
        <v>20</v>
      </c>
      <c r="R4" s="1" t="s">
        <v>5</v>
      </c>
      <c r="S4" s="1" t="s">
        <v>6</v>
      </c>
      <c r="T4" s="1" t="s">
        <v>77</v>
      </c>
    </row>
    <row r="5" spans="1:20" ht="45" customHeight="1" x14ac:dyDescent="0.25">
      <c r="A5" s="67">
        <v>1</v>
      </c>
      <c r="B5" s="33" t="s">
        <v>127</v>
      </c>
      <c r="C5" s="33" t="s">
        <v>117</v>
      </c>
      <c r="D5" s="33" t="s">
        <v>39</v>
      </c>
      <c r="E5" s="33"/>
      <c r="F5" s="33" t="s">
        <v>97</v>
      </c>
      <c r="G5" s="80">
        <v>122</v>
      </c>
      <c r="H5" s="105"/>
      <c r="I5" s="12"/>
      <c r="J5" s="12"/>
      <c r="K5" s="12"/>
      <c r="L5" s="12"/>
      <c r="M5" s="12"/>
      <c r="N5" s="12"/>
      <c r="O5" s="45"/>
      <c r="P5" s="46"/>
      <c r="Q5" s="116">
        <f>+Tableau13[[#This Row],[Prix public catalogue en €HT]]*(1-Tableau13[[#This Row],[Taux de remise en %
(incluant les éventuelles écotaxes)]])</f>
        <v>0</v>
      </c>
      <c r="R5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5" s="12"/>
      <c r="T5" s="33" t="e">
        <f>+Tableau13[[#This Row],[prix à l''unité en €HT]]*Tableau13[[#This Row],[estimation quantité annuelle consommée]]</f>
        <v>#DIV/0!</v>
      </c>
    </row>
    <row r="6" spans="1:20" ht="45" customHeight="1" x14ac:dyDescent="0.25">
      <c r="A6" s="67">
        <v>2</v>
      </c>
      <c r="B6" s="33" t="s">
        <v>127</v>
      </c>
      <c r="C6" s="33" t="s">
        <v>123</v>
      </c>
      <c r="D6" s="33" t="s">
        <v>17</v>
      </c>
      <c r="E6" s="33" t="s">
        <v>114</v>
      </c>
      <c r="F6" s="33" t="s">
        <v>97</v>
      </c>
      <c r="G6" s="80">
        <v>75</v>
      </c>
      <c r="H6" s="105"/>
      <c r="I6" s="12"/>
      <c r="J6" s="12"/>
      <c r="K6" s="12"/>
      <c r="L6" s="12"/>
      <c r="M6" s="12"/>
      <c r="N6" s="12"/>
      <c r="O6" s="45"/>
      <c r="P6" s="46"/>
      <c r="Q6" s="116">
        <f>+Tableau13[[#This Row],[Prix public catalogue en €HT]]*(1-Tableau13[[#This Row],[Taux de remise en %
(incluant les éventuelles écotaxes)]])</f>
        <v>0</v>
      </c>
      <c r="R6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6" s="12"/>
      <c r="T6" s="33" t="e">
        <f>+Tableau13[[#This Row],[prix à l''unité en €HT]]*Tableau13[[#This Row],[estimation quantité annuelle consommée]]</f>
        <v>#DIV/0!</v>
      </c>
    </row>
    <row r="7" spans="1:20" ht="45" customHeight="1" x14ac:dyDescent="0.25">
      <c r="A7" s="67">
        <v>3</v>
      </c>
      <c r="B7" s="33" t="s">
        <v>127</v>
      </c>
      <c r="C7" s="33" t="s">
        <v>116</v>
      </c>
      <c r="D7" s="33" t="s">
        <v>115</v>
      </c>
      <c r="E7" s="33"/>
      <c r="F7" s="33" t="s">
        <v>97</v>
      </c>
      <c r="G7" s="80">
        <v>74</v>
      </c>
      <c r="H7" s="105"/>
      <c r="I7" s="12"/>
      <c r="J7" s="12"/>
      <c r="K7" s="12"/>
      <c r="L7" s="12"/>
      <c r="M7" s="12"/>
      <c r="N7" s="12"/>
      <c r="O7" s="45"/>
      <c r="P7" s="46"/>
      <c r="Q7" s="116">
        <f>+Tableau13[[#This Row],[Prix public catalogue en €HT]]*(1-Tableau13[[#This Row],[Taux de remise en %
(incluant les éventuelles écotaxes)]])</f>
        <v>0</v>
      </c>
      <c r="R7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7" s="12"/>
      <c r="T7" s="33" t="e">
        <f>+Tableau13[[#This Row],[prix à l''unité en €HT]]*Tableau13[[#This Row],[estimation quantité annuelle consommée]]</f>
        <v>#DIV/0!</v>
      </c>
    </row>
    <row r="8" spans="1:20" ht="45" customHeight="1" x14ac:dyDescent="0.25">
      <c r="A8" s="67">
        <v>4</v>
      </c>
      <c r="B8" s="33" t="s">
        <v>127</v>
      </c>
      <c r="C8" s="33" t="s">
        <v>118</v>
      </c>
      <c r="D8" s="33" t="s">
        <v>119</v>
      </c>
      <c r="E8" s="33"/>
      <c r="F8" s="33" t="s">
        <v>97</v>
      </c>
      <c r="G8" s="80">
        <v>64</v>
      </c>
      <c r="H8" s="105"/>
      <c r="I8" s="12"/>
      <c r="J8" s="12"/>
      <c r="K8" s="12"/>
      <c r="L8" s="12"/>
      <c r="M8" s="12"/>
      <c r="N8" s="12"/>
      <c r="O8" s="45"/>
      <c r="P8" s="46"/>
      <c r="Q8" s="116">
        <f>+Tableau13[[#This Row],[Prix public catalogue en €HT]]*(1-Tableau13[[#This Row],[Taux de remise en %
(incluant les éventuelles écotaxes)]])</f>
        <v>0</v>
      </c>
      <c r="R8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8" s="12"/>
      <c r="T8" s="33" t="e">
        <f>+Tableau13[[#This Row],[prix à l''unité en €HT]]*Tableau13[[#This Row],[estimation quantité annuelle consommée]]</f>
        <v>#DIV/0!</v>
      </c>
    </row>
    <row r="9" spans="1:20" ht="45" customHeight="1" x14ac:dyDescent="0.25">
      <c r="A9" s="67">
        <v>5</v>
      </c>
      <c r="B9" s="33" t="s">
        <v>127</v>
      </c>
      <c r="C9" s="33" t="s">
        <v>120</v>
      </c>
      <c r="D9" s="33" t="s">
        <v>121</v>
      </c>
      <c r="E9" s="33"/>
      <c r="F9" s="33" t="s">
        <v>97</v>
      </c>
      <c r="G9" s="80">
        <v>50</v>
      </c>
      <c r="H9" s="105"/>
      <c r="I9" s="12"/>
      <c r="J9" s="12"/>
      <c r="K9" s="12"/>
      <c r="L9" s="12"/>
      <c r="M9" s="12"/>
      <c r="N9" s="12"/>
      <c r="O9" s="45"/>
      <c r="P9" s="46"/>
      <c r="Q9" s="116">
        <f>+Tableau13[[#This Row],[Prix public catalogue en €HT]]*(1-Tableau13[[#This Row],[Taux de remise en %
(incluant les éventuelles écotaxes)]])</f>
        <v>0</v>
      </c>
      <c r="R9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9" s="12"/>
      <c r="T9" s="33" t="e">
        <f>+Tableau13[[#This Row],[prix à l''unité en €HT]]*Tableau13[[#This Row],[estimation quantité annuelle consommée]]</f>
        <v>#DIV/0!</v>
      </c>
    </row>
    <row r="10" spans="1:20" ht="45" customHeight="1" x14ac:dyDescent="0.25">
      <c r="A10" s="67">
        <v>6</v>
      </c>
      <c r="B10" s="33" t="s">
        <v>127</v>
      </c>
      <c r="C10" s="33" t="s">
        <v>124</v>
      </c>
      <c r="D10" s="33" t="s">
        <v>122</v>
      </c>
      <c r="E10" s="33"/>
      <c r="F10" s="33" t="s">
        <v>97</v>
      </c>
      <c r="G10" s="80">
        <v>38</v>
      </c>
      <c r="H10" s="105"/>
      <c r="I10" s="12"/>
      <c r="J10" s="12"/>
      <c r="K10" s="12"/>
      <c r="L10" s="12"/>
      <c r="M10" s="12"/>
      <c r="N10" s="12"/>
      <c r="O10" s="45"/>
      <c r="P10" s="46"/>
      <c r="Q10" s="116">
        <f>+Tableau13[[#This Row],[Prix public catalogue en €HT]]*(1-Tableau13[[#This Row],[Taux de remise en %
(incluant les éventuelles écotaxes)]])</f>
        <v>0</v>
      </c>
      <c r="R10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10" s="12"/>
      <c r="T10" s="33" t="e">
        <f>+Tableau13[[#This Row],[prix à l''unité en €HT]]*Tableau13[[#This Row],[estimation quantité annuelle consommée]]</f>
        <v>#DIV/0!</v>
      </c>
    </row>
    <row r="11" spans="1:20" ht="45" customHeight="1" x14ac:dyDescent="0.25">
      <c r="A11" s="67">
        <v>7</v>
      </c>
      <c r="B11" s="33" t="s">
        <v>127</v>
      </c>
      <c r="C11" s="33" t="s">
        <v>125</v>
      </c>
      <c r="D11" s="33" t="s">
        <v>126</v>
      </c>
      <c r="E11" s="33"/>
      <c r="F11" s="33" t="s">
        <v>97</v>
      </c>
      <c r="G11" s="80">
        <v>32</v>
      </c>
      <c r="H11" s="105"/>
      <c r="I11" s="12"/>
      <c r="J11" s="12"/>
      <c r="K11" s="12"/>
      <c r="L11" s="12"/>
      <c r="M11" s="12"/>
      <c r="N11" s="12"/>
      <c r="O11" s="45"/>
      <c r="P11" s="46"/>
      <c r="Q11" s="116">
        <f>+Tableau13[[#This Row],[Prix public catalogue en €HT]]*(1-Tableau13[[#This Row],[Taux de remise en %
(incluant les éventuelles écotaxes)]])</f>
        <v>0</v>
      </c>
      <c r="R11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11" s="12"/>
      <c r="T11" s="33" t="e">
        <f>+Tableau13[[#This Row],[prix à l''unité en €HT]]*Tableau13[[#This Row],[estimation quantité annuelle consommée]]</f>
        <v>#DIV/0!</v>
      </c>
    </row>
    <row r="12" spans="1:20" ht="45" customHeight="1" x14ac:dyDescent="0.25">
      <c r="A12" s="67">
        <v>8</v>
      </c>
      <c r="B12" s="33" t="s">
        <v>221</v>
      </c>
      <c r="C12" s="33" t="s">
        <v>202</v>
      </c>
      <c r="D12" s="33" t="s">
        <v>203</v>
      </c>
      <c r="E12" s="33"/>
      <c r="F12" s="33" t="s">
        <v>97</v>
      </c>
      <c r="G12" s="80">
        <f>5000*78</f>
        <v>390000</v>
      </c>
      <c r="H12" s="105"/>
      <c r="I12" s="12"/>
      <c r="J12" s="12"/>
      <c r="K12" s="12"/>
      <c r="L12" s="12"/>
      <c r="M12" s="12"/>
      <c r="N12" s="12"/>
      <c r="O12" s="45"/>
      <c r="P12" s="46"/>
      <c r="Q12" s="116">
        <f>+Tableau13[[#This Row],[Prix public catalogue en €HT]]*(1-Tableau13[[#This Row],[Taux de remise en %
(incluant les éventuelles écotaxes)]])</f>
        <v>0</v>
      </c>
      <c r="R12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12" s="12"/>
      <c r="T12" s="33" t="e">
        <f>+Tableau13[[#This Row],[prix à l''unité en €HT]]*Tableau13[[#This Row],[estimation quantité annuelle consommée]]</f>
        <v>#DIV/0!</v>
      </c>
    </row>
    <row r="13" spans="1:20" ht="45" customHeight="1" x14ac:dyDescent="0.25">
      <c r="A13" s="67">
        <v>9</v>
      </c>
      <c r="B13" s="33" t="s">
        <v>221</v>
      </c>
      <c r="C13" s="33" t="s">
        <v>200</v>
      </c>
      <c r="D13" s="33" t="s">
        <v>201</v>
      </c>
      <c r="E13" s="33"/>
      <c r="F13" s="33" t="s">
        <v>97</v>
      </c>
      <c r="G13" s="80">
        <f>1000*89</f>
        <v>89000</v>
      </c>
      <c r="H13" s="105"/>
      <c r="I13" s="12"/>
      <c r="J13" s="12"/>
      <c r="K13" s="12"/>
      <c r="L13" s="12"/>
      <c r="M13" s="12"/>
      <c r="N13" s="12"/>
      <c r="O13" s="45"/>
      <c r="P13" s="46"/>
      <c r="Q13" s="116">
        <f>+Tableau13[[#This Row],[Prix public catalogue en €HT]]*(1-Tableau13[[#This Row],[Taux de remise en %
(incluant les éventuelles écotaxes)]])</f>
        <v>0</v>
      </c>
      <c r="R13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13" s="12"/>
      <c r="T13" s="33" t="e">
        <f>+Tableau13[[#This Row],[prix à l''unité en €HT]]*Tableau13[[#This Row],[estimation quantité annuelle consommée]]</f>
        <v>#DIV/0!</v>
      </c>
    </row>
    <row r="14" spans="1:20" ht="45" customHeight="1" x14ac:dyDescent="0.25">
      <c r="A14" s="67">
        <v>10</v>
      </c>
      <c r="B14" s="33" t="s">
        <v>221</v>
      </c>
      <c r="C14" s="33" t="s">
        <v>202</v>
      </c>
      <c r="D14" s="33" t="s">
        <v>203</v>
      </c>
      <c r="E14" s="33"/>
      <c r="F14" s="33" t="s">
        <v>97</v>
      </c>
      <c r="G14" s="80">
        <f>1000*65</f>
        <v>65000</v>
      </c>
      <c r="H14" s="105"/>
      <c r="I14" s="12"/>
      <c r="J14" s="12"/>
      <c r="K14" s="12"/>
      <c r="L14" s="12"/>
      <c r="M14" s="12"/>
      <c r="N14" s="12"/>
      <c r="O14" s="45"/>
      <c r="P14" s="46"/>
      <c r="Q14" s="116">
        <f>+Tableau13[[#This Row],[Prix public catalogue en €HT]]*(1-Tableau13[[#This Row],[Taux de remise en %
(incluant les éventuelles écotaxes)]])</f>
        <v>0</v>
      </c>
      <c r="R14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14" s="12"/>
      <c r="T14" s="33" t="e">
        <f>+Tableau13[[#This Row],[prix à l''unité en €HT]]*Tableau13[[#This Row],[estimation quantité annuelle consommée]]</f>
        <v>#DIV/0!</v>
      </c>
    </row>
    <row r="15" spans="1:20" ht="45" customHeight="1" x14ac:dyDescent="0.25">
      <c r="A15" s="67">
        <v>11</v>
      </c>
      <c r="B15" s="33" t="s">
        <v>221</v>
      </c>
      <c r="C15" s="33" t="s">
        <v>204</v>
      </c>
      <c r="D15" s="33"/>
      <c r="E15" s="33"/>
      <c r="F15" s="33" t="s">
        <v>97</v>
      </c>
      <c r="G15" s="80">
        <v>45</v>
      </c>
      <c r="H15" s="105"/>
      <c r="I15" s="12"/>
      <c r="J15" s="12"/>
      <c r="K15" s="12"/>
      <c r="L15" s="12"/>
      <c r="M15" s="12"/>
      <c r="N15" s="12"/>
      <c r="O15" s="45"/>
      <c r="P15" s="46"/>
      <c r="Q15" s="116">
        <f>+Tableau13[[#This Row],[Prix public catalogue en €HT]]*(1-Tableau13[[#This Row],[Taux de remise en %
(incluant les éventuelles écotaxes)]])</f>
        <v>0</v>
      </c>
      <c r="R15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15" s="12"/>
      <c r="T15" s="33" t="e">
        <f>+Tableau13[[#This Row],[prix à l''unité en €HT]]*Tableau13[[#This Row],[estimation quantité annuelle consommée]]</f>
        <v>#DIV/0!</v>
      </c>
    </row>
    <row r="16" spans="1:20" ht="45" customHeight="1" x14ac:dyDescent="0.25">
      <c r="A16" s="67">
        <v>12</v>
      </c>
      <c r="B16" s="33" t="s">
        <v>221</v>
      </c>
      <c r="C16" s="33" t="s">
        <v>206</v>
      </c>
      <c r="D16" s="33" t="s">
        <v>205</v>
      </c>
      <c r="E16" s="33"/>
      <c r="F16" s="33" t="s">
        <v>97</v>
      </c>
      <c r="G16" s="80">
        <v>44</v>
      </c>
      <c r="H16" s="105"/>
      <c r="I16" s="12"/>
      <c r="J16" s="12"/>
      <c r="K16" s="12"/>
      <c r="L16" s="12"/>
      <c r="M16" s="12"/>
      <c r="N16" s="12"/>
      <c r="O16" s="45"/>
      <c r="P16" s="46"/>
      <c r="Q16" s="116">
        <f>+Tableau13[[#This Row],[Prix public catalogue en €HT]]*(1-Tableau13[[#This Row],[Taux de remise en %
(incluant les éventuelles écotaxes)]])</f>
        <v>0</v>
      </c>
      <c r="R16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16" s="12"/>
      <c r="T16" s="33" t="e">
        <f>+Tableau13[[#This Row],[prix à l''unité en €HT]]*Tableau13[[#This Row],[estimation quantité annuelle consommée]]</f>
        <v>#DIV/0!</v>
      </c>
    </row>
    <row r="17" spans="1:20" ht="45" customHeight="1" x14ac:dyDescent="0.25">
      <c r="A17" s="67">
        <v>13</v>
      </c>
      <c r="B17" s="33" t="s">
        <v>12</v>
      </c>
      <c r="C17" s="33" t="s">
        <v>133</v>
      </c>
      <c r="D17" s="33" t="s">
        <v>130</v>
      </c>
      <c r="E17" s="33"/>
      <c r="F17" s="33" t="s">
        <v>97</v>
      </c>
      <c r="G17" s="80">
        <f>12*101</f>
        <v>1212</v>
      </c>
      <c r="H17" s="105"/>
      <c r="I17" s="12"/>
      <c r="J17" s="12"/>
      <c r="K17" s="12"/>
      <c r="L17" s="12"/>
      <c r="M17" s="12"/>
      <c r="N17" s="12"/>
      <c r="O17" s="45"/>
      <c r="P17" s="46"/>
      <c r="Q17" s="116">
        <f>+Tableau13[[#This Row],[Prix public catalogue en €HT]]*(1-Tableau13[[#This Row],[Taux de remise en %
(incluant les éventuelles écotaxes)]])</f>
        <v>0</v>
      </c>
      <c r="R17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17" s="12"/>
      <c r="T17" s="33" t="e">
        <f>+Tableau13[[#This Row],[prix à l''unité en €HT]]*Tableau13[[#This Row],[estimation quantité annuelle consommée]]</f>
        <v>#DIV/0!</v>
      </c>
    </row>
    <row r="18" spans="1:20" ht="45" customHeight="1" x14ac:dyDescent="0.25">
      <c r="A18" s="67">
        <v>14</v>
      </c>
      <c r="B18" s="33" t="s">
        <v>12</v>
      </c>
      <c r="C18" s="33" t="s">
        <v>132</v>
      </c>
      <c r="D18" s="33" t="s">
        <v>129</v>
      </c>
      <c r="E18" s="33"/>
      <c r="F18" s="33" t="s">
        <v>97</v>
      </c>
      <c r="G18" s="80">
        <f>46*12</f>
        <v>552</v>
      </c>
      <c r="H18" s="105"/>
      <c r="I18" s="12"/>
      <c r="J18" s="12"/>
      <c r="K18" s="12"/>
      <c r="L18" s="12"/>
      <c r="M18" s="12"/>
      <c r="N18" s="12"/>
      <c r="O18" s="45"/>
      <c r="P18" s="46"/>
      <c r="Q18" s="116">
        <f>+Tableau13[[#This Row],[Prix public catalogue en €HT]]*(1-Tableau13[[#This Row],[Taux de remise en %
(incluant les éventuelles écotaxes)]])</f>
        <v>0</v>
      </c>
      <c r="R18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18" s="12"/>
      <c r="T18" s="33" t="e">
        <f>+Tableau13[[#This Row],[prix à l''unité en €HT]]*Tableau13[[#This Row],[estimation quantité annuelle consommée]]</f>
        <v>#DIV/0!</v>
      </c>
    </row>
    <row r="19" spans="1:20" ht="45" customHeight="1" x14ac:dyDescent="0.25">
      <c r="A19" s="67">
        <v>15</v>
      </c>
      <c r="B19" s="33" t="s">
        <v>12</v>
      </c>
      <c r="C19" s="33" t="s">
        <v>128</v>
      </c>
      <c r="D19" s="33" t="s">
        <v>131</v>
      </c>
      <c r="E19" s="33"/>
      <c r="F19" s="33" t="s">
        <v>97</v>
      </c>
      <c r="G19" s="80">
        <f>12*45</f>
        <v>540</v>
      </c>
      <c r="H19" s="105"/>
      <c r="I19" s="12"/>
      <c r="J19" s="12"/>
      <c r="K19" s="12"/>
      <c r="L19" s="12"/>
      <c r="M19" s="12"/>
      <c r="N19" s="12"/>
      <c r="O19" s="45"/>
      <c r="P19" s="46"/>
      <c r="Q19" s="116">
        <f>+Tableau13[[#This Row],[Prix public catalogue en €HT]]*(1-Tableau13[[#This Row],[Taux de remise en %
(incluant les éventuelles écotaxes)]])</f>
        <v>0</v>
      </c>
      <c r="R19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19" s="12"/>
      <c r="T19" s="33" t="e">
        <f>+Tableau13[[#This Row],[prix à l''unité en €HT]]*Tableau13[[#This Row],[estimation quantité annuelle consommée]]</f>
        <v>#DIV/0!</v>
      </c>
    </row>
    <row r="20" spans="1:20" ht="45" customHeight="1" x14ac:dyDescent="0.25">
      <c r="A20" s="67">
        <v>16</v>
      </c>
      <c r="B20" s="33" t="s">
        <v>12</v>
      </c>
      <c r="C20" s="33" t="s">
        <v>106</v>
      </c>
      <c r="D20" s="33" t="s">
        <v>108</v>
      </c>
      <c r="E20" s="33" t="s">
        <v>107</v>
      </c>
      <c r="F20" s="33" t="s">
        <v>97</v>
      </c>
      <c r="G20" s="80">
        <f>117+55</f>
        <v>172</v>
      </c>
      <c r="H20" s="105"/>
      <c r="I20" s="12"/>
      <c r="J20" s="12"/>
      <c r="K20" s="12"/>
      <c r="L20" s="12"/>
      <c r="M20" s="12"/>
      <c r="N20" s="12"/>
      <c r="O20" s="45"/>
      <c r="P20" s="46"/>
      <c r="Q20" s="116">
        <f>+Tableau13[[#This Row],[Prix public catalogue en €HT]]*(1-Tableau13[[#This Row],[Taux de remise en %
(incluant les éventuelles écotaxes)]])</f>
        <v>0</v>
      </c>
      <c r="R20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20" s="12"/>
      <c r="T20" s="33" t="e">
        <f>+Tableau13[[#This Row],[prix à l''unité en €HT]]*Tableau13[[#This Row],[estimation quantité annuelle consommée]]</f>
        <v>#DIV/0!</v>
      </c>
    </row>
    <row r="21" spans="1:20" ht="45" customHeight="1" x14ac:dyDescent="0.25">
      <c r="A21" s="67">
        <v>17</v>
      </c>
      <c r="B21" s="33" t="s">
        <v>12</v>
      </c>
      <c r="C21" s="33" t="s">
        <v>111</v>
      </c>
      <c r="D21" s="33" t="s">
        <v>109</v>
      </c>
      <c r="E21" s="33" t="s">
        <v>110</v>
      </c>
      <c r="F21" s="33" t="s">
        <v>97</v>
      </c>
      <c r="G21" s="80">
        <v>98</v>
      </c>
      <c r="H21" s="105"/>
      <c r="I21" s="12"/>
      <c r="J21" s="12"/>
      <c r="K21" s="12"/>
      <c r="L21" s="12"/>
      <c r="M21" s="12"/>
      <c r="N21" s="12"/>
      <c r="O21" s="45"/>
      <c r="P21" s="46"/>
      <c r="Q21" s="116">
        <f>+Tableau13[[#This Row],[Prix public catalogue en €HT]]*(1-Tableau13[[#This Row],[Taux de remise en %
(incluant les éventuelles écotaxes)]])</f>
        <v>0</v>
      </c>
      <c r="R21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21" s="12"/>
      <c r="T21" s="33" t="e">
        <f>+Tableau13[[#This Row],[prix à l''unité en €HT]]*Tableau13[[#This Row],[estimation quantité annuelle consommée]]</f>
        <v>#DIV/0!</v>
      </c>
    </row>
    <row r="22" spans="1:20" ht="45" customHeight="1" x14ac:dyDescent="0.25">
      <c r="A22" s="67">
        <v>18</v>
      </c>
      <c r="B22" s="33" t="s">
        <v>12</v>
      </c>
      <c r="C22" s="33" t="s">
        <v>112</v>
      </c>
      <c r="D22" s="33" t="s">
        <v>108</v>
      </c>
      <c r="E22" s="33" t="s">
        <v>110</v>
      </c>
      <c r="F22" s="33" t="s">
        <v>97</v>
      </c>
      <c r="G22" s="80">
        <v>64</v>
      </c>
      <c r="H22" s="105"/>
      <c r="I22" s="12"/>
      <c r="J22" s="12"/>
      <c r="K22" s="12"/>
      <c r="L22" s="12"/>
      <c r="M22" s="12"/>
      <c r="N22" s="12"/>
      <c r="O22" s="45"/>
      <c r="P22" s="46"/>
      <c r="Q22" s="116">
        <f>+Tableau13[[#This Row],[Prix public catalogue en €HT]]*(1-Tableau13[[#This Row],[Taux de remise en %
(incluant les éventuelles écotaxes)]])</f>
        <v>0</v>
      </c>
      <c r="R22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22" s="12"/>
      <c r="T22" s="33" t="e">
        <f>+Tableau13[[#This Row],[prix à l''unité en €HT]]*Tableau13[[#This Row],[estimation quantité annuelle consommée]]</f>
        <v>#DIV/0!</v>
      </c>
    </row>
    <row r="23" spans="1:20" ht="45" customHeight="1" x14ac:dyDescent="0.25">
      <c r="A23" s="67">
        <v>19</v>
      </c>
      <c r="B23" s="33" t="s">
        <v>12</v>
      </c>
      <c r="C23" s="33" t="s">
        <v>112</v>
      </c>
      <c r="D23" s="33" t="s">
        <v>108</v>
      </c>
      <c r="E23" s="33" t="s">
        <v>113</v>
      </c>
      <c r="F23" s="33" t="s">
        <v>97</v>
      </c>
      <c r="G23" s="80">
        <v>35</v>
      </c>
      <c r="H23" s="105"/>
      <c r="I23" s="12"/>
      <c r="J23" s="12"/>
      <c r="K23" s="12"/>
      <c r="L23" s="12"/>
      <c r="M23" s="12"/>
      <c r="N23" s="12"/>
      <c r="O23" s="45"/>
      <c r="P23" s="46"/>
      <c r="Q23" s="116">
        <f>+Tableau13[[#This Row],[Prix public catalogue en €HT]]*(1-Tableau13[[#This Row],[Taux de remise en %
(incluant les éventuelles écotaxes)]])</f>
        <v>0</v>
      </c>
      <c r="R23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23" s="12"/>
      <c r="T23" s="33" t="e">
        <f>+Tableau13[[#This Row],[prix à l''unité en €HT]]*Tableau13[[#This Row],[estimation quantité annuelle consommée]]</f>
        <v>#DIV/0!</v>
      </c>
    </row>
    <row r="24" spans="1:20" ht="45" customHeight="1" x14ac:dyDescent="0.25">
      <c r="A24" s="67">
        <v>20</v>
      </c>
      <c r="B24" s="33" t="s">
        <v>244</v>
      </c>
      <c r="C24" s="33" t="s">
        <v>240</v>
      </c>
      <c r="D24" s="33" t="s">
        <v>241</v>
      </c>
      <c r="E24" s="67"/>
      <c r="F24" s="33" t="s">
        <v>97</v>
      </c>
      <c r="G24" s="80">
        <f>78*250</f>
        <v>19500</v>
      </c>
      <c r="H24" s="105" t="s">
        <v>40</v>
      </c>
      <c r="I24" s="63"/>
      <c r="J24" s="63"/>
      <c r="K24" s="63"/>
      <c r="L24" s="63"/>
      <c r="M24" s="63"/>
      <c r="N24" s="68"/>
      <c r="O24" s="70"/>
      <c r="P24" s="72"/>
      <c r="Q24" s="117">
        <f>+Tableau13[[#This Row],[Prix public catalogue en €HT]]*(1-Tableau13[[#This Row],[Taux de remise en %
(incluant les éventuelles écotaxes)]])</f>
        <v>0</v>
      </c>
      <c r="R24" s="7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24" s="63"/>
      <c r="T24" s="73" t="e">
        <f>+Tableau13[[#This Row],[prix à l''unité en €HT]]*Tableau13[[#This Row],[estimation quantité annuelle consommée]]</f>
        <v>#DIV/0!</v>
      </c>
    </row>
    <row r="25" spans="1:20" ht="45" customHeight="1" x14ac:dyDescent="0.25">
      <c r="A25" s="67">
        <v>21</v>
      </c>
      <c r="B25" s="33" t="s">
        <v>244</v>
      </c>
      <c r="C25" s="33" t="s">
        <v>230</v>
      </c>
      <c r="D25" s="33" t="s">
        <v>233</v>
      </c>
      <c r="E25" s="67"/>
      <c r="F25" s="33" t="s">
        <v>97</v>
      </c>
      <c r="G25" s="80">
        <f>25*180</f>
        <v>4500</v>
      </c>
      <c r="H25" s="105" t="s">
        <v>40</v>
      </c>
      <c r="I25" s="63"/>
      <c r="J25" s="63"/>
      <c r="K25" s="63"/>
      <c r="L25" s="63"/>
      <c r="M25" s="63"/>
      <c r="N25" s="68"/>
      <c r="O25" s="70"/>
      <c r="P25" s="72"/>
      <c r="Q25" s="117">
        <f>+Tableau13[[#This Row],[Prix public catalogue en €HT]]*(1-Tableau13[[#This Row],[Taux de remise en %
(incluant les éventuelles écotaxes)]])</f>
        <v>0</v>
      </c>
      <c r="R25" s="7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25" s="63"/>
      <c r="T25" s="73" t="e">
        <f>+Tableau13[[#This Row],[prix à l''unité en €HT]]*Tableau13[[#This Row],[estimation quantité annuelle consommée]]</f>
        <v>#DIV/0!</v>
      </c>
    </row>
    <row r="26" spans="1:20" ht="45" customHeight="1" x14ac:dyDescent="0.25">
      <c r="A26" s="67">
        <v>22</v>
      </c>
      <c r="B26" s="33" t="s">
        <v>244</v>
      </c>
      <c r="C26" s="33" t="s">
        <v>217</v>
      </c>
      <c r="D26" s="33" t="s">
        <v>218</v>
      </c>
      <c r="E26" s="67"/>
      <c r="F26" s="33" t="s">
        <v>176</v>
      </c>
      <c r="G26" s="80">
        <f>100*45</f>
        <v>4500</v>
      </c>
      <c r="H26" s="105" t="s">
        <v>40</v>
      </c>
      <c r="I26" s="63"/>
      <c r="J26" s="63"/>
      <c r="K26" s="63"/>
      <c r="L26" s="63"/>
      <c r="M26" s="63"/>
      <c r="N26" s="68"/>
      <c r="O26" s="70"/>
      <c r="P26" s="72"/>
      <c r="Q26" s="117">
        <f>+Tableau13[[#This Row],[Prix public catalogue en €HT]]*(1-Tableau13[[#This Row],[Taux de remise en %
(incluant les éventuelles écotaxes)]])</f>
        <v>0</v>
      </c>
      <c r="R26" s="7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26" s="63"/>
      <c r="T26" s="73" t="e">
        <f>+Tableau13[[#This Row],[prix à l''unité en €HT]]*Tableau13[[#This Row],[estimation quantité annuelle consommée]]</f>
        <v>#DIV/0!</v>
      </c>
    </row>
    <row r="27" spans="1:20" ht="45" customHeight="1" x14ac:dyDescent="0.25">
      <c r="A27" s="67">
        <v>23</v>
      </c>
      <c r="B27" s="33" t="s">
        <v>244</v>
      </c>
      <c r="C27" s="33" t="s">
        <v>215</v>
      </c>
      <c r="D27" s="33" t="s">
        <v>216</v>
      </c>
      <c r="E27" s="67"/>
      <c r="F27" s="33" t="s">
        <v>97</v>
      </c>
      <c r="G27" s="80">
        <f>100*41</f>
        <v>4100</v>
      </c>
      <c r="H27" s="106"/>
      <c r="I27" s="63"/>
      <c r="J27" s="63"/>
      <c r="K27" s="63"/>
      <c r="L27" s="63"/>
      <c r="M27" s="63"/>
      <c r="N27" s="68"/>
      <c r="O27" s="70"/>
      <c r="P27" s="72"/>
      <c r="Q27" s="117">
        <f>+Tableau13[[#This Row],[Prix public catalogue en €HT]]*(1-Tableau13[[#This Row],[Taux de remise en %
(incluant les éventuelles écotaxes)]])</f>
        <v>0</v>
      </c>
      <c r="R27" s="7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27" s="63"/>
      <c r="T27" s="73" t="e">
        <f>+Tableau13[[#This Row],[prix à l''unité en €HT]]*Tableau13[[#This Row],[estimation quantité annuelle consommée]]</f>
        <v>#DIV/0!</v>
      </c>
    </row>
    <row r="28" spans="1:20" ht="45" customHeight="1" x14ac:dyDescent="0.25">
      <c r="A28" s="67">
        <v>24</v>
      </c>
      <c r="B28" s="33" t="s">
        <v>244</v>
      </c>
      <c r="C28" s="33" t="s">
        <v>242</v>
      </c>
      <c r="D28" s="67"/>
      <c r="E28" s="67"/>
      <c r="F28" s="33" t="s">
        <v>96</v>
      </c>
      <c r="G28" s="80">
        <f>25*125</f>
        <v>3125</v>
      </c>
      <c r="H28" s="105"/>
      <c r="I28" s="63"/>
      <c r="J28" s="63"/>
      <c r="K28" s="63"/>
      <c r="L28" s="63"/>
      <c r="M28" s="63"/>
      <c r="N28" s="68"/>
      <c r="O28" s="70"/>
      <c r="P28" s="72"/>
      <c r="Q28" s="117">
        <f>+Tableau13[[#This Row],[Prix public catalogue en €HT]]*(1-Tableau13[[#This Row],[Taux de remise en %
(incluant les éventuelles écotaxes)]])</f>
        <v>0</v>
      </c>
      <c r="R28" s="7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28" s="63"/>
      <c r="T28" s="73" t="e">
        <f>+Tableau13[[#This Row],[prix à l''unité en €HT]]*Tableau13[[#This Row],[estimation quantité annuelle consommée]]</f>
        <v>#DIV/0!</v>
      </c>
    </row>
    <row r="29" spans="1:20" ht="45" customHeight="1" x14ac:dyDescent="0.25">
      <c r="A29" s="67">
        <v>25</v>
      </c>
      <c r="B29" s="33" t="s">
        <v>244</v>
      </c>
      <c r="C29" s="33" t="s">
        <v>239</v>
      </c>
      <c r="D29" s="67"/>
      <c r="E29" s="67"/>
      <c r="F29" s="33" t="s">
        <v>96</v>
      </c>
      <c r="G29" s="80">
        <f>25*50</f>
        <v>1250</v>
      </c>
      <c r="H29" s="106"/>
      <c r="I29" s="63"/>
      <c r="J29" s="63"/>
      <c r="K29" s="63"/>
      <c r="L29" s="63"/>
      <c r="M29" s="63"/>
      <c r="N29" s="68"/>
      <c r="O29" s="70"/>
      <c r="P29" s="72"/>
      <c r="Q29" s="117">
        <f>+Tableau13[[#This Row],[Prix public catalogue en €HT]]*(1-Tableau13[[#This Row],[Taux de remise en %
(incluant les éventuelles écotaxes)]])</f>
        <v>0</v>
      </c>
      <c r="R29" s="7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29" s="63"/>
      <c r="T29" s="73" t="e">
        <f>+Tableau13[[#This Row],[prix à l''unité en €HT]]*Tableau13[[#This Row],[estimation quantité annuelle consommée]]</f>
        <v>#DIV/0!</v>
      </c>
    </row>
    <row r="30" spans="1:20" ht="45" customHeight="1" x14ac:dyDescent="0.25">
      <c r="A30" s="67">
        <v>26</v>
      </c>
      <c r="B30" s="33" t="s">
        <v>244</v>
      </c>
      <c r="C30" s="33" t="s">
        <v>238</v>
      </c>
      <c r="D30" s="67"/>
      <c r="E30" s="67"/>
      <c r="F30" s="33" t="s">
        <v>96</v>
      </c>
      <c r="G30" s="80">
        <f>25*50</f>
        <v>1250</v>
      </c>
      <c r="H30" s="105" t="s">
        <v>40</v>
      </c>
      <c r="I30" s="63"/>
      <c r="J30" s="63"/>
      <c r="K30" s="63"/>
      <c r="L30" s="63"/>
      <c r="M30" s="63"/>
      <c r="N30" s="68"/>
      <c r="O30" s="70"/>
      <c r="P30" s="72"/>
      <c r="Q30" s="117">
        <f>+Tableau13[[#This Row],[Prix public catalogue en €HT]]*(1-Tableau13[[#This Row],[Taux de remise en %
(incluant les éventuelles écotaxes)]])</f>
        <v>0</v>
      </c>
      <c r="R30" s="7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30" s="63"/>
      <c r="T30" s="73" t="e">
        <f>+Tableau13[[#This Row],[prix à l''unité en €HT]]*Tableau13[[#This Row],[estimation quantité annuelle consommée]]</f>
        <v>#DIV/0!</v>
      </c>
    </row>
    <row r="31" spans="1:20" ht="45" customHeight="1" x14ac:dyDescent="0.25">
      <c r="A31" s="67">
        <v>27</v>
      </c>
      <c r="B31" s="33" t="s">
        <v>244</v>
      </c>
      <c r="C31" s="33" t="s">
        <v>230</v>
      </c>
      <c r="D31" s="33" t="s">
        <v>232</v>
      </c>
      <c r="E31" s="67"/>
      <c r="F31" s="33" t="s">
        <v>97</v>
      </c>
      <c r="G31" s="80">
        <f>50*14</f>
        <v>700</v>
      </c>
      <c r="H31" s="106"/>
      <c r="I31" s="63"/>
      <c r="J31" s="63"/>
      <c r="K31" s="63"/>
      <c r="L31" s="63"/>
      <c r="M31" s="63"/>
      <c r="N31" s="68"/>
      <c r="O31" s="70"/>
      <c r="P31" s="72"/>
      <c r="Q31" s="117">
        <f>+Tableau13[[#This Row],[Prix public catalogue en €HT]]*(1-Tableau13[[#This Row],[Taux de remise en %
(incluant les éventuelles écotaxes)]])</f>
        <v>0</v>
      </c>
      <c r="R31" s="7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31" s="63"/>
      <c r="T31" s="73" t="e">
        <f>+Tableau13[[#This Row],[prix à l''unité en €HT]]*Tableau13[[#This Row],[estimation quantité annuelle consommée]]</f>
        <v>#DIV/0!</v>
      </c>
    </row>
    <row r="32" spans="1:20" ht="45" customHeight="1" x14ac:dyDescent="0.25">
      <c r="A32" s="67">
        <v>28</v>
      </c>
      <c r="B32" s="33" t="s">
        <v>244</v>
      </c>
      <c r="C32" s="33" t="s">
        <v>235</v>
      </c>
      <c r="D32" s="67"/>
      <c r="E32" s="67"/>
      <c r="F32" s="33" t="s">
        <v>96</v>
      </c>
      <c r="G32" s="80">
        <f>25*25</f>
        <v>625</v>
      </c>
      <c r="H32" s="106"/>
      <c r="I32" s="63"/>
      <c r="J32" s="63"/>
      <c r="K32" s="63"/>
      <c r="L32" s="63"/>
      <c r="M32" s="63"/>
      <c r="N32" s="68"/>
      <c r="O32" s="70"/>
      <c r="P32" s="72"/>
      <c r="Q32" s="117">
        <f>+Tableau13[[#This Row],[Prix public catalogue en €HT]]*(1-Tableau13[[#This Row],[Taux de remise en %
(incluant les éventuelles écotaxes)]])</f>
        <v>0</v>
      </c>
      <c r="R32" s="7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32" s="63"/>
      <c r="T32" s="73" t="e">
        <f>+Tableau13[[#This Row],[prix à l''unité en €HT]]*Tableau13[[#This Row],[estimation quantité annuelle consommée]]</f>
        <v>#DIV/0!</v>
      </c>
    </row>
    <row r="33" spans="1:20" ht="45" customHeight="1" x14ac:dyDescent="0.25">
      <c r="A33" s="67">
        <v>29</v>
      </c>
      <c r="B33" s="33" t="s">
        <v>244</v>
      </c>
      <c r="C33" s="33" t="s">
        <v>236</v>
      </c>
      <c r="D33" s="67"/>
      <c r="E33" s="67"/>
      <c r="F33" s="33" t="s">
        <v>96</v>
      </c>
      <c r="G33" s="80">
        <f>25*25</f>
        <v>625</v>
      </c>
      <c r="H33" s="106"/>
      <c r="I33" s="63"/>
      <c r="J33" s="63"/>
      <c r="K33" s="63"/>
      <c r="L33" s="63"/>
      <c r="M33" s="63"/>
      <c r="N33" s="68"/>
      <c r="O33" s="70"/>
      <c r="P33" s="72"/>
      <c r="Q33" s="117">
        <f>+Tableau13[[#This Row],[Prix public catalogue en €HT]]*(1-Tableau13[[#This Row],[Taux de remise en %
(incluant les éventuelles écotaxes)]])</f>
        <v>0</v>
      </c>
      <c r="R33" s="7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33" s="63"/>
      <c r="T33" s="73" t="e">
        <f>+Tableau13[[#This Row],[prix à l''unité en €HT]]*Tableau13[[#This Row],[estimation quantité annuelle consommée]]</f>
        <v>#DIV/0!</v>
      </c>
    </row>
    <row r="34" spans="1:20" ht="45" customHeight="1" x14ac:dyDescent="0.25">
      <c r="A34" s="67">
        <v>30</v>
      </c>
      <c r="B34" s="33" t="s">
        <v>244</v>
      </c>
      <c r="C34" s="33" t="s">
        <v>237</v>
      </c>
      <c r="D34" s="67"/>
      <c r="E34" s="67"/>
      <c r="F34" s="33" t="s">
        <v>96</v>
      </c>
      <c r="G34" s="80">
        <f>25*25</f>
        <v>625</v>
      </c>
      <c r="H34" s="106"/>
      <c r="I34" s="63"/>
      <c r="J34" s="63"/>
      <c r="K34" s="63"/>
      <c r="L34" s="63"/>
      <c r="M34" s="63"/>
      <c r="N34" s="68"/>
      <c r="O34" s="70"/>
      <c r="P34" s="72"/>
      <c r="Q34" s="117">
        <f>+Tableau13[[#This Row],[Prix public catalogue en €HT]]*(1-Tableau13[[#This Row],[Taux de remise en %
(incluant les éventuelles écotaxes)]])</f>
        <v>0</v>
      </c>
      <c r="R34" s="7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34" s="63"/>
      <c r="T34" s="73" t="e">
        <f>+Tableau13[[#This Row],[prix à l''unité en €HT]]*Tableau13[[#This Row],[estimation quantité annuelle consommée]]</f>
        <v>#DIV/0!</v>
      </c>
    </row>
    <row r="35" spans="1:20" ht="45" customHeight="1" x14ac:dyDescent="0.25">
      <c r="A35" s="67">
        <v>31</v>
      </c>
      <c r="B35" s="33" t="s">
        <v>244</v>
      </c>
      <c r="C35" s="33" t="s">
        <v>230</v>
      </c>
      <c r="D35" s="33" t="s">
        <v>231</v>
      </c>
      <c r="E35" s="67"/>
      <c r="F35" s="33" t="s">
        <v>97</v>
      </c>
      <c r="G35" s="80">
        <f>50*9</f>
        <v>450</v>
      </c>
      <c r="H35" s="106"/>
      <c r="I35" s="63"/>
      <c r="J35" s="63"/>
      <c r="K35" s="63"/>
      <c r="L35" s="63"/>
      <c r="M35" s="63"/>
      <c r="N35" s="68"/>
      <c r="O35" s="70"/>
      <c r="P35" s="72"/>
      <c r="Q35" s="117">
        <f>+Tableau13[[#This Row],[Prix public catalogue en €HT]]*(1-Tableau13[[#This Row],[Taux de remise en %
(incluant les éventuelles écotaxes)]])</f>
        <v>0</v>
      </c>
      <c r="R35" s="7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35" s="63"/>
      <c r="T35" s="73" t="e">
        <f>+Tableau13[[#This Row],[prix à l''unité en €HT]]*Tableau13[[#This Row],[estimation quantité annuelle consommée]]</f>
        <v>#DIV/0!</v>
      </c>
    </row>
    <row r="36" spans="1:20" ht="45" customHeight="1" x14ac:dyDescent="0.25">
      <c r="A36" s="67">
        <v>32</v>
      </c>
      <c r="B36" s="33" t="s">
        <v>244</v>
      </c>
      <c r="C36" s="33" t="s">
        <v>234</v>
      </c>
      <c r="D36" s="67"/>
      <c r="E36" s="67"/>
      <c r="F36" s="33" t="s">
        <v>96</v>
      </c>
      <c r="G36" s="80">
        <f>10*17</f>
        <v>170</v>
      </c>
      <c r="H36" s="106"/>
      <c r="I36" s="63"/>
      <c r="J36" s="63"/>
      <c r="K36" s="63"/>
      <c r="L36" s="63"/>
      <c r="M36" s="63"/>
      <c r="N36" s="68"/>
      <c r="O36" s="70"/>
      <c r="P36" s="72"/>
      <c r="Q36" s="117">
        <f>+Tableau13[[#This Row],[Prix public catalogue en €HT]]*(1-Tableau13[[#This Row],[Taux de remise en %
(incluant les éventuelles écotaxes)]])</f>
        <v>0</v>
      </c>
      <c r="R36" s="7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36" s="63"/>
      <c r="T36" s="73" t="e">
        <f>+Tableau13[[#This Row],[prix à l''unité en €HT]]*Tableau13[[#This Row],[estimation quantité annuelle consommée]]</f>
        <v>#DIV/0!</v>
      </c>
    </row>
    <row r="37" spans="1:20" ht="45" customHeight="1" x14ac:dyDescent="0.25">
      <c r="A37" s="67">
        <v>33</v>
      </c>
      <c r="B37" s="33" t="s">
        <v>244</v>
      </c>
      <c r="C37" s="33" t="s">
        <v>243</v>
      </c>
      <c r="D37" s="67"/>
      <c r="E37" s="67"/>
      <c r="F37" s="33" t="s">
        <v>96</v>
      </c>
      <c r="G37" s="80">
        <v>150</v>
      </c>
      <c r="H37" s="106"/>
      <c r="I37" s="63"/>
      <c r="J37" s="63"/>
      <c r="K37" s="63"/>
      <c r="L37" s="63"/>
      <c r="M37" s="63"/>
      <c r="N37" s="68"/>
      <c r="O37" s="70"/>
      <c r="P37" s="72"/>
      <c r="Q37" s="117">
        <f>+Tableau13[[#This Row],[Prix public catalogue en €HT]]*(1-Tableau13[[#This Row],[Taux de remise en %
(incluant les éventuelles écotaxes)]])</f>
        <v>0</v>
      </c>
      <c r="R37" s="7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37" s="63"/>
      <c r="T37" s="73" t="e">
        <f>+Tableau13[[#This Row],[prix à l''unité en €HT]]*Tableau13[[#This Row],[estimation quantité annuelle consommée]]</f>
        <v>#DIV/0!</v>
      </c>
    </row>
    <row r="38" spans="1:20" ht="45" customHeight="1" x14ac:dyDescent="0.25">
      <c r="A38" s="67">
        <v>34</v>
      </c>
      <c r="B38" s="33" t="s">
        <v>220</v>
      </c>
      <c r="C38" s="33" t="s">
        <v>207</v>
      </c>
      <c r="D38" s="33" t="s">
        <v>208</v>
      </c>
      <c r="E38" s="33"/>
      <c r="F38" s="33" t="s">
        <v>97</v>
      </c>
      <c r="G38" s="80">
        <f>55*67</f>
        <v>3685</v>
      </c>
      <c r="H38" s="105"/>
      <c r="I38" s="12"/>
      <c r="J38" s="12"/>
      <c r="K38" s="12"/>
      <c r="L38" s="12"/>
      <c r="M38" s="12"/>
      <c r="N38" s="12"/>
      <c r="O38" s="45"/>
      <c r="P38" s="46"/>
      <c r="Q38" s="116">
        <f>+Tableau13[[#This Row],[Prix public catalogue en €HT]]*(1-Tableau13[[#This Row],[Taux de remise en %
(incluant les éventuelles écotaxes)]])</f>
        <v>0</v>
      </c>
      <c r="R38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38" s="12"/>
      <c r="T38" s="33" t="e">
        <f>+Tableau13[[#This Row],[prix à l''unité en €HT]]*Tableau13[[#This Row],[estimation quantité annuelle consommée]]</f>
        <v>#DIV/0!</v>
      </c>
    </row>
    <row r="39" spans="1:20" ht="45" customHeight="1" x14ac:dyDescent="0.25">
      <c r="A39" s="67">
        <v>35</v>
      </c>
      <c r="B39" s="33" t="s">
        <v>220</v>
      </c>
      <c r="C39" s="33" t="s">
        <v>194</v>
      </c>
      <c r="D39" s="33" t="s">
        <v>193</v>
      </c>
      <c r="E39" s="33"/>
      <c r="F39" s="33" t="s">
        <v>96</v>
      </c>
      <c r="G39" s="80">
        <v>123</v>
      </c>
      <c r="H39" s="105"/>
      <c r="I39" s="12"/>
      <c r="J39" s="12"/>
      <c r="K39" s="12"/>
      <c r="L39" s="12"/>
      <c r="M39" s="12"/>
      <c r="N39" s="12"/>
      <c r="O39" s="45"/>
      <c r="P39" s="46"/>
      <c r="Q39" s="116">
        <f>+Tableau13[[#This Row],[Prix public catalogue en €HT]]*(1-Tableau13[[#This Row],[Taux de remise en %
(incluant les éventuelles écotaxes)]])</f>
        <v>0</v>
      </c>
      <c r="R39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39" s="12"/>
      <c r="T39" s="33" t="e">
        <f>+Tableau13[[#This Row],[prix à l''unité en €HT]]*Tableau13[[#This Row],[estimation quantité annuelle consommée]]</f>
        <v>#DIV/0!</v>
      </c>
    </row>
    <row r="40" spans="1:20" ht="45" customHeight="1" x14ac:dyDescent="0.25">
      <c r="A40" s="67">
        <v>36</v>
      </c>
      <c r="B40" s="33" t="s">
        <v>220</v>
      </c>
      <c r="C40" s="33" t="s">
        <v>197</v>
      </c>
      <c r="D40" s="33" t="s">
        <v>198</v>
      </c>
      <c r="E40" s="33"/>
      <c r="F40" s="33" t="s">
        <v>96</v>
      </c>
      <c r="G40" s="80">
        <v>98</v>
      </c>
      <c r="H40" s="105"/>
      <c r="I40" s="12"/>
      <c r="J40" s="12"/>
      <c r="K40" s="12"/>
      <c r="L40" s="12"/>
      <c r="M40" s="12"/>
      <c r="N40" s="12"/>
      <c r="O40" s="45"/>
      <c r="P40" s="46"/>
      <c r="Q40" s="116">
        <f>+Tableau13[[#This Row],[Prix public catalogue en €HT]]*(1-Tableau13[[#This Row],[Taux de remise en %
(incluant les éventuelles écotaxes)]])</f>
        <v>0</v>
      </c>
      <c r="R40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40" s="12"/>
      <c r="T40" s="33" t="e">
        <f>+Tableau13[[#This Row],[prix à l''unité en €HT]]*Tableau13[[#This Row],[estimation quantité annuelle consommée]]</f>
        <v>#DIV/0!</v>
      </c>
    </row>
    <row r="41" spans="1:20" ht="45" customHeight="1" x14ac:dyDescent="0.25">
      <c r="A41" s="67">
        <v>37</v>
      </c>
      <c r="B41" s="33" t="s">
        <v>220</v>
      </c>
      <c r="C41" s="33" t="s">
        <v>195</v>
      </c>
      <c r="D41" s="33" t="s">
        <v>196</v>
      </c>
      <c r="E41" s="33"/>
      <c r="F41" s="33" t="s">
        <v>96</v>
      </c>
      <c r="G41" s="80">
        <v>88</v>
      </c>
      <c r="H41" s="105"/>
      <c r="I41" s="12"/>
      <c r="J41" s="12"/>
      <c r="K41" s="12"/>
      <c r="L41" s="12"/>
      <c r="M41" s="12"/>
      <c r="N41" s="12"/>
      <c r="O41" s="45"/>
      <c r="P41" s="46"/>
      <c r="Q41" s="116">
        <f>+Tableau13[[#This Row],[Prix public catalogue en €HT]]*(1-Tableau13[[#This Row],[Taux de remise en %
(incluant les éventuelles écotaxes)]])</f>
        <v>0</v>
      </c>
      <c r="R41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41" s="12"/>
      <c r="T41" s="33" t="e">
        <f>+Tableau13[[#This Row],[prix à l''unité en €HT]]*Tableau13[[#This Row],[estimation quantité annuelle consommée]]</f>
        <v>#DIV/0!</v>
      </c>
    </row>
    <row r="42" spans="1:20" ht="45" customHeight="1" x14ac:dyDescent="0.25">
      <c r="A42" s="67">
        <v>38</v>
      </c>
      <c r="B42" s="33" t="s">
        <v>220</v>
      </c>
      <c r="C42" s="33" t="s">
        <v>199</v>
      </c>
      <c r="D42" s="33"/>
      <c r="E42" s="33"/>
      <c r="F42" s="33" t="s">
        <v>97</v>
      </c>
      <c r="G42" s="80">
        <v>62</v>
      </c>
      <c r="H42" s="105"/>
      <c r="I42" s="12"/>
      <c r="J42" s="12"/>
      <c r="K42" s="12"/>
      <c r="L42" s="12"/>
      <c r="M42" s="12"/>
      <c r="N42" s="12"/>
      <c r="O42" s="45"/>
      <c r="P42" s="46"/>
      <c r="Q42" s="116">
        <f>+Tableau13[[#This Row],[Prix public catalogue en €HT]]*(1-Tableau13[[#This Row],[Taux de remise en %
(incluant les éventuelles écotaxes)]])</f>
        <v>0</v>
      </c>
      <c r="R42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42" s="12"/>
      <c r="T42" s="33" t="e">
        <f>+Tableau13[[#This Row],[prix à l''unité en €HT]]*Tableau13[[#This Row],[estimation quantité annuelle consommée]]</f>
        <v>#DIV/0!</v>
      </c>
    </row>
    <row r="43" spans="1:20" ht="45" customHeight="1" x14ac:dyDescent="0.25">
      <c r="A43" s="67">
        <v>39</v>
      </c>
      <c r="B43" s="33" t="s">
        <v>246</v>
      </c>
      <c r="C43" s="33" t="s">
        <v>210</v>
      </c>
      <c r="D43" s="33"/>
      <c r="E43" s="33"/>
      <c r="F43" s="33" t="s">
        <v>97</v>
      </c>
      <c r="G43" s="80">
        <f>20*122</f>
        <v>2440</v>
      </c>
      <c r="H43" s="105"/>
      <c r="I43" s="12"/>
      <c r="J43" s="12"/>
      <c r="K43" s="12"/>
      <c r="L43" s="12"/>
      <c r="M43" s="12"/>
      <c r="N43" s="12"/>
      <c r="O43" s="45"/>
      <c r="P43" s="46"/>
      <c r="Q43" s="116">
        <f>+Tableau13[[#This Row],[Prix public catalogue en €HT]]*(1-Tableau13[[#This Row],[Taux de remise en %
(incluant les éventuelles écotaxes)]])</f>
        <v>0</v>
      </c>
      <c r="R43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43" s="12"/>
      <c r="T43" s="33" t="e">
        <f>+Tableau13[[#This Row],[prix à l''unité en €HT]]*Tableau13[[#This Row],[estimation quantité annuelle consommée]]</f>
        <v>#DIV/0!</v>
      </c>
    </row>
    <row r="44" spans="1:20" ht="45" customHeight="1" x14ac:dyDescent="0.25">
      <c r="A44" s="67">
        <v>40</v>
      </c>
      <c r="B44" s="33" t="s">
        <v>11</v>
      </c>
      <c r="C44" s="33" t="s">
        <v>89</v>
      </c>
      <c r="D44" s="33"/>
      <c r="E44" s="33"/>
      <c r="F44" s="33" t="s">
        <v>96</v>
      </c>
      <c r="G44" s="80">
        <f>4*221</f>
        <v>884</v>
      </c>
      <c r="H44" s="105"/>
      <c r="I44" s="12"/>
      <c r="J44" s="12"/>
      <c r="K44" s="12"/>
      <c r="L44" s="12"/>
      <c r="M44" s="12"/>
      <c r="N44" s="12"/>
      <c r="O44" s="45"/>
      <c r="P44" s="46"/>
      <c r="Q44" s="116">
        <f>+Tableau13[[#This Row],[Prix public catalogue en €HT]]*(1-Tableau13[[#This Row],[Taux de remise en %
(incluant les éventuelles écotaxes)]])</f>
        <v>0</v>
      </c>
      <c r="R44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44" s="12"/>
      <c r="T44" s="33" t="e">
        <f>+Tableau13[[#This Row],[prix à l''unité en €HT]]*Tableau13[[#This Row],[estimation quantité annuelle consommée]]</f>
        <v>#DIV/0!</v>
      </c>
    </row>
    <row r="45" spans="1:20" ht="45" customHeight="1" x14ac:dyDescent="0.25">
      <c r="A45" s="67">
        <v>41</v>
      </c>
      <c r="B45" s="33" t="s">
        <v>11</v>
      </c>
      <c r="C45" s="33" t="s">
        <v>90</v>
      </c>
      <c r="D45" s="33"/>
      <c r="E45" s="33"/>
      <c r="F45" s="33" t="s">
        <v>96</v>
      </c>
      <c r="G45" s="80">
        <f>4*112</f>
        <v>448</v>
      </c>
      <c r="H45" s="105"/>
      <c r="I45" s="12"/>
      <c r="J45" s="12"/>
      <c r="K45" s="12"/>
      <c r="L45" s="12"/>
      <c r="M45" s="12"/>
      <c r="N45" s="12"/>
      <c r="O45" s="45"/>
      <c r="P45" s="46"/>
      <c r="Q45" s="116">
        <f>+Tableau13[[#This Row],[Prix public catalogue en €HT]]*(1-Tableau13[[#This Row],[Taux de remise en %
(incluant les éventuelles écotaxes)]])</f>
        <v>0</v>
      </c>
      <c r="R45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45" s="12"/>
      <c r="T45" s="33" t="e">
        <f>+Tableau13[[#This Row],[prix à l''unité en €HT]]*Tableau13[[#This Row],[estimation quantité annuelle consommée]]</f>
        <v>#DIV/0!</v>
      </c>
    </row>
    <row r="46" spans="1:20" ht="45" customHeight="1" x14ac:dyDescent="0.25">
      <c r="A46" s="67">
        <v>42</v>
      </c>
      <c r="B46" s="33" t="s">
        <v>11</v>
      </c>
      <c r="C46" s="33" t="s">
        <v>209</v>
      </c>
      <c r="D46" s="33"/>
      <c r="E46" s="33"/>
      <c r="F46" s="33" t="s">
        <v>97</v>
      </c>
      <c r="G46" s="80">
        <v>50</v>
      </c>
      <c r="H46" s="105"/>
      <c r="I46" s="12"/>
      <c r="J46" s="12"/>
      <c r="K46" s="12"/>
      <c r="L46" s="12"/>
      <c r="M46" s="12"/>
      <c r="N46" s="12"/>
      <c r="O46" s="45"/>
      <c r="P46" s="46"/>
      <c r="Q46" s="116">
        <f>+Tableau13[[#This Row],[Prix public catalogue en €HT]]*(1-Tableau13[[#This Row],[Taux de remise en %
(incluant les éventuelles écotaxes)]])</f>
        <v>0</v>
      </c>
      <c r="R46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46" s="12"/>
      <c r="T46" s="33" t="e">
        <f>+Tableau13[[#This Row],[prix à l''unité en €HT]]*Tableau13[[#This Row],[estimation quantité annuelle consommée]]</f>
        <v>#DIV/0!</v>
      </c>
    </row>
    <row r="47" spans="1:20" ht="45" customHeight="1" x14ac:dyDescent="0.25">
      <c r="A47" s="67">
        <v>43</v>
      </c>
      <c r="B47" s="33" t="s">
        <v>11</v>
      </c>
      <c r="C47" s="33" t="s">
        <v>88</v>
      </c>
      <c r="D47" s="33"/>
      <c r="E47" s="33"/>
      <c r="F47" s="33" t="s">
        <v>97</v>
      </c>
      <c r="G47" s="80">
        <v>32</v>
      </c>
      <c r="H47" s="105"/>
      <c r="I47" s="12"/>
      <c r="J47" s="12"/>
      <c r="K47" s="12"/>
      <c r="L47" s="12"/>
      <c r="M47" s="12"/>
      <c r="N47" s="12"/>
      <c r="O47" s="45"/>
      <c r="P47" s="46"/>
      <c r="Q47" s="116">
        <f>+Tableau13[[#This Row],[Prix public catalogue en €HT]]*(1-Tableau13[[#This Row],[Taux de remise en %
(incluant les éventuelles écotaxes)]])</f>
        <v>0</v>
      </c>
      <c r="R47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47" s="12"/>
      <c r="T47" s="33" t="e">
        <f>+Tableau13[[#This Row],[prix à l''unité en €HT]]*Tableau13[[#This Row],[estimation quantité annuelle consommée]]</f>
        <v>#DIV/0!</v>
      </c>
    </row>
    <row r="48" spans="1:20" ht="45" customHeight="1" x14ac:dyDescent="0.25">
      <c r="A48" s="67">
        <v>44</v>
      </c>
      <c r="B48" s="33" t="s">
        <v>11</v>
      </c>
      <c r="C48" s="33" t="s">
        <v>213</v>
      </c>
      <c r="D48" s="33" t="s">
        <v>212</v>
      </c>
      <c r="E48" s="66"/>
      <c r="F48" s="33" t="s">
        <v>97</v>
      </c>
      <c r="G48" s="80">
        <v>18</v>
      </c>
      <c r="H48" s="107"/>
      <c r="I48" s="65"/>
      <c r="J48" s="65"/>
      <c r="K48" s="65"/>
      <c r="L48" s="65"/>
      <c r="M48" s="65"/>
      <c r="N48" s="65"/>
      <c r="O48" s="69"/>
      <c r="P48" s="71"/>
      <c r="Q48" s="118">
        <f>+Tableau13[[#This Row],[Prix public catalogue en €HT]]*(1-Tableau13[[#This Row],[Taux de remise en %
(incluant les éventuelles écotaxes)]])</f>
        <v>0</v>
      </c>
      <c r="R48" s="101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48" s="12"/>
      <c r="T48" s="101" t="e">
        <f>+Tableau13[[#This Row],[prix à l''unité en €HT]]*Tableau13[[#This Row],[estimation quantité annuelle consommée]]</f>
        <v>#DIV/0!</v>
      </c>
    </row>
    <row r="49" spans="1:20" ht="45" customHeight="1" x14ac:dyDescent="0.25">
      <c r="A49" s="67">
        <v>45</v>
      </c>
      <c r="B49" s="33" t="s">
        <v>11</v>
      </c>
      <c r="C49" s="33" t="s">
        <v>214</v>
      </c>
      <c r="D49" s="33" t="s">
        <v>212</v>
      </c>
      <c r="E49" s="67"/>
      <c r="F49" s="33" t="s">
        <v>96</v>
      </c>
      <c r="G49" s="80">
        <v>9</v>
      </c>
      <c r="H49" s="106"/>
      <c r="I49" s="63"/>
      <c r="J49" s="63"/>
      <c r="K49" s="63"/>
      <c r="L49" s="63"/>
      <c r="M49" s="63"/>
      <c r="N49" s="68"/>
      <c r="O49" s="70"/>
      <c r="P49" s="72"/>
      <c r="Q49" s="117">
        <f>+Tableau13[[#This Row],[Prix public catalogue en €HT]]*(1-Tableau13[[#This Row],[Taux de remise en %
(incluant les éventuelles écotaxes)]])</f>
        <v>0</v>
      </c>
      <c r="R49" s="7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49" s="63"/>
      <c r="T49" s="73" t="e">
        <f>+Tableau13[[#This Row],[prix à l''unité en €HT]]*Tableau13[[#This Row],[estimation quantité annuelle consommée]]</f>
        <v>#DIV/0!</v>
      </c>
    </row>
    <row r="50" spans="1:20" ht="45" customHeight="1" x14ac:dyDescent="0.25">
      <c r="A50" s="67">
        <v>46</v>
      </c>
      <c r="B50" s="33" t="s">
        <v>168</v>
      </c>
      <c r="C50" s="33" t="s">
        <v>190</v>
      </c>
      <c r="D50" s="33" t="s">
        <v>191</v>
      </c>
      <c r="E50" s="33"/>
      <c r="F50" s="33" t="s">
        <v>96</v>
      </c>
      <c r="G50" s="80">
        <f>100*84</f>
        <v>8400</v>
      </c>
      <c r="H50" s="105" t="s">
        <v>40</v>
      </c>
      <c r="I50" s="12"/>
      <c r="J50" s="12"/>
      <c r="K50" s="12"/>
      <c r="L50" s="12"/>
      <c r="M50" s="12"/>
      <c r="N50" s="12"/>
      <c r="O50" s="45"/>
      <c r="P50" s="46"/>
      <c r="Q50" s="116">
        <f>+Tableau13[[#This Row],[Prix public catalogue en €HT]]*(1-Tableau13[[#This Row],[Taux de remise en %
(incluant les éventuelles écotaxes)]])</f>
        <v>0</v>
      </c>
      <c r="R50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50" s="12"/>
      <c r="T50" s="33" t="e">
        <f>+Tableau13[[#This Row],[prix à l''unité en €HT]]*Tableau13[[#This Row],[estimation quantité annuelle consommée]]</f>
        <v>#DIV/0!</v>
      </c>
    </row>
    <row r="51" spans="1:20" ht="45" customHeight="1" x14ac:dyDescent="0.25">
      <c r="A51" s="67">
        <v>47</v>
      </c>
      <c r="B51" s="33" t="s">
        <v>168</v>
      </c>
      <c r="C51" s="33" t="s">
        <v>192</v>
      </c>
      <c r="D51" s="33" t="s">
        <v>191</v>
      </c>
      <c r="E51" s="33"/>
      <c r="F51" s="33" t="s">
        <v>96</v>
      </c>
      <c r="G51" s="80">
        <f>100*79</f>
        <v>7900</v>
      </c>
      <c r="H51" s="105"/>
      <c r="I51" s="12"/>
      <c r="J51" s="12"/>
      <c r="K51" s="12"/>
      <c r="L51" s="12"/>
      <c r="M51" s="12"/>
      <c r="N51" s="12"/>
      <c r="O51" s="45"/>
      <c r="P51" s="46"/>
      <c r="Q51" s="116">
        <f>+Tableau13[[#This Row],[Prix public catalogue en €HT]]*(1-Tableau13[[#This Row],[Taux de remise en %
(incluant les éventuelles écotaxes)]])</f>
        <v>0</v>
      </c>
      <c r="R51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51" s="12"/>
      <c r="T51" s="33" t="e">
        <f>+Tableau13[[#This Row],[prix à l''unité en €HT]]*Tableau13[[#This Row],[estimation quantité annuelle consommée]]</f>
        <v>#DIV/0!</v>
      </c>
    </row>
    <row r="52" spans="1:20" ht="45" customHeight="1" x14ac:dyDescent="0.25">
      <c r="A52" s="67">
        <v>48</v>
      </c>
      <c r="B52" s="33" t="s">
        <v>168</v>
      </c>
      <c r="C52" s="33" t="s">
        <v>134</v>
      </c>
      <c r="D52" s="67"/>
      <c r="E52" s="33"/>
      <c r="F52" s="33" t="s">
        <v>97</v>
      </c>
      <c r="G52" s="80">
        <f>12*65</f>
        <v>780</v>
      </c>
      <c r="H52" s="105"/>
      <c r="I52" s="12"/>
      <c r="J52" s="12"/>
      <c r="K52" s="12"/>
      <c r="L52" s="12"/>
      <c r="M52" s="12"/>
      <c r="N52" s="12"/>
      <c r="O52" s="45"/>
      <c r="P52" s="46"/>
      <c r="Q52" s="116">
        <f>+Tableau13[[#This Row],[Prix public catalogue en €HT]]*(1-Tableau13[[#This Row],[Taux de remise en %
(incluant les éventuelles écotaxes)]])</f>
        <v>0</v>
      </c>
      <c r="R52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52" s="12"/>
      <c r="T52" s="33" t="e">
        <f>+Tableau13[[#This Row],[prix à l''unité en €HT]]*Tableau13[[#This Row],[estimation quantité annuelle consommée]]</f>
        <v>#DIV/0!</v>
      </c>
    </row>
    <row r="53" spans="1:20" ht="45" customHeight="1" x14ac:dyDescent="0.25">
      <c r="A53" s="67">
        <v>49</v>
      </c>
      <c r="B53" s="33" t="s">
        <v>168</v>
      </c>
      <c r="C53" s="33" t="s">
        <v>135</v>
      </c>
      <c r="D53" s="33"/>
      <c r="E53" s="33"/>
      <c r="F53" s="33" t="s">
        <v>97</v>
      </c>
      <c r="G53" s="80">
        <f>62*12</f>
        <v>744</v>
      </c>
      <c r="H53" s="105"/>
      <c r="I53" s="12"/>
      <c r="J53" s="12"/>
      <c r="K53" s="12"/>
      <c r="L53" s="12"/>
      <c r="M53" s="12"/>
      <c r="N53" s="12"/>
      <c r="O53" s="45"/>
      <c r="P53" s="46"/>
      <c r="Q53" s="116">
        <f>+Tableau13[[#This Row],[Prix public catalogue en €HT]]*(1-Tableau13[[#This Row],[Taux de remise en %
(incluant les éventuelles écotaxes)]])</f>
        <v>0</v>
      </c>
      <c r="R53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53" s="12"/>
      <c r="T53" s="33" t="e">
        <f>+Tableau13[[#This Row],[prix à l''unité en €HT]]*Tableau13[[#This Row],[estimation quantité annuelle consommée]]</f>
        <v>#DIV/0!</v>
      </c>
    </row>
    <row r="54" spans="1:20" ht="45" customHeight="1" x14ac:dyDescent="0.25">
      <c r="A54" s="67">
        <v>50</v>
      </c>
      <c r="B54" s="33" t="s">
        <v>168</v>
      </c>
      <c r="C54" s="33" t="s">
        <v>148</v>
      </c>
      <c r="D54" s="33" t="s">
        <v>147</v>
      </c>
      <c r="E54" s="33"/>
      <c r="F54" s="33" t="s">
        <v>96</v>
      </c>
      <c r="G54" s="80">
        <f>50*14</f>
        <v>700</v>
      </c>
      <c r="H54" s="105"/>
      <c r="I54" s="12"/>
      <c r="J54" s="12"/>
      <c r="K54" s="12"/>
      <c r="L54" s="12"/>
      <c r="M54" s="12"/>
      <c r="N54" s="12"/>
      <c r="O54" s="45"/>
      <c r="P54" s="46"/>
      <c r="Q54" s="116">
        <f>+Tableau13[[#This Row],[Prix public catalogue en €HT]]*(1-Tableau13[[#This Row],[Taux de remise en %
(incluant les éventuelles écotaxes)]])</f>
        <v>0</v>
      </c>
      <c r="R54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54" s="12"/>
      <c r="T54" s="33" t="e">
        <f>+Tableau13[[#This Row],[prix à l''unité en €HT]]*Tableau13[[#This Row],[estimation quantité annuelle consommée]]</f>
        <v>#DIV/0!</v>
      </c>
    </row>
    <row r="55" spans="1:20" ht="45" customHeight="1" x14ac:dyDescent="0.25">
      <c r="A55" s="67">
        <v>51</v>
      </c>
      <c r="B55" s="33" t="s">
        <v>168</v>
      </c>
      <c r="C55" s="33" t="s">
        <v>136</v>
      </c>
      <c r="D55" s="33" t="s">
        <v>145</v>
      </c>
      <c r="E55" s="33"/>
      <c r="F55" s="33" t="s">
        <v>96</v>
      </c>
      <c r="G55" s="80">
        <v>555</v>
      </c>
      <c r="H55" s="105"/>
      <c r="I55" s="12"/>
      <c r="J55" s="12"/>
      <c r="K55" s="12"/>
      <c r="L55" s="12"/>
      <c r="M55" s="12"/>
      <c r="N55" s="12"/>
      <c r="O55" s="45"/>
      <c r="P55" s="46"/>
      <c r="Q55" s="116">
        <f>+Tableau13[[#This Row],[Prix public catalogue en €HT]]*(1-Tableau13[[#This Row],[Taux de remise en %
(incluant les éventuelles écotaxes)]])</f>
        <v>0</v>
      </c>
      <c r="R55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55" s="12"/>
      <c r="T55" s="33" t="e">
        <f>+Tableau13[[#This Row],[prix à l''unité en €HT]]*Tableau13[[#This Row],[estimation quantité annuelle consommée]]</f>
        <v>#DIV/0!</v>
      </c>
    </row>
    <row r="56" spans="1:20" ht="45" customHeight="1" x14ac:dyDescent="0.25">
      <c r="A56" s="67">
        <v>52</v>
      </c>
      <c r="B56" s="33" t="s">
        <v>168</v>
      </c>
      <c r="C56" s="33" t="s">
        <v>187</v>
      </c>
      <c r="D56" s="33"/>
      <c r="E56" s="33"/>
      <c r="F56" s="33" t="s">
        <v>96</v>
      </c>
      <c r="G56" s="80">
        <v>398</v>
      </c>
      <c r="H56" s="105"/>
      <c r="I56" s="12"/>
      <c r="J56" s="12"/>
      <c r="K56" s="12"/>
      <c r="L56" s="12"/>
      <c r="M56" s="12"/>
      <c r="N56" s="12"/>
      <c r="O56" s="45"/>
      <c r="P56" s="46"/>
      <c r="Q56" s="116">
        <f>+Tableau13[[#This Row],[Prix public catalogue en €HT]]*(1-Tableau13[[#This Row],[Taux de remise en %
(incluant les éventuelles écotaxes)]])</f>
        <v>0</v>
      </c>
      <c r="R56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56" s="12"/>
      <c r="T56" s="33" t="e">
        <f>+Tableau13[[#This Row],[prix à l''unité en €HT]]*Tableau13[[#This Row],[estimation quantité annuelle consommée]]</f>
        <v>#DIV/0!</v>
      </c>
    </row>
    <row r="57" spans="1:20" ht="45" customHeight="1" x14ac:dyDescent="0.25">
      <c r="A57" s="67">
        <v>53</v>
      </c>
      <c r="B57" s="33" t="s">
        <v>168</v>
      </c>
      <c r="C57" s="33" t="s">
        <v>186</v>
      </c>
      <c r="D57" s="33"/>
      <c r="E57" s="33"/>
      <c r="F57" s="33" t="s">
        <v>96</v>
      </c>
      <c r="G57" s="80">
        <v>335</v>
      </c>
      <c r="H57" s="105"/>
      <c r="I57" s="12"/>
      <c r="J57" s="12"/>
      <c r="K57" s="12"/>
      <c r="L57" s="12"/>
      <c r="M57" s="12"/>
      <c r="N57" s="12"/>
      <c r="O57" s="45"/>
      <c r="P57" s="46"/>
      <c r="Q57" s="116">
        <f>+Tableau13[[#This Row],[Prix public catalogue en €HT]]*(1-Tableau13[[#This Row],[Taux de remise en %
(incluant les éventuelles écotaxes)]])</f>
        <v>0</v>
      </c>
      <c r="R57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57" s="12"/>
      <c r="T57" s="33" t="e">
        <f>+Tableau13[[#This Row],[prix à l''unité en €HT]]*Tableau13[[#This Row],[estimation quantité annuelle consommée]]</f>
        <v>#DIV/0!</v>
      </c>
    </row>
    <row r="58" spans="1:20" ht="45" customHeight="1" x14ac:dyDescent="0.25">
      <c r="A58" s="67">
        <v>54</v>
      </c>
      <c r="B58" s="33" t="s">
        <v>168</v>
      </c>
      <c r="C58" s="33" t="s">
        <v>137</v>
      </c>
      <c r="D58" s="33" t="s">
        <v>145</v>
      </c>
      <c r="E58" s="33"/>
      <c r="F58" s="33" t="s">
        <v>96</v>
      </c>
      <c r="G58" s="80">
        <v>301</v>
      </c>
      <c r="H58" s="105"/>
      <c r="I58" s="12"/>
      <c r="J58" s="12"/>
      <c r="K58" s="12"/>
      <c r="L58" s="12"/>
      <c r="M58" s="12"/>
      <c r="N58" s="12"/>
      <c r="O58" s="45"/>
      <c r="P58" s="46"/>
      <c r="Q58" s="116">
        <f>+Tableau13[[#This Row],[Prix public catalogue en €HT]]*(1-Tableau13[[#This Row],[Taux de remise en %
(incluant les éventuelles écotaxes)]])</f>
        <v>0</v>
      </c>
      <c r="R58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58" s="12"/>
      <c r="T58" s="33" t="e">
        <f>+Tableau13[[#This Row],[prix à l''unité en €HT]]*Tableau13[[#This Row],[estimation quantité annuelle consommée]]</f>
        <v>#DIV/0!</v>
      </c>
    </row>
    <row r="59" spans="1:20" ht="45" customHeight="1" x14ac:dyDescent="0.25">
      <c r="A59" s="67">
        <v>55</v>
      </c>
      <c r="B59" s="33" t="s">
        <v>168</v>
      </c>
      <c r="C59" s="33" t="s">
        <v>182</v>
      </c>
      <c r="D59" s="33" t="s">
        <v>183</v>
      </c>
      <c r="E59" s="33"/>
      <c r="F59" s="33" t="s">
        <v>97</v>
      </c>
      <c r="G59" s="80">
        <v>285</v>
      </c>
      <c r="H59" s="105" t="s">
        <v>40</v>
      </c>
      <c r="I59" s="12"/>
      <c r="J59" s="12"/>
      <c r="K59" s="12"/>
      <c r="L59" s="12"/>
      <c r="M59" s="12"/>
      <c r="N59" s="12"/>
      <c r="O59" s="45"/>
      <c r="P59" s="46"/>
      <c r="Q59" s="116">
        <f>+Tableau13[[#This Row],[Prix public catalogue en €HT]]*(1-Tableau13[[#This Row],[Taux de remise en %
(incluant les éventuelles écotaxes)]])</f>
        <v>0</v>
      </c>
      <c r="R59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59" s="12"/>
      <c r="T59" s="33" t="e">
        <f>+Tableau13[[#This Row],[prix à l''unité en €HT]]*Tableau13[[#This Row],[estimation quantité annuelle consommée]]</f>
        <v>#DIV/0!</v>
      </c>
    </row>
    <row r="60" spans="1:20" ht="45" customHeight="1" x14ac:dyDescent="0.25">
      <c r="A60" s="67">
        <v>56</v>
      </c>
      <c r="B60" s="33" t="s">
        <v>168</v>
      </c>
      <c r="C60" s="33" t="s">
        <v>138</v>
      </c>
      <c r="D60" s="33" t="s">
        <v>146</v>
      </c>
      <c r="E60" s="33"/>
      <c r="F60" s="33" t="s">
        <v>96</v>
      </c>
      <c r="G60" s="80">
        <v>225</v>
      </c>
      <c r="H60" s="105"/>
      <c r="I60" s="12"/>
      <c r="J60" s="12"/>
      <c r="K60" s="12"/>
      <c r="L60" s="12"/>
      <c r="M60" s="12"/>
      <c r="N60" s="12"/>
      <c r="O60" s="45"/>
      <c r="P60" s="46"/>
      <c r="Q60" s="116">
        <f>+Tableau13[[#This Row],[Prix public catalogue en €HT]]*(1-Tableau13[[#This Row],[Taux de remise en %
(incluant les éventuelles écotaxes)]])</f>
        <v>0</v>
      </c>
      <c r="R60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60" s="12"/>
      <c r="T60" s="33" t="e">
        <f>+Tableau13[[#This Row],[prix à l''unité en €HT]]*Tableau13[[#This Row],[estimation quantité annuelle consommée]]</f>
        <v>#DIV/0!</v>
      </c>
    </row>
    <row r="61" spans="1:20" ht="45" customHeight="1" x14ac:dyDescent="0.25">
      <c r="A61" s="67">
        <v>57</v>
      </c>
      <c r="B61" s="33" t="s">
        <v>168</v>
      </c>
      <c r="C61" s="33" t="s">
        <v>167</v>
      </c>
      <c r="D61" s="33" t="s">
        <v>166</v>
      </c>
      <c r="E61" s="33"/>
      <c r="F61" s="33" t="s">
        <v>96</v>
      </c>
      <c r="G61" s="80">
        <v>198</v>
      </c>
      <c r="H61" s="105"/>
      <c r="I61" s="12"/>
      <c r="J61" s="12"/>
      <c r="K61" s="12"/>
      <c r="L61" s="12"/>
      <c r="M61" s="12"/>
      <c r="N61" s="12"/>
      <c r="O61" s="45"/>
      <c r="P61" s="46"/>
      <c r="Q61" s="116">
        <f>+Tableau13[[#This Row],[Prix public catalogue en €HT]]*(1-Tableau13[[#This Row],[Taux de remise en %
(incluant les éventuelles écotaxes)]])</f>
        <v>0</v>
      </c>
      <c r="R61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61" s="12"/>
      <c r="T61" s="33" t="e">
        <f>+Tableau13[[#This Row],[prix à l''unité en €HT]]*Tableau13[[#This Row],[estimation quantité annuelle consommée]]</f>
        <v>#DIV/0!</v>
      </c>
    </row>
    <row r="62" spans="1:20" ht="45" customHeight="1" x14ac:dyDescent="0.25">
      <c r="A62" s="67">
        <v>58</v>
      </c>
      <c r="B62" s="33" t="s">
        <v>168</v>
      </c>
      <c r="C62" s="33" t="s">
        <v>139</v>
      </c>
      <c r="D62" s="33" t="s">
        <v>145</v>
      </c>
      <c r="E62" s="33"/>
      <c r="F62" s="33" t="s">
        <v>96</v>
      </c>
      <c r="G62" s="80">
        <v>187</v>
      </c>
      <c r="H62" s="105"/>
      <c r="I62" s="12"/>
      <c r="J62" s="12"/>
      <c r="K62" s="12"/>
      <c r="L62" s="12"/>
      <c r="M62" s="12"/>
      <c r="N62" s="12"/>
      <c r="O62" s="45"/>
      <c r="P62" s="46"/>
      <c r="Q62" s="116">
        <f>+Tableau13[[#This Row],[Prix public catalogue en €HT]]*(1-Tableau13[[#This Row],[Taux de remise en %
(incluant les éventuelles écotaxes)]])</f>
        <v>0</v>
      </c>
      <c r="R62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62" s="12"/>
      <c r="T62" s="33" t="e">
        <f>+Tableau13[[#This Row],[prix à l''unité en €HT]]*Tableau13[[#This Row],[estimation quantité annuelle consommée]]</f>
        <v>#DIV/0!</v>
      </c>
    </row>
    <row r="63" spans="1:20" ht="45" customHeight="1" x14ac:dyDescent="0.25">
      <c r="A63" s="67">
        <v>59</v>
      </c>
      <c r="B63" s="33" t="s">
        <v>168</v>
      </c>
      <c r="C63" s="33" t="s">
        <v>188</v>
      </c>
      <c r="D63" s="33"/>
      <c r="E63" s="33"/>
      <c r="F63" s="33" t="s">
        <v>96</v>
      </c>
      <c r="G63" s="80">
        <v>176</v>
      </c>
      <c r="H63" s="105"/>
      <c r="I63" s="12"/>
      <c r="J63" s="12"/>
      <c r="K63" s="12"/>
      <c r="L63" s="12"/>
      <c r="M63" s="12"/>
      <c r="N63" s="12"/>
      <c r="O63" s="45"/>
      <c r="P63" s="46"/>
      <c r="Q63" s="116">
        <f>+Tableau13[[#This Row],[Prix public catalogue en €HT]]*(1-Tableau13[[#This Row],[Taux de remise en %
(incluant les éventuelles écotaxes)]])</f>
        <v>0</v>
      </c>
      <c r="R63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63" s="12"/>
      <c r="T63" s="33" t="e">
        <f>+Tableau13[[#This Row],[prix à l''unité en €HT]]*Tableau13[[#This Row],[estimation quantité annuelle consommée]]</f>
        <v>#DIV/0!</v>
      </c>
    </row>
    <row r="64" spans="1:20" ht="45" customHeight="1" x14ac:dyDescent="0.25">
      <c r="A64" s="67">
        <v>60</v>
      </c>
      <c r="B64" s="33" t="s">
        <v>168</v>
      </c>
      <c r="C64" s="33" t="s">
        <v>140</v>
      </c>
      <c r="D64" s="33" t="s">
        <v>145</v>
      </c>
      <c r="E64" s="33"/>
      <c r="F64" s="33" t="s">
        <v>96</v>
      </c>
      <c r="G64" s="80">
        <v>166</v>
      </c>
      <c r="H64" s="105"/>
      <c r="I64" s="12"/>
      <c r="J64" s="12"/>
      <c r="K64" s="12"/>
      <c r="L64" s="12"/>
      <c r="M64" s="12"/>
      <c r="N64" s="12"/>
      <c r="O64" s="45"/>
      <c r="P64" s="46"/>
      <c r="Q64" s="116">
        <f>+Tableau13[[#This Row],[Prix public catalogue en €HT]]*(1-Tableau13[[#This Row],[Taux de remise en %
(incluant les éventuelles écotaxes)]])</f>
        <v>0</v>
      </c>
      <c r="R64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64" s="12"/>
      <c r="T64" s="33" t="e">
        <f>+Tableau13[[#This Row],[prix à l''unité en €HT]]*Tableau13[[#This Row],[estimation quantité annuelle consommée]]</f>
        <v>#DIV/0!</v>
      </c>
    </row>
    <row r="65" spans="1:20" ht="45" customHeight="1" x14ac:dyDescent="0.25">
      <c r="A65" s="67">
        <v>61</v>
      </c>
      <c r="B65" s="33" t="s">
        <v>168</v>
      </c>
      <c r="C65" s="33" t="s">
        <v>167</v>
      </c>
      <c r="D65" s="33" t="s">
        <v>169</v>
      </c>
      <c r="E65" s="33"/>
      <c r="F65" s="33" t="s">
        <v>96</v>
      </c>
      <c r="G65" s="80">
        <v>156</v>
      </c>
      <c r="H65" s="105"/>
      <c r="I65" s="12"/>
      <c r="J65" s="12"/>
      <c r="K65" s="12"/>
      <c r="L65" s="12"/>
      <c r="M65" s="12"/>
      <c r="N65" s="12"/>
      <c r="O65" s="45"/>
      <c r="P65" s="46"/>
      <c r="Q65" s="116">
        <f>+Tableau13[[#This Row],[Prix public catalogue en €HT]]*(1-Tableau13[[#This Row],[Taux de remise en %
(incluant les éventuelles écotaxes)]])</f>
        <v>0</v>
      </c>
      <c r="R65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65" s="12"/>
      <c r="T65" s="33" t="e">
        <f>+Tableau13[[#This Row],[prix à l''unité en €HT]]*Tableau13[[#This Row],[estimation quantité annuelle consommée]]</f>
        <v>#DIV/0!</v>
      </c>
    </row>
    <row r="66" spans="1:20" ht="45" customHeight="1" x14ac:dyDescent="0.25">
      <c r="A66" s="67">
        <v>62</v>
      </c>
      <c r="B66" s="33" t="s">
        <v>168</v>
      </c>
      <c r="C66" s="33" t="s">
        <v>170</v>
      </c>
      <c r="D66" s="33" t="s">
        <v>169</v>
      </c>
      <c r="E66" s="33"/>
      <c r="F66" s="33" t="s">
        <v>96</v>
      </c>
      <c r="G66" s="80">
        <v>156</v>
      </c>
      <c r="H66" s="105"/>
      <c r="I66" s="12"/>
      <c r="J66" s="12"/>
      <c r="K66" s="12"/>
      <c r="L66" s="12"/>
      <c r="M66" s="12"/>
      <c r="N66" s="12"/>
      <c r="O66" s="45"/>
      <c r="P66" s="46"/>
      <c r="Q66" s="116">
        <f>+Tableau13[[#This Row],[Prix public catalogue en €HT]]*(1-Tableau13[[#This Row],[Taux de remise en %
(incluant les éventuelles écotaxes)]])</f>
        <v>0</v>
      </c>
      <c r="R66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66" s="12"/>
      <c r="T66" s="33" t="e">
        <f>+Tableau13[[#This Row],[prix à l''unité en €HT]]*Tableau13[[#This Row],[estimation quantité annuelle consommée]]</f>
        <v>#DIV/0!</v>
      </c>
    </row>
    <row r="67" spans="1:20" ht="45" customHeight="1" x14ac:dyDescent="0.25">
      <c r="A67" s="67">
        <v>63</v>
      </c>
      <c r="B67" s="33" t="s">
        <v>168</v>
      </c>
      <c r="C67" s="33" t="s">
        <v>155</v>
      </c>
      <c r="D67" s="33" t="s">
        <v>150</v>
      </c>
      <c r="E67" s="33"/>
      <c r="F67" s="33" t="s">
        <v>96</v>
      </c>
      <c r="G67" s="80">
        <v>153</v>
      </c>
      <c r="H67" s="105"/>
      <c r="I67" s="12"/>
      <c r="J67" s="12"/>
      <c r="K67" s="12"/>
      <c r="L67" s="12"/>
      <c r="M67" s="12"/>
      <c r="N67" s="12"/>
      <c r="O67" s="45"/>
      <c r="P67" s="46"/>
      <c r="Q67" s="116">
        <f>+Tableau13[[#This Row],[Prix public catalogue en €HT]]*(1-Tableau13[[#This Row],[Taux de remise en %
(incluant les éventuelles écotaxes)]])</f>
        <v>0</v>
      </c>
      <c r="R67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67" s="12"/>
      <c r="T67" s="33" t="e">
        <f>+Tableau13[[#This Row],[prix à l''unité en €HT]]*Tableau13[[#This Row],[estimation quantité annuelle consommée]]</f>
        <v>#DIV/0!</v>
      </c>
    </row>
    <row r="68" spans="1:20" ht="45" customHeight="1" x14ac:dyDescent="0.25">
      <c r="A68" s="67">
        <v>64</v>
      </c>
      <c r="B68" s="33" t="s">
        <v>168</v>
      </c>
      <c r="C68" s="33" t="s">
        <v>170</v>
      </c>
      <c r="D68" s="33" t="s">
        <v>166</v>
      </c>
      <c r="E68" s="33"/>
      <c r="F68" s="33" t="s">
        <v>96</v>
      </c>
      <c r="G68" s="80">
        <v>145</v>
      </c>
      <c r="H68" s="105"/>
      <c r="I68" s="12"/>
      <c r="J68" s="12"/>
      <c r="K68" s="12"/>
      <c r="L68" s="12"/>
      <c r="M68" s="12"/>
      <c r="N68" s="12"/>
      <c r="O68" s="45"/>
      <c r="P68" s="46"/>
      <c r="Q68" s="116">
        <f>+Tableau13[[#This Row],[Prix public catalogue en €HT]]*(1-Tableau13[[#This Row],[Taux de remise en %
(incluant les éventuelles écotaxes)]])</f>
        <v>0</v>
      </c>
      <c r="R68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68" s="12"/>
      <c r="T68" s="33" t="e">
        <f>+Tableau13[[#This Row],[prix à l''unité en €HT]]*Tableau13[[#This Row],[estimation quantité annuelle consommée]]</f>
        <v>#DIV/0!</v>
      </c>
    </row>
    <row r="69" spans="1:20" ht="45" customHeight="1" x14ac:dyDescent="0.25">
      <c r="A69" s="67">
        <v>65</v>
      </c>
      <c r="B69" s="33" t="s">
        <v>168</v>
      </c>
      <c r="C69" s="33" t="s">
        <v>173</v>
      </c>
      <c r="D69" s="33" t="s">
        <v>172</v>
      </c>
      <c r="E69" s="33"/>
      <c r="F69" s="33" t="s">
        <v>96</v>
      </c>
      <c r="G69" s="80">
        <v>142</v>
      </c>
      <c r="H69" s="105"/>
      <c r="I69" s="12"/>
      <c r="J69" s="12"/>
      <c r="K69" s="12"/>
      <c r="L69" s="12"/>
      <c r="M69" s="12"/>
      <c r="N69" s="12"/>
      <c r="O69" s="45"/>
      <c r="P69" s="46"/>
      <c r="Q69" s="116">
        <f>+Tableau13[[#This Row],[Prix public catalogue en €HT]]*(1-Tableau13[[#This Row],[Taux de remise en %
(incluant les éventuelles écotaxes)]])</f>
        <v>0</v>
      </c>
      <c r="R69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69" s="12"/>
      <c r="T69" s="33" t="e">
        <f>+Tableau13[[#This Row],[prix à l''unité en €HT]]*Tableau13[[#This Row],[estimation quantité annuelle consommée]]</f>
        <v>#DIV/0!</v>
      </c>
    </row>
    <row r="70" spans="1:20" ht="45" customHeight="1" x14ac:dyDescent="0.25">
      <c r="A70" s="67">
        <v>66</v>
      </c>
      <c r="B70" s="33" t="s">
        <v>168</v>
      </c>
      <c r="C70" s="33" t="s">
        <v>171</v>
      </c>
      <c r="D70" s="33" t="s">
        <v>172</v>
      </c>
      <c r="E70" s="33"/>
      <c r="F70" s="33" t="s">
        <v>96</v>
      </c>
      <c r="G70" s="80">
        <v>142</v>
      </c>
      <c r="H70" s="105"/>
      <c r="I70" s="12"/>
      <c r="J70" s="12"/>
      <c r="K70" s="12"/>
      <c r="L70" s="12"/>
      <c r="M70" s="12"/>
      <c r="N70" s="12"/>
      <c r="O70" s="45"/>
      <c r="P70" s="46"/>
      <c r="Q70" s="116">
        <f>+Tableau13[[#This Row],[Prix public catalogue en €HT]]*(1-Tableau13[[#This Row],[Taux de remise en %
(incluant les éventuelles écotaxes)]])</f>
        <v>0</v>
      </c>
      <c r="R70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70" s="12"/>
      <c r="T70" s="33" t="e">
        <f>+Tableau13[[#This Row],[prix à l''unité en €HT]]*Tableau13[[#This Row],[estimation quantité annuelle consommée]]</f>
        <v>#DIV/0!</v>
      </c>
    </row>
    <row r="71" spans="1:20" ht="45" customHeight="1" x14ac:dyDescent="0.25">
      <c r="A71" s="67">
        <v>67</v>
      </c>
      <c r="B71" s="33" t="s">
        <v>168</v>
      </c>
      <c r="C71" s="33" t="s">
        <v>174</v>
      </c>
      <c r="D71" s="33" t="s">
        <v>166</v>
      </c>
      <c r="E71" s="33"/>
      <c r="F71" s="33" t="s">
        <v>96</v>
      </c>
      <c r="G71" s="80">
        <v>135</v>
      </c>
      <c r="H71" s="105"/>
      <c r="I71" s="12"/>
      <c r="J71" s="12"/>
      <c r="K71" s="12"/>
      <c r="L71" s="12"/>
      <c r="M71" s="12"/>
      <c r="N71" s="12"/>
      <c r="O71" s="45"/>
      <c r="P71" s="46"/>
      <c r="Q71" s="116">
        <f>+Tableau13[[#This Row],[Prix public catalogue en €HT]]*(1-Tableau13[[#This Row],[Taux de remise en %
(incluant les éventuelles écotaxes)]])</f>
        <v>0</v>
      </c>
      <c r="R71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71" s="12"/>
      <c r="T71" s="33" t="e">
        <f>+Tableau13[[#This Row],[prix à l''unité en €HT]]*Tableau13[[#This Row],[estimation quantité annuelle consommée]]</f>
        <v>#DIV/0!</v>
      </c>
    </row>
    <row r="72" spans="1:20" ht="45" customHeight="1" x14ac:dyDescent="0.25">
      <c r="A72" s="67">
        <v>68</v>
      </c>
      <c r="B72" s="33" t="s">
        <v>168</v>
      </c>
      <c r="C72" s="33" t="s">
        <v>160</v>
      </c>
      <c r="D72" s="33" t="s">
        <v>161</v>
      </c>
      <c r="E72" s="33"/>
      <c r="F72" s="33" t="s">
        <v>96</v>
      </c>
      <c r="G72" s="80">
        <v>123</v>
      </c>
      <c r="H72" s="105"/>
      <c r="I72" s="12"/>
      <c r="J72" s="12"/>
      <c r="K72" s="12"/>
      <c r="L72" s="12"/>
      <c r="M72" s="12"/>
      <c r="N72" s="12"/>
      <c r="O72" s="45"/>
      <c r="P72" s="46"/>
      <c r="Q72" s="116">
        <f>+Tableau13[[#This Row],[Prix public catalogue en €HT]]*(1-Tableau13[[#This Row],[Taux de remise en %
(incluant les éventuelles écotaxes)]])</f>
        <v>0</v>
      </c>
      <c r="R72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72" s="12"/>
      <c r="T72" s="33" t="e">
        <f>+Tableau13[[#This Row],[prix à l''unité en €HT]]*Tableau13[[#This Row],[estimation quantité annuelle consommée]]</f>
        <v>#DIV/0!</v>
      </c>
    </row>
    <row r="73" spans="1:20" ht="45" customHeight="1" x14ac:dyDescent="0.25">
      <c r="A73" s="67">
        <v>69</v>
      </c>
      <c r="B73" s="33" t="s">
        <v>168</v>
      </c>
      <c r="C73" s="33" t="s">
        <v>184</v>
      </c>
      <c r="D73" s="33" t="s">
        <v>185</v>
      </c>
      <c r="E73" s="33"/>
      <c r="F73" s="33" t="s">
        <v>96</v>
      </c>
      <c r="G73" s="80">
        <v>105</v>
      </c>
      <c r="H73" s="105"/>
      <c r="I73" s="12"/>
      <c r="J73" s="12"/>
      <c r="K73" s="12"/>
      <c r="L73" s="12"/>
      <c r="M73" s="12"/>
      <c r="N73" s="12"/>
      <c r="O73" s="45"/>
      <c r="P73" s="46"/>
      <c r="Q73" s="116">
        <f>+Tableau13[[#This Row],[Prix public catalogue en €HT]]*(1-Tableau13[[#This Row],[Taux de remise en %
(incluant les éventuelles écotaxes)]])</f>
        <v>0</v>
      </c>
      <c r="R73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73" s="12"/>
      <c r="T73" s="33" t="e">
        <f>+Tableau13[[#This Row],[prix à l''unité en €HT]]*Tableau13[[#This Row],[estimation quantité annuelle consommée]]</f>
        <v>#DIV/0!</v>
      </c>
    </row>
    <row r="74" spans="1:20" ht="45" customHeight="1" x14ac:dyDescent="0.25">
      <c r="A74" s="67">
        <v>70</v>
      </c>
      <c r="B74" s="33" t="s">
        <v>168</v>
      </c>
      <c r="C74" s="33" t="s">
        <v>167</v>
      </c>
      <c r="D74" s="33" t="s">
        <v>175</v>
      </c>
      <c r="E74" s="33"/>
      <c r="F74" s="33" t="s">
        <v>97</v>
      </c>
      <c r="G74" s="80">
        <v>100</v>
      </c>
      <c r="H74" s="105"/>
      <c r="I74" s="12"/>
      <c r="J74" s="12"/>
      <c r="K74" s="12"/>
      <c r="L74" s="12"/>
      <c r="M74" s="12"/>
      <c r="N74" s="12"/>
      <c r="O74" s="45"/>
      <c r="P74" s="46"/>
      <c r="Q74" s="116">
        <f>+Tableau13[[#This Row],[Prix public catalogue en €HT]]*(1-Tableau13[[#This Row],[Taux de remise en %
(incluant les éventuelles écotaxes)]])</f>
        <v>0</v>
      </c>
      <c r="R74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74" s="12"/>
      <c r="T74" s="33" t="e">
        <f>+Tableau13[[#This Row],[prix à l''unité en €HT]]*Tableau13[[#This Row],[estimation quantité annuelle consommée]]</f>
        <v>#DIV/0!</v>
      </c>
    </row>
    <row r="75" spans="1:20" ht="45" customHeight="1" x14ac:dyDescent="0.25">
      <c r="A75" s="67">
        <v>71</v>
      </c>
      <c r="B75" s="33" t="s">
        <v>168</v>
      </c>
      <c r="C75" s="33" t="s">
        <v>170</v>
      </c>
      <c r="D75" s="33" t="s">
        <v>175</v>
      </c>
      <c r="E75" s="33"/>
      <c r="F75" s="33" t="s">
        <v>97</v>
      </c>
      <c r="G75" s="80">
        <v>100</v>
      </c>
      <c r="H75" s="105" t="s">
        <v>40</v>
      </c>
      <c r="I75" s="12"/>
      <c r="J75" s="12"/>
      <c r="K75" s="12"/>
      <c r="L75" s="12"/>
      <c r="M75" s="12"/>
      <c r="N75" s="12"/>
      <c r="O75" s="45"/>
      <c r="P75" s="46"/>
      <c r="Q75" s="116">
        <f>+Tableau13[[#This Row],[Prix public catalogue en €HT]]*(1-Tableau13[[#This Row],[Taux de remise en %
(incluant les éventuelles écotaxes)]])</f>
        <v>0</v>
      </c>
      <c r="R75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75" s="12"/>
      <c r="T75" s="33" t="e">
        <f>+Tableau13[[#This Row],[prix à l''unité en €HT]]*Tableau13[[#This Row],[estimation quantité annuelle consommée]]</f>
        <v>#DIV/0!</v>
      </c>
    </row>
    <row r="76" spans="1:20" ht="45" customHeight="1" x14ac:dyDescent="0.25">
      <c r="A76" s="67">
        <v>72</v>
      </c>
      <c r="B76" s="33" t="s">
        <v>168</v>
      </c>
      <c r="C76" s="33" t="s">
        <v>174</v>
      </c>
      <c r="D76" s="33" t="s">
        <v>175</v>
      </c>
      <c r="E76" s="33"/>
      <c r="F76" s="33" t="s">
        <v>97</v>
      </c>
      <c r="G76" s="80">
        <v>100</v>
      </c>
      <c r="H76" s="105"/>
      <c r="I76" s="12"/>
      <c r="J76" s="12"/>
      <c r="K76" s="12"/>
      <c r="L76" s="12"/>
      <c r="M76" s="12"/>
      <c r="N76" s="12"/>
      <c r="O76" s="45"/>
      <c r="P76" s="46"/>
      <c r="Q76" s="116">
        <f>+Tableau13[[#This Row],[Prix public catalogue en €HT]]*(1-Tableau13[[#This Row],[Taux de remise en %
(incluant les éventuelles écotaxes)]])</f>
        <v>0</v>
      </c>
      <c r="R76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76" s="12"/>
      <c r="T76" s="33" t="e">
        <f>+Tableau13[[#This Row],[prix à l''unité en €HT]]*Tableau13[[#This Row],[estimation quantité annuelle consommée]]</f>
        <v>#DIV/0!</v>
      </c>
    </row>
    <row r="77" spans="1:20" ht="45" customHeight="1" x14ac:dyDescent="0.25">
      <c r="A77" s="67">
        <v>73</v>
      </c>
      <c r="B77" s="33" t="s">
        <v>168</v>
      </c>
      <c r="C77" s="33" t="s">
        <v>211</v>
      </c>
      <c r="D77" s="33"/>
      <c r="E77" s="33"/>
      <c r="F77" s="33" t="s">
        <v>96</v>
      </c>
      <c r="G77" s="80">
        <v>91</v>
      </c>
      <c r="H77" s="105"/>
      <c r="I77" s="12"/>
      <c r="J77" s="12"/>
      <c r="K77" s="12"/>
      <c r="L77" s="12"/>
      <c r="M77" s="12"/>
      <c r="N77" s="12"/>
      <c r="O77" s="45"/>
      <c r="P77" s="46"/>
      <c r="Q77" s="116">
        <f>+Tableau13[[#This Row],[Prix public catalogue en €HT]]*(1-Tableau13[[#This Row],[Taux de remise en %
(incluant les éventuelles écotaxes)]])</f>
        <v>0</v>
      </c>
      <c r="R77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77" s="12"/>
      <c r="T77" s="33" t="e">
        <f>+Tableau13[[#This Row],[prix à l''unité en €HT]]*Tableau13[[#This Row],[estimation quantité annuelle consommée]]</f>
        <v>#DIV/0!</v>
      </c>
    </row>
    <row r="78" spans="1:20" ht="45" customHeight="1" x14ac:dyDescent="0.25">
      <c r="A78" s="67">
        <v>74</v>
      </c>
      <c r="B78" s="33" t="s">
        <v>168</v>
      </c>
      <c r="C78" s="33" t="s">
        <v>141</v>
      </c>
      <c r="D78" s="33" t="s">
        <v>144</v>
      </c>
      <c r="E78" s="33"/>
      <c r="F78" s="33" t="s">
        <v>96</v>
      </c>
      <c r="G78" s="80">
        <v>86</v>
      </c>
      <c r="H78" s="105"/>
      <c r="I78" s="12"/>
      <c r="J78" s="12"/>
      <c r="K78" s="12"/>
      <c r="L78" s="12"/>
      <c r="M78" s="12"/>
      <c r="N78" s="12"/>
      <c r="O78" s="45"/>
      <c r="P78" s="46"/>
      <c r="Q78" s="116">
        <f>+Tableau13[[#This Row],[Prix public catalogue en €HT]]*(1-Tableau13[[#This Row],[Taux de remise en %
(incluant les éventuelles écotaxes)]])</f>
        <v>0</v>
      </c>
      <c r="R78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78" s="12"/>
      <c r="T78" s="33" t="e">
        <f>+Tableau13[[#This Row],[prix à l''unité en €HT]]*Tableau13[[#This Row],[estimation quantité annuelle consommée]]</f>
        <v>#DIV/0!</v>
      </c>
    </row>
    <row r="79" spans="1:20" ht="45" customHeight="1" x14ac:dyDescent="0.25">
      <c r="A79" s="67">
        <v>75</v>
      </c>
      <c r="B79" s="33" t="s">
        <v>168</v>
      </c>
      <c r="C79" s="33" t="s">
        <v>156</v>
      </c>
      <c r="D79" s="33" t="s">
        <v>150</v>
      </c>
      <c r="E79" s="33"/>
      <c r="F79" s="33" t="s">
        <v>96</v>
      </c>
      <c r="G79" s="80">
        <v>78</v>
      </c>
      <c r="H79" s="105" t="s">
        <v>40</v>
      </c>
      <c r="I79" s="12"/>
      <c r="J79" s="12"/>
      <c r="K79" s="12"/>
      <c r="L79" s="12"/>
      <c r="M79" s="12"/>
      <c r="N79" s="12"/>
      <c r="O79" s="45"/>
      <c r="P79" s="46"/>
      <c r="Q79" s="116">
        <f>+Tableau13[[#This Row],[Prix public catalogue en €HT]]*(1-Tableau13[[#This Row],[Taux de remise en %
(incluant les éventuelles écotaxes)]])</f>
        <v>0</v>
      </c>
      <c r="R79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79" s="12"/>
      <c r="T79" s="33" t="e">
        <f>+Tableau13[[#This Row],[prix à l''unité en €HT]]*Tableau13[[#This Row],[estimation quantité annuelle consommée]]</f>
        <v>#DIV/0!</v>
      </c>
    </row>
    <row r="80" spans="1:20" ht="45" customHeight="1" x14ac:dyDescent="0.25">
      <c r="A80" s="67">
        <v>76</v>
      </c>
      <c r="B80" s="33" t="s">
        <v>168</v>
      </c>
      <c r="C80" s="33" t="s">
        <v>182</v>
      </c>
      <c r="D80" s="33" t="s">
        <v>183</v>
      </c>
      <c r="E80" s="33"/>
      <c r="F80" s="33" t="s">
        <v>96</v>
      </c>
      <c r="G80" s="80">
        <v>72</v>
      </c>
      <c r="H80" s="105"/>
      <c r="I80" s="12"/>
      <c r="J80" s="12"/>
      <c r="K80" s="12"/>
      <c r="L80" s="12"/>
      <c r="M80" s="12"/>
      <c r="N80" s="12"/>
      <c r="O80" s="45"/>
      <c r="P80" s="46"/>
      <c r="Q80" s="116">
        <f>+Tableau13[[#This Row],[Prix public catalogue en €HT]]*(1-Tableau13[[#This Row],[Taux de remise en %
(incluant les éventuelles écotaxes)]])</f>
        <v>0</v>
      </c>
      <c r="R80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80" s="12"/>
      <c r="T80" s="33" t="e">
        <f>+Tableau13[[#This Row],[prix à l''unité en €HT]]*Tableau13[[#This Row],[estimation quantité annuelle consommée]]</f>
        <v>#DIV/0!</v>
      </c>
    </row>
    <row r="81" spans="1:20" ht="45" customHeight="1" x14ac:dyDescent="0.25">
      <c r="A81" s="67">
        <v>77</v>
      </c>
      <c r="B81" s="33" t="s">
        <v>168</v>
      </c>
      <c r="C81" s="33" t="s">
        <v>177</v>
      </c>
      <c r="D81" s="33" t="s">
        <v>172</v>
      </c>
      <c r="E81" s="33"/>
      <c r="F81" s="33" t="s">
        <v>96</v>
      </c>
      <c r="G81" s="80">
        <v>72</v>
      </c>
      <c r="H81" s="105"/>
      <c r="I81" s="12"/>
      <c r="J81" s="12"/>
      <c r="K81" s="12"/>
      <c r="L81" s="12"/>
      <c r="M81" s="12"/>
      <c r="N81" s="12"/>
      <c r="O81" s="45"/>
      <c r="P81" s="46"/>
      <c r="Q81" s="116">
        <f>+Tableau13[[#This Row],[Prix public catalogue en €HT]]*(1-Tableau13[[#This Row],[Taux de remise en %
(incluant les éventuelles écotaxes)]])</f>
        <v>0</v>
      </c>
      <c r="R81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81" s="12"/>
      <c r="T81" s="33" t="e">
        <f>+Tableau13[[#This Row],[prix à l''unité en €HT]]*Tableau13[[#This Row],[estimation quantité annuelle consommée]]</f>
        <v>#DIV/0!</v>
      </c>
    </row>
    <row r="82" spans="1:20" ht="45" customHeight="1" x14ac:dyDescent="0.25">
      <c r="A82" s="67">
        <v>78</v>
      </c>
      <c r="B82" s="33" t="s">
        <v>168</v>
      </c>
      <c r="C82" s="33" t="s">
        <v>189</v>
      </c>
      <c r="D82" s="33"/>
      <c r="E82" s="33"/>
      <c r="F82" s="33" t="s">
        <v>96</v>
      </c>
      <c r="G82" s="80">
        <v>67</v>
      </c>
      <c r="H82" s="105"/>
      <c r="I82" s="12"/>
      <c r="J82" s="12"/>
      <c r="K82" s="12"/>
      <c r="L82" s="12"/>
      <c r="M82" s="12"/>
      <c r="N82" s="12"/>
      <c r="O82" s="45"/>
      <c r="P82" s="46"/>
      <c r="Q82" s="116">
        <f>+Tableau13[[#This Row],[Prix public catalogue en €HT]]*(1-Tableau13[[#This Row],[Taux de remise en %
(incluant les éventuelles écotaxes)]])</f>
        <v>0</v>
      </c>
      <c r="R82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82" s="12"/>
      <c r="T82" s="33" t="e">
        <f>+Tableau13[[#This Row],[prix à l''unité en €HT]]*Tableau13[[#This Row],[estimation quantité annuelle consommée]]</f>
        <v>#DIV/0!</v>
      </c>
    </row>
    <row r="83" spans="1:20" ht="45" customHeight="1" x14ac:dyDescent="0.25">
      <c r="A83" s="67">
        <v>79</v>
      </c>
      <c r="B83" s="33" t="s">
        <v>168</v>
      </c>
      <c r="C83" s="33" t="s">
        <v>178</v>
      </c>
      <c r="D83" s="33" t="s">
        <v>166</v>
      </c>
      <c r="E83" s="33"/>
      <c r="F83" s="33" t="s">
        <v>96</v>
      </c>
      <c r="G83" s="80">
        <v>66</v>
      </c>
      <c r="H83" s="105"/>
      <c r="I83" s="12"/>
      <c r="J83" s="12"/>
      <c r="K83" s="12"/>
      <c r="L83" s="12"/>
      <c r="M83" s="12"/>
      <c r="N83" s="12"/>
      <c r="O83" s="45"/>
      <c r="P83" s="46"/>
      <c r="Q83" s="116">
        <f>+Tableau13[[#This Row],[Prix public catalogue en €HT]]*(1-Tableau13[[#This Row],[Taux de remise en %
(incluant les éventuelles écotaxes)]])</f>
        <v>0</v>
      </c>
      <c r="R83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83" s="12"/>
      <c r="T83" s="33" t="e">
        <f>+Tableau13[[#This Row],[prix à l''unité en €HT]]*Tableau13[[#This Row],[estimation quantité annuelle consommée]]</f>
        <v>#DIV/0!</v>
      </c>
    </row>
    <row r="84" spans="1:20" ht="45" customHeight="1" x14ac:dyDescent="0.25">
      <c r="A84" s="67">
        <v>80</v>
      </c>
      <c r="B84" s="33" t="s">
        <v>168</v>
      </c>
      <c r="C84" s="33" t="s">
        <v>142</v>
      </c>
      <c r="D84" s="33" t="s">
        <v>144</v>
      </c>
      <c r="E84" s="33"/>
      <c r="F84" s="33" t="s">
        <v>96</v>
      </c>
      <c r="G84" s="80">
        <v>62</v>
      </c>
      <c r="H84" s="105"/>
      <c r="I84" s="12"/>
      <c r="J84" s="12"/>
      <c r="K84" s="12"/>
      <c r="L84" s="12"/>
      <c r="M84" s="12"/>
      <c r="N84" s="12"/>
      <c r="O84" s="45"/>
      <c r="P84" s="46"/>
      <c r="Q84" s="116">
        <f>+Tableau13[[#This Row],[Prix public catalogue en €HT]]*(1-Tableau13[[#This Row],[Taux de remise en %
(incluant les éventuelles écotaxes)]])</f>
        <v>0</v>
      </c>
      <c r="R84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84" s="12"/>
      <c r="T84" s="33" t="e">
        <f>+Tableau13[[#This Row],[prix à l''unité en €HT]]*Tableau13[[#This Row],[estimation quantité annuelle consommée]]</f>
        <v>#DIV/0!</v>
      </c>
    </row>
    <row r="85" spans="1:20" ht="45" customHeight="1" x14ac:dyDescent="0.25">
      <c r="A85" s="67">
        <v>81</v>
      </c>
      <c r="B85" s="33" t="s">
        <v>168</v>
      </c>
      <c r="C85" s="33" t="s">
        <v>149</v>
      </c>
      <c r="D85" s="33" t="s">
        <v>150</v>
      </c>
      <c r="E85" s="33"/>
      <c r="F85" s="33" t="s">
        <v>96</v>
      </c>
      <c r="G85" s="80">
        <v>62</v>
      </c>
      <c r="H85" s="105"/>
      <c r="I85" s="12"/>
      <c r="J85" s="12"/>
      <c r="K85" s="12"/>
      <c r="L85" s="12"/>
      <c r="M85" s="12"/>
      <c r="N85" s="12"/>
      <c r="O85" s="45"/>
      <c r="P85" s="46"/>
      <c r="Q85" s="116">
        <f>+Tableau13[[#This Row],[Prix public catalogue en €HT]]*(1-Tableau13[[#This Row],[Taux de remise en %
(incluant les éventuelles écotaxes)]])</f>
        <v>0</v>
      </c>
      <c r="R85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85" s="12"/>
      <c r="T85" s="33" t="e">
        <f>+Tableau13[[#This Row],[prix à l''unité en €HT]]*Tableau13[[#This Row],[estimation quantité annuelle consommée]]</f>
        <v>#DIV/0!</v>
      </c>
    </row>
    <row r="86" spans="1:20" ht="45" customHeight="1" x14ac:dyDescent="0.25">
      <c r="A86" s="67">
        <v>82</v>
      </c>
      <c r="B86" s="33" t="s">
        <v>168</v>
      </c>
      <c r="C86" s="33" t="s">
        <v>174</v>
      </c>
      <c r="D86" s="33" t="s">
        <v>169</v>
      </c>
      <c r="E86" s="33"/>
      <c r="F86" s="33" t="s">
        <v>96</v>
      </c>
      <c r="G86" s="80">
        <v>56</v>
      </c>
      <c r="H86" s="105"/>
      <c r="I86" s="12"/>
      <c r="J86" s="12"/>
      <c r="K86" s="12"/>
      <c r="L86" s="12"/>
      <c r="M86" s="12"/>
      <c r="N86" s="12"/>
      <c r="O86" s="45"/>
      <c r="P86" s="46"/>
      <c r="Q86" s="116">
        <f>+Tableau13[[#This Row],[Prix public catalogue en €HT]]*(1-Tableau13[[#This Row],[Taux de remise en %
(incluant les éventuelles écotaxes)]])</f>
        <v>0</v>
      </c>
      <c r="R86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86" s="12"/>
      <c r="T86" s="33" t="e">
        <f>+Tableau13[[#This Row],[prix à l''unité en €HT]]*Tableau13[[#This Row],[estimation quantité annuelle consommée]]</f>
        <v>#DIV/0!</v>
      </c>
    </row>
    <row r="87" spans="1:20" ht="45" customHeight="1" x14ac:dyDescent="0.25">
      <c r="A87" s="67">
        <v>83</v>
      </c>
      <c r="B87" s="33" t="s">
        <v>168</v>
      </c>
      <c r="C87" s="33" t="s">
        <v>149</v>
      </c>
      <c r="D87" s="78" t="s">
        <v>151</v>
      </c>
      <c r="E87" s="33"/>
      <c r="F87" s="33" t="s">
        <v>96</v>
      </c>
      <c r="G87" s="80">
        <v>55</v>
      </c>
      <c r="H87" s="105"/>
      <c r="I87" s="12"/>
      <c r="J87" s="12"/>
      <c r="K87" s="12"/>
      <c r="L87" s="12"/>
      <c r="M87" s="12"/>
      <c r="N87" s="12"/>
      <c r="O87" s="45"/>
      <c r="P87" s="46"/>
      <c r="Q87" s="116">
        <f>+Tableau13[[#This Row],[Prix public catalogue en €HT]]*(1-Tableau13[[#This Row],[Taux de remise en %
(incluant les éventuelles écotaxes)]])</f>
        <v>0</v>
      </c>
      <c r="R87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87" s="12"/>
      <c r="T87" s="33" t="e">
        <f>+Tableau13[[#This Row],[prix à l''unité en €HT]]*Tableau13[[#This Row],[estimation quantité annuelle consommée]]</f>
        <v>#DIV/0!</v>
      </c>
    </row>
    <row r="88" spans="1:20" ht="45" customHeight="1" x14ac:dyDescent="0.25">
      <c r="A88" s="67">
        <v>84</v>
      </c>
      <c r="B88" s="33" t="s">
        <v>168</v>
      </c>
      <c r="C88" s="33" t="s">
        <v>143</v>
      </c>
      <c r="D88" s="33" t="s">
        <v>144</v>
      </c>
      <c r="E88" s="33"/>
      <c r="F88" s="33" t="s">
        <v>96</v>
      </c>
      <c r="G88" s="80">
        <v>54</v>
      </c>
      <c r="H88" s="105"/>
      <c r="I88" s="12"/>
      <c r="J88" s="12"/>
      <c r="K88" s="12"/>
      <c r="L88" s="12"/>
      <c r="M88" s="12"/>
      <c r="N88" s="12"/>
      <c r="O88" s="45"/>
      <c r="P88" s="46"/>
      <c r="Q88" s="116">
        <f>+Tableau13[[#This Row],[Prix public catalogue en €HT]]*(1-Tableau13[[#This Row],[Taux de remise en %
(incluant les éventuelles écotaxes)]])</f>
        <v>0</v>
      </c>
      <c r="R88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88" s="12"/>
      <c r="T88" s="33" t="e">
        <f>+Tableau13[[#This Row],[prix à l''unité en €HT]]*Tableau13[[#This Row],[estimation quantité annuelle consommée]]</f>
        <v>#DIV/0!</v>
      </c>
    </row>
    <row r="89" spans="1:20" ht="45" customHeight="1" x14ac:dyDescent="0.25">
      <c r="A89" s="67">
        <v>85</v>
      </c>
      <c r="B89" s="33" t="s">
        <v>168</v>
      </c>
      <c r="C89" s="33" t="s">
        <v>157</v>
      </c>
      <c r="D89" s="33" t="s">
        <v>158</v>
      </c>
      <c r="E89" s="33"/>
      <c r="F89" s="33" t="s">
        <v>96</v>
      </c>
      <c r="G89" s="80">
        <v>45</v>
      </c>
      <c r="H89" s="105"/>
      <c r="I89" s="12"/>
      <c r="J89" s="12"/>
      <c r="K89" s="12"/>
      <c r="L89" s="12"/>
      <c r="M89" s="12"/>
      <c r="N89" s="12"/>
      <c r="O89" s="45"/>
      <c r="P89" s="46"/>
      <c r="Q89" s="116">
        <f>+Tableau13[[#This Row],[Prix public catalogue en €HT]]*(1-Tableau13[[#This Row],[Taux de remise en %
(incluant les éventuelles écotaxes)]])</f>
        <v>0</v>
      </c>
      <c r="R89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89" s="12"/>
      <c r="T89" s="33" t="e">
        <f>+Tableau13[[#This Row],[prix à l''unité en €HT]]*Tableau13[[#This Row],[estimation quantité annuelle consommée]]</f>
        <v>#DIV/0!</v>
      </c>
    </row>
    <row r="90" spans="1:20" ht="45" customHeight="1" x14ac:dyDescent="0.25">
      <c r="A90" s="67">
        <v>86</v>
      </c>
      <c r="B90" s="33" t="s">
        <v>168</v>
      </c>
      <c r="C90" s="33" t="s">
        <v>152</v>
      </c>
      <c r="D90" s="78" t="s">
        <v>151</v>
      </c>
      <c r="E90" s="33"/>
      <c r="F90" s="33" t="s">
        <v>96</v>
      </c>
      <c r="G90" s="80">
        <v>35</v>
      </c>
      <c r="H90" s="105"/>
      <c r="I90" s="12"/>
      <c r="J90" s="12"/>
      <c r="K90" s="12"/>
      <c r="L90" s="12"/>
      <c r="M90" s="12"/>
      <c r="N90" s="12"/>
      <c r="O90" s="45"/>
      <c r="P90" s="46"/>
      <c r="Q90" s="116">
        <f>+Tableau13[[#This Row],[Prix public catalogue en €HT]]*(1-Tableau13[[#This Row],[Taux de remise en %
(incluant les éventuelles écotaxes)]])</f>
        <v>0</v>
      </c>
      <c r="R90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90" s="12"/>
      <c r="T90" s="33" t="e">
        <f>+Tableau13[[#This Row],[prix à l''unité en €HT]]*Tableau13[[#This Row],[estimation quantité annuelle consommée]]</f>
        <v>#DIV/0!</v>
      </c>
    </row>
    <row r="91" spans="1:20" ht="40.1" customHeight="1" x14ac:dyDescent="0.25">
      <c r="A91" s="67">
        <v>87</v>
      </c>
      <c r="B91" s="33" t="s">
        <v>168</v>
      </c>
      <c r="C91" s="33" t="s">
        <v>152</v>
      </c>
      <c r="D91" s="33" t="s">
        <v>150</v>
      </c>
      <c r="E91" s="33"/>
      <c r="F91" s="33" t="s">
        <v>96</v>
      </c>
      <c r="G91" s="80">
        <v>32</v>
      </c>
      <c r="H91" s="105"/>
      <c r="I91" s="12"/>
      <c r="J91" s="12"/>
      <c r="K91" s="12"/>
      <c r="L91" s="12"/>
      <c r="M91" s="12"/>
      <c r="N91" s="12"/>
      <c r="O91" s="45"/>
      <c r="P91" s="46"/>
      <c r="Q91" s="116">
        <f>+Tableau13[[#This Row],[Prix public catalogue en €HT]]*(1-Tableau13[[#This Row],[Taux de remise en %
(incluant les éventuelles écotaxes)]])</f>
        <v>0</v>
      </c>
      <c r="R91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91" s="12"/>
      <c r="T91" s="33" t="e">
        <f>+Tableau13[[#This Row],[prix à l''unité en €HT]]*Tableau13[[#This Row],[estimation quantité annuelle consommée]]</f>
        <v>#DIV/0!</v>
      </c>
    </row>
    <row r="92" spans="1:20" ht="40.1" customHeight="1" x14ac:dyDescent="0.25">
      <c r="A92" s="67">
        <v>88</v>
      </c>
      <c r="B92" s="33" t="s">
        <v>168</v>
      </c>
      <c r="C92" s="33" t="s">
        <v>153</v>
      </c>
      <c r="D92" s="33" t="s">
        <v>150</v>
      </c>
      <c r="E92" s="33"/>
      <c r="F92" s="33" t="s">
        <v>96</v>
      </c>
      <c r="G92" s="80">
        <v>32</v>
      </c>
      <c r="H92" s="105"/>
      <c r="I92" s="12"/>
      <c r="J92" s="12"/>
      <c r="K92" s="12"/>
      <c r="L92" s="12"/>
      <c r="M92" s="12"/>
      <c r="N92" s="12"/>
      <c r="O92" s="45"/>
      <c r="P92" s="46"/>
      <c r="Q92" s="116">
        <f>+Tableau13[[#This Row],[Prix public catalogue en €HT]]*(1-Tableau13[[#This Row],[Taux de remise en %
(incluant les éventuelles écotaxes)]])</f>
        <v>0</v>
      </c>
      <c r="R92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92" s="12"/>
      <c r="T92" s="33" t="e">
        <f>+Tableau13[[#This Row],[prix à l''unité en €HT]]*Tableau13[[#This Row],[estimation quantité annuelle consommée]]</f>
        <v>#DIV/0!</v>
      </c>
    </row>
    <row r="93" spans="1:20" s="23" customFormat="1" ht="40.1" customHeight="1" x14ac:dyDescent="0.25">
      <c r="A93" s="67">
        <v>89</v>
      </c>
      <c r="B93" s="33" t="s">
        <v>168</v>
      </c>
      <c r="C93" s="33" t="s">
        <v>159</v>
      </c>
      <c r="D93" s="33" t="s">
        <v>150</v>
      </c>
      <c r="E93" s="33"/>
      <c r="F93" s="33" t="s">
        <v>96</v>
      </c>
      <c r="G93" s="80">
        <v>30</v>
      </c>
      <c r="H93" s="105"/>
      <c r="I93" s="12"/>
      <c r="J93" s="12"/>
      <c r="K93" s="12"/>
      <c r="L93" s="12"/>
      <c r="M93" s="12"/>
      <c r="N93" s="12"/>
      <c r="O93" s="45"/>
      <c r="P93" s="46"/>
      <c r="Q93" s="116">
        <f>+Tableau13[[#This Row],[Prix public catalogue en €HT]]*(1-Tableau13[[#This Row],[Taux de remise en %
(incluant les éventuelles écotaxes)]])</f>
        <v>0</v>
      </c>
      <c r="R93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93" s="12"/>
      <c r="T93" s="33" t="e">
        <f>+Tableau13[[#This Row],[prix à l''unité en €HT]]*Tableau13[[#This Row],[estimation quantité annuelle consommée]]</f>
        <v>#DIV/0!</v>
      </c>
    </row>
    <row r="94" spans="1:20" ht="40.1" customHeight="1" x14ac:dyDescent="0.25">
      <c r="A94" s="67">
        <v>90</v>
      </c>
      <c r="B94" s="33" t="s">
        <v>168</v>
      </c>
      <c r="C94" s="33" t="s">
        <v>162</v>
      </c>
      <c r="D94" s="33" t="s">
        <v>161</v>
      </c>
      <c r="E94" s="33"/>
      <c r="F94" s="33" t="s">
        <v>96</v>
      </c>
      <c r="G94" s="80">
        <v>30</v>
      </c>
      <c r="H94" s="105"/>
      <c r="I94" s="12"/>
      <c r="J94" s="12"/>
      <c r="K94" s="12"/>
      <c r="L94" s="12"/>
      <c r="M94" s="12"/>
      <c r="N94" s="12"/>
      <c r="O94" s="45"/>
      <c r="P94" s="46"/>
      <c r="Q94" s="116">
        <f>+Tableau13[[#This Row],[Prix public catalogue en €HT]]*(1-Tableau13[[#This Row],[Taux de remise en %
(incluant les éventuelles écotaxes)]])</f>
        <v>0</v>
      </c>
      <c r="R94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94" s="12"/>
      <c r="T94" s="33" t="e">
        <f>+Tableau13[[#This Row],[prix à l''unité en €HT]]*Tableau13[[#This Row],[estimation quantité annuelle consommée]]</f>
        <v>#DIV/0!</v>
      </c>
    </row>
    <row r="95" spans="1:20" ht="40.1" customHeight="1" x14ac:dyDescent="0.25">
      <c r="A95" s="67">
        <v>91</v>
      </c>
      <c r="B95" s="33" t="s">
        <v>168</v>
      </c>
      <c r="C95" s="33" t="s">
        <v>163</v>
      </c>
      <c r="D95" s="33" t="s">
        <v>161</v>
      </c>
      <c r="E95" s="33"/>
      <c r="F95" s="33" t="s">
        <v>96</v>
      </c>
      <c r="G95" s="80">
        <v>24</v>
      </c>
      <c r="H95" s="105"/>
      <c r="I95" s="12"/>
      <c r="J95" s="12"/>
      <c r="K95" s="12"/>
      <c r="L95" s="12"/>
      <c r="M95" s="12"/>
      <c r="N95" s="12"/>
      <c r="O95" s="45"/>
      <c r="P95" s="46"/>
      <c r="Q95" s="116">
        <f>+Tableau13[[#This Row],[Prix public catalogue en €HT]]*(1-Tableau13[[#This Row],[Taux de remise en %
(incluant les éventuelles écotaxes)]])</f>
        <v>0</v>
      </c>
      <c r="R95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95" s="12"/>
      <c r="T95" s="33" t="e">
        <f>+Tableau13[[#This Row],[prix à l''unité en €HT]]*Tableau13[[#This Row],[estimation quantité annuelle consommée]]</f>
        <v>#DIV/0!</v>
      </c>
    </row>
    <row r="96" spans="1:20" ht="40.1" customHeight="1" x14ac:dyDescent="0.25">
      <c r="A96" s="67">
        <v>92</v>
      </c>
      <c r="B96" s="33" t="s">
        <v>168</v>
      </c>
      <c r="C96" s="33" t="s">
        <v>179</v>
      </c>
      <c r="D96" s="33" t="s">
        <v>181</v>
      </c>
      <c r="E96" s="33"/>
      <c r="F96" s="33" t="s">
        <v>96</v>
      </c>
      <c r="G96" s="80">
        <v>18</v>
      </c>
      <c r="H96" s="105"/>
      <c r="I96" s="12"/>
      <c r="J96" s="12"/>
      <c r="K96" s="12"/>
      <c r="L96" s="12"/>
      <c r="M96" s="12"/>
      <c r="N96" s="12"/>
      <c r="O96" s="45"/>
      <c r="P96" s="46"/>
      <c r="Q96" s="116">
        <f>+Tableau13[[#This Row],[Prix public catalogue en €HT]]*(1-Tableau13[[#This Row],[Taux de remise en %
(incluant les éventuelles écotaxes)]])</f>
        <v>0</v>
      </c>
      <c r="R96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96" s="12"/>
      <c r="T96" s="33" t="e">
        <f>+Tableau13[[#This Row],[prix à l''unité en €HT]]*Tableau13[[#This Row],[estimation quantité annuelle consommée]]</f>
        <v>#DIV/0!</v>
      </c>
    </row>
    <row r="97" spans="1:20" ht="40.1" customHeight="1" x14ac:dyDescent="0.25">
      <c r="A97" s="67">
        <v>93</v>
      </c>
      <c r="B97" s="33" t="s">
        <v>168</v>
      </c>
      <c r="C97" s="33" t="s">
        <v>154</v>
      </c>
      <c r="D97" s="78" t="s">
        <v>151</v>
      </c>
      <c r="E97" s="33"/>
      <c r="F97" s="33" t="s">
        <v>96</v>
      </c>
      <c r="G97" s="80">
        <v>18</v>
      </c>
      <c r="H97" s="105"/>
      <c r="I97" s="12"/>
      <c r="J97" s="12"/>
      <c r="K97" s="12"/>
      <c r="L97" s="12"/>
      <c r="M97" s="12"/>
      <c r="N97" s="12"/>
      <c r="O97" s="45"/>
      <c r="P97" s="46"/>
      <c r="Q97" s="116">
        <f>+Tableau13[[#This Row],[Prix public catalogue en €HT]]*(1-Tableau13[[#This Row],[Taux de remise en %
(incluant les éventuelles écotaxes)]])</f>
        <v>0</v>
      </c>
      <c r="R97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97" s="12"/>
      <c r="T97" s="33" t="e">
        <f>+Tableau13[[#This Row],[prix à l''unité en €HT]]*Tableau13[[#This Row],[estimation quantité annuelle consommée]]</f>
        <v>#DIV/0!</v>
      </c>
    </row>
    <row r="98" spans="1:20" ht="40.1" customHeight="1" x14ac:dyDescent="0.25">
      <c r="A98" s="67">
        <v>94</v>
      </c>
      <c r="B98" s="33" t="s">
        <v>168</v>
      </c>
      <c r="C98" s="33" t="s">
        <v>164</v>
      </c>
      <c r="D98" s="33" t="s">
        <v>161</v>
      </c>
      <c r="E98" s="33"/>
      <c r="F98" s="33" t="s">
        <v>96</v>
      </c>
      <c r="G98" s="80">
        <v>18</v>
      </c>
      <c r="H98" s="105"/>
      <c r="I98" s="12"/>
      <c r="J98" s="12"/>
      <c r="K98" s="12"/>
      <c r="L98" s="12"/>
      <c r="M98" s="12"/>
      <c r="N98" s="12"/>
      <c r="O98" s="45"/>
      <c r="P98" s="46"/>
      <c r="Q98" s="116">
        <f>+Tableau13[[#This Row],[Prix public catalogue en €HT]]*(1-Tableau13[[#This Row],[Taux de remise en %
(incluant les éventuelles écotaxes)]])</f>
        <v>0</v>
      </c>
      <c r="R98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98" s="12"/>
      <c r="T98" s="33" t="e">
        <f>+Tableau13[[#This Row],[prix à l''unité en €HT]]*Tableau13[[#This Row],[estimation quantité annuelle consommée]]</f>
        <v>#DIV/0!</v>
      </c>
    </row>
    <row r="99" spans="1:20" ht="40.1" customHeight="1" x14ac:dyDescent="0.25">
      <c r="A99" s="67">
        <v>95</v>
      </c>
      <c r="B99" s="33" t="s">
        <v>168</v>
      </c>
      <c r="C99" s="33" t="s">
        <v>219</v>
      </c>
      <c r="D99" s="33" t="s">
        <v>161</v>
      </c>
      <c r="E99" s="33"/>
      <c r="F99" s="33" t="s">
        <v>96</v>
      </c>
      <c r="G99" s="80">
        <v>15</v>
      </c>
      <c r="H99" s="105"/>
      <c r="I99" s="12"/>
      <c r="J99" s="12"/>
      <c r="K99" s="12"/>
      <c r="L99" s="12"/>
      <c r="M99" s="12"/>
      <c r="N99" s="12"/>
      <c r="O99" s="45"/>
      <c r="P99" s="46"/>
      <c r="Q99" s="116">
        <f>+Tableau13[[#This Row],[Prix public catalogue en €HT]]*(1-Tableau13[[#This Row],[Taux de remise en %
(incluant les éventuelles écotaxes)]])</f>
        <v>0</v>
      </c>
      <c r="R99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99" s="12"/>
      <c r="T99" s="33" t="e">
        <f>+Tableau13[[#This Row],[prix à l''unité en €HT]]*Tableau13[[#This Row],[estimation quantité annuelle consommée]]</f>
        <v>#DIV/0!</v>
      </c>
    </row>
    <row r="100" spans="1:20" ht="40.1" customHeight="1" x14ac:dyDescent="0.25">
      <c r="A100" s="67">
        <v>96</v>
      </c>
      <c r="B100" s="33" t="s">
        <v>168</v>
      </c>
      <c r="C100" s="33" t="s">
        <v>165</v>
      </c>
      <c r="D100" s="33" t="s">
        <v>161</v>
      </c>
      <c r="E100" s="33"/>
      <c r="F100" s="33" t="s">
        <v>96</v>
      </c>
      <c r="G100" s="80">
        <v>12</v>
      </c>
      <c r="H100" s="105"/>
      <c r="I100" s="12"/>
      <c r="J100" s="12"/>
      <c r="K100" s="12"/>
      <c r="L100" s="12"/>
      <c r="M100" s="12"/>
      <c r="N100" s="12"/>
      <c r="O100" s="45"/>
      <c r="P100" s="46"/>
      <c r="Q100" s="116">
        <f>+Tableau13[[#This Row],[Prix public catalogue en €HT]]*(1-Tableau13[[#This Row],[Taux de remise en %
(incluant les éventuelles écotaxes)]])</f>
        <v>0</v>
      </c>
      <c r="R100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100" s="12"/>
      <c r="T100" s="33" t="e">
        <f>+Tableau13[[#This Row],[prix à l''unité en €HT]]*Tableau13[[#This Row],[estimation quantité annuelle consommée]]</f>
        <v>#DIV/0!</v>
      </c>
    </row>
    <row r="101" spans="1:20" ht="40.1" customHeight="1" x14ac:dyDescent="0.25">
      <c r="A101" s="67">
        <v>97</v>
      </c>
      <c r="B101" s="33" t="s">
        <v>168</v>
      </c>
      <c r="C101" s="33" t="s">
        <v>180</v>
      </c>
      <c r="D101" s="33" t="s">
        <v>181</v>
      </c>
      <c r="E101" s="33"/>
      <c r="F101" s="33" t="s">
        <v>96</v>
      </c>
      <c r="G101" s="80">
        <v>9</v>
      </c>
      <c r="H101" s="105"/>
      <c r="I101" s="12"/>
      <c r="J101" s="12"/>
      <c r="K101" s="12"/>
      <c r="L101" s="12"/>
      <c r="M101" s="12"/>
      <c r="N101" s="12"/>
      <c r="O101" s="45"/>
      <c r="P101" s="46"/>
      <c r="Q101" s="116">
        <f>+Tableau13[[#This Row],[Prix public catalogue en €HT]]*(1-Tableau13[[#This Row],[Taux de remise en %
(incluant les éventuelles écotaxes)]])</f>
        <v>0</v>
      </c>
      <c r="R101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101" s="12"/>
      <c r="T101" s="33" t="e">
        <f>+Tableau13[[#This Row],[prix à l''unité en €HT]]*Tableau13[[#This Row],[estimation quantité annuelle consommée]]</f>
        <v>#DIV/0!</v>
      </c>
    </row>
    <row r="102" spans="1:20" ht="40.1" customHeight="1" x14ac:dyDescent="0.25">
      <c r="A102" s="67">
        <v>98</v>
      </c>
      <c r="B102" s="33" t="s">
        <v>245</v>
      </c>
      <c r="C102" s="33" t="s">
        <v>222</v>
      </c>
      <c r="D102" s="33" t="s">
        <v>228</v>
      </c>
      <c r="E102" s="33" t="s">
        <v>227</v>
      </c>
      <c r="F102" s="33" t="s">
        <v>97</v>
      </c>
      <c r="G102" s="80">
        <f>250*24</f>
        <v>6000</v>
      </c>
      <c r="H102" s="105" t="s">
        <v>40</v>
      </c>
      <c r="I102" s="63"/>
      <c r="J102" s="63"/>
      <c r="K102" s="63"/>
      <c r="L102" s="63"/>
      <c r="M102" s="63"/>
      <c r="N102" s="68"/>
      <c r="O102" s="70"/>
      <c r="P102" s="72"/>
      <c r="Q102" s="117">
        <f>+Tableau13[[#This Row],[Prix public catalogue en €HT]]*(1-Tableau13[[#This Row],[Taux de remise en %
(incluant les éventuelles écotaxes)]])</f>
        <v>0</v>
      </c>
      <c r="R102" s="7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102" s="63"/>
      <c r="T102" s="73" t="e">
        <f>+Tableau13[[#This Row],[prix à l''unité en €HT]]*Tableau13[[#This Row],[estimation quantité annuelle consommée]]</f>
        <v>#DIV/0!</v>
      </c>
    </row>
    <row r="103" spans="1:20" ht="40.1" customHeight="1" x14ac:dyDescent="0.25">
      <c r="A103" s="67">
        <v>99</v>
      </c>
      <c r="B103" s="33" t="s">
        <v>245</v>
      </c>
      <c r="C103" s="33" t="s">
        <v>222</v>
      </c>
      <c r="D103" s="33" t="s">
        <v>224</v>
      </c>
      <c r="E103" s="33" t="s">
        <v>227</v>
      </c>
      <c r="F103" s="33" t="s">
        <v>97</v>
      </c>
      <c r="G103" s="80">
        <f>250*21</f>
        <v>5250</v>
      </c>
      <c r="H103" s="106"/>
      <c r="I103" s="63"/>
      <c r="J103" s="63"/>
      <c r="K103" s="63"/>
      <c r="L103" s="63"/>
      <c r="M103" s="63"/>
      <c r="N103" s="68"/>
      <c r="O103" s="70"/>
      <c r="P103" s="72"/>
      <c r="Q103" s="117">
        <f>+Tableau13[[#This Row],[Prix public catalogue en €HT]]*(1-Tableau13[[#This Row],[Taux de remise en %
(incluant les éventuelles écotaxes)]])</f>
        <v>0</v>
      </c>
      <c r="R103" s="7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103" s="63"/>
      <c r="T103" s="73" t="e">
        <f>+Tableau13[[#This Row],[prix à l''unité en €HT]]*Tableau13[[#This Row],[estimation quantité annuelle consommée]]</f>
        <v>#DIV/0!</v>
      </c>
    </row>
    <row r="104" spans="1:20" ht="40.1" customHeight="1" x14ac:dyDescent="0.25">
      <c r="A104" s="67">
        <v>100</v>
      </c>
      <c r="B104" s="33" t="s">
        <v>245</v>
      </c>
      <c r="C104" s="104" t="s">
        <v>226</v>
      </c>
      <c r="D104" s="33" t="s">
        <v>224</v>
      </c>
      <c r="E104" s="33" t="s">
        <v>227</v>
      </c>
      <c r="F104" s="33" t="s">
        <v>97</v>
      </c>
      <c r="G104" s="80">
        <f>250*18</f>
        <v>4500</v>
      </c>
      <c r="H104" s="106"/>
      <c r="I104" s="63"/>
      <c r="J104" s="63"/>
      <c r="K104" s="63"/>
      <c r="L104" s="63"/>
      <c r="M104" s="63"/>
      <c r="N104" s="68"/>
      <c r="O104" s="70"/>
      <c r="P104" s="72"/>
      <c r="Q104" s="117">
        <f>+Tableau13[[#This Row],[Prix public catalogue en €HT]]*(1-Tableau13[[#This Row],[Taux de remise en %
(incluant les éventuelles écotaxes)]])</f>
        <v>0</v>
      </c>
      <c r="R104" s="7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104" s="63"/>
      <c r="T104" s="73" t="e">
        <f>+Tableau13[[#This Row],[prix à l''unité en €HT]]*Tableau13[[#This Row],[estimation quantité annuelle consommée]]</f>
        <v>#DIV/0!</v>
      </c>
    </row>
    <row r="105" spans="1:20" ht="40.1" customHeight="1" x14ac:dyDescent="0.25">
      <c r="A105" s="67">
        <v>101</v>
      </c>
      <c r="B105" s="33" t="s">
        <v>245</v>
      </c>
      <c r="C105" s="33" t="s">
        <v>223</v>
      </c>
      <c r="D105" s="33" t="s">
        <v>224</v>
      </c>
      <c r="E105" s="33" t="s">
        <v>227</v>
      </c>
      <c r="F105" s="33" t="s">
        <v>97</v>
      </c>
      <c r="G105" s="80">
        <f>250*14</f>
        <v>3500</v>
      </c>
      <c r="H105" s="106"/>
      <c r="I105" s="63"/>
      <c r="J105" s="63"/>
      <c r="K105" s="63"/>
      <c r="L105" s="63"/>
      <c r="M105" s="63"/>
      <c r="N105" s="68"/>
      <c r="O105" s="70"/>
      <c r="P105" s="72"/>
      <c r="Q105" s="117">
        <f>+Tableau13[[#This Row],[Prix public catalogue en €HT]]*(1-Tableau13[[#This Row],[Taux de remise en %
(incluant les éventuelles écotaxes)]])</f>
        <v>0</v>
      </c>
      <c r="R105" s="7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105" s="63"/>
      <c r="T105" s="73" t="e">
        <f>+Tableau13[[#This Row],[prix à l''unité en €HT]]*Tableau13[[#This Row],[estimation quantité annuelle consommée]]</f>
        <v>#DIV/0!</v>
      </c>
    </row>
    <row r="106" spans="1:20" ht="40.1" customHeight="1" x14ac:dyDescent="0.25">
      <c r="A106" s="67">
        <v>102</v>
      </c>
      <c r="B106" s="33" t="s">
        <v>245</v>
      </c>
      <c r="C106" s="33" t="s">
        <v>222</v>
      </c>
      <c r="D106" s="33" t="s">
        <v>225</v>
      </c>
      <c r="E106" s="33" t="s">
        <v>227</v>
      </c>
      <c r="F106" s="33" t="s">
        <v>97</v>
      </c>
      <c r="G106" s="80">
        <f>250*12</f>
        <v>3000</v>
      </c>
      <c r="H106" s="106"/>
      <c r="I106" s="63"/>
      <c r="J106" s="63"/>
      <c r="K106" s="63"/>
      <c r="L106" s="63"/>
      <c r="M106" s="63"/>
      <c r="N106" s="68"/>
      <c r="O106" s="70"/>
      <c r="P106" s="72"/>
      <c r="Q106" s="117">
        <f>+Tableau13[[#This Row],[Prix public catalogue en €HT]]*(1-Tableau13[[#This Row],[Taux de remise en %
(incluant les éventuelles écotaxes)]])</f>
        <v>0</v>
      </c>
      <c r="R106" s="7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106" s="63"/>
      <c r="T106" s="73" t="e">
        <f>+Tableau13[[#This Row],[prix à l''unité en €HT]]*Tableau13[[#This Row],[estimation quantité annuelle consommée]]</f>
        <v>#DIV/0!</v>
      </c>
    </row>
    <row r="107" spans="1:20" ht="40.1" customHeight="1" x14ac:dyDescent="0.25">
      <c r="A107" s="67">
        <v>103</v>
      </c>
      <c r="B107" s="33" t="s">
        <v>245</v>
      </c>
      <c r="C107" s="104" t="s">
        <v>223</v>
      </c>
      <c r="D107" s="33" t="s">
        <v>311</v>
      </c>
      <c r="E107" s="33" t="s">
        <v>227</v>
      </c>
      <c r="F107" s="33" t="s">
        <v>97</v>
      </c>
      <c r="G107" s="80">
        <v>1000</v>
      </c>
      <c r="H107" s="106"/>
      <c r="I107" s="63"/>
      <c r="J107" s="63"/>
      <c r="K107" s="63"/>
      <c r="L107" s="63"/>
      <c r="M107" s="63"/>
      <c r="N107" s="68"/>
      <c r="O107" s="70"/>
      <c r="P107" s="72"/>
      <c r="Q107" s="117">
        <f>+Tableau13[[#This Row],[Prix public catalogue en €HT]]*(1-Tableau13[[#This Row],[Taux de remise en %
(incluant les éventuelles écotaxes)]])</f>
        <v>0</v>
      </c>
      <c r="R107" s="7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107" s="63"/>
      <c r="T107" s="73" t="e">
        <f>+Tableau13[[#This Row],[prix à l''unité en €HT]]*Tableau13[[#This Row],[estimation quantité annuelle consommée]]</f>
        <v>#DIV/0!</v>
      </c>
    </row>
    <row r="108" spans="1:20" ht="40.1" customHeight="1" x14ac:dyDescent="0.25">
      <c r="A108" s="67">
        <v>104</v>
      </c>
      <c r="B108" s="33" t="s">
        <v>245</v>
      </c>
      <c r="C108" s="33" t="s">
        <v>229</v>
      </c>
      <c r="D108" s="33" t="s">
        <v>224</v>
      </c>
      <c r="E108" s="33" t="s">
        <v>227</v>
      </c>
      <c r="F108" s="33" t="s">
        <v>97</v>
      </c>
      <c r="G108" s="80">
        <f>50*24</f>
        <v>1200</v>
      </c>
      <c r="H108" s="106"/>
      <c r="I108" s="63"/>
      <c r="J108" s="63"/>
      <c r="K108" s="63"/>
      <c r="L108" s="63"/>
      <c r="M108" s="63"/>
      <c r="N108" s="68"/>
      <c r="O108" s="70"/>
      <c r="P108" s="72"/>
      <c r="Q108" s="117">
        <f>+Tableau13[[#This Row],[Prix public catalogue en €HT]]*(1-Tableau13[[#This Row],[Taux de remise en %
(incluant les éventuelles écotaxes)]])</f>
        <v>0</v>
      </c>
      <c r="R108" s="7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108" s="63"/>
      <c r="T108" s="73" t="e">
        <f>+Tableau13[[#This Row],[prix à l''unité en €HT]]*Tableau13[[#This Row],[estimation quantité annuelle consommée]]</f>
        <v>#DIV/0!</v>
      </c>
    </row>
    <row r="109" spans="1:20" ht="40.1" customHeight="1" x14ac:dyDescent="0.25">
      <c r="A109" s="67">
        <v>105</v>
      </c>
      <c r="B109" s="33" t="s">
        <v>91</v>
      </c>
      <c r="C109" s="33" t="s">
        <v>101</v>
      </c>
      <c r="D109" s="33" t="s">
        <v>104</v>
      </c>
      <c r="E109" s="33" t="s">
        <v>102</v>
      </c>
      <c r="F109" s="33" t="s">
        <v>97</v>
      </c>
      <c r="G109" s="80">
        <f>56*1600</f>
        <v>89600</v>
      </c>
      <c r="H109" s="105" t="s">
        <v>40</v>
      </c>
      <c r="I109" s="12"/>
      <c r="J109" s="12"/>
      <c r="K109" s="12"/>
      <c r="L109" s="12"/>
      <c r="M109" s="12"/>
      <c r="N109" s="12"/>
      <c r="O109" s="45"/>
      <c r="P109" s="46"/>
      <c r="Q109" s="116">
        <f>+Tableau13[[#This Row],[Prix public catalogue en €HT]]*(1-Tableau13[[#This Row],[Taux de remise en %
(incluant les éventuelles écotaxes)]])</f>
        <v>0</v>
      </c>
      <c r="R109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109" s="12"/>
      <c r="T109" s="33" t="e">
        <f>+Tableau13[[#This Row],[prix à l''unité en €HT]]*Tableau13[[#This Row],[estimation quantité annuelle consommée]]</f>
        <v>#DIV/0!</v>
      </c>
    </row>
    <row r="110" spans="1:20" ht="40.1" customHeight="1" x14ac:dyDescent="0.25">
      <c r="A110" s="67">
        <v>106</v>
      </c>
      <c r="B110" s="33" t="s">
        <v>91</v>
      </c>
      <c r="C110" s="33" t="s">
        <v>101</v>
      </c>
      <c r="D110" s="33" t="s">
        <v>105</v>
      </c>
      <c r="E110" s="33" t="s">
        <v>103</v>
      </c>
      <c r="F110" s="33" t="s">
        <v>97</v>
      </c>
      <c r="G110" s="80">
        <f>2400*35</f>
        <v>84000</v>
      </c>
      <c r="H110" s="105"/>
      <c r="I110" s="12"/>
      <c r="J110" s="12"/>
      <c r="K110" s="12"/>
      <c r="L110" s="12"/>
      <c r="M110" s="12"/>
      <c r="N110" s="12"/>
      <c r="O110" s="45"/>
      <c r="P110" s="46"/>
      <c r="Q110" s="116">
        <f>+Tableau13[[#This Row],[Prix public catalogue en €HT]]*(1-Tableau13[[#This Row],[Taux de remise en %
(incluant les éventuelles écotaxes)]])</f>
        <v>0</v>
      </c>
      <c r="R110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110" s="12"/>
      <c r="T110" s="33" t="e">
        <f>+Tableau13[[#This Row],[prix à l''unité en €HT]]*Tableau13[[#This Row],[estimation quantité annuelle consommée]]</f>
        <v>#DIV/0!</v>
      </c>
    </row>
    <row r="111" spans="1:20" ht="40.1" customHeight="1" x14ac:dyDescent="0.25">
      <c r="A111" s="67">
        <v>107</v>
      </c>
      <c r="B111" s="33" t="s">
        <v>91</v>
      </c>
      <c r="C111" s="33" t="s">
        <v>95</v>
      </c>
      <c r="D111" s="33" t="s">
        <v>92</v>
      </c>
      <c r="E111" s="33" t="s">
        <v>94</v>
      </c>
      <c r="F111" s="33" t="s">
        <v>96</v>
      </c>
      <c r="G111" s="80">
        <v>50</v>
      </c>
      <c r="H111" s="105"/>
      <c r="I111" s="12"/>
      <c r="J111" s="12"/>
      <c r="K111" s="12"/>
      <c r="L111" s="12"/>
      <c r="M111" s="12"/>
      <c r="N111" s="12"/>
      <c r="O111" s="45"/>
      <c r="P111" s="46"/>
      <c r="Q111" s="116">
        <f>+Tableau13[[#This Row],[Prix public catalogue en €HT]]*(1-Tableau13[[#This Row],[Taux de remise en %
(incluant les éventuelles écotaxes)]])</f>
        <v>0</v>
      </c>
      <c r="R111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111" s="12"/>
      <c r="T111" s="33" t="e">
        <f>+Tableau13[[#This Row],[prix à l''unité en €HT]]*Tableau13[[#This Row],[estimation quantité annuelle consommée]]</f>
        <v>#DIV/0!</v>
      </c>
    </row>
    <row r="112" spans="1:20" ht="40.1" customHeight="1" x14ac:dyDescent="0.25">
      <c r="A112" s="67">
        <v>108</v>
      </c>
      <c r="B112" s="33" t="s">
        <v>91</v>
      </c>
      <c r="C112" s="33" t="s">
        <v>98</v>
      </c>
      <c r="D112" s="33" t="s">
        <v>92</v>
      </c>
      <c r="E112" s="33" t="s">
        <v>94</v>
      </c>
      <c r="F112" s="33" t="s">
        <v>96</v>
      </c>
      <c r="G112" s="80">
        <v>31</v>
      </c>
      <c r="H112" s="105"/>
      <c r="I112" s="12"/>
      <c r="J112" s="12"/>
      <c r="K112" s="12"/>
      <c r="L112" s="12"/>
      <c r="M112" s="12"/>
      <c r="N112" s="12"/>
      <c r="O112" s="45"/>
      <c r="P112" s="46"/>
      <c r="Q112" s="116">
        <f>+Tableau13[[#This Row],[Prix public catalogue en €HT]]*(1-Tableau13[[#This Row],[Taux de remise en %
(incluant les éventuelles écotaxes)]])</f>
        <v>0</v>
      </c>
      <c r="R112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112" s="12"/>
      <c r="T112" s="33" t="e">
        <f>+Tableau13[[#This Row],[prix à l''unité en €HT]]*Tableau13[[#This Row],[estimation quantité annuelle consommée]]</f>
        <v>#DIV/0!</v>
      </c>
    </row>
    <row r="113" spans="1:20" ht="40.1" customHeight="1" x14ac:dyDescent="0.25">
      <c r="A113" s="67">
        <v>109</v>
      </c>
      <c r="B113" s="33" t="s">
        <v>91</v>
      </c>
      <c r="C113" s="33" t="s">
        <v>100</v>
      </c>
      <c r="D113" s="33" t="s">
        <v>93</v>
      </c>
      <c r="E113" s="33" t="s">
        <v>94</v>
      </c>
      <c r="F113" s="33" t="s">
        <v>96</v>
      </c>
      <c r="G113" s="80">
        <v>22</v>
      </c>
      <c r="H113" s="105"/>
      <c r="I113" s="12"/>
      <c r="J113" s="12"/>
      <c r="K113" s="12"/>
      <c r="L113" s="12"/>
      <c r="M113" s="12"/>
      <c r="N113" s="12"/>
      <c r="O113" s="45"/>
      <c r="P113" s="46"/>
      <c r="Q113" s="116">
        <f>+Tableau13[[#This Row],[Prix public catalogue en €HT]]*(1-Tableau13[[#This Row],[Taux de remise en %
(incluant les éventuelles écotaxes)]])</f>
        <v>0</v>
      </c>
      <c r="R113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113" s="12"/>
      <c r="T113" s="33" t="e">
        <f>+Tableau13[[#This Row],[prix à l''unité en €HT]]*Tableau13[[#This Row],[estimation quantité annuelle consommée]]</f>
        <v>#DIV/0!</v>
      </c>
    </row>
    <row r="114" spans="1:20" ht="40.1" customHeight="1" x14ac:dyDescent="0.25">
      <c r="A114" s="67">
        <v>110</v>
      </c>
      <c r="B114" s="33" t="s">
        <v>91</v>
      </c>
      <c r="C114" s="33" t="s">
        <v>16</v>
      </c>
      <c r="D114" s="33" t="s">
        <v>92</v>
      </c>
      <c r="E114" s="33" t="s">
        <v>94</v>
      </c>
      <c r="F114" s="33" t="s">
        <v>96</v>
      </c>
      <c r="G114" s="80">
        <v>17</v>
      </c>
      <c r="H114" s="105"/>
      <c r="I114" s="12"/>
      <c r="J114" s="12"/>
      <c r="K114" s="12"/>
      <c r="L114" s="12"/>
      <c r="M114" s="12"/>
      <c r="N114" s="12"/>
      <c r="O114" s="45"/>
      <c r="P114" s="46"/>
      <c r="Q114" s="116">
        <f>+Tableau13[[#This Row],[Prix public catalogue en €HT]]*(1-Tableau13[[#This Row],[Taux de remise en %
(incluant les éventuelles écotaxes)]])</f>
        <v>0</v>
      </c>
      <c r="R114" s="33" t="e">
        <f>+Tableau13[[#This Row],[prix remisé Le Mans Université en €HT (incluant les éventuelles écotaxes)]]/Tableau13[[#This Row],[Conditionnement proposé par le candidat 
ex : si vendu par 20 indiquer 20; si à l''unité indiqué 1]]</f>
        <v>#DIV/0!</v>
      </c>
      <c r="S114" s="12"/>
      <c r="T114" s="33" t="e">
        <f>+Tableau13[[#This Row],[prix à l''unité en €HT]]*Tableau13[[#This Row],[estimation quantité annuelle consommée]]</f>
        <v>#DIV/0!</v>
      </c>
    </row>
    <row r="115" spans="1:20" ht="40.1" customHeight="1" x14ac:dyDescent="0.25">
      <c r="A115" s="83"/>
      <c r="B115" s="34" t="s">
        <v>13</v>
      </c>
      <c r="C115" s="34">
        <f>SUBTOTAL(103,Tableau13[Désignation])</f>
        <v>110</v>
      </c>
      <c r="D115" s="34"/>
      <c r="E115" s="34"/>
      <c r="F115" s="35"/>
      <c r="G115" s="110">
        <f>SUBTOTAL(109,Tableau13[estimation quantité annuelle consommée])</f>
        <v>818940</v>
      </c>
      <c r="H115" s="108">
        <f>SUBTOTAL(103,Tableau13[Echantillons])</f>
        <v>10</v>
      </c>
      <c r="I115" s="23"/>
      <c r="J115" s="23"/>
      <c r="K115" s="23"/>
      <c r="L115" s="23">
        <f>SUBTOTAL(103,Tableau13[Ce produit est-il écolabellisé? ])</f>
        <v>0</v>
      </c>
      <c r="M115" s="23"/>
      <c r="N115" s="23"/>
      <c r="O115" s="81"/>
      <c r="P115" s="82"/>
      <c r="Q115" s="119">
        <f>SUBTOTAL(109,Tableau13[prix remisé Le Mans Université en €HT (incluant les éventuelles écotaxes)])</f>
        <v>0</v>
      </c>
      <c r="R115" s="34" t="e">
        <f>SUBTOTAL(109,Tableau13[prix à l''unité en €HT])</f>
        <v>#DIV/0!</v>
      </c>
      <c r="S115" s="23"/>
      <c r="T115" s="83" t="e">
        <f>SUBTOTAL(109,Tableau13[Estimation BPU])</f>
        <v>#DIV/0!</v>
      </c>
    </row>
    <row r="116" spans="1:20" ht="16.3" thickBot="1" x14ac:dyDescent="0.3"/>
    <row r="117" spans="1:20" ht="47.55" customHeight="1" x14ac:dyDescent="0.25">
      <c r="C117" s="137" t="s">
        <v>78</v>
      </c>
      <c r="D117" s="138"/>
      <c r="E117" s="138"/>
      <c r="F117" s="138"/>
      <c r="G117" s="126"/>
      <c r="J117" s="141" t="s">
        <v>85</v>
      </c>
      <c r="K117" s="142"/>
      <c r="L117" s="142"/>
      <c r="M117" s="125"/>
      <c r="N117" s="125"/>
      <c r="O117" s="125"/>
      <c r="P117" s="126"/>
    </row>
    <row r="118" spans="1:20" ht="46.9" customHeight="1" thickBot="1" x14ac:dyDescent="0.3">
      <c r="C118" s="139"/>
      <c r="D118" s="140"/>
      <c r="E118" s="140"/>
      <c r="F118" s="140"/>
      <c r="G118" s="130"/>
      <c r="J118" s="131" t="s">
        <v>79</v>
      </c>
      <c r="K118" s="132"/>
      <c r="L118" s="132"/>
      <c r="M118" s="127"/>
      <c r="N118" s="127"/>
      <c r="O118" s="127"/>
      <c r="P118" s="128"/>
    </row>
    <row r="119" spans="1:20" ht="16.3" thickBot="1" x14ac:dyDescent="0.3">
      <c r="J119" s="133"/>
      <c r="K119" s="123"/>
      <c r="L119" s="123"/>
      <c r="M119" s="129"/>
      <c r="N119" s="129"/>
      <c r="O119" s="129"/>
      <c r="P119" s="130"/>
    </row>
  </sheetData>
  <sheetProtection algorithmName="SHA-512" hashValue="ZAPjT3qOMBtr6tlBkPltQeHUEZ63aopwZmx1W6g4/GguKSuQMEaHMn5qVcyAEr2dCQMB9Jw7ncdFjAH7JV3EBw==" saltValue="e73cIE+mZ15g6I5/rFgEAw==" spinCount="100000" sheet="1" objects="1" scenarios="1"/>
  <mergeCells count="6">
    <mergeCell ref="A1:Q1"/>
    <mergeCell ref="C117:F118"/>
    <mergeCell ref="G117:G118"/>
    <mergeCell ref="J117:L117"/>
    <mergeCell ref="M117:P119"/>
    <mergeCell ref="J118:L119"/>
  </mergeCells>
  <pageMargins left="0.31496062992125984" right="0.31496062992125984" top="0.55118110236220474" bottom="0.55118110236220474" header="0.31496062992125984" footer="0.31496062992125984"/>
  <pageSetup paperSize="8" scale="49" fitToHeight="0" orientation="landscape" r:id="rId1"/>
  <headerFooter>
    <oddFooter>Page &amp;P de &amp;N</oddFooter>
  </headerFooter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31"/>
  <sheetViews>
    <sheetView zoomScale="50" zoomScaleNormal="50" workbookViewId="0">
      <pane ySplit="1997" activePane="bottomLeft"/>
      <selection activeCell="X1" sqref="X1:X1048576"/>
      <selection pane="bottomLeft" activeCell="J12" sqref="J12"/>
    </sheetView>
  </sheetViews>
  <sheetFormatPr baseColWidth="10" defaultColWidth="11.375" defaultRowHeight="15.65" x14ac:dyDescent="0.25"/>
  <cols>
    <col min="1" max="1" width="8.75" style="7" customWidth="1"/>
    <col min="2" max="2" width="45" style="7" customWidth="1"/>
    <col min="3" max="4" width="12.25" style="7" customWidth="1"/>
    <col min="5" max="5" width="17.625" style="8" customWidth="1"/>
    <col min="6" max="6" width="13.75" style="9" bestFit="1" customWidth="1"/>
    <col min="7" max="7" width="16.75" style="9" customWidth="1"/>
    <col min="8" max="8" width="23.75" style="7" customWidth="1"/>
    <col min="9" max="9" width="13.25" style="7" customWidth="1"/>
    <col min="10" max="11" width="16.75" style="7" customWidth="1"/>
    <col min="12" max="12" width="23.75" style="7" customWidth="1"/>
    <col min="13" max="13" width="17.75" style="7" customWidth="1"/>
    <col min="14" max="16" width="16.75" style="7" customWidth="1"/>
    <col min="17" max="17" width="9.375" style="7" customWidth="1"/>
    <col min="18" max="18" width="15.875" style="7" customWidth="1"/>
    <col min="19" max="19" width="20" style="7" customWidth="1"/>
    <col min="20" max="20" width="15.125" style="8" customWidth="1"/>
    <col min="21" max="21" width="16.875" style="10" customWidth="1"/>
    <col min="22" max="22" width="16.375" style="7" customWidth="1"/>
    <col min="23" max="23" width="20.125" style="7" customWidth="1"/>
    <col min="24" max="24" width="8.625" style="7" customWidth="1"/>
    <col min="25" max="26" width="9" style="7" customWidth="1"/>
    <col min="27" max="27" width="8.125" style="7" customWidth="1"/>
    <col min="28" max="28" width="15.25" style="7" customWidth="1"/>
    <col min="29" max="29" width="15" style="7" customWidth="1"/>
    <col min="30" max="16384" width="11.375" style="7"/>
  </cols>
  <sheetData>
    <row r="1" spans="1:29" ht="64.55" customHeight="1" x14ac:dyDescent="0.25">
      <c r="A1" s="122" t="s">
        <v>247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7"/>
    </row>
    <row r="2" spans="1:29" ht="34.5" customHeight="1" x14ac:dyDescent="0.25">
      <c r="E2" s="7"/>
      <c r="F2" s="7"/>
      <c r="G2" s="8"/>
      <c r="H2" s="9"/>
      <c r="R2" s="8"/>
      <c r="S2" s="10"/>
      <c r="U2" s="7"/>
    </row>
    <row r="3" spans="1:29" ht="34.5" customHeight="1" thickBot="1" x14ac:dyDescent="0.3">
      <c r="E3" s="7"/>
      <c r="F3" s="7"/>
      <c r="G3" s="8"/>
      <c r="H3" s="9"/>
      <c r="R3" s="8"/>
      <c r="S3" s="10"/>
      <c r="U3" s="7"/>
    </row>
    <row r="4" spans="1:29" ht="50.95" customHeight="1" thickBot="1" x14ac:dyDescent="0.3">
      <c r="G4" s="181"/>
      <c r="H4" s="178" t="s">
        <v>72</v>
      </c>
      <c r="I4" s="179"/>
      <c r="J4" s="180"/>
      <c r="K4" s="178" t="s">
        <v>73</v>
      </c>
      <c r="L4" s="179"/>
      <c r="M4" s="179"/>
      <c r="N4" s="180"/>
      <c r="O4" s="178" t="s">
        <v>74</v>
      </c>
      <c r="P4" s="179"/>
      <c r="Q4" s="179"/>
      <c r="R4" s="179"/>
      <c r="S4" s="180"/>
      <c r="T4" s="182"/>
      <c r="U4" s="183"/>
      <c r="V4" s="183"/>
      <c r="W4" s="184"/>
      <c r="X4" s="134" t="s">
        <v>80</v>
      </c>
      <c r="Y4" s="135"/>
      <c r="Z4" s="135"/>
      <c r="AA4" s="135"/>
      <c r="AB4" s="135"/>
      <c r="AC4" s="136"/>
    </row>
    <row r="5" spans="1:29" s="11" customFormat="1" ht="217.55" customHeight="1" x14ac:dyDescent="0.25">
      <c r="A5" s="6" t="s">
        <v>45</v>
      </c>
      <c r="B5" s="3" t="s">
        <v>54</v>
      </c>
      <c r="C5" s="4" t="s">
        <v>46</v>
      </c>
      <c r="D5" s="4" t="s">
        <v>248</v>
      </c>
      <c r="E5" s="4" t="s">
        <v>253</v>
      </c>
      <c r="F5" s="4" t="s">
        <v>10</v>
      </c>
      <c r="G5" s="3" t="s">
        <v>1</v>
      </c>
      <c r="H5" s="120" t="s">
        <v>60</v>
      </c>
      <c r="I5" s="176" t="s">
        <v>61</v>
      </c>
      <c r="J5" s="5" t="s">
        <v>75</v>
      </c>
      <c r="K5" s="121" t="s">
        <v>62</v>
      </c>
      <c r="L5" s="121" t="s">
        <v>63</v>
      </c>
      <c r="M5" s="3" t="s">
        <v>64</v>
      </c>
      <c r="N5" s="5" t="s">
        <v>76</v>
      </c>
      <c r="O5" s="3" t="s">
        <v>65</v>
      </c>
      <c r="P5" s="3" t="s">
        <v>66</v>
      </c>
      <c r="Q5" s="177" t="s">
        <v>67</v>
      </c>
      <c r="R5" s="3" t="s">
        <v>71</v>
      </c>
      <c r="S5" s="3" t="s">
        <v>77</v>
      </c>
      <c r="T5" s="4" t="s">
        <v>68</v>
      </c>
      <c r="U5" s="3" t="s">
        <v>69</v>
      </c>
      <c r="V5" s="176" t="s">
        <v>70</v>
      </c>
      <c r="W5" s="4" t="s">
        <v>6</v>
      </c>
      <c r="X5" s="4" t="s">
        <v>55</v>
      </c>
      <c r="Y5" s="4" t="s">
        <v>56</v>
      </c>
      <c r="Z5" s="4" t="s">
        <v>57</v>
      </c>
      <c r="AA5" s="4" t="s">
        <v>59</v>
      </c>
      <c r="AB5" s="4" t="s">
        <v>58</v>
      </c>
      <c r="AC5" s="4" t="s">
        <v>81</v>
      </c>
    </row>
    <row r="6" spans="1:29" ht="45" customHeight="1" x14ac:dyDescent="0.25">
      <c r="A6" s="33" t="s">
        <v>15</v>
      </c>
      <c r="B6" s="33" t="s">
        <v>249</v>
      </c>
      <c r="C6" s="33" t="s">
        <v>47</v>
      </c>
      <c r="D6" s="33">
        <v>145</v>
      </c>
      <c r="E6" s="33" t="s">
        <v>254</v>
      </c>
      <c r="F6" s="47" t="s">
        <v>40</v>
      </c>
      <c r="G6" s="33">
        <v>8235</v>
      </c>
      <c r="H6" s="13"/>
      <c r="I6" s="14"/>
      <c r="J6" s="36">
        <f>+(Tableau1[[#This Row],[Prix du marché en €HT par ramette]]+Tableau1[[#This Row],[Eco taxe en €HT (à la ramette)]])*Tableau1[[#This Row],[estimation quantité annuelle consommée]]</f>
        <v>0</v>
      </c>
      <c r="K6" s="15"/>
      <c r="L6" s="15"/>
      <c r="M6" s="39">
        <f>+(Tableau1[[#This Row],[Prix du marché en €HT par carton]]+Tableau1[[#This Row],[Eco taxe en €HT (au carton)]])/5</f>
        <v>0</v>
      </c>
      <c r="N6" s="40">
        <f>+Tableau1[[#This Row],[soit prix en €HT par ramette]]*Tableau1[[#This Row],[estimation quantité annuelle consommée]]</f>
        <v>0</v>
      </c>
      <c r="O6" s="17"/>
      <c r="P6" s="18"/>
      <c r="Q6" s="18"/>
      <c r="R6" s="42" t="e">
        <f>+(Tableau1[[#This Row],[Prix du marché en €HT par palette]]+Tableau1[[#This Row],[Eco taxe en €HT (par palette)]])/Tableau1[[#This Row],[Nombre de  ramettes par palette]]</f>
        <v>#DIV/0!</v>
      </c>
      <c r="S6" s="43" t="e">
        <f>+Tableau1[[#This Row],[soit prix en €HT par ramette  ]]*Tableau1[[#This Row],[estimation quantité annuelle consommée]]</f>
        <v>#DIV/0!</v>
      </c>
      <c r="T6" s="19"/>
      <c r="U6" s="20"/>
      <c r="V6" s="20"/>
      <c r="W6" s="20"/>
      <c r="X6" s="13"/>
      <c r="Y6" s="14"/>
      <c r="Z6" s="14"/>
      <c r="AA6" s="14"/>
      <c r="AB6" s="14"/>
      <c r="AC6" s="16"/>
    </row>
    <row r="7" spans="1:29" ht="45" customHeight="1" x14ac:dyDescent="0.25">
      <c r="A7" s="33" t="s">
        <v>15</v>
      </c>
      <c r="B7" s="33" t="s">
        <v>250</v>
      </c>
      <c r="C7" s="33" t="s">
        <v>47</v>
      </c>
      <c r="D7" s="33">
        <v>160</v>
      </c>
      <c r="E7" s="33" t="s">
        <v>254</v>
      </c>
      <c r="F7" s="47" t="s">
        <v>40</v>
      </c>
      <c r="G7" s="33">
        <v>2950</v>
      </c>
      <c r="H7" s="13"/>
      <c r="I7" s="14"/>
      <c r="J7" s="36">
        <f>+(Tableau1[[#This Row],[Prix du marché en €HT par ramette]]+Tableau1[[#This Row],[Eco taxe en €HT (à la ramette)]])*Tableau1[[#This Row],[estimation quantité annuelle consommée]]</f>
        <v>0</v>
      </c>
      <c r="K7" s="15"/>
      <c r="L7" s="15"/>
      <c r="M7" s="39">
        <f>+(Tableau1[[#This Row],[Prix du marché en €HT par carton]]+Tableau1[[#This Row],[Eco taxe en €HT (au carton)]])/5</f>
        <v>0</v>
      </c>
      <c r="N7" s="40">
        <f>+Tableau1[[#This Row],[soit prix en €HT par ramette]]*Tableau1[[#This Row],[estimation quantité annuelle consommée]]</f>
        <v>0</v>
      </c>
      <c r="O7" s="17"/>
      <c r="P7" s="18"/>
      <c r="Q7" s="18"/>
      <c r="R7" s="42" t="e">
        <f>+(Tableau1[[#This Row],[Prix du marché en €HT par palette]]+Tableau1[[#This Row],[Eco taxe en €HT (par palette)]])/Tableau1[[#This Row],[Nombre de  ramettes par palette]]</f>
        <v>#DIV/0!</v>
      </c>
      <c r="S7" s="43" t="e">
        <f>+Tableau1[[#This Row],[soit prix en €HT par ramette  ]]*Tableau1[[#This Row],[estimation quantité annuelle consommée]]</f>
        <v>#DIV/0!</v>
      </c>
      <c r="T7" s="17"/>
      <c r="U7" s="18"/>
      <c r="V7" s="18"/>
      <c r="W7" s="14"/>
      <c r="X7" s="13"/>
      <c r="Y7" s="14"/>
      <c r="Z7" s="14"/>
      <c r="AA7" s="14"/>
      <c r="AB7" s="14"/>
      <c r="AC7" s="16"/>
    </row>
    <row r="8" spans="1:29" ht="45" customHeight="1" x14ac:dyDescent="0.25">
      <c r="A8" s="33" t="s">
        <v>49</v>
      </c>
      <c r="B8" s="33" t="s">
        <v>250</v>
      </c>
      <c r="C8" s="33" t="s">
        <v>47</v>
      </c>
      <c r="D8" s="33">
        <v>160</v>
      </c>
      <c r="E8" s="33" t="s">
        <v>254</v>
      </c>
      <c r="F8" s="47"/>
      <c r="G8" s="33">
        <v>600</v>
      </c>
      <c r="H8" s="21"/>
      <c r="I8" s="22"/>
      <c r="J8" s="37">
        <f>+(Tableau1[[#This Row],[Prix du marché en €HT par ramette]]+Tableau1[[#This Row],[Eco taxe en €HT (à la ramette)]])*Tableau1[[#This Row],[estimation quantité annuelle consommée]]</f>
        <v>0</v>
      </c>
      <c r="K8" s="15"/>
      <c r="L8" s="15"/>
      <c r="M8" s="39">
        <f>+(Tableau1[[#This Row],[Prix du marché en €HT par carton]]+Tableau1[[#This Row],[Eco taxe en €HT (au carton)]])/5</f>
        <v>0</v>
      </c>
      <c r="N8" s="40">
        <f>+Tableau1[[#This Row],[soit prix en €HT par ramette]]*Tableau1[[#This Row],[estimation quantité annuelle consommée]]</f>
        <v>0</v>
      </c>
      <c r="O8" s="17"/>
      <c r="P8" s="18"/>
      <c r="Q8" s="18"/>
      <c r="R8" s="42" t="e">
        <f>+(Tableau1[[#This Row],[Prix du marché en €HT par palette]]+Tableau1[[#This Row],[Eco taxe en €HT (par palette)]])/Tableau1[[#This Row],[Nombre de  ramettes par palette]]</f>
        <v>#DIV/0!</v>
      </c>
      <c r="S8" s="43" t="e">
        <f>+Tableau1[[#This Row],[soit prix en €HT par ramette  ]]*Tableau1[[#This Row],[estimation quantité annuelle consommée]]</f>
        <v>#DIV/0!</v>
      </c>
      <c r="T8" s="17"/>
      <c r="U8" s="18"/>
      <c r="V8" s="18"/>
      <c r="W8" s="14"/>
      <c r="X8" s="13"/>
      <c r="Y8" s="14"/>
      <c r="Z8" s="14"/>
      <c r="AA8" s="14"/>
      <c r="AB8" s="14"/>
      <c r="AC8" s="16"/>
    </row>
    <row r="9" spans="1:29" ht="45" customHeight="1" x14ac:dyDescent="0.25">
      <c r="A9" s="33" t="s">
        <v>15</v>
      </c>
      <c r="B9" s="33" t="s">
        <v>50</v>
      </c>
      <c r="C9" s="33" t="s">
        <v>47</v>
      </c>
      <c r="D9" s="84"/>
      <c r="E9" s="33" t="s">
        <v>254</v>
      </c>
      <c r="F9" s="47"/>
      <c r="G9" s="33">
        <v>510</v>
      </c>
      <c r="H9" s="13"/>
      <c r="I9" s="14"/>
      <c r="J9" s="36">
        <f>+(Tableau1[[#This Row],[Prix du marché en €HT par ramette]]+Tableau1[[#This Row],[Eco taxe en €HT (à la ramette)]])*Tableau1[[#This Row],[estimation quantité annuelle consommée]]</f>
        <v>0</v>
      </c>
      <c r="K9" s="15"/>
      <c r="L9" s="15"/>
      <c r="M9" s="39">
        <f>+(Tableau1[[#This Row],[Prix du marché en €HT par carton]]+Tableau1[[#This Row],[Eco taxe en €HT (au carton)]])/5</f>
        <v>0</v>
      </c>
      <c r="N9" s="40">
        <f>+Tableau1[[#This Row],[soit prix en €HT par ramette]]*Tableau1[[#This Row],[estimation quantité annuelle consommée]]</f>
        <v>0</v>
      </c>
      <c r="O9" s="17"/>
      <c r="P9" s="18"/>
      <c r="Q9" s="18"/>
      <c r="R9" s="42" t="e">
        <f>+(Tableau1[[#This Row],[Prix du marché en €HT par palette]]+Tableau1[[#This Row],[Eco taxe en €HT (par palette)]])/Tableau1[[#This Row],[Nombre de  ramettes par palette]]</f>
        <v>#DIV/0!</v>
      </c>
      <c r="S9" s="43" t="e">
        <f>+Tableau1[[#This Row],[soit prix en €HT par ramette  ]]*Tableau1[[#This Row],[estimation quantité annuelle consommée]]</f>
        <v>#DIV/0!</v>
      </c>
      <c r="T9" s="17"/>
      <c r="U9" s="18"/>
      <c r="V9" s="18"/>
      <c r="W9" s="14"/>
      <c r="X9" s="13"/>
      <c r="Y9" s="14"/>
      <c r="Z9" s="14"/>
      <c r="AA9" s="14"/>
      <c r="AB9" s="14"/>
      <c r="AC9" s="16"/>
    </row>
    <row r="10" spans="1:29" ht="45" customHeight="1" x14ac:dyDescent="0.25">
      <c r="A10" s="33" t="s">
        <v>49</v>
      </c>
      <c r="B10" s="33" t="s">
        <v>249</v>
      </c>
      <c r="C10" s="33" t="s">
        <v>47</v>
      </c>
      <c r="D10" s="33">
        <v>145</v>
      </c>
      <c r="E10" s="33" t="s">
        <v>254</v>
      </c>
      <c r="F10" s="47"/>
      <c r="G10" s="33">
        <v>143</v>
      </c>
      <c r="H10" s="13"/>
      <c r="I10" s="14"/>
      <c r="J10" s="36">
        <f>+(Tableau1[[#This Row],[Prix du marché en €HT par ramette]]+Tableau1[[#This Row],[Eco taxe en €HT (à la ramette)]])*Tableau1[[#This Row],[estimation quantité annuelle consommée]]</f>
        <v>0</v>
      </c>
      <c r="K10" s="15"/>
      <c r="L10" s="15"/>
      <c r="M10" s="39">
        <f>+(Tableau1[[#This Row],[Prix du marché en €HT par carton]]+Tableau1[[#This Row],[Eco taxe en €HT (au carton)]])/5</f>
        <v>0</v>
      </c>
      <c r="N10" s="40">
        <f>+Tableau1[[#This Row],[soit prix en €HT par ramette]]*Tableau1[[#This Row],[estimation quantité annuelle consommée]]</f>
        <v>0</v>
      </c>
      <c r="O10" s="17"/>
      <c r="P10" s="18"/>
      <c r="Q10" s="18"/>
      <c r="R10" s="42" t="e">
        <f>+(Tableau1[[#This Row],[Prix du marché en €HT par palette]]+Tableau1[[#This Row],[Eco taxe en €HT (par palette)]])/Tableau1[[#This Row],[Nombre de  ramettes par palette]]</f>
        <v>#DIV/0!</v>
      </c>
      <c r="S10" s="43" t="e">
        <f>+Tableau1[[#This Row],[soit prix en €HT par ramette  ]]*Tableau1[[#This Row],[estimation quantité annuelle consommée]]</f>
        <v>#DIV/0!</v>
      </c>
      <c r="T10" s="17"/>
      <c r="U10" s="18"/>
      <c r="V10" s="18"/>
      <c r="W10" s="14"/>
      <c r="X10" s="13"/>
      <c r="Y10" s="14"/>
      <c r="Z10" s="14"/>
      <c r="AA10" s="14"/>
      <c r="AB10" s="14"/>
      <c r="AC10" s="16"/>
    </row>
    <row r="11" spans="1:29" ht="45" customHeight="1" x14ac:dyDescent="0.25">
      <c r="A11" s="33" t="s">
        <v>49</v>
      </c>
      <c r="B11" s="33" t="s">
        <v>52</v>
      </c>
      <c r="C11" s="33" t="s">
        <v>51</v>
      </c>
      <c r="D11" s="84"/>
      <c r="E11" s="33" t="s">
        <v>254</v>
      </c>
      <c r="F11" s="47"/>
      <c r="G11" s="33">
        <v>16</v>
      </c>
      <c r="H11" s="13"/>
      <c r="I11" s="14"/>
      <c r="J11" s="36">
        <f>+(Tableau1[[#This Row],[Prix du marché en €HT par ramette]]+Tableau1[[#This Row],[Eco taxe en €HT (à la ramette)]])*Tableau1[[#This Row],[estimation quantité annuelle consommée]]</f>
        <v>0</v>
      </c>
      <c r="K11" s="15"/>
      <c r="L11" s="15"/>
      <c r="M11" s="39">
        <f>+(Tableau1[[#This Row],[Prix du marché en €HT par carton]]+Tableau1[[#This Row],[Eco taxe en €HT (au carton)]])/5</f>
        <v>0</v>
      </c>
      <c r="N11" s="40">
        <f>+Tableau1[[#This Row],[soit prix en €HT par ramette]]*Tableau1[[#This Row],[estimation quantité annuelle consommée]]</f>
        <v>0</v>
      </c>
      <c r="O11" s="17"/>
      <c r="P11" s="18"/>
      <c r="Q11" s="18"/>
      <c r="R11" s="42" t="e">
        <f>+(Tableau1[[#This Row],[Prix du marché en €HT par palette]]+Tableau1[[#This Row],[Eco taxe en €HT (par palette)]])/Tableau1[[#This Row],[Nombre de  ramettes par palette]]</f>
        <v>#DIV/0!</v>
      </c>
      <c r="S11" s="43" t="e">
        <f>+Tableau1[[#This Row],[soit prix en €HT par ramette  ]]*Tableau1[[#This Row],[estimation quantité annuelle consommée]]</f>
        <v>#DIV/0!</v>
      </c>
      <c r="T11" s="17"/>
      <c r="U11" s="18"/>
      <c r="V11" s="18"/>
      <c r="W11" s="14"/>
      <c r="X11" s="13"/>
      <c r="Y11" s="14"/>
      <c r="Z11" s="14"/>
      <c r="AA11" s="14"/>
      <c r="AB11" s="14"/>
      <c r="AC11" s="16"/>
    </row>
    <row r="12" spans="1:29" ht="45" customHeight="1" x14ac:dyDescent="0.25">
      <c r="A12" s="33" t="s">
        <v>49</v>
      </c>
      <c r="B12" s="33" t="s">
        <v>251</v>
      </c>
      <c r="C12" s="33" t="s">
        <v>51</v>
      </c>
      <c r="D12" s="33">
        <v>160</v>
      </c>
      <c r="E12" s="33" t="s">
        <v>254</v>
      </c>
      <c r="F12" s="47"/>
      <c r="G12" s="33">
        <v>12</v>
      </c>
      <c r="H12" s="13"/>
      <c r="I12" s="14"/>
      <c r="J12" s="36">
        <f>+(Tableau1[[#This Row],[Prix du marché en €HT par ramette]]+Tableau1[[#This Row],[Eco taxe en €HT (à la ramette)]])*Tableau1[[#This Row],[estimation quantité annuelle consommée]]</f>
        <v>0</v>
      </c>
      <c r="K12" s="15"/>
      <c r="L12" s="15"/>
      <c r="M12" s="39">
        <f>+(Tableau1[[#This Row],[Prix du marché en €HT par carton]]+Tableau1[[#This Row],[Eco taxe en €HT (au carton)]])/5</f>
        <v>0</v>
      </c>
      <c r="N12" s="40">
        <f>+Tableau1[[#This Row],[soit prix en €HT par ramette]]*Tableau1[[#This Row],[estimation quantité annuelle consommée]]</f>
        <v>0</v>
      </c>
      <c r="O12" s="17"/>
      <c r="P12" s="18"/>
      <c r="Q12" s="18"/>
      <c r="R12" s="42" t="e">
        <f>+(Tableau1[[#This Row],[Prix du marché en €HT par palette]]+Tableau1[[#This Row],[Eco taxe en €HT (par palette)]])/Tableau1[[#This Row],[Nombre de  ramettes par palette]]</f>
        <v>#DIV/0!</v>
      </c>
      <c r="S12" s="43" t="e">
        <f>+Tableau1[[#This Row],[soit prix en €HT par ramette  ]]*Tableau1[[#This Row],[estimation quantité annuelle consommée]]</f>
        <v>#DIV/0!</v>
      </c>
      <c r="T12" s="17"/>
      <c r="U12" s="18"/>
      <c r="V12" s="18"/>
      <c r="W12" s="14"/>
      <c r="X12" s="13"/>
      <c r="Y12" s="14"/>
      <c r="Z12" s="14"/>
      <c r="AA12" s="14"/>
      <c r="AB12" s="14"/>
      <c r="AC12" s="16"/>
    </row>
    <row r="13" spans="1:29" ht="45" customHeight="1" x14ac:dyDescent="0.25">
      <c r="A13" s="33" t="s">
        <v>49</v>
      </c>
      <c r="B13" s="33" t="s">
        <v>252</v>
      </c>
      <c r="C13" s="33" t="s">
        <v>47</v>
      </c>
      <c r="D13" s="33">
        <v>145</v>
      </c>
      <c r="E13" s="33" t="s">
        <v>254</v>
      </c>
      <c r="F13" s="47"/>
      <c r="G13" s="33">
        <v>100</v>
      </c>
      <c r="H13" s="13"/>
      <c r="I13" s="14"/>
      <c r="J13" s="36">
        <f>+(Tableau1[[#This Row],[Prix du marché en €HT par ramette]]+Tableau1[[#This Row],[Eco taxe en €HT (à la ramette)]])*Tableau1[[#This Row],[estimation quantité annuelle consommée]]</f>
        <v>0</v>
      </c>
      <c r="K13" s="15"/>
      <c r="L13" s="15"/>
      <c r="M13" s="39">
        <f>+(Tableau1[[#This Row],[Prix du marché en €HT par carton]]+Tableau1[[#This Row],[Eco taxe en €HT (au carton)]])/5</f>
        <v>0</v>
      </c>
      <c r="N13" s="40">
        <f>+Tableau1[[#This Row],[soit prix en €HT par ramette]]*Tableau1[[#This Row],[estimation quantité annuelle consommée]]</f>
        <v>0</v>
      </c>
      <c r="O13" s="17"/>
      <c r="P13" s="18"/>
      <c r="Q13" s="18"/>
      <c r="R13" s="42" t="e">
        <f>+(Tableau1[[#This Row],[Prix du marché en €HT par palette]]+Tableau1[[#This Row],[Eco taxe en €HT (par palette)]])/Tableau1[[#This Row],[Nombre de  ramettes par palette]]</f>
        <v>#DIV/0!</v>
      </c>
      <c r="S13" s="43" t="e">
        <f>+Tableau1[[#This Row],[soit prix en €HT par ramette  ]]*Tableau1[[#This Row],[estimation quantité annuelle consommée]]</f>
        <v>#DIV/0!</v>
      </c>
      <c r="T13" s="17"/>
      <c r="U13" s="18"/>
      <c r="V13" s="18"/>
      <c r="W13" s="14"/>
      <c r="X13" s="13"/>
      <c r="Y13" s="14"/>
      <c r="Z13" s="14"/>
      <c r="AA13" s="14"/>
      <c r="AB13" s="14"/>
      <c r="AC13" s="16"/>
    </row>
    <row r="14" spans="1:29" ht="45" customHeight="1" x14ac:dyDescent="0.25">
      <c r="A14" s="33" t="s">
        <v>15</v>
      </c>
      <c r="B14" s="33" t="s">
        <v>252</v>
      </c>
      <c r="C14" s="33" t="s">
        <v>47</v>
      </c>
      <c r="D14" s="33">
        <v>145</v>
      </c>
      <c r="E14" s="33" t="s">
        <v>254</v>
      </c>
      <c r="F14" s="47" t="s">
        <v>40</v>
      </c>
      <c r="G14" s="33">
        <v>100</v>
      </c>
      <c r="H14" s="13"/>
      <c r="I14" s="14"/>
      <c r="J14" s="36">
        <f>+(Tableau1[[#This Row],[Prix du marché en €HT par ramette]]+Tableau1[[#This Row],[Eco taxe en €HT (à la ramette)]])*Tableau1[[#This Row],[estimation quantité annuelle consommée]]</f>
        <v>0</v>
      </c>
      <c r="K14" s="15"/>
      <c r="L14" s="15"/>
      <c r="M14" s="39">
        <f>+(Tableau1[[#This Row],[Prix du marché en €HT par carton]]+Tableau1[[#This Row],[Eco taxe en €HT (au carton)]])/5</f>
        <v>0</v>
      </c>
      <c r="N14" s="40">
        <f>+Tableau1[[#This Row],[soit prix en €HT par ramette]]*Tableau1[[#This Row],[estimation quantité annuelle consommée]]</f>
        <v>0</v>
      </c>
      <c r="O14" s="17"/>
      <c r="P14" s="18"/>
      <c r="Q14" s="18"/>
      <c r="R14" s="42" t="e">
        <f>+(Tableau1[[#This Row],[Prix du marché en €HT par palette]]+Tableau1[[#This Row],[Eco taxe en €HT (par palette)]])/Tableau1[[#This Row],[Nombre de  ramettes par palette]]</f>
        <v>#DIV/0!</v>
      </c>
      <c r="S14" s="43" t="e">
        <f>+Tableau1[[#This Row],[soit prix en €HT par ramette  ]]*Tableau1[[#This Row],[estimation quantité annuelle consommée]]</f>
        <v>#DIV/0!</v>
      </c>
      <c r="T14" s="17"/>
      <c r="U14" s="18"/>
      <c r="V14" s="18"/>
      <c r="W14" s="14"/>
      <c r="X14" s="13"/>
      <c r="Y14" s="14"/>
      <c r="Z14" s="14"/>
      <c r="AA14" s="14"/>
      <c r="AB14" s="14"/>
      <c r="AC14" s="16"/>
    </row>
    <row r="15" spans="1:29" ht="45" customHeight="1" x14ac:dyDescent="0.25">
      <c r="A15" s="33" t="s">
        <v>15</v>
      </c>
      <c r="B15" s="33" t="s">
        <v>52</v>
      </c>
      <c r="C15" s="33" t="s">
        <v>51</v>
      </c>
      <c r="D15" s="84"/>
      <c r="E15" s="33" t="s">
        <v>254</v>
      </c>
      <c r="F15" s="47"/>
      <c r="G15" s="33">
        <v>6</v>
      </c>
      <c r="H15" s="13"/>
      <c r="I15" s="14"/>
      <c r="J15" s="36">
        <f>+(Tableau1[[#This Row],[Prix du marché en €HT par ramette]]+Tableau1[[#This Row],[Eco taxe en €HT (à la ramette)]])*Tableau1[[#This Row],[estimation quantité annuelle consommée]]</f>
        <v>0</v>
      </c>
      <c r="K15" s="15"/>
      <c r="L15" s="15"/>
      <c r="M15" s="39">
        <f>+(Tableau1[[#This Row],[Prix du marché en €HT par carton]]+Tableau1[[#This Row],[Eco taxe en €HT (au carton)]])/5</f>
        <v>0</v>
      </c>
      <c r="N15" s="40">
        <f>+Tableau1[[#This Row],[soit prix en €HT par ramette]]*Tableau1[[#This Row],[estimation quantité annuelle consommée]]</f>
        <v>0</v>
      </c>
      <c r="O15" s="17"/>
      <c r="P15" s="18"/>
      <c r="Q15" s="18"/>
      <c r="R15" s="42" t="e">
        <f>+(Tableau1[[#This Row],[Prix du marché en €HT par palette]]+Tableau1[[#This Row],[Eco taxe en €HT (par palette)]])/Tableau1[[#This Row],[Nombre de  ramettes par palette]]</f>
        <v>#DIV/0!</v>
      </c>
      <c r="S15" s="43" t="e">
        <f>+Tableau1[[#This Row],[soit prix en €HT par ramette  ]]*Tableau1[[#This Row],[estimation quantité annuelle consommée]]</f>
        <v>#DIV/0!</v>
      </c>
      <c r="T15" s="17"/>
      <c r="U15" s="18"/>
      <c r="V15" s="18"/>
      <c r="W15" s="14"/>
      <c r="X15" s="13"/>
      <c r="Y15" s="14"/>
      <c r="Z15" s="14"/>
      <c r="AA15" s="14"/>
      <c r="AB15" s="14"/>
      <c r="AC15" s="16"/>
    </row>
    <row r="16" spans="1:29" ht="45" customHeight="1" x14ac:dyDescent="0.25">
      <c r="A16" s="33" t="s">
        <v>15</v>
      </c>
      <c r="B16" s="33" t="s">
        <v>48</v>
      </c>
      <c r="C16" s="33" t="s">
        <v>47</v>
      </c>
      <c r="D16" s="84"/>
      <c r="E16" s="33" t="s">
        <v>254</v>
      </c>
      <c r="F16" s="47"/>
      <c r="G16" s="33">
        <v>5</v>
      </c>
      <c r="H16" s="13"/>
      <c r="I16" s="14"/>
      <c r="J16" s="36">
        <f>+(Tableau1[[#This Row],[Prix du marché en €HT par ramette]]+Tableau1[[#This Row],[Eco taxe en €HT (à la ramette)]])*Tableau1[[#This Row],[estimation quantité annuelle consommée]]</f>
        <v>0</v>
      </c>
      <c r="K16" s="15"/>
      <c r="L16" s="15"/>
      <c r="M16" s="39">
        <f>+(Tableau1[[#This Row],[Prix du marché en €HT par carton]]+Tableau1[[#This Row],[Eco taxe en €HT (au carton)]])/5</f>
        <v>0</v>
      </c>
      <c r="N16" s="40">
        <f>+Tableau1[[#This Row],[soit prix en €HT par ramette]]*Tableau1[[#This Row],[estimation quantité annuelle consommée]]</f>
        <v>0</v>
      </c>
      <c r="O16" s="17"/>
      <c r="P16" s="18"/>
      <c r="Q16" s="18"/>
      <c r="R16" s="42" t="e">
        <f>+(Tableau1[[#This Row],[Prix du marché en €HT par palette]]+Tableau1[[#This Row],[Eco taxe en €HT (par palette)]])/Tableau1[[#This Row],[Nombre de  ramettes par palette]]</f>
        <v>#DIV/0!</v>
      </c>
      <c r="S16" s="43" t="e">
        <f>+Tableau1[[#This Row],[soit prix en €HT par ramette  ]]*Tableau1[[#This Row],[estimation quantité annuelle consommée]]</f>
        <v>#DIV/0!</v>
      </c>
      <c r="T16" s="17"/>
      <c r="U16" s="18"/>
      <c r="V16" s="18"/>
      <c r="W16" s="14"/>
      <c r="X16" s="13"/>
      <c r="Y16" s="14"/>
      <c r="Z16" s="14"/>
      <c r="AA16" s="14"/>
      <c r="AB16" s="14"/>
      <c r="AC16" s="16"/>
    </row>
    <row r="17" spans="1:29" ht="45" customHeight="1" x14ac:dyDescent="0.25">
      <c r="A17" s="33" t="s">
        <v>15</v>
      </c>
      <c r="B17" s="33" t="s">
        <v>251</v>
      </c>
      <c r="C17" s="33" t="s">
        <v>51</v>
      </c>
      <c r="D17" s="33">
        <v>160</v>
      </c>
      <c r="E17" s="33" t="s">
        <v>254</v>
      </c>
      <c r="F17" s="47"/>
      <c r="G17" s="33">
        <v>5</v>
      </c>
      <c r="H17" s="13"/>
      <c r="I17" s="14"/>
      <c r="J17" s="36">
        <f>+(Tableau1[[#This Row],[Prix du marché en €HT par ramette]]+Tableau1[[#This Row],[Eco taxe en €HT (à la ramette)]])*Tableau1[[#This Row],[estimation quantité annuelle consommée]]</f>
        <v>0</v>
      </c>
      <c r="K17" s="15"/>
      <c r="L17" s="15"/>
      <c r="M17" s="39">
        <f>+(Tableau1[[#This Row],[Prix du marché en €HT par carton]]+Tableau1[[#This Row],[Eco taxe en €HT (au carton)]])/5</f>
        <v>0</v>
      </c>
      <c r="N17" s="40">
        <f>+Tableau1[[#This Row],[soit prix en €HT par ramette]]*Tableau1[[#This Row],[estimation quantité annuelle consommée]]</f>
        <v>0</v>
      </c>
      <c r="O17" s="17"/>
      <c r="P17" s="18"/>
      <c r="Q17" s="18"/>
      <c r="R17" s="42" t="e">
        <f>+(Tableau1[[#This Row],[Prix du marché en €HT par palette]]+Tableau1[[#This Row],[Eco taxe en €HT (par palette)]])/Tableau1[[#This Row],[Nombre de  ramettes par palette]]</f>
        <v>#DIV/0!</v>
      </c>
      <c r="S17" s="43" t="e">
        <f>+Tableau1[[#This Row],[soit prix en €HT par ramette  ]]*Tableau1[[#This Row],[estimation quantité annuelle consommée]]</f>
        <v>#DIV/0!</v>
      </c>
      <c r="T17" s="17"/>
      <c r="U17" s="18"/>
      <c r="V17" s="18"/>
      <c r="W17" s="14"/>
      <c r="X17" s="13"/>
      <c r="Y17" s="14"/>
      <c r="Z17" s="14"/>
      <c r="AA17" s="14"/>
      <c r="AB17" s="14"/>
      <c r="AC17" s="16"/>
    </row>
    <row r="18" spans="1:29" ht="45" customHeight="1" x14ac:dyDescent="0.25">
      <c r="A18" s="33" t="s">
        <v>49</v>
      </c>
      <c r="B18" s="33" t="s">
        <v>53</v>
      </c>
      <c r="C18" s="33" t="s">
        <v>51</v>
      </c>
      <c r="D18" s="84"/>
      <c r="E18" s="33" t="s">
        <v>254</v>
      </c>
      <c r="F18" s="47"/>
      <c r="G18" s="33">
        <v>5</v>
      </c>
      <c r="H18" s="13"/>
      <c r="I18" s="14"/>
      <c r="J18" s="36">
        <f>+(Tableau1[[#This Row],[Prix du marché en €HT par ramette]]+Tableau1[[#This Row],[Eco taxe en €HT (à la ramette)]])*Tableau1[[#This Row],[estimation quantité annuelle consommée]]</f>
        <v>0</v>
      </c>
      <c r="K18" s="15"/>
      <c r="L18" s="15"/>
      <c r="M18" s="39">
        <f>+(Tableau1[[#This Row],[Prix du marché en €HT par carton]]+Tableau1[[#This Row],[Eco taxe en €HT (au carton)]])/5</f>
        <v>0</v>
      </c>
      <c r="N18" s="40">
        <f>+Tableau1[[#This Row],[soit prix en €HT par ramette]]*Tableau1[[#This Row],[estimation quantité annuelle consommée]]</f>
        <v>0</v>
      </c>
      <c r="O18" s="17"/>
      <c r="P18" s="18"/>
      <c r="Q18" s="18"/>
      <c r="R18" s="42" t="e">
        <f>+(Tableau1[[#This Row],[Prix du marché en €HT par palette]]+Tableau1[[#This Row],[Eco taxe en €HT (par palette)]])/Tableau1[[#This Row],[Nombre de  ramettes par palette]]</f>
        <v>#DIV/0!</v>
      </c>
      <c r="S18" s="43" t="e">
        <f>+Tableau1[[#This Row],[soit prix en €HT par ramette  ]]*Tableau1[[#This Row],[estimation quantité annuelle consommée]]</f>
        <v>#DIV/0!</v>
      </c>
      <c r="T18" s="17"/>
      <c r="U18" s="18"/>
      <c r="V18" s="18"/>
      <c r="W18" s="14"/>
      <c r="X18" s="13"/>
      <c r="Y18" s="14"/>
      <c r="Z18" s="14"/>
      <c r="AA18" s="14"/>
      <c r="AB18" s="14"/>
      <c r="AC18" s="16"/>
    </row>
    <row r="19" spans="1:29" ht="45" customHeight="1" x14ac:dyDescent="0.25">
      <c r="A19" s="33" t="s">
        <v>15</v>
      </c>
      <c r="B19" s="33" t="s">
        <v>53</v>
      </c>
      <c r="C19" s="33" t="s">
        <v>51</v>
      </c>
      <c r="D19" s="84"/>
      <c r="E19" s="33" t="s">
        <v>254</v>
      </c>
      <c r="F19" s="47"/>
      <c r="G19" s="33">
        <v>5</v>
      </c>
      <c r="H19" s="13"/>
      <c r="I19" s="14"/>
      <c r="J19" s="36">
        <f>+(Tableau1[[#This Row],[Prix du marché en €HT par ramette]]+Tableau1[[#This Row],[Eco taxe en €HT (à la ramette)]])*Tableau1[[#This Row],[estimation quantité annuelle consommée]]</f>
        <v>0</v>
      </c>
      <c r="K19" s="15"/>
      <c r="L19" s="15"/>
      <c r="M19" s="39">
        <f>+(Tableau1[[#This Row],[Prix du marché en €HT par carton]]+Tableau1[[#This Row],[Eco taxe en €HT (au carton)]])/5</f>
        <v>0</v>
      </c>
      <c r="N19" s="40">
        <f>+Tableau1[[#This Row],[soit prix en €HT par ramette]]*Tableau1[[#This Row],[estimation quantité annuelle consommée]]</f>
        <v>0</v>
      </c>
      <c r="O19" s="17"/>
      <c r="P19" s="18"/>
      <c r="Q19" s="18"/>
      <c r="R19" s="42" t="e">
        <f>+(Tableau1[[#This Row],[Prix du marché en €HT par palette]]+Tableau1[[#This Row],[Eco taxe en €HT (par palette)]])/Tableau1[[#This Row],[Nombre de  ramettes par palette]]</f>
        <v>#DIV/0!</v>
      </c>
      <c r="S19" s="43" t="e">
        <f>+Tableau1[[#This Row],[soit prix en €HT par ramette  ]]*Tableau1[[#This Row],[estimation quantité annuelle consommée]]</f>
        <v>#DIV/0!</v>
      </c>
      <c r="T19" s="17"/>
      <c r="U19" s="18"/>
      <c r="V19" s="18"/>
      <c r="W19" s="14"/>
      <c r="X19" s="13"/>
      <c r="Y19" s="14"/>
      <c r="Z19" s="14"/>
      <c r="AA19" s="14"/>
      <c r="AB19" s="14"/>
      <c r="AC19" s="16"/>
    </row>
    <row r="20" spans="1:29" ht="45" customHeight="1" x14ac:dyDescent="0.25">
      <c r="A20" s="33"/>
      <c r="B20" s="33" t="s">
        <v>82</v>
      </c>
      <c r="C20" s="33"/>
      <c r="D20" s="33"/>
      <c r="E20" s="33"/>
      <c r="F20" s="47" t="s">
        <v>40</v>
      </c>
      <c r="G20" s="48"/>
      <c r="H20" s="49"/>
      <c r="I20" s="50"/>
      <c r="J20" s="51"/>
      <c r="K20" s="52"/>
      <c r="L20" s="52"/>
      <c r="M20" s="53"/>
      <c r="N20" s="54"/>
      <c r="O20" s="55"/>
      <c r="P20" s="56"/>
      <c r="Q20" s="56"/>
      <c r="R20" s="57"/>
      <c r="S20" s="58"/>
      <c r="T20" s="55"/>
      <c r="U20" s="56"/>
      <c r="V20" s="56"/>
      <c r="W20" s="50"/>
      <c r="X20" s="49"/>
      <c r="Y20" s="50"/>
      <c r="Z20" s="50"/>
      <c r="AA20" s="50"/>
      <c r="AB20" s="50"/>
      <c r="AC20" s="59"/>
    </row>
    <row r="21" spans="1:29" s="23" customFormat="1" ht="43.5" customHeight="1" thickBot="1" x14ac:dyDescent="0.3">
      <c r="A21" s="34">
        <f>SUBTOTAL(103,Tableau1[FORMAT])</f>
        <v>14</v>
      </c>
      <c r="B21" s="34"/>
      <c r="C21" s="34"/>
      <c r="D21" s="34"/>
      <c r="E21" s="34"/>
      <c r="F21" s="34"/>
      <c r="G21" s="35">
        <f>SUBTOTAL(109,Tableau1[estimation quantité annuelle consommée])</f>
        <v>12692</v>
      </c>
      <c r="H21" s="24"/>
      <c r="I21" s="24"/>
      <c r="J21" s="38">
        <f>SUBTOTAL(109,Tableau1[Estimation du BPU])</f>
        <v>0</v>
      </c>
      <c r="K21" s="25"/>
      <c r="L21" s="26"/>
      <c r="M21" s="41"/>
      <c r="N21" s="38">
        <f>SUBTOTAL(109,Tableau1[[Estimation du BPU ]])</f>
        <v>0</v>
      </c>
      <c r="O21" s="25"/>
      <c r="P21" s="25"/>
      <c r="Q21" s="25"/>
      <c r="R21" s="38"/>
      <c r="S21" s="38" t="e">
        <f>SUBTOTAL(109,Tableau1[Estimation BPU])</f>
        <v>#DIV/0!</v>
      </c>
      <c r="T21" s="27">
        <f>SUBTOTAL(103,Tableau1[Conditionnement minimal])</f>
        <v>0</v>
      </c>
      <c r="U21" s="28"/>
      <c r="V21" s="28"/>
      <c r="W21" s="29"/>
      <c r="X21" s="30"/>
      <c r="Y21" s="31"/>
      <c r="Z21" s="31"/>
      <c r="AA21" s="31"/>
      <c r="AB21" s="31"/>
      <c r="AC21" s="32"/>
    </row>
    <row r="22" spans="1:29" ht="16.3" thickBot="1" x14ac:dyDescent="0.3"/>
    <row r="23" spans="1:29" ht="16.3" thickBot="1" x14ac:dyDescent="0.3">
      <c r="B23" s="137" t="s">
        <v>78</v>
      </c>
      <c r="C23" s="138"/>
      <c r="D23" s="138"/>
      <c r="E23" s="138"/>
      <c r="F23" s="126"/>
    </row>
    <row r="24" spans="1:29" ht="65.25" customHeight="1" thickBot="1" x14ac:dyDescent="0.3">
      <c r="B24" s="139"/>
      <c r="C24" s="140"/>
      <c r="D24" s="140"/>
      <c r="E24" s="140"/>
      <c r="F24" s="130"/>
      <c r="J24" s="141" t="s">
        <v>85</v>
      </c>
      <c r="K24" s="142"/>
      <c r="L24" s="142"/>
      <c r="M24" s="125"/>
      <c r="N24" s="125"/>
      <c r="O24" s="125"/>
      <c r="P24" s="126"/>
    </row>
    <row r="25" spans="1:29" ht="45" customHeight="1" thickBot="1" x14ac:dyDescent="0.3">
      <c r="J25" s="131" t="s">
        <v>79</v>
      </c>
      <c r="K25" s="132"/>
      <c r="L25" s="132"/>
      <c r="M25" s="127"/>
      <c r="N25" s="127"/>
      <c r="O25" s="127"/>
      <c r="P25" s="128"/>
    </row>
    <row r="26" spans="1:29" ht="45" customHeight="1" thickBot="1" x14ac:dyDescent="0.3">
      <c r="B26" s="61" t="s">
        <v>83</v>
      </c>
      <c r="C26" s="142"/>
      <c r="D26" s="142"/>
      <c r="E26" s="142"/>
      <c r="F26" s="142"/>
      <c r="G26" s="142"/>
      <c r="H26" s="143"/>
      <c r="J26" s="133"/>
      <c r="K26" s="123"/>
      <c r="L26" s="123"/>
      <c r="M26" s="129"/>
      <c r="N26" s="129"/>
      <c r="O26" s="129"/>
      <c r="P26" s="130"/>
    </row>
    <row r="27" spans="1:29" ht="109.55" customHeight="1" thickBot="1" x14ac:dyDescent="0.3">
      <c r="B27" s="62" t="s">
        <v>84</v>
      </c>
      <c r="C27" s="123"/>
      <c r="D27" s="123"/>
      <c r="E27" s="123"/>
      <c r="F27" s="123"/>
      <c r="G27" s="123"/>
      <c r="H27" s="124"/>
      <c r="J27" s="11"/>
      <c r="K27" s="11"/>
      <c r="L27" s="11"/>
    </row>
    <row r="28" spans="1:29" ht="14.95" customHeight="1" x14ac:dyDescent="0.25">
      <c r="J28" s="11"/>
      <c r="K28" s="11"/>
      <c r="L28" s="11"/>
    </row>
    <row r="29" spans="1:29" ht="14.95" customHeight="1" x14ac:dyDescent="0.25">
      <c r="J29" s="11"/>
      <c r="K29" s="11"/>
      <c r="L29" s="11"/>
    </row>
    <row r="30" spans="1:29" x14ac:dyDescent="0.25">
      <c r="J30" s="60"/>
      <c r="K30" s="60"/>
      <c r="L30" s="60"/>
    </row>
    <row r="31" spans="1:29" x14ac:dyDescent="0.25">
      <c r="J31" s="60"/>
      <c r="K31" s="60"/>
      <c r="L31" s="60"/>
    </row>
  </sheetData>
  <sheetProtection algorithmName="SHA-512" hashValue="zzMOtOHvHXZA+mUE8wsU8Yk2nNMeYJVgVIxK4c/sjoqRa6FF/i4GtJ4KS0+klfBskfrDSScl5roX7jNs5AJ+DQ==" saltValue="XDn00pEpuxE+36f3txOhwQ==" spinCount="100000" sheet="1" objects="1" scenarios="1"/>
  <mergeCells count="13">
    <mergeCell ref="X4:AC4"/>
    <mergeCell ref="T4:W4"/>
    <mergeCell ref="C27:H27"/>
    <mergeCell ref="M24:P26"/>
    <mergeCell ref="J25:L26"/>
    <mergeCell ref="A1:T1"/>
    <mergeCell ref="B23:E24"/>
    <mergeCell ref="F23:F24"/>
    <mergeCell ref="J24:L24"/>
    <mergeCell ref="C26:H26"/>
    <mergeCell ref="O4:S4"/>
    <mergeCell ref="K4:N4"/>
    <mergeCell ref="H4:J4"/>
  </mergeCells>
  <pageMargins left="0.31496062992125984" right="0.31496062992125984" top="0.74803149606299213" bottom="0.74803149606299213" header="0.31496062992125984" footer="0.31496062992125984"/>
  <pageSetup paperSize="8" scale="43" fitToHeight="0" orientation="landscape" r:id="rId1"/>
  <headerFooter>
    <oddFooter>Page &amp;P de &amp;N</oddFooter>
  </headerFooter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ABCBA-C470-4FB7-ABEC-5D6EF2F081CA}">
  <sheetPr>
    <pageSetUpPr fitToPage="1"/>
  </sheetPr>
  <dimension ref="A1:H134"/>
  <sheetViews>
    <sheetView view="pageBreakPreview" zoomScale="70" zoomScaleNormal="70" zoomScaleSheetLayoutView="70" workbookViewId="0">
      <selection activeCell="A6" sqref="A6:B11"/>
    </sheetView>
  </sheetViews>
  <sheetFormatPr baseColWidth="10" defaultRowHeight="13.6" x14ac:dyDescent="0.25"/>
  <cols>
    <col min="1" max="1" width="96.875" style="76" bestFit="1" customWidth="1"/>
    <col min="2" max="2" width="46.75" style="76" customWidth="1"/>
    <col min="3" max="3" width="11" style="89"/>
    <col min="4" max="16384" width="11" style="76"/>
  </cols>
  <sheetData>
    <row r="1" spans="1:8" s="86" customFormat="1" ht="53" customHeight="1" x14ac:dyDescent="0.25">
      <c r="A1" s="148" t="s">
        <v>247</v>
      </c>
      <c r="B1" s="148"/>
      <c r="C1" s="85"/>
    </row>
    <row r="2" spans="1:8" ht="48.25" customHeight="1" x14ac:dyDescent="0.25">
      <c r="A2" s="149" t="s">
        <v>21</v>
      </c>
      <c r="B2" s="149"/>
      <c r="C2" s="87"/>
      <c r="D2" s="102"/>
      <c r="E2" s="102" t="s">
        <v>255</v>
      </c>
      <c r="F2" s="77"/>
      <c r="G2" s="77"/>
      <c r="H2" s="77"/>
    </row>
    <row r="3" spans="1:8" ht="25.15" customHeight="1" x14ac:dyDescent="0.25">
      <c r="A3" s="2" t="s">
        <v>22</v>
      </c>
      <c r="B3" s="88"/>
      <c r="C3" s="87"/>
      <c r="D3" s="102"/>
      <c r="E3" s="102" t="s">
        <v>256</v>
      </c>
      <c r="F3" s="77"/>
      <c r="G3" s="77"/>
      <c r="H3" s="77"/>
    </row>
    <row r="4" spans="1:8" x14ac:dyDescent="0.25">
      <c r="A4" s="150"/>
      <c r="B4" s="150"/>
      <c r="D4" s="103"/>
      <c r="E4" s="103"/>
    </row>
    <row r="5" spans="1:8" ht="25.85" customHeight="1" x14ac:dyDescent="0.25">
      <c r="A5" s="151" t="s">
        <v>23</v>
      </c>
      <c r="B5" s="151"/>
      <c r="D5" s="103"/>
      <c r="E5" s="103"/>
    </row>
    <row r="6" spans="1:8" x14ac:dyDescent="0.25">
      <c r="A6" s="152"/>
      <c r="B6" s="153"/>
    </row>
    <row r="7" spans="1:8" x14ac:dyDescent="0.25">
      <c r="A7" s="154"/>
      <c r="B7" s="155"/>
    </row>
    <row r="8" spans="1:8" x14ac:dyDescent="0.25">
      <c r="A8" s="154"/>
      <c r="B8" s="155"/>
    </row>
    <row r="9" spans="1:8" x14ac:dyDescent="0.25">
      <c r="A9" s="154"/>
      <c r="B9" s="155"/>
    </row>
    <row r="10" spans="1:8" x14ac:dyDescent="0.25">
      <c r="A10" s="154"/>
      <c r="B10" s="155"/>
    </row>
    <row r="11" spans="1:8" x14ac:dyDescent="0.25">
      <c r="A11" s="156"/>
      <c r="B11" s="157"/>
    </row>
    <row r="12" spans="1:8" ht="25" customHeight="1" x14ac:dyDescent="0.25">
      <c r="A12" s="144" t="s">
        <v>257</v>
      </c>
      <c r="B12" s="145"/>
    </row>
    <row r="13" spans="1:8" ht="20.05" customHeight="1" x14ac:dyDescent="0.25">
      <c r="A13" s="90" t="s">
        <v>24</v>
      </c>
      <c r="B13" s="91"/>
    </row>
    <row r="14" spans="1:8" ht="20.05" customHeight="1" x14ac:dyDescent="0.25">
      <c r="A14" s="92" t="s">
        <v>258</v>
      </c>
      <c r="B14" s="64"/>
    </row>
    <row r="15" spans="1:8" ht="20.05" customHeight="1" x14ac:dyDescent="0.25">
      <c r="A15" s="92" t="s">
        <v>25</v>
      </c>
      <c r="B15" s="64"/>
    </row>
    <row r="16" spans="1:8" ht="20.05" customHeight="1" x14ac:dyDescent="0.25">
      <c r="A16" s="92" t="s">
        <v>26</v>
      </c>
      <c r="B16" s="64"/>
    </row>
    <row r="17" spans="1:2" ht="20.05" customHeight="1" x14ac:dyDescent="0.25">
      <c r="A17" s="92" t="s">
        <v>259</v>
      </c>
      <c r="B17" s="64"/>
    </row>
    <row r="18" spans="1:2" ht="20.05" customHeight="1" x14ac:dyDescent="0.25">
      <c r="A18" s="90" t="s">
        <v>27</v>
      </c>
      <c r="B18" s="91"/>
    </row>
    <row r="19" spans="1:2" ht="20.05" customHeight="1" x14ac:dyDescent="0.25">
      <c r="A19" s="92" t="s">
        <v>28</v>
      </c>
      <c r="B19" s="74"/>
    </row>
    <row r="20" spans="1:2" ht="20.05" customHeight="1" x14ac:dyDescent="0.25">
      <c r="A20" s="92" t="s">
        <v>29</v>
      </c>
      <c r="B20" s="74"/>
    </row>
    <row r="21" spans="1:2" ht="20.05" customHeight="1" x14ac:dyDescent="0.25">
      <c r="A21" s="90" t="s">
        <v>260</v>
      </c>
      <c r="B21" s="91"/>
    </row>
    <row r="22" spans="1:2" ht="20.05" customHeight="1" x14ac:dyDescent="0.25">
      <c r="A22" s="93" t="s">
        <v>261</v>
      </c>
      <c r="B22" s="74"/>
    </row>
    <row r="23" spans="1:2" ht="20.05" customHeight="1" x14ac:dyDescent="0.25">
      <c r="A23" s="93" t="s">
        <v>262</v>
      </c>
      <c r="B23" s="74"/>
    </row>
    <row r="24" spans="1:2" ht="20.05" customHeight="1" x14ac:dyDescent="0.25">
      <c r="A24" s="93" t="s">
        <v>263</v>
      </c>
      <c r="B24" s="74"/>
    </row>
    <row r="25" spans="1:2" ht="20.05" customHeight="1" x14ac:dyDescent="0.25">
      <c r="A25" s="93" t="s">
        <v>264</v>
      </c>
      <c r="B25" s="74"/>
    </row>
    <row r="26" spans="1:2" ht="20.05" customHeight="1" x14ac:dyDescent="0.25">
      <c r="A26" s="93" t="s">
        <v>265</v>
      </c>
      <c r="B26" s="74"/>
    </row>
    <row r="27" spans="1:2" ht="20.05" customHeight="1" x14ac:dyDescent="0.25">
      <c r="A27" s="93" t="s">
        <v>266</v>
      </c>
      <c r="B27" s="74"/>
    </row>
    <row r="28" spans="1:2" ht="20.05" customHeight="1" x14ac:dyDescent="0.25">
      <c r="A28" s="93" t="s">
        <v>267</v>
      </c>
      <c r="B28" s="74"/>
    </row>
    <row r="29" spans="1:2" ht="20.05" customHeight="1" x14ac:dyDescent="0.25">
      <c r="A29" s="93" t="s">
        <v>268</v>
      </c>
      <c r="B29" s="74"/>
    </row>
    <row r="30" spans="1:2" ht="20.05" customHeight="1" x14ac:dyDescent="0.25">
      <c r="A30" s="93" t="s">
        <v>269</v>
      </c>
      <c r="B30" s="74"/>
    </row>
    <row r="31" spans="1:2" ht="20.05" customHeight="1" x14ac:dyDescent="0.25">
      <c r="A31" s="93" t="s">
        <v>270</v>
      </c>
      <c r="B31" s="74"/>
    </row>
    <row r="32" spans="1:2" ht="20.05" customHeight="1" x14ac:dyDescent="0.25">
      <c r="A32" s="92" t="s">
        <v>271</v>
      </c>
      <c r="B32" s="94">
        <v>0</v>
      </c>
    </row>
    <row r="33" spans="1:2" ht="20.05" customHeight="1" x14ac:dyDescent="0.25">
      <c r="A33" s="95" t="s">
        <v>87</v>
      </c>
      <c r="B33" s="94">
        <v>0</v>
      </c>
    </row>
    <row r="34" spans="1:2" ht="25" customHeight="1" x14ac:dyDescent="0.25">
      <c r="A34" s="144" t="s">
        <v>30</v>
      </c>
      <c r="B34" s="145"/>
    </row>
    <row r="35" spans="1:2" ht="20.05" customHeight="1" x14ac:dyDescent="0.25">
      <c r="A35" s="96" t="s">
        <v>31</v>
      </c>
      <c r="B35" s="64"/>
    </row>
    <row r="36" spans="1:2" ht="20.05" customHeight="1" x14ac:dyDescent="0.25">
      <c r="A36" s="96" t="s">
        <v>32</v>
      </c>
      <c r="B36" s="64"/>
    </row>
    <row r="37" spans="1:2" ht="20.05" customHeight="1" x14ac:dyDescent="0.25">
      <c r="A37" s="96" t="s">
        <v>272</v>
      </c>
      <c r="B37" s="91"/>
    </row>
    <row r="38" spans="1:2" ht="20.05" customHeight="1" x14ac:dyDescent="0.25">
      <c r="A38" s="160"/>
      <c r="B38" s="161"/>
    </row>
    <row r="39" spans="1:2" ht="25" customHeight="1" x14ac:dyDescent="0.25">
      <c r="A39" s="144" t="s">
        <v>41</v>
      </c>
      <c r="B39" s="145"/>
    </row>
    <row r="40" spans="1:2" ht="25" customHeight="1" x14ac:dyDescent="0.25">
      <c r="A40" s="146" t="s">
        <v>42</v>
      </c>
      <c r="B40" s="147"/>
    </row>
    <row r="41" spans="1:2" ht="52.3" customHeight="1" x14ac:dyDescent="0.25">
      <c r="A41" s="158"/>
      <c r="B41" s="159"/>
    </row>
    <row r="42" spans="1:2" ht="30.6" customHeight="1" x14ac:dyDescent="0.25">
      <c r="A42" s="146" t="s">
        <v>43</v>
      </c>
      <c r="B42" s="147"/>
    </row>
    <row r="43" spans="1:2" ht="52.3" customHeight="1" x14ac:dyDescent="0.25">
      <c r="A43" s="158"/>
      <c r="B43" s="159"/>
    </row>
    <row r="44" spans="1:2" ht="34" customHeight="1" x14ac:dyDescent="0.25">
      <c r="A44" s="146" t="s">
        <v>44</v>
      </c>
      <c r="B44" s="147"/>
    </row>
    <row r="45" spans="1:2" ht="52.3" customHeight="1" x14ac:dyDescent="0.25">
      <c r="A45" s="162"/>
      <c r="B45" s="163"/>
    </row>
    <row r="46" spans="1:2" ht="25" customHeight="1" x14ac:dyDescent="0.25">
      <c r="A46" s="144" t="s">
        <v>273</v>
      </c>
      <c r="B46" s="145"/>
    </row>
    <row r="47" spans="1:2" ht="25" customHeight="1" x14ac:dyDescent="0.25">
      <c r="A47" s="97" t="s">
        <v>37</v>
      </c>
      <c r="B47" s="98"/>
    </row>
    <row r="48" spans="1:2" ht="52.3" customHeight="1" x14ac:dyDescent="0.25">
      <c r="A48" s="158"/>
      <c r="B48" s="159"/>
    </row>
    <row r="49" spans="1:2" ht="30.6" customHeight="1" x14ac:dyDescent="0.25">
      <c r="A49" s="97" t="s">
        <v>38</v>
      </c>
      <c r="B49" s="98"/>
    </row>
    <row r="50" spans="1:2" ht="52.3" customHeight="1" x14ac:dyDescent="0.25">
      <c r="A50" s="158"/>
      <c r="B50" s="159"/>
    </row>
    <row r="51" spans="1:2" ht="34" customHeight="1" x14ac:dyDescent="0.25">
      <c r="A51" s="97" t="s">
        <v>274</v>
      </c>
      <c r="B51" s="94">
        <v>0</v>
      </c>
    </row>
    <row r="52" spans="1:2" ht="25" customHeight="1" x14ac:dyDescent="0.25">
      <c r="A52" s="144" t="s">
        <v>33</v>
      </c>
      <c r="B52" s="145"/>
    </row>
    <row r="53" spans="1:2" ht="20.05" customHeight="1" x14ac:dyDescent="0.25">
      <c r="A53" s="90" t="s">
        <v>275</v>
      </c>
      <c r="B53" s="91"/>
    </row>
    <row r="54" spans="1:2" ht="20.05" customHeight="1" x14ac:dyDescent="0.25">
      <c r="A54" s="92" t="s">
        <v>258</v>
      </c>
      <c r="B54" s="64"/>
    </row>
    <row r="55" spans="1:2" ht="20.05" customHeight="1" x14ac:dyDescent="0.25">
      <c r="A55" s="92" t="s">
        <v>25</v>
      </c>
      <c r="B55" s="64"/>
    </row>
    <row r="56" spans="1:2" ht="20.05" customHeight="1" x14ac:dyDescent="0.25">
      <c r="A56" s="92" t="s">
        <v>26</v>
      </c>
      <c r="B56" s="64"/>
    </row>
    <row r="57" spans="1:2" ht="20.05" customHeight="1" x14ac:dyDescent="0.25">
      <c r="A57" s="92" t="s">
        <v>259</v>
      </c>
      <c r="B57" s="64"/>
    </row>
    <row r="58" spans="1:2" ht="20.05" customHeight="1" x14ac:dyDescent="0.25">
      <c r="A58" s="96" t="s">
        <v>276</v>
      </c>
      <c r="B58" s="74"/>
    </row>
    <row r="59" spans="1:2" ht="20.05" customHeight="1" x14ac:dyDescent="0.25">
      <c r="A59" s="96" t="s">
        <v>277</v>
      </c>
      <c r="B59" s="96"/>
    </row>
    <row r="60" spans="1:2" ht="52.3" customHeight="1" x14ac:dyDescent="0.25">
      <c r="A60" s="158"/>
      <c r="B60" s="159"/>
    </row>
    <row r="61" spans="1:2" ht="30.6" customHeight="1" x14ac:dyDescent="0.25">
      <c r="A61" s="97" t="s">
        <v>278</v>
      </c>
      <c r="B61" s="98"/>
    </row>
    <row r="62" spans="1:2" ht="52.3" customHeight="1" x14ac:dyDescent="0.25">
      <c r="A62" s="158"/>
      <c r="B62" s="159"/>
    </row>
    <row r="63" spans="1:2" ht="30.6" customHeight="1" x14ac:dyDescent="0.25">
      <c r="A63" s="97" t="s">
        <v>279</v>
      </c>
      <c r="B63" s="98"/>
    </row>
    <row r="64" spans="1:2" ht="52.3" customHeight="1" x14ac:dyDescent="0.25">
      <c r="A64" s="158"/>
      <c r="B64" s="159"/>
    </row>
    <row r="65" spans="1:2" ht="25" customHeight="1" x14ac:dyDescent="0.25">
      <c r="A65" s="144" t="s">
        <v>34</v>
      </c>
      <c r="B65" s="145"/>
    </row>
    <row r="66" spans="1:2" ht="25" customHeight="1" x14ac:dyDescent="0.25">
      <c r="A66" s="166" t="s">
        <v>280</v>
      </c>
      <c r="B66" s="166"/>
    </row>
    <row r="67" spans="1:2" ht="47.55" customHeight="1" x14ac:dyDescent="0.25">
      <c r="A67" s="167" t="s">
        <v>281</v>
      </c>
      <c r="B67" s="167"/>
    </row>
    <row r="68" spans="1:2" ht="52.3" customHeight="1" x14ac:dyDescent="0.25">
      <c r="A68" s="168"/>
      <c r="B68" s="169"/>
    </row>
    <row r="69" spans="1:2" ht="30.6" customHeight="1" x14ac:dyDescent="0.25">
      <c r="A69" s="164" t="s">
        <v>282</v>
      </c>
      <c r="B69" s="165"/>
    </row>
    <row r="70" spans="1:2" ht="52.3" customHeight="1" x14ac:dyDescent="0.25">
      <c r="A70" s="168"/>
      <c r="B70" s="169"/>
    </row>
    <row r="71" spans="1:2" ht="30.6" customHeight="1" x14ac:dyDescent="0.25">
      <c r="A71" s="164" t="s">
        <v>283</v>
      </c>
      <c r="B71" s="165"/>
    </row>
    <row r="72" spans="1:2" ht="52.3" customHeight="1" x14ac:dyDescent="0.25">
      <c r="A72" s="168"/>
      <c r="B72" s="169"/>
    </row>
    <row r="73" spans="1:2" ht="30.6" customHeight="1" x14ac:dyDescent="0.25">
      <c r="A73" s="164" t="s">
        <v>284</v>
      </c>
      <c r="B73" s="165"/>
    </row>
    <row r="74" spans="1:2" ht="52.3" customHeight="1" x14ac:dyDescent="0.25">
      <c r="A74" s="168"/>
      <c r="B74" s="169"/>
    </row>
    <row r="75" spans="1:2" ht="30.6" customHeight="1" x14ac:dyDescent="0.25">
      <c r="A75" s="164" t="s">
        <v>309</v>
      </c>
      <c r="B75" s="165"/>
    </row>
    <row r="76" spans="1:2" ht="52.3" customHeight="1" x14ac:dyDescent="0.25">
      <c r="A76" s="168"/>
      <c r="B76" s="169"/>
    </row>
    <row r="77" spans="1:2" ht="30.6" customHeight="1" x14ac:dyDescent="0.25">
      <c r="A77" s="164" t="s">
        <v>285</v>
      </c>
      <c r="B77" s="165"/>
    </row>
    <row r="78" spans="1:2" ht="52.3" customHeight="1" x14ac:dyDescent="0.25">
      <c r="A78" s="168"/>
      <c r="B78" s="169"/>
    </row>
    <row r="79" spans="1:2" ht="25" customHeight="1" x14ac:dyDescent="0.25">
      <c r="A79" s="172" t="s">
        <v>286</v>
      </c>
      <c r="B79" s="172"/>
    </row>
    <row r="80" spans="1:2" ht="34.65" customHeight="1" x14ac:dyDescent="0.25">
      <c r="A80" s="146" t="s">
        <v>287</v>
      </c>
      <c r="B80" s="147"/>
    </row>
    <row r="81" spans="1:2" ht="42.8" customHeight="1" x14ac:dyDescent="0.25">
      <c r="A81" s="170"/>
      <c r="B81" s="171"/>
    </row>
    <row r="82" spans="1:2" ht="46.2" customHeight="1" x14ac:dyDescent="0.25">
      <c r="A82" s="99" t="s">
        <v>35</v>
      </c>
      <c r="B82" s="75"/>
    </row>
    <row r="83" spans="1:2" ht="46.2" customHeight="1" x14ac:dyDescent="0.25">
      <c r="A83" s="146" t="s">
        <v>288</v>
      </c>
      <c r="B83" s="147"/>
    </row>
    <row r="84" spans="1:2" ht="52.3" customHeight="1" x14ac:dyDescent="0.25">
      <c r="A84" s="170"/>
      <c r="B84" s="171"/>
    </row>
    <row r="85" spans="1:2" ht="46.2" customHeight="1" x14ac:dyDescent="0.25">
      <c r="A85" s="99" t="s">
        <v>35</v>
      </c>
      <c r="B85" s="75"/>
    </row>
    <row r="86" spans="1:2" ht="46.2" customHeight="1" x14ac:dyDescent="0.25">
      <c r="A86" s="146" t="s">
        <v>289</v>
      </c>
      <c r="B86" s="147"/>
    </row>
    <row r="87" spans="1:2" ht="57.1" customHeight="1" x14ac:dyDescent="0.25">
      <c r="A87" s="170"/>
      <c r="B87" s="171"/>
    </row>
    <row r="88" spans="1:2" ht="46.2" customHeight="1" x14ac:dyDescent="0.25">
      <c r="A88" s="99" t="s">
        <v>290</v>
      </c>
      <c r="B88" s="75"/>
    </row>
    <row r="89" spans="1:2" ht="46.2" customHeight="1" x14ac:dyDescent="0.25">
      <c r="A89" s="99" t="s">
        <v>291</v>
      </c>
      <c r="B89" s="75"/>
    </row>
    <row r="90" spans="1:2" ht="43.5" customHeight="1" x14ac:dyDescent="0.25">
      <c r="A90" s="146" t="s">
        <v>292</v>
      </c>
      <c r="B90" s="147"/>
    </row>
    <row r="91" spans="1:2" ht="52.3" customHeight="1" x14ac:dyDescent="0.25">
      <c r="A91" s="170"/>
      <c r="B91" s="171"/>
    </row>
    <row r="92" spans="1:2" ht="25" customHeight="1" x14ac:dyDescent="0.25">
      <c r="A92" s="172" t="s">
        <v>36</v>
      </c>
      <c r="B92" s="172"/>
    </row>
    <row r="93" spans="1:2" ht="34.65" customHeight="1" x14ac:dyDescent="0.25">
      <c r="A93" s="146" t="s">
        <v>293</v>
      </c>
      <c r="B93" s="147"/>
    </row>
    <row r="94" spans="1:2" ht="52.3" customHeight="1" x14ac:dyDescent="0.25">
      <c r="A94" s="158"/>
      <c r="B94" s="159"/>
    </row>
    <row r="95" spans="1:2" ht="46.2" customHeight="1" x14ac:dyDescent="0.25">
      <c r="A95" s="146" t="s">
        <v>294</v>
      </c>
      <c r="B95" s="147"/>
    </row>
    <row r="96" spans="1:2" ht="52.3" customHeight="1" x14ac:dyDescent="0.25">
      <c r="A96" s="158"/>
      <c r="B96" s="159"/>
    </row>
    <row r="97" spans="1:8" ht="25" customHeight="1" x14ac:dyDescent="0.25">
      <c r="A97" s="146" t="s">
        <v>295</v>
      </c>
      <c r="B97" s="147"/>
    </row>
    <row r="98" spans="1:8" s="89" customFormat="1" ht="25" customHeight="1" x14ac:dyDescent="0.25">
      <c r="A98" s="146" t="s">
        <v>296</v>
      </c>
      <c r="B98" s="147"/>
      <c r="D98" s="76"/>
      <c r="E98" s="76"/>
      <c r="F98" s="76"/>
      <c r="G98" s="76"/>
      <c r="H98" s="76"/>
    </row>
    <row r="99" spans="1:8" s="89" customFormat="1" ht="46.2" customHeight="1" x14ac:dyDescent="0.25">
      <c r="A99" s="158"/>
      <c r="B99" s="159"/>
      <c r="D99" s="76"/>
      <c r="E99" s="76"/>
      <c r="F99" s="76"/>
      <c r="G99" s="76"/>
      <c r="H99" s="76"/>
    </row>
    <row r="100" spans="1:8" s="89" customFormat="1" ht="25" customHeight="1" x14ac:dyDescent="0.25">
      <c r="A100" s="97" t="s">
        <v>297</v>
      </c>
      <c r="B100" s="98"/>
      <c r="D100" s="76"/>
      <c r="E100" s="76"/>
      <c r="F100" s="76"/>
      <c r="G100" s="76"/>
      <c r="H100" s="76"/>
    </row>
    <row r="101" spans="1:8" s="89" customFormat="1" ht="52.3" customHeight="1" x14ac:dyDescent="0.25">
      <c r="A101" s="170"/>
      <c r="B101" s="171"/>
      <c r="D101" s="76"/>
      <c r="E101" s="76"/>
      <c r="F101" s="76"/>
      <c r="G101" s="76"/>
      <c r="H101" s="76"/>
    </row>
    <row r="102" spans="1:8" ht="25" customHeight="1" x14ac:dyDescent="0.25">
      <c r="A102" s="99" t="s">
        <v>298</v>
      </c>
      <c r="B102" s="100"/>
    </row>
    <row r="103" spans="1:8" ht="25" customHeight="1" x14ac:dyDescent="0.25">
      <c r="A103" s="99" t="s">
        <v>299</v>
      </c>
      <c r="B103" s="100"/>
    </row>
    <row r="104" spans="1:8" s="89" customFormat="1" ht="25" customHeight="1" x14ac:dyDescent="0.25">
      <c r="A104" s="76" t="s">
        <v>301</v>
      </c>
      <c r="B104" s="100"/>
      <c r="D104" s="76"/>
      <c r="E104" s="76"/>
      <c r="F104" s="76"/>
      <c r="G104" s="76"/>
      <c r="H104" s="76"/>
    </row>
    <row r="105" spans="1:8" s="89" customFormat="1" ht="25" customHeight="1" x14ac:dyDescent="0.25">
      <c r="A105" s="76" t="s">
        <v>300</v>
      </c>
      <c r="B105" s="100"/>
      <c r="D105" s="76"/>
      <c r="E105" s="76"/>
      <c r="F105" s="76"/>
      <c r="G105" s="76"/>
      <c r="H105" s="76"/>
    </row>
    <row r="106" spans="1:8" ht="20.05" customHeight="1" x14ac:dyDescent="0.25">
      <c r="A106" s="173" t="s">
        <v>302</v>
      </c>
      <c r="B106" s="173"/>
    </row>
    <row r="107" spans="1:8" s="89" customFormat="1" ht="25" customHeight="1" x14ac:dyDescent="0.25">
      <c r="A107" s="146" t="s">
        <v>303</v>
      </c>
      <c r="B107" s="147"/>
      <c r="D107" s="76"/>
      <c r="E107" s="76"/>
      <c r="F107" s="76"/>
      <c r="G107" s="76"/>
      <c r="H107" s="76"/>
    </row>
    <row r="108" spans="1:8" s="89" customFormat="1" ht="46.2" customHeight="1" x14ac:dyDescent="0.25">
      <c r="A108" s="158"/>
      <c r="B108" s="159"/>
      <c r="D108" s="76"/>
      <c r="E108" s="76"/>
      <c r="F108" s="76"/>
      <c r="G108" s="76"/>
      <c r="H108" s="76"/>
    </row>
    <row r="109" spans="1:8" s="89" customFormat="1" ht="25" customHeight="1" x14ac:dyDescent="0.25">
      <c r="A109" s="97" t="s">
        <v>304</v>
      </c>
      <c r="B109" s="98"/>
      <c r="D109" s="76"/>
      <c r="E109" s="76"/>
      <c r="F109" s="76"/>
      <c r="G109" s="76"/>
      <c r="H109" s="76"/>
    </row>
    <row r="110" spans="1:8" s="89" customFormat="1" ht="52.3" customHeight="1" x14ac:dyDescent="0.25">
      <c r="A110" s="170"/>
      <c r="B110" s="171"/>
      <c r="D110" s="76"/>
      <c r="E110" s="76"/>
      <c r="F110" s="76"/>
      <c r="G110" s="76"/>
      <c r="H110" s="76"/>
    </row>
    <row r="111" spans="1:8" s="89" customFormat="1" ht="25" customHeight="1" x14ac:dyDescent="0.25">
      <c r="A111" s="174" t="s">
        <v>305</v>
      </c>
      <c r="B111" s="175"/>
      <c r="D111" s="76"/>
      <c r="E111" s="76"/>
      <c r="F111" s="76"/>
      <c r="G111" s="76"/>
      <c r="H111" s="76"/>
    </row>
    <row r="112" spans="1:8" s="89" customFormat="1" ht="52.3" customHeight="1" x14ac:dyDescent="0.25">
      <c r="A112" s="170"/>
      <c r="B112" s="171"/>
      <c r="D112" s="76"/>
      <c r="E112" s="76"/>
      <c r="F112" s="76"/>
      <c r="G112" s="76"/>
      <c r="H112" s="76"/>
    </row>
    <row r="113" spans="1:1" ht="20.05" customHeight="1" x14ac:dyDescent="0.25"/>
    <row r="114" spans="1:1" ht="20.05" customHeight="1" x14ac:dyDescent="0.25">
      <c r="A114" s="89" t="s">
        <v>85</v>
      </c>
    </row>
    <row r="115" spans="1:1" ht="20.05" customHeight="1" x14ac:dyDescent="0.25">
      <c r="A115" s="89" t="s">
        <v>306</v>
      </c>
    </row>
    <row r="116" spans="1:1" ht="99.2" customHeight="1" x14ac:dyDescent="0.25"/>
    <row r="117" spans="1:1" ht="20.05" customHeight="1" x14ac:dyDescent="0.25"/>
    <row r="118" spans="1:1" ht="20.05" customHeight="1" x14ac:dyDescent="0.25"/>
    <row r="119" spans="1:1" ht="20.05" customHeight="1" x14ac:dyDescent="0.25"/>
    <row r="120" spans="1:1" ht="20.05" customHeight="1" x14ac:dyDescent="0.25"/>
    <row r="121" spans="1:1" ht="20.05" customHeight="1" x14ac:dyDescent="0.25"/>
    <row r="122" spans="1:1" ht="20.05" customHeight="1" x14ac:dyDescent="0.25"/>
    <row r="123" spans="1:1" ht="20.05" customHeight="1" x14ac:dyDescent="0.25"/>
    <row r="124" spans="1:1" ht="20.05" customHeight="1" x14ac:dyDescent="0.25"/>
    <row r="125" spans="1:1" ht="20.05" customHeight="1" x14ac:dyDescent="0.25"/>
    <row r="126" spans="1:1" ht="20.05" customHeight="1" x14ac:dyDescent="0.25"/>
    <row r="127" spans="1:1" ht="20.05" customHeight="1" x14ac:dyDescent="0.25"/>
    <row r="128" spans="1:1" ht="20.05" customHeight="1" x14ac:dyDescent="0.25"/>
    <row r="129" ht="20.05" customHeight="1" x14ac:dyDescent="0.25"/>
    <row r="130" ht="20.05" customHeight="1" x14ac:dyDescent="0.25"/>
    <row r="131" ht="20.05" customHeight="1" x14ac:dyDescent="0.25"/>
    <row r="132" ht="20.05" customHeight="1" x14ac:dyDescent="0.25"/>
    <row r="133" ht="20.05" customHeight="1" x14ac:dyDescent="0.25"/>
    <row r="134" ht="20.05" customHeight="1" x14ac:dyDescent="0.25"/>
  </sheetData>
  <mergeCells count="60">
    <mergeCell ref="A107:B107"/>
    <mergeCell ref="A108:B108"/>
    <mergeCell ref="A110:B110"/>
    <mergeCell ref="A112:B112"/>
    <mergeCell ref="A111:B111"/>
    <mergeCell ref="A106:B106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1:B101"/>
    <mergeCell ref="A87:B87"/>
    <mergeCell ref="A76:B76"/>
    <mergeCell ref="A77:B77"/>
    <mergeCell ref="A78:B78"/>
    <mergeCell ref="A79:B79"/>
    <mergeCell ref="A80:B80"/>
    <mergeCell ref="A81:B81"/>
    <mergeCell ref="A83:B83"/>
    <mergeCell ref="A84:B84"/>
    <mergeCell ref="A86:B86"/>
    <mergeCell ref="A75:B75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62:B62"/>
    <mergeCell ref="A34:B34"/>
    <mergeCell ref="A38:B38"/>
    <mergeCell ref="A39:B39"/>
    <mergeCell ref="A41:B41"/>
    <mergeCell ref="A43:B43"/>
    <mergeCell ref="A45:B45"/>
    <mergeCell ref="A46:B46"/>
    <mergeCell ref="A48:B48"/>
    <mergeCell ref="A50:B50"/>
    <mergeCell ref="A52:B52"/>
    <mergeCell ref="A60:B60"/>
    <mergeCell ref="A12:B12"/>
    <mergeCell ref="A44:B44"/>
    <mergeCell ref="A42:B42"/>
    <mergeCell ref="A40:B40"/>
    <mergeCell ref="A1:B1"/>
    <mergeCell ref="A2:B2"/>
    <mergeCell ref="A4:B4"/>
    <mergeCell ref="A5:B5"/>
    <mergeCell ref="A6:B11"/>
  </mergeCells>
  <dataValidations count="1">
    <dataValidation type="list" allowBlank="1" showInputMessage="1" showErrorMessage="1" sqref="B19:B20 B22:B31 B58" xr:uid="{6B720908-0E3A-48A5-99F7-38C8D99FE13E}">
      <formula1>on</formula1>
    </dataValidation>
  </dataValidations>
  <pageMargins left="0.25" right="0.25" top="0.75" bottom="0.75" header="0.3" footer="0.3"/>
  <pageSetup paperSize="9" scale="6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F26" sqref="F26"/>
    </sheetView>
  </sheetViews>
  <sheetFormatPr baseColWidth="10" defaultRowHeight="14.3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5</vt:i4>
      </vt:variant>
    </vt:vector>
  </HeadingPairs>
  <TitlesOfParts>
    <vt:vector size="9" baseType="lpstr">
      <vt:lpstr>Fournitures de bureau</vt:lpstr>
      <vt:lpstr>Papier</vt:lpstr>
      <vt:lpstr>BR</vt:lpstr>
      <vt:lpstr>Feuil1</vt:lpstr>
      <vt:lpstr>'Fournitures de bureau'!Impression_des_titres</vt:lpstr>
      <vt:lpstr>Papier!Impression_des_titres</vt:lpstr>
      <vt:lpstr>BR!Zone_d_impression</vt:lpstr>
      <vt:lpstr>'Fournitures de bureau'!Zone_d_impression</vt:lpstr>
      <vt:lpstr>Papier!Zone_d_impression</vt:lpstr>
    </vt:vector>
  </TitlesOfParts>
  <Company>Université du Maine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FOURMOND Morgane</dc:creator>
  <cp:lastModifiedBy>Morgane Fourmond</cp:lastModifiedBy>
  <cp:lastPrinted>2025-09-30T13:32:27Z</cp:lastPrinted>
  <dcterms:created xsi:type="dcterms:W3CDTF">2021-09-09T07:29:28Z</dcterms:created>
  <dcterms:modified xsi:type="dcterms:W3CDTF">2025-09-30T13:32:41Z</dcterms:modified>
</cp:coreProperties>
</file>