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.inha.fr\partages\inha-juridique\1-MARCHES PUBLICS\MARCHES 2025\DBD\2025-022 Traitement de conservation\0. Projet DCE\"/>
    </mc:Choice>
  </mc:AlternateContent>
  <xr:revisionPtr revIDLastSave="0" documentId="13_ncr:1_{59825296-1DB9-40AF-AE07-71FA660C056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PU Lot 5" sheetId="1" r:id="rId1"/>
    <sheet name="DQE Lot 5 " sheetId="4" r:id="rId2"/>
  </sheets>
  <definedNames>
    <definedName name="_xlnm.Print_Area" localSheetId="1">'DQE Lot 5 '!$A$1:$E$28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4" l="1"/>
  <c r="E20" i="4"/>
  <c r="E21" i="4"/>
  <c r="E22" i="4"/>
  <c r="E23" i="4"/>
  <c r="E24" i="4"/>
  <c r="E18" i="4"/>
  <c r="E7" i="4"/>
  <c r="E8" i="4"/>
  <c r="E9" i="4"/>
  <c r="E10" i="4"/>
  <c r="E11" i="4"/>
  <c r="E12" i="4"/>
  <c r="C19" i="4"/>
  <c r="D19" i="4" s="1"/>
  <c r="C20" i="4"/>
  <c r="D20" i="4" s="1"/>
  <c r="C21" i="4"/>
  <c r="D21" i="4" s="1"/>
  <c r="C22" i="4"/>
  <c r="D22" i="4" s="1"/>
  <c r="C23" i="4"/>
  <c r="D23" i="4" s="1"/>
  <c r="C24" i="4"/>
  <c r="C18" i="4"/>
  <c r="D18" i="4" s="1"/>
  <c r="D24" i="4"/>
  <c r="C7" i="4"/>
  <c r="D7" i="4" s="1"/>
  <c r="C8" i="4"/>
  <c r="D8" i="4" s="1"/>
  <c r="C9" i="4"/>
  <c r="D9" i="4" s="1"/>
  <c r="C10" i="4"/>
  <c r="D10" i="4" s="1"/>
  <c r="C11" i="4"/>
  <c r="D11" i="4" s="1"/>
  <c r="C12" i="4"/>
  <c r="D12" i="4" s="1"/>
  <c r="C6" i="4"/>
  <c r="D6" i="4" s="1"/>
  <c r="D18" i="1"/>
  <c r="D19" i="1"/>
  <c r="D20" i="1"/>
  <c r="D21" i="1"/>
  <c r="D22" i="1"/>
  <c r="D23" i="1"/>
  <c r="D17" i="1"/>
  <c r="D7" i="1"/>
  <c r="D8" i="1"/>
  <c r="D9" i="1"/>
  <c r="D10" i="1"/>
  <c r="D11" i="1"/>
  <c r="D12" i="1"/>
  <c r="D6" i="1"/>
  <c r="E6" i="4" s="1"/>
  <c r="E13" i="4" l="1"/>
  <c r="B28" i="4" s="1"/>
  <c r="D13" i="4"/>
  <c r="B27" i="4" s="1"/>
  <c r="E25" i="4"/>
  <c r="D25" i="4"/>
</calcChain>
</file>

<file path=xl/sharedStrings.xml><?xml version="1.0" encoding="utf-8"?>
<sst xmlns="http://schemas.openxmlformats.org/spreadsheetml/2006/main" count="60" uniqueCount="28">
  <si>
    <t>Format</t>
  </si>
  <si>
    <t>Prix en euros HT</t>
  </si>
  <si>
    <t>Prix en euros TTC</t>
  </si>
  <si>
    <t>Délai d'éxécution en jour à partir de la réception du bon de commande</t>
  </si>
  <si>
    <t>* Les antivols sont fournis par l'INHA et le prix de leur pose est compris dans le prix des prestations.</t>
  </si>
  <si>
    <t>In-12 ou in-8° écu et carré 
inférieur ou égal à 200 x 130 mm</t>
  </si>
  <si>
    <t>In-8° raisin
inférieur ou égal à 245 x 160 mm</t>
  </si>
  <si>
    <t>In-8° jésus ou in-4° carré
inférieur ou égal à 270 x 175 mm</t>
  </si>
  <si>
    <t>In-4° raisin
inférieur ou égal à 320 x 245 mm</t>
  </si>
  <si>
    <t>In-4° jésus
inférieur ou égal à 350 x 270 mm</t>
  </si>
  <si>
    <t>In-folio raisin
inférieur ou égal à 490 x 320 mm</t>
  </si>
  <si>
    <t>In- folio jésus
inférieur ou égal à 540 x 350 mm</t>
  </si>
  <si>
    <t>Traitements de conservation pour les collections courantes de la bibliothèque de l'INHA
Lot 5 Reliure traditionnelle renforcée du corps d'ouvrage, des coins et des coiffes
Bordereau des prix unitaires</t>
  </si>
  <si>
    <r>
      <t xml:space="preserve"> Reliure traditionnelle </t>
    </r>
    <r>
      <rPr>
        <b/>
        <sz val="11"/>
        <color rgb="FFFF0000"/>
        <rFont val="ITC Galliard Std"/>
        <family val="1"/>
      </rPr>
      <t>muette</t>
    </r>
    <r>
      <rPr>
        <b/>
        <sz val="11"/>
        <color rgb="FF000000"/>
        <rFont val="ITC Galliard Std"/>
        <family val="1"/>
      </rPr>
      <t xml:space="preserve"> renforcée * </t>
    </r>
  </si>
  <si>
    <r>
      <t xml:space="preserve">Lot 5 : Reliure traditionnelle </t>
    </r>
    <r>
      <rPr>
        <b/>
        <sz val="11"/>
        <color rgb="FFFF0000"/>
        <rFont val="ITC Galliard Std"/>
        <family val="1"/>
      </rPr>
      <t>parlante</t>
    </r>
    <r>
      <rPr>
        <b/>
        <sz val="11"/>
        <color rgb="FF000000"/>
        <rFont val="ITC Galliard Std"/>
        <family val="1"/>
      </rPr>
      <t xml:space="preserve"> renforcée * 
</t>
    </r>
  </si>
  <si>
    <t>Quantité annuelle commandée estimée</t>
  </si>
  <si>
    <t>Montant total HT</t>
  </si>
  <si>
    <t>Montant total TTC</t>
  </si>
  <si>
    <t>Prix unitaire en euros HT</t>
  </si>
  <si>
    <t>Taux TVA</t>
  </si>
  <si>
    <t>Traitements de conservation pour les collections courantes de la bibliothèque de l'INHA
Lot 5 Reliure traditionnelle renforcée du corps d'ouvrage, des coins et des coiffes
Détail quantatif estimatif (DQE)</t>
  </si>
  <si>
    <t xml:space="preserve">Les quantités indiquées sont annuelles et prévisionnelles 
La saisie est automatique par rapport aux prix du BPU </t>
  </si>
  <si>
    <t>SOUS-TOTAL 1M</t>
  </si>
  <si>
    <t>SOUS-TOTAL 1P</t>
  </si>
  <si>
    <t>MONTANT TOTAL HT (1M+1P)</t>
  </si>
  <si>
    <t>MONTANT TOTAL TTC (1M+1P)</t>
  </si>
  <si>
    <r>
      <t xml:space="preserve"> Reliure traditionnelle </t>
    </r>
    <r>
      <rPr>
        <b/>
        <sz val="11"/>
        <color rgb="FFFF0000"/>
        <rFont val="ITC Galliard Std"/>
        <family val="1"/>
      </rPr>
      <t>muette</t>
    </r>
    <r>
      <rPr>
        <b/>
        <sz val="11"/>
        <color rgb="FF000000"/>
        <rFont val="ITC Galliard Std"/>
        <family val="1"/>
      </rPr>
      <t xml:space="preserve"> renforcée </t>
    </r>
  </si>
  <si>
    <r>
      <t xml:space="preserve">Lot 5 : Reliure traditionnelle </t>
    </r>
    <r>
      <rPr>
        <b/>
        <sz val="11"/>
        <color rgb="FFFF0000"/>
        <rFont val="ITC Galliard Std"/>
        <family val="1"/>
      </rPr>
      <t>parlante</t>
    </r>
    <r>
      <rPr>
        <b/>
        <sz val="11"/>
        <color rgb="FF000000"/>
        <rFont val="ITC Galliard Std"/>
        <family val="1"/>
      </rPr>
      <t xml:space="preserve"> renforcée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</si>
</sst>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ITC Galliard Std"/>
      <family val="1"/>
    </font>
    <font>
      <b/>
      <sz val="11"/>
      <color rgb="FF000000"/>
      <name val="ITC Galliard Std"/>
      <family val="1"/>
    </font>
    <font>
      <b/>
      <sz val="11"/>
      <color rgb="FFFF0000"/>
      <name val="ITC Galliard Std"/>
      <family val="1"/>
    </font>
    <font>
      <b/>
      <sz val="11"/>
      <color theme="1"/>
      <name val="ITC Galliard Std"/>
      <family val="1"/>
    </font>
    <font>
      <sz val="11"/>
      <color theme="1"/>
      <name val="ITC Galliard Std"/>
      <family val="1"/>
    </font>
    <font>
      <sz val="12"/>
      <color rgb="FF000000"/>
      <name val="ITC Galliard Std"/>
      <family val="1"/>
    </font>
    <font>
      <sz val="11"/>
      <name val="ITC Galliard Std"/>
      <family val="1"/>
    </font>
    <font>
      <b/>
      <sz val="11"/>
      <color theme="0"/>
      <name val="ITC Galliard Std"/>
      <family val="1"/>
    </font>
    <font>
      <b/>
      <sz val="10"/>
      <color rgb="FFFF0000"/>
      <name val="ITC Galliard Std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8" fillId="0" borderId="0" xfId="0" applyFont="1"/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64" fontId="0" fillId="0" borderId="0" xfId="0" applyNumberFormat="1" applyFont="1" applyBorder="1"/>
    <xf numFmtId="164" fontId="0" fillId="0" borderId="0" xfId="0" applyNumberFormat="1"/>
    <xf numFmtId="164" fontId="8" fillId="0" borderId="0" xfId="0" applyNumberFormat="1" applyFont="1"/>
    <xf numFmtId="164" fontId="0" fillId="0" borderId="0" xfId="0" applyNumberFormat="1" applyFont="1"/>
    <xf numFmtId="10" fontId="0" fillId="0" borderId="0" xfId="0" applyNumberFormat="1" applyFont="1" applyBorder="1"/>
    <xf numFmtId="10" fontId="0" fillId="0" borderId="0" xfId="0" applyNumberFormat="1"/>
    <xf numFmtId="10" fontId="8" fillId="0" borderId="0" xfId="0" applyNumberFormat="1" applyFont="1"/>
    <xf numFmtId="10" fontId="0" fillId="0" borderId="0" xfId="0" applyNumberFormat="1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7" fillId="0" borderId="8" xfId="2" applyFont="1" applyBorder="1" applyAlignment="1">
      <alignment vertical="center" wrapText="1"/>
    </xf>
    <xf numFmtId="165" fontId="7" fillId="0" borderId="9" xfId="2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vertical="center" wrapText="1"/>
    </xf>
    <xf numFmtId="10" fontId="10" fillId="0" borderId="5" xfId="0" applyNumberFormat="1" applyFont="1" applyBorder="1" applyAlignment="1">
      <alignment horizontal="center" vertical="center" wrapText="1"/>
    </xf>
    <xf numFmtId="8" fontId="10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0" fontId="10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right" vertical="center"/>
    </xf>
    <xf numFmtId="164" fontId="10" fillId="0" borderId="5" xfId="1" applyNumberFormat="1" applyFont="1" applyBorder="1" applyAlignment="1">
      <alignment horizontal="center" vertical="center" wrapText="1"/>
    </xf>
    <xf numFmtId="164" fontId="10" fillId="0" borderId="8" xfId="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8" fontId="8" fillId="0" borderId="6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8" fontId="8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6" borderId="10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164" fontId="7" fillId="6" borderId="11" xfId="0" applyNumberFormat="1" applyFont="1" applyFill="1" applyBorder="1" applyAlignment="1">
      <alignment horizontal="center" vertical="center" wrapText="1"/>
    </xf>
    <xf numFmtId="10" fontId="7" fillId="6" borderId="11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7" fillId="6" borderId="5" xfId="0" applyFont="1" applyFill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 wrapText="1"/>
    </xf>
    <xf numFmtId="10" fontId="7" fillId="6" borderId="5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</cellXfs>
  <cellStyles count="3">
    <cellStyle name="Milliers 2" xfId="2" xr:uid="{3B73B59D-2A6D-4816-8290-3E28AED77498}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1</xdr:row>
      <xdr:rowOff>64295</xdr:rowOff>
    </xdr:from>
    <xdr:to>
      <xdr:col>4</xdr:col>
      <xdr:colOff>1997868</xdr:colOff>
      <xdr:row>1</xdr:row>
      <xdr:rowOff>495301</xdr:rowOff>
    </xdr:to>
    <xdr:pic>
      <xdr:nvPicPr>
        <xdr:cNvPr id="4" name="Image 7">
          <a:extLst>
            <a:ext uri="{FF2B5EF4-FFF2-40B4-BE49-F238E27FC236}">
              <a16:creationId xmlns:a16="http://schemas.microsoft.com/office/drawing/2014/main" id="{E279A53C-AEE2-4576-9FC7-85557186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49" y="254795"/>
          <a:ext cx="1693069" cy="431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0</xdr:row>
      <xdr:rowOff>76200</xdr:rowOff>
    </xdr:from>
    <xdr:to>
      <xdr:col>4</xdr:col>
      <xdr:colOff>923925</xdr:colOff>
      <xdr:row>0</xdr:row>
      <xdr:rowOff>542925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A48A17B4-1805-44AD-B061-A6590EBA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76200"/>
          <a:ext cx="21812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Normal="100" workbookViewId="0">
      <selection activeCell="J14" sqref="J14"/>
    </sheetView>
  </sheetViews>
  <sheetFormatPr baseColWidth="10" defaultColWidth="10.85546875" defaultRowHeight="15" x14ac:dyDescent="0.25"/>
  <cols>
    <col min="1" max="1" width="39.7109375" style="2" customWidth="1"/>
    <col min="2" max="2" width="21.7109375" style="12" customWidth="1"/>
    <col min="3" max="3" width="17.7109375" style="16" customWidth="1"/>
    <col min="4" max="4" width="21.7109375" style="2" customWidth="1"/>
    <col min="5" max="5" width="32.5703125" style="2" customWidth="1"/>
    <col min="6" max="16384" width="10.85546875" style="2"/>
  </cols>
  <sheetData>
    <row r="1" spans="1:9" x14ac:dyDescent="0.25">
      <c r="A1" s="1"/>
      <c r="B1" s="9"/>
      <c r="C1" s="13"/>
      <c r="D1" s="1"/>
      <c r="E1" s="1"/>
    </row>
    <row r="2" spans="1:9" customFormat="1" ht="46.5" customHeight="1" x14ac:dyDescent="0.25">
      <c r="B2" s="10"/>
      <c r="C2" s="14"/>
    </row>
    <row r="3" spans="1:9" s="4" customFormat="1" ht="109.5" customHeight="1" x14ac:dyDescent="0.2">
      <c r="A3" s="42" t="s">
        <v>12</v>
      </c>
      <c r="B3" s="42"/>
      <c r="C3" s="42"/>
      <c r="D3" s="42"/>
      <c r="E3" s="42"/>
    </row>
    <row r="4" spans="1:9" ht="21" customHeight="1" thickBot="1" x14ac:dyDescent="0.3">
      <c r="A4" s="39" t="s">
        <v>13</v>
      </c>
      <c r="B4" s="39"/>
      <c r="C4" s="39"/>
      <c r="D4" s="39"/>
      <c r="E4" s="39"/>
      <c r="F4" s="3"/>
      <c r="G4" s="3"/>
      <c r="H4" s="3"/>
      <c r="I4" s="3"/>
    </row>
    <row r="5" spans="1:9" ht="53.25" customHeight="1" x14ac:dyDescent="0.25">
      <c r="A5" s="43" t="s">
        <v>0</v>
      </c>
      <c r="B5" s="44" t="s">
        <v>1</v>
      </c>
      <c r="C5" s="45" t="s">
        <v>19</v>
      </c>
      <c r="D5" s="46" t="s">
        <v>2</v>
      </c>
      <c r="E5" s="47" t="s">
        <v>3</v>
      </c>
    </row>
    <row r="6" spans="1:9" ht="38.450000000000003" customHeight="1" x14ac:dyDescent="0.25">
      <c r="A6" s="6" t="s">
        <v>5</v>
      </c>
      <c r="B6" s="70"/>
      <c r="C6" s="25"/>
      <c r="D6" s="26">
        <f>B6+B6*C6</f>
        <v>0</v>
      </c>
      <c r="E6" s="27"/>
    </row>
    <row r="7" spans="1:9" ht="38.450000000000003" customHeight="1" x14ac:dyDescent="0.25">
      <c r="A7" s="6" t="s">
        <v>6</v>
      </c>
      <c r="B7" s="32"/>
      <c r="C7" s="25"/>
      <c r="D7" s="26">
        <f t="shared" ref="D7:D12" si="0">B7+B7*C7</f>
        <v>0</v>
      </c>
      <c r="E7" s="27"/>
    </row>
    <row r="8" spans="1:9" ht="38.450000000000003" customHeight="1" x14ac:dyDescent="0.25">
      <c r="A8" s="6" t="s">
        <v>7</v>
      </c>
      <c r="B8" s="32"/>
      <c r="C8" s="25"/>
      <c r="D8" s="26">
        <f t="shared" si="0"/>
        <v>0</v>
      </c>
      <c r="E8" s="27"/>
    </row>
    <row r="9" spans="1:9" ht="38.450000000000003" customHeight="1" x14ac:dyDescent="0.25">
      <c r="A9" s="6" t="s">
        <v>8</v>
      </c>
      <c r="B9" s="32"/>
      <c r="C9" s="25"/>
      <c r="D9" s="26">
        <f t="shared" si="0"/>
        <v>0</v>
      </c>
      <c r="E9" s="27"/>
    </row>
    <row r="10" spans="1:9" ht="38.450000000000003" customHeight="1" x14ac:dyDescent="0.25">
      <c r="A10" s="6" t="s">
        <v>9</v>
      </c>
      <c r="B10" s="32"/>
      <c r="C10" s="25"/>
      <c r="D10" s="26">
        <f t="shared" si="0"/>
        <v>0</v>
      </c>
      <c r="E10" s="27"/>
    </row>
    <row r="11" spans="1:9" ht="38.450000000000003" customHeight="1" x14ac:dyDescent="0.25">
      <c r="A11" s="7" t="s">
        <v>10</v>
      </c>
      <c r="B11" s="32"/>
      <c r="C11" s="25"/>
      <c r="D11" s="26">
        <f t="shared" si="0"/>
        <v>0</v>
      </c>
      <c r="E11" s="27"/>
    </row>
    <row r="12" spans="1:9" ht="38.450000000000003" customHeight="1" thickBot="1" x14ac:dyDescent="0.3">
      <c r="A12" s="8" t="s">
        <v>11</v>
      </c>
      <c r="B12" s="33"/>
      <c r="C12" s="28"/>
      <c r="D12" s="29">
        <f t="shared" si="0"/>
        <v>0</v>
      </c>
      <c r="E12" s="30"/>
    </row>
    <row r="13" spans="1:9" x14ac:dyDescent="0.25">
      <c r="A13" s="5"/>
      <c r="B13" s="11"/>
      <c r="C13" s="15"/>
      <c r="D13" s="5"/>
      <c r="E13" s="5"/>
    </row>
    <row r="14" spans="1:9" ht="24" customHeight="1" x14ac:dyDescent="0.25">
      <c r="A14" s="5"/>
      <c r="B14" s="11"/>
      <c r="C14" s="15"/>
      <c r="D14" s="5"/>
      <c r="E14" s="5"/>
    </row>
    <row r="15" spans="1:9" ht="28.5" customHeight="1" thickBot="1" x14ac:dyDescent="0.3">
      <c r="A15" s="39" t="s">
        <v>14</v>
      </c>
      <c r="B15" s="39"/>
      <c r="C15" s="39"/>
      <c r="D15" s="39"/>
      <c r="E15" s="39"/>
    </row>
    <row r="16" spans="1:9" ht="39.950000000000003" customHeight="1" x14ac:dyDescent="0.25">
      <c r="A16" s="43" t="s">
        <v>0</v>
      </c>
      <c r="B16" s="44" t="s">
        <v>1</v>
      </c>
      <c r="C16" s="45" t="s">
        <v>19</v>
      </c>
      <c r="D16" s="46" t="s">
        <v>2</v>
      </c>
      <c r="E16" s="47" t="s">
        <v>3</v>
      </c>
    </row>
    <row r="17" spans="1:5" ht="39.950000000000003" customHeight="1" x14ac:dyDescent="0.25">
      <c r="A17" s="6" t="s">
        <v>5</v>
      </c>
      <c r="B17" s="70"/>
      <c r="C17" s="25"/>
      <c r="D17" s="26">
        <f>B17+B17*C17</f>
        <v>0</v>
      </c>
      <c r="E17" s="27"/>
    </row>
    <row r="18" spans="1:5" ht="39.950000000000003" customHeight="1" x14ac:dyDescent="0.25">
      <c r="A18" s="6" t="s">
        <v>6</v>
      </c>
      <c r="B18" s="32"/>
      <c r="C18" s="25"/>
      <c r="D18" s="26">
        <f t="shared" ref="D18:D23" si="1">B18+B18*C18</f>
        <v>0</v>
      </c>
      <c r="E18" s="27"/>
    </row>
    <row r="19" spans="1:5" ht="39.950000000000003" customHeight="1" x14ac:dyDescent="0.25">
      <c r="A19" s="6" t="s">
        <v>7</v>
      </c>
      <c r="B19" s="32"/>
      <c r="C19" s="25"/>
      <c r="D19" s="26">
        <f t="shared" si="1"/>
        <v>0</v>
      </c>
      <c r="E19" s="27"/>
    </row>
    <row r="20" spans="1:5" ht="39.950000000000003" customHeight="1" x14ac:dyDescent="0.25">
      <c r="A20" s="6" t="s">
        <v>8</v>
      </c>
      <c r="B20" s="32"/>
      <c r="C20" s="25"/>
      <c r="D20" s="26">
        <f t="shared" si="1"/>
        <v>0</v>
      </c>
      <c r="E20" s="27"/>
    </row>
    <row r="21" spans="1:5" ht="39.950000000000003" customHeight="1" x14ac:dyDescent="0.25">
      <c r="A21" s="6" t="s">
        <v>9</v>
      </c>
      <c r="B21" s="32"/>
      <c r="C21" s="25"/>
      <c r="D21" s="26">
        <f t="shared" si="1"/>
        <v>0</v>
      </c>
      <c r="E21" s="27"/>
    </row>
    <row r="22" spans="1:5" ht="39.950000000000003" customHeight="1" x14ac:dyDescent="0.25">
      <c r="A22" s="7" t="s">
        <v>10</v>
      </c>
      <c r="B22" s="32"/>
      <c r="C22" s="25"/>
      <c r="D22" s="26">
        <f t="shared" si="1"/>
        <v>0</v>
      </c>
      <c r="E22" s="27"/>
    </row>
    <row r="23" spans="1:5" ht="39.950000000000003" customHeight="1" thickBot="1" x14ac:dyDescent="0.3">
      <c r="A23" s="8" t="s">
        <v>11</v>
      </c>
      <c r="B23" s="33"/>
      <c r="C23" s="28"/>
      <c r="D23" s="29">
        <f t="shared" si="1"/>
        <v>0</v>
      </c>
      <c r="E23" s="30"/>
    </row>
    <row r="24" spans="1:5" x14ac:dyDescent="0.25">
      <c r="A24" s="5"/>
      <c r="B24" s="11"/>
      <c r="C24" s="15"/>
      <c r="D24" s="5"/>
      <c r="E24" s="5"/>
    </row>
    <row r="25" spans="1:5" x14ac:dyDescent="0.25">
      <c r="A25" s="38" t="s">
        <v>4</v>
      </c>
      <c r="B25" s="38"/>
      <c r="C25" s="38"/>
      <c r="D25" s="38"/>
      <c r="E25" s="38"/>
    </row>
    <row r="26" spans="1:5" x14ac:dyDescent="0.25">
      <c r="A26" s="5"/>
      <c r="B26" s="11"/>
      <c r="C26" s="15"/>
      <c r="D26" s="5"/>
      <c r="E26" s="5"/>
    </row>
    <row r="27" spans="1:5" x14ac:dyDescent="0.25">
      <c r="A27" s="5"/>
      <c r="B27" s="11"/>
      <c r="C27" s="15"/>
      <c r="D27" s="5"/>
      <c r="E27" s="5"/>
    </row>
    <row r="28" spans="1:5" x14ac:dyDescent="0.25">
      <c r="A28" s="5"/>
      <c r="B28" s="11"/>
      <c r="C28" s="15"/>
      <c r="D28" s="5"/>
      <c r="E28" s="5"/>
    </row>
    <row r="29" spans="1:5" x14ac:dyDescent="0.25">
      <c r="A29" s="5"/>
      <c r="B29" s="11"/>
      <c r="C29" s="15"/>
      <c r="D29" s="5"/>
      <c r="E29" s="5"/>
    </row>
    <row r="30" spans="1:5" x14ac:dyDescent="0.25">
      <c r="A30" s="5"/>
      <c r="B30" s="11"/>
      <c r="C30" s="15"/>
      <c r="D30" s="5"/>
      <c r="E30" s="5"/>
    </row>
  </sheetData>
  <mergeCells count="4">
    <mergeCell ref="A25:E25"/>
    <mergeCell ref="A15:E15"/>
    <mergeCell ref="A3:E3"/>
    <mergeCell ref="A4:E4"/>
  </mergeCells>
  <pageMargins left="0.25" right="0.25" top="0.75" bottom="0.75" header="0.3" footer="0.3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A9653-2830-4534-A557-675B775B5C1C}">
  <dimension ref="A1:I32"/>
  <sheetViews>
    <sheetView zoomScaleNormal="100" workbookViewId="0">
      <selection activeCell="J8" sqref="J8"/>
    </sheetView>
  </sheetViews>
  <sheetFormatPr baseColWidth="10" defaultColWidth="10.85546875" defaultRowHeight="15" x14ac:dyDescent="0.25"/>
  <cols>
    <col min="1" max="1" width="44.7109375" style="2" customWidth="1"/>
    <col min="2" max="2" width="26.140625" style="19" customWidth="1"/>
    <col min="3" max="3" width="16" style="12" customWidth="1"/>
    <col min="4" max="4" width="16" style="16" customWidth="1"/>
    <col min="5" max="5" width="16" style="2" customWidth="1"/>
    <col min="6" max="16384" width="10.85546875" style="2"/>
  </cols>
  <sheetData>
    <row r="1" spans="1:9" customFormat="1" ht="46.5" customHeight="1" x14ac:dyDescent="0.25">
      <c r="B1" s="17"/>
      <c r="C1" s="10"/>
      <c r="D1" s="14"/>
    </row>
    <row r="2" spans="1:9" s="4" customFormat="1" ht="84" customHeight="1" x14ac:dyDescent="0.2">
      <c r="A2" s="48" t="s">
        <v>20</v>
      </c>
      <c r="B2" s="48"/>
      <c r="C2" s="48"/>
      <c r="D2" s="48"/>
      <c r="E2" s="48"/>
    </row>
    <row r="3" spans="1:9" s="4" customFormat="1" ht="48.75" customHeight="1" thickBot="1" x14ac:dyDescent="0.25">
      <c r="A3" s="49" t="s">
        <v>21</v>
      </c>
      <c r="B3" s="49"/>
      <c r="C3" s="49"/>
      <c r="D3" s="49"/>
      <c r="E3" s="49"/>
    </row>
    <row r="4" spans="1:9" ht="21" customHeight="1" x14ac:dyDescent="0.25">
      <c r="A4" s="50" t="s">
        <v>26</v>
      </c>
      <c r="B4" s="51"/>
      <c r="C4" s="51"/>
      <c r="D4" s="51"/>
      <c r="E4" s="52"/>
      <c r="F4" s="3"/>
      <c r="G4" s="3"/>
      <c r="H4" s="3"/>
      <c r="I4" s="3"/>
    </row>
    <row r="5" spans="1:9" ht="38.25" customHeight="1" x14ac:dyDescent="0.25">
      <c r="A5" s="56" t="s">
        <v>0</v>
      </c>
      <c r="B5" s="57" t="s">
        <v>15</v>
      </c>
      <c r="C5" s="58" t="s">
        <v>18</v>
      </c>
      <c r="D5" s="59" t="s">
        <v>16</v>
      </c>
      <c r="E5" s="60" t="s">
        <v>17</v>
      </c>
    </row>
    <row r="6" spans="1:9" ht="38.450000000000003" customHeight="1" x14ac:dyDescent="0.25">
      <c r="A6" s="6" t="s">
        <v>5</v>
      </c>
      <c r="B6" s="34">
        <v>100</v>
      </c>
      <c r="C6" s="22">
        <f>'BPU Lot 5'!B6</f>
        <v>0</v>
      </c>
      <c r="D6" s="24">
        <f>B6*C6</f>
        <v>0</v>
      </c>
      <c r="E6" s="35">
        <f>'BPU Lot 5'!D6*'DQE Lot 5 '!B6</f>
        <v>0</v>
      </c>
    </row>
    <row r="7" spans="1:9" ht="38.450000000000003" customHeight="1" x14ac:dyDescent="0.25">
      <c r="A7" s="6" t="s">
        <v>6</v>
      </c>
      <c r="B7" s="34">
        <v>100</v>
      </c>
      <c r="C7" s="22">
        <f>'BPU Lot 5'!B7</f>
        <v>0</v>
      </c>
      <c r="D7" s="24">
        <f t="shared" ref="D7:D12" si="0">B7*C7</f>
        <v>0</v>
      </c>
      <c r="E7" s="35">
        <f>'BPU Lot 5'!D7*'DQE Lot 5 '!B7</f>
        <v>0</v>
      </c>
    </row>
    <row r="8" spans="1:9" ht="38.450000000000003" customHeight="1" x14ac:dyDescent="0.25">
      <c r="A8" s="6" t="s">
        <v>7</v>
      </c>
      <c r="B8" s="34">
        <v>100</v>
      </c>
      <c r="C8" s="22">
        <f>'BPU Lot 5'!B8</f>
        <v>0</v>
      </c>
      <c r="D8" s="24">
        <f t="shared" si="0"/>
        <v>0</v>
      </c>
      <c r="E8" s="35">
        <f>'BPU Lot 5'!D8*'DQE Lot 5 '!B8</f>
        <v>0</v>
      </c>
    </row>
    <row r="9" spans="1:9" ht="38.450000000000003" customHeight="1" x14ac:dyDescent="0.25">
      <c r="A9" s="6" t="s">
        <v>8</v>
      </c>
      <c r="B9" s="34">
        <v>100</v>
      </c>
      <c r="C9" s="22">
        <f>'BPU Lot 5'!B9</f>
        <v>0</v>
      </c>
      <c r="D9" s="24">
        <f t="shared" si="0"/>
        <v>0</v>
      </c>
      <c r="E9" s="35">
        <f>'BPU Lot 5'!D9*'DQE Lot 5 '!B9</f>
        <v>0</v>
      </c>
    </row>
    <row r="10" spans="1:9" ht="38.450000000000003" customHeight="1" x14ac:dyDescent="0.25">
      <c r="A10" s="6" t="s">
        <v>9</v>
      </c>
      <c r="B10" s="34">
        <v>100</v>
      </c>
      <c r="C10" s="22">
        <f>'BPU Lot 5'!B10</f>
        <v>0</v>
      </c>
      <c r="D10" s="24">
        <f t="shared" si="0"/>
        <v>0</v>
      </c>
      <c r="E10" s="35">
        <f>'BPU Lot 5'!D10*'DQE Lot 5 '!B10</f>
        <v>0</v>
      </c>
    </row>
    <row r="11" spans="1:9" ht="38.450000000000003" customHeight="1" x14ac:dyDescent="0.25">
      <c r="A11" s="7" t="s">
        <v>10</v>
      </c>
      <c r="B11" s="36">
        <v>100</v>
      </c>
      <c r="C11" s="22">
        <f>'BPU Lot 5'!B11</f>
        <v>0</v>
      </c>
      <c r="D11" s="24">
        <f t="shared" si="0"/>
        <v>0</v>
      </c>
      <c r="E11" s="35">
        <f>'BPU Lot 5'!D11*'DQE Lot 5 '!B11</f>
        <v>0</v>
      </c>
    </row>
    <row r="12" spans="1:9" ht="38.450000000000003" customHeight="1" x14ac:dyDescent="0.25">
      <c r="A12" s="7" t="s">
        <v>11</v>
      </c>
      <c r="B12" s="36">
        <v>100</v>
      </c>
      <c r="C12" s="22">
        <f>'BPU Lot 5'!B12</f>
        <v>0</v>
      </c>
      <c r="D12" s="24">
        <f t="shared" si="0"/>
        <v>0</v>
      </c>
      <c r="E12" s="35">
        <f>'BPU Lot 5'!D12*'DQE Lot 5 '!B12</f>
        <v>0</v>
      </c>
    </row>
    <row r="13" spans="1:9" s="4" customFormat="1" ht="23.25" customHeight="1" thickBot="1" x14ac:dyDescent="0.25">
      <c r="A13" s="40" t="s">
        <v>22</v>
      </c>
      <c r="B13" s="41"/>
      <c r="C13" s="41"/>
      <c r="D13" s="20">
        <f>SUM(D6:D12)</f>
        <v>0</v>
      </c>
      <c r="E13" s="21">
        <f>SUM(E6:E12)</f>
        <v>0</v>
      </c>
    </row>
    <row r="14" spans="1:9" s="4" customFormat="1" ht="12" customHeight="1" x14ac:dyDescent="0.2"/>
    <row r="15" spans="1:9" ht="10.5" customHeight="1" thickBot="1" x14ac:dyDescent="0.3">
      <c r="A15" s="5"/>
      <c r="B15" s="18"/>
      <c r="C15" s="11"/>
      <c r="D15" s="15"/>
      <c r="E15" s="5"/>
    </row>
    <row r="16" spans="1:9" ht="25.5" customHeight="1" x14ac:dyDescent="0.25">
      <c r="A16" s="53" t="s">
        <v>27</v>
      </c>
      <c r="B16" s="54"/>
      <c r="C16" s="54"/>
      <c r="D16" s="54"/>
      <c r="E16" s="55"/>
    </row>
    <row r="17" spans="1:5" ht="30" x14ac:dyDescent="0.25">
      <c r="A17" s="61" t="s">
        <v>0</v>
      </c>
      <c r="B17" s="62" t="s">
        <v>15</v>
      </c>
      <c r="C17" s="63" t="s">
        <v>18</v>
      </c>
      <c r="D17" s="64" t="s">
        <v>16</v>
      </c>
      <c r="E17" s="65" t="s">
        <v>17</v>
      </c>
    </row>
    <row r="18" spans="1:5" ht="30" x14ac:dyDescent="0.25">
      <c r="A18" s="6" t="s">
        <v>5</v>
      </c>
      <c r="B18" s="34">
        <v>100</v>
      </c>
      <c r="C18" s="31">
        <f>'BPU Lot 5'!B17</f>
        <v>0</v>
      </c>
      <c r="D18" s="23">
        <f>B18*C18</f>
        <v>0</v>
      </c>
      <c r="E18" s="37">
        <f>'BPU Lot 5'!D17*'DQE Lot 5 '!B18</f>
        <v>0</v>
      </c>
    </row>
    <row r="19" spans="1:5" ht="30" x14ac:dyDescent="0.25">
      <c r="A19" s="6" t="s">
        <v>6</v>
      </c>
      <c r="B19" s="34">
        <v>100</v>
      </c>
      <c r="C19" s="31">
        <f>'BPU Lot 5'!B18</f>
        <v>0</v>
      </c>
      <c r="D19" s="23">
        <f t="shared" ref="D19:D24" si="1">B19*C19</f>
        <v>0</v>
      </c>
      <c r="E19" s="37">
        <f>'BPU Lot 5'!D18*'DQE Lot 5 '!B19</f>
        <v>0</v>
      </c>
    </row>
    <row r="20" spans="1:5" ht="30" x14ac:dyDescent="0.25">
      <c r="A20" s="6" t="s">
        <v>7</v>
      </c>
      <c r="B20" s="34">
        <v>100</v>
      </c>
      <c r="C20" s="31">
        <f>'BPU Lot 5'!B19</f>
        <v>0</v>
      </c>
      <c r="D20" s="23">
        <f t="shared" si="1"/>
        <v>0</v>
      </c>
      <c r="E20" s="37">
        <f>'BPU Lot 5'!D19*'DQE Lot 5 '!B20</f>
        <v>0</v>
      </c>
    </row>
    <row r="21" spans="1:5" ht="30" x14ac:dyDescent="0.25">
      <c r="A21" s="6" t="s">
        <v>8</v>
      </c>
      <c r="B21" s="34">
        <v>100</v>
      </c>
      <c r="C21" s="31">
        <f>'BPU Lot 5'!B20</f>
        <v>0</v>
      </c>
      <c r="D21" s="23">
        <f t="shared" si="1"/>
        <v>0</v>
      </c>
      <c r="E21" s="37">
        <f>'BPU Lot 5'!D20*'DQE Lot 5 '!B21</f>
        <v>0</v>
      </c>
    </row>
    <row r="22" spans="1:5" ht="30" x14ac:dyDescent="0.25">
      <c r="A22" s="6" t="s">
        <v>9</v>
      </c>
      <c r="B22" s="34">
        <v>100</v>
      </c>
      <c r="C22" s="31">
        <f>'BPU Lot 5'!B21</f>
        <v>0</v>
      </c>
      <c r="D22" s="23">
        <f t="shared" si="1"/>
        <v>0</v>
      </c>
      <c r="E22" s="37">
        <f>'BPU Lot 5'!D21*'DQE Lot 5 '!B22</f>
        <v>0</v>
      </c>
    </row>
    <row r="23" spans="1:5" ht="31.5" x14ac:dyDescent="0.25">
      <c r="A23" s="7" t="s">
        <v>10</v>
      </c>
      <c r="B23" s="36">
        <v>100</v>
      </c>
      <c r="C23" s="31">
        <f>'BPU Lot 5'!B22</f>
        <v>0</v>
      </c>
      <c r="D23" s="23">
        <f t="shared" si="1"/>
        <v>0</v>
      </c>
      <c r="E23" s="37">
        <f>'BPU Lot 5'!D22*'DQE Lot 5 '!B23</f>
        <v>0</v>
      </c>
    </row>
    <row r="24" spans="1:5" ht="31.5" x14ac:dyDescent="0.25">
      <c r="A24" s="7" t="s">
        <v>11</v>
      </c>
      <c r="B24" s="36">
        <v>100</v>
      </c>
      <c r="C24" s="31">
        <f>'BPU Lot 5'!B23</f>
        <v>0</v>
      </c>
      <c r="D24" s="23">
        <f t="shared" si="1"/>
        <v>0</v>
      </c>
      <c r="E24" s="37">
        <f>'BPU Lot 5'!D23*'DQE Lot 5 '!B24</f>
        <v>0</v>
      </c>
    </row>
    <row r="25" spans="1:5" s="4" customFormat="1" ht="26.25" customHeight="1" thickBot="1" x14ac:dyDescent="0.25">
      <c r="A25" s="40" t="s">
        <v>23</v>
      </c>
      <c r="B25" s="41"/>
      <c r="C25" s="41"/>
      <c r="D25" s="20">
        <f t="shared" ref="D25" si="2">SUM(D20:D24)</f>
        <v>0</v>
      </c>
      <c r="E25" s="21">
        <f>SUM(E20:E24)</f>
        <v>0</v>
      </c>
    </row>
    <row r="26" spans="1:5" s="4" customFormat="1" ht="11.25" customHeight="1" thickBot="1" x14ac:dyDescent="0.25"/>
    <row r="27" spans="1:5" ht="47.1" customHeight="1" x14ac:dyDescent="0.25">
      <c r="A27" s="66" t="s">
        <v>24</v>
      </c>
      <c r="B27" s="68">
        <f>SUM(D13,D25)</f>
        <v>0</v>
      </c>
      <c r="C27" s="11"/>
      <c r="D27" s="15"/>
      <c r="E27" s="5"/>
    </row>
    <row r="28" spans="1:5" ht="47.1" customHeight="1" thickBot="1" x14ac:dyDescent="0.3">
      <c r="A28" s="67" t="s">
        <v>25</v>
      </c>
      <c r="B28" s="69">
        <f>SUM(E13,E25)</f>
        <v>0</v>
      </c>
      <c r="C28" s="11"/>
      <c r="D28" s="15"/>
      <c r="E28" s="5"/>
    </row>
    <row r="29" spans="1:5" x14ac:dyDescent="0.25">
      <c r="A29" s="5"/>
      <c r="B29" s="18"/>
      <c r="C29" s="11"/>
      <c r="D29" s="15"/>
      <c r="E29" s="5"/>
    </row>
    <row r="30" spans="1:5" x14ac:dyDescent="0.25">
      <c r="A30" s="5"/>
      <c r="B30" s="18"/>
      <c r="C30" s="11"/>
      <c r="D30" s="15"/>
      <c r="E30" s="5"/>
    </row>
    <row r="31" spans="1:5" x14ac:dyDescent="0.25">
      <c r="A31" s="5"/>
      <c r="B31" s="18"/>
      <c r="C31" s="11"/>
      <c r="D31" s="15"/>
      <c r="E31" s="5"/>
    </row>
    <row r="32" spans="1:5" x14ac:dyDescent="0.25">
      <c r="A32" s="5"/>
      <c r="B32" s="18"/>
      <c r="C32" s="11"/>
      <c r="D32" s="15"/>
      <c r="E32" s="5"/>
    </row>
  </sheetData>
  <mergeCells count="6">
    <mergeCell ref="A2:E2"/>
    <mergeCell ref="A4:E4"/>
    <mergeCell ref="A13:C13"/>
    <mergeCell ref="A25:C25"/>
    <mergeCell ref="A16:E16"/>
    <mergeCell ref="A3:E3"/>
  </mergeCells>
  <printOptions horizontalCentered="1"/>
  <pageMargins left="0.23622047244094491" right="0.23622047244094491" top="0.5511811023622047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5</vt:lpstr>
      <vt:lpstr>DQE Lot 5 </vt:lpstr>
      <vt:lpstr>'DQE Lot 5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LE MORVAN</dc:creator>
  <cp:lastModifiedBy>Floriane DEZALAY</cp:lastModifiedBy>
  <cp:lastPrinted>2025-07-17T13:14:56Z</cp:lastPrinted>
  <dcterms:created xsi:type="dcterms:W3CDTF">2021-08-25T10:53:14Z</dcterms:created>
  <dcterms:modified xsi:type="dcterms:W3CDTF">2025-09-23T13:30:15Z</dcterms:modified>
</cp:coreProperties>
</file>