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DBD\2025-022 Traitement de conservation\0. Projet DCE\"/>
    </mc:Choice>
  </mc:AlternateContent>
  <xr:revisionPtr revIDLastSave="0" documentId="13_ncr:1_{A4121583-23B7-49D5-AF50-3B821B1393B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PU Lot 4" sheetId="2" r:id="rId1"/>
    <sheet name="DQE Lot 4" sheetId="4" r:id="rId2"/>
  </sheets>
  <definedNames>
    <definedName name="_xlnm.Print_Area" localSheetId="0">'BPU Lot 4'!$A$1:$I$46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3" i="4" l="1"/>
  <c r="B52" i="4"/>
  <c r="M39" i="4"/>
  <c r="M40" i="4"/>
  <c r="M41" i="4"/>
  <c r="M42" i="4"/>
  <c r="M43" i="4"/>
  <c r="M44" i="4"/>
  <c r="M45" i="4"/>
  <c r="M46" i="4"/>
  <c r="M47" i="4"/>
  <c r="M48" i="4"/>
  <c r="M49" i="4"/>
  <c r="M38" i="4"/>
  <c r="F39" i="4"/>
  <c r="F40" i="4"/>
  <c r="F41" i="4"/>
  <c r="F42" i="4"/>
  <c r="F43" i="4"/>
  <c r="F44" i="4"/>
  <c r="F45" i="4"/>
  <c r="F46" i="4"/>
  <c r="F47" i="4"/>
  <c r="F48" i="4"/>
  <c r="F49" i="4"/>
  <c r="F38" i="4"/>
  <c r="M24" i="4"/>
  <c r="M25" i="4"/>
  <c r="M26" i="4"/>
  <c r="M27" i="4"/>
  <c r="M28" i="4"/>
  <c r="M29" i="4"/>
  <c r="M30" i="4"/>
  <c r="M31" i="4"/>
  <c r="M32" i="4"/>
  <c r="M23" i="4"/>
  <c r="F24" i="4"/>
  <c r="F25" i="4"/>
  <c r="F26" i="4"/>
  <c r="F27" i="4"/>
  <c r="F28" i="4"/>
  <c r="F29" i="4"/>
  <c r="F30" i="4"/>
  <c r="F31" i="4"/>
  <c r="F32" i="4"/>
  <c r="F23" i="4"/>
  <c r="M9" i="4"/>
  <c r="M10" i="4"/>
  <c r="M11" i="4"/>
  <c r="M12" i="4"/>
  <c r="M13" i="4"/>
  <c r="M14" i="4"/>
  <c r="M15" i="4"/>
  <c r="M16" i="4"/>
  <c r="M17" i="4"/>
  <c r="M8" i="4"/>
  <c r="F9" i="4"/>
  <c r="F10" i="4"/>
  <c r="F11" i="4"/>
  <c r="F12" i="4"/>
  <c r="F13" i="4"/>
  <c r="F14" i="4"/>
  <c r="F15" i="4"/>
  <c r="F16" i="4"/>
  <c r="F17" i="4"/>
  <c r="F8" i="4"/>
  <c r="C8" i="4"/>
  <c r="L39" i="4" l="1"/>
  <c r="L40" i="4"/>
  <c r="L41" i="4"/>
  <c r="L42" i="4"/>
  <c r="L43" i="4"/>
  <c r="L44" i="4"/>
  <c r="L45" i="4"/>
  <c r="L46" i="4"/>
  <c r="L47" i="4"/>
  <c r="L48" i="4"/>
  <c r="L49" i="4"/>
  <c r="L38" i="4"/>
  <c r="E39" i="4"/>
  <c r="E40" i="4"/>
  <c r="E41" i="4"/>
  <c r="E42" i="4"/>
  <c r="E43" i="4"/>
  <c r="E44" i="4"/>
  <c r="E45" i="4"/>
  <c r="E46" i="4"/>
  <c r="E47" i="4"/>
  <c r="E48" i="4"/>
  <c r="E49" i="4"/>
  <c r="E38" i="4"/>
  <c r="L24" i="4"/>
  <c r="L25" i="4"/>
  <c r="L26" i="4"/>
  <c r="L27" i="4"/>
  <c r="L28" i="4"/>
  <c r="L29" i="4"/>
  <c r="L30" i="4"/>
  <c r="L31" i="4"/>
  <c r="L32" i="4"/>
  <c r="L23" i="4"/>
  <c r="E24" i="4"/>
  <c r="E25" i="4"/>
  <c r="E26" i="4"/>
  <c r="E27" i="4"/>
  <c r="E28" i="4"/>
  <c r="E29" i="4"/>
  <c r="E30" i="4"/>
  <c r="E31" i="4"/>
  <c r="E32" i="4"/>
  <c r="E23" i="4"/>
  <c r="I36" i="2"/>
  <c r="I37" i="2"/>
  <c r="I38" i="2"/>
  <c r="I39" i="2"/>
  <c r="I40" i="2"/>
  <c r="I41" i="2"/>
  <c r="I42" i="2"/>
  <c r="I43" i="2"/>
  <c r="I44" i="2"/>
  <c r="I45" i="2"/>
  <c r="I46" i="2"/>
  <c r="I35" i="2"/>
  <c r="D36" i="2"/>
  <c r="D37" i="2"/>
  <c r="D38" i="2"/>
  <c r="D39" i="2"/>
  <c r="D40" i="2"/>
  <c r="D41" i="2"/>
  <c r="D42" i="2"/>
  <c r="D43" i="2"/>
  <c r="D44" i="2"/>
  <c r="D45" i="2"/>
  <c r="D46" i="2"/>
  <c r="D35" i="2"/>
  <c r="I22" i="2"/>
  <c r="I23" i="2"/>
  <c r="I24" i="2"/>
  <c r="I25" i="2"/>
  <c r="I26" i="2"/>
  <c r="I27" i="2"/>
  <c r="I28" i="2"/>
  <c r="I29" i="2"/>
  <c r="I30" i="2"/>
  <c r="I21" i="2"/>
  <c r="D30" i="2"/>
  <c r="D22" i="2"/>
  <c r="D23" i="2"/>
  <c r="D24" i="2"/>
  <c r="D25" i="2"/>
  <c r="D26" i="2"/>
  <c r="D27" i="2"/>
  <c r="D28" i="2"/>
  <c r="D29" i="2"/>
  <c r="D21" i="2"/>
  <c r="I16" i="2"/>
  <c r="I8" i="2"/>
  <c r="I9" i="2"/>
  <c r="I10" i="2"/>
  <c r="I11" i="2"/>
  <c r="I12" i="2"/>
  <c r="I13" i="2"/>
  <c r="I14" i="2"/>
  <c r="I15" i="2"/>
  <c r="I7" i="2"/>
  <c r="L9" i="4"/>
  <c r="L10" i="4"/>
  <c r="L11" i="4"/>
  <c r="L12" i="4"/>
  <c r="L13" i="4"/>
  <c r="L14" i="4"/>
  <c r="L15" i="4"/>
  <c r="L16" i="4"/>
  <c r="L17" i="4"/>
  <c r="L8" i="4"/>
  <c r="E9" i="4"/>
  <c r="E10" i="4"/>
  <c r="E11" i="4"/>
  <c r="E12" i="4"/>
  <c r="E13" i="4"/>
  <c r="E14" i="4"/>
  <c r="E15" i="4"/>
  <c r="E16" i="4"/>
  <c r="E17" i="4"/>
  <c r="E8" i="4"/>
  <c r="D16" i="2"/>
  <c r="D8" i="2"/>
  <c r="D9" i="2"/>
  <c r="D10" i="2"/>
  <c r="D11" i="2"/>
  <c r="D12" i="2"/>
  <c r="D13" i="2"/>
  <c r="D14" i="2"/>
  <c r="D15" i="2"/>
  <c r="D7" i="2"/>
  <c r="J39" i="4"/>
  <c r="K39" i="4" s="1"/>
  <c r="J40" i="4"/>
  <c r="K40" i="4" s="1"/>
  <c r="J41" i="4"/>
  <c r="K41" i="4" s="1"/>
  <c r="J42" i="4"/>
  <c r="K42" i="4"/>
  <c r="J43" i="4"/>
  <c r="K43" i="4" s="1"/>
  <c r="J44" i="4"/>
  <c r="K44" i="4" s="1"/>
  <c r="J45" i="4"/>
  <c r="K45" i="4"/>
  <c r="J46" i="4"/>
  <c r="K46" i="4"/>
  <c r="J47" i="4"/>
  <c r="K47" i="4" s="1"/>
  <c r="J48" i="4"/>
  <c r="K48" i="4" s="1"/>
  <c r="J49" i="4"/>
  <c r="K49" i="4" s="1"/>
  <c r="J38" i="4"/>
  <c r="K38" i="4" s="1"/>
  <c r="C39" i="4"/>
  <c r="D39" i="4" s="1"/>
  <c r="C40" i="4"/>
  <c r="D40" i="4" s="1"/>
  <c r="C41" i="4"/>
  <c r="D41" i="4"/>
  <c r="C42" i="4"/>
  <c r="D42" i="4"/>
  <c r="C43" i="4"/>
  <c r="D43" i="4" s="1"/>
  <c r="C44" i="4"/>
  <c r="D44" i="4" s="1"/>
  <c r="C45" i="4"/>
  <c r="D45" i="4"/>
  <c r="C46" i="4"/>
  <c r="D46" i="4"/>
  <c r="C47" i="4"/>
  <c r="D47" i="4" s="1"/>
  <c r="C48" i="4"/>
  <c r="D48" i="4" s="1"/>
  <c r="C49" i="4"/>
  <c r="D49" i="4" s="1"/>
  <c r="C38" i="4"/>
  <c r="D38" i="4" s="1"/>
  <c r="J24" i="4"/>
  <c r="K24" i="4" s="1"/>
  <c r="J25" i="4"/>
  <c r="K25" i="4"/>
  <c r="J26" i="4"/>
  <c r="K26" i="4" s="1"/>
  <c r="J27" i="4"/>
  <c r="K27" i="4" s="1"/>
  <c r="J28" i="4"/>
  <c r="K28" i="4" s="1"/>
  <c r="J29" i="4"/>
  <c r="K29" i="4"/>
  <c r="J30" i="4"/>
  <c r="K30" i="4"/>
  <c r="J31" i="4"/>
  <c r="K31" i="4" s="1"/>
  <c r="J32" i="4"/>
  <c r="K32" i="4" s="1"/>
  <c r="J23" i="4"/>
  <c r="K23" i="4" s="1"/>
  <c r="C24" i="4"/>
  <c r="D24" i="4" s="1"/>
  <c r="C25" i="4"/>
  <c r="D25" i="4" s="1"/>
  <c r="C26" i="4"/>
  <c r="D26" i="4" s="1"/>
  <c r="C27" i="4"/>
  <c r="D27" i="4"/>
  <c r="C28" i="4"/>
  <c r="D28" i="4" s="1"/>
  <c r="C29" i="4"/>
  <c r="D29" i="4" s="1"/>
  <c r="C30" i="4"/>
  <c r="D30" i="4" s="1"/>
  <c r="C31" i="4"/>
  <c r="D31" i="4"/>
  <c r="C32" i="4"/>
  <c r="D32" i="4" s="1"/>
  <c r="C23" i="4"/>
  <c r="D23" i="4" s="1"/>
  <c r="J9" i="4"/>
  <c r="K9" i="4" s="1"/>
  <c r="J10" i="4"/>
  <c r="K10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 s="1"/>
  <c r="J8" i="4"/>
  <c r="K8" i="4" s="1"/>
  <c r="C9" i="4"/>
  <c r="D9" i="4" s="1"/>
  <c r="C10" i="4"/>
  <c r="D10" i="4" s="1"/>
  <c r="C11" i="4"/>
  <c r="D11" i="4" s="1"/>
  <c r="C12" i="4"/>
  <c r="D12" i="4" s="1"/>
  <c r="C13" i="4"/>
  <c r="D13" i="4" s="1"/>
  <c r="C14" i="4"/>
  <c r="D14" i="4"/>
  <c r="C15" i="4"/>
  <c r="D15" i="4" s="1"/>
  <c r="C16" i="4"/>
  <c r="D16" i="4"/>
  <c r="C17" i="4"/>
  <c r="D17" i="4" s="1"/>
  <c r="D8" i="4"/>
  <c r="K50" i="4" l="1"/>
  <c r="D50" i="4"/>
  <c r="K33" i="4"/>
  <c r="D33" i="4"/>
  <c r="K18" i="4"/>
  <c r="D18" i="4"/>
  <c r="M33" i="4" l="1"/>
  <c r="F50" i="4"/>
  <c r="M18" i="4"/>
  <c r="M50" i="4"/>
  <c r="F18" i="4"/>
  <c r="F33" i="4"/>
</calcChain>
</file>

<file path=xl/sharedStrings.xml><?xml version="1.0" encoding="utf-8"?>
<sst xmlns="http://schemas.openxmlformats.org/spreadsheetml/2006/main" count="214" uniqueCount="45">
  <si>
    <t>Format</t>
  </si>
  <si>
    <t>1- Formats</t>
  </si>
  <si>
    <t>Prix unitaire en euros HT</t>
  </si>
  <si>
    <t>Montant Total HT</t>
  </si>
  <si>
    <t>Taux TVA</t>
  </si>
  <si>
    <t>Montant Total TTC</t>
  </si>
  <si>
    <t>2. Couture sur surjet</t>
  </si>
  <si>
    <t>3. Suppléments</t>
  </si>
  <si>
    <t>Quantité annuelle commandée estimée</t>
  </si>
  <si>
    <r>
      <t xml:space="preserve">In-12 ou in-8° écu et carré 
inférieur ou égal à 200 x 130 mm
</t>
    </r>
    <r>
      <rPr>
        <sz val="11"/>
        <color rgb="FFFF0000"/>
        <rFont val="ITC Galliard Std"/>
        <family val="1"/>
      </rPr>
      <t>monographies</t>
    </r>
  </si>
  <si>
    <r>
      <t xml:space="preserve">In-12 ou in-8° écu et carré 
inférieur ou égal à 200 x 130 mm
</t>
    </r>
    <r>
      <rPr>
        <sz val="11"/>
        <color rgb="FFFF0000"/>
        <rFont val="ITC Galliard Std"/>
        <family val="1"/>
      </rPr>
      <t>périodiques</t>
    </r>
  </si>
  <si>
    <r>
      <t xml:space="preserve">In-8° raisin
inférieur ou égal à 245 x 160 mm
</t>
    </r>
    <r>
      <rPr>
        <sz val="11"/>
        <color rgb="FFFF0000"/>
        <rFont val="ITC Galliard Std"/>
        <family val="1"/>
      </rPr>
      <t>monographies</t>
    </r>
  </si>
  <si>
    <r>
      <t xml:space="preserve">In-8° raisin
inférieur ou égal à 245 x 160 mm
</t>
    </r>
    <r>
      <rPr>
        <sz val="11"/>
        <color rgb="FFFF0000"/>
        <rFont val="ITC Galliard Std"/>
        <family val="1"/>
      </rPr>
      <t>périodiques</t>
    </r>
  </si>
  <si>
    <r>
      <t xml:space="preserve">In-8° jésus ou in-4° carré
inférieur ou égal à 270 x 175 mm
</t>
    </r>
    <r>
      <rPr>
        <sz val="11"/>
        <color rgb="FFFF0000"/>
        <rFont val="ITC Galliard Std"/>
        <family val="1"/>
      </rPr>
      <t>monographies</t>
    </r>
  </si>
  <si>
    <r>
      <t xml:space="preserve">In-8° jésus ou in-4° carré
inférieur ou égal à 270 x 
175 mm
</t>
    </r>
    <r>
      <rPr>
        <sz val="11"/>
        <color rgb="FFFF0000"/>
        <rFont val="ITC Galliard Std"/>
        <family val="1"/>
      </rPr>
      <t>monographies</t>
    </r>
  </si>
  <si>
    <r>
      <t xml:space="preserve">In-8° jésus ou in-4° carré
inférieur ou égal à 270 x 175 mm
</t>
    </r>
    <r>
      <rPr>
        <sz val="11"/>
        <color rgb="FFFF0000"/>
        <rFont val="ITC Galliard Std"/>
        <family val="1"/>
      </rPr>
      <t>périodiques</t>
    </r>
  </si>
  <si>
    <r>
      <t xml:space="preserve">In-4° raisin
inférieur ou égal à 320 x 245 mm
</t>
    </r>
    <r>
      <rPr>
        <sz val="11"/>
        <color rgb="FFFF0000"/>
        <rFont val="ITC Galliard Std"/>
        <family val="1"/>
      </rPr>
      <t>monographies</t>
    </r>
  </si>
  <si>
    <r>
      <t xml:space="preserve">In-4° raisin
inférieur ou égal à 320 x 245 mm
</t>
    </r>
    <r>
      <rPr>
        <sz val="11"/>
        <color rgb="FFFF0000"/>
        <rFont val="ITC Galliard Std"/>
        <family val="1"/>
      </rPr>
      <t>périodiques</t>
    </r>
  </si>
  <si>
    <r>
      <t xml:space="preserve">In-4° jésus
inférieur ou égal à 350 x 270 mm
</t>
    </r>
    <r>
      <rPr>
        <sz val="11"/>
        <color rgb="FFFF0000"/>
        <rFont val="ITC Galliard Std"/>
        <family val="1"/>
      </rPr>
      <t>monographies</t>
    </r>
  </si>
  <si>
    <r>
      <t xml:space="preserve">In-4° jésus
inférieur ou égal à 350 x 270 mm
</t>
    </r>
    <r>
      <rPr>
        <sz val="11"/>
        <color rgb="FFFF0000"/>
        <rFont val="ITC Galliard Std"/>
        <family val="1"/>
      </rPr>
      <t>périodiques</t>
    </r>
  </si>
  <si>
    <r>
      <t xml:space="preserve">Majoration pour épaisseur supérieure à 40 mm
</t>
    </r>
    <r>
      <rPr>
        <sz val="12"/>
        <color rgb="FFFF0000"/>
        <rFont val="ITC Galliard Std"/>
        <family val="1"/>
      </rPr>
      <t>monographies</t>
    </r>
  </si>
  <si>
    <r>
      <t xml:space="preserve">Majoration pour épaisseur supérieure à 40 mm
</t>
    </r>
    <r>
      <rPr>
        <sz val="12"/>
        <color rgb="FFFF0000"/>
        <rFont val="ITC Galliard Std"/>
        <family val="1"/>
      </rPr>
      <t>périodiques</t>
    </r>
  </si>
  <si>
    <r>
      <t xml:space="preserve">Majoration pour épaisseur supérieure à 50 mm
</t>
    </r>
    <r>
      <rPr>
        <sz val="12"/>
        <color rgb="FFFF0000"/>
        <rFont val="ITC Galliard Std"/>
        <family val="1"/>
      </rPr>
      <t>monographies</t>
    </r>
  </si>
  <si>
    <r>
      <t xml:space="preserve">Majoration pour épaisseur supérieure à 50 mm
</t>
    </r>
    <r>
      <rPr>
        <sz val="12"/>
        <color rgb="FFFF0000"/>
        <rFont val="ITC Galliard Std"/>
        <family val="1"/>
      </rPr>
      <t>périodiques</t>
    </r>
  </si>
  <si>
    <r>
      <t xml:space="preserve">Majoration pour ouvrages déjà reliés
</t>
    </r>
    <r>
      <rPr>
        <sz val="12"/>
        <color rgb="FFFF0000"/>
        <rFont val="ITC Galliard Std"/>
        <family val="1"/>
      </rPr>
      <t>monographies</t>
    </r>
  </si>
  <si>
    <r>
      <t xml:space="preserve">Majoration pour ouvrages déjà reliés
</t>
    </r>
    <r>
      <rPr>
        <sz val="12"/>
        <color rgb="FFFF0000"/>
        <rFont val="ITC Galliard Std"/>
        <family val="1"/>
      </rPr>
      <t>périodiques</t>
    </r>
  </si>
  <si>
    <r>
      <t xml:space="preserve">Montage sur onglets (par onglet)
</t>
    </r>
    <r>
      <rPr>
        <sz val="12"/>
        <color rgb="FFFF0000"/>
        <rFont val="ITC Galliard Std"/>
        <family val="1"/>
      </rPr>
      <t>monographies</t>
    </r>
  </si>
  <si>
    <r>
      <t xml:space="preserve">Montage sur onglets (par onglet)
</t>
    </r>
    <r>
      <rPr>
        <sz val="12"/>
        <color rgb="FFFF0000"/>
        <rFont val="ITC Galliard Std"/>
        <family val="1"/>
      </rPr>
      <t>périodiques</t>
    </r>
  </si>
  <si>
    <r>
      <t xml:space="preserve">Plaçure d’intercalaire (par feuille)
</t>
    </r>
    <r>
      <rPr>
        <sz val="12"/>
        <color rgb="FFFF0000"/>
        <rFont val="ITC Galliard Std"/>
        <family val="1"/>
      </rPr>
      <t>monographies</t>
    </r>
  </si>
  <si>
    <r>
      <t xml:space="preserve">Plaçure d’intercalaire (par feuille)
</t>
    </r>
    <r>
      <rPr>
        <sz val="12"/>
        <color rgb="FFFF0000"/>
        <rFont val="ITC Galliard Std"/>
        <family val="1"/>
      </rPr>
      <t>périodiques</t>
    </r>
  </si>
  <si>
    <r>
      <t xml:space="preserve">Réparations 
</t>
    </r>
    <r>
      <rPr>
        <sz val="12"/>
        <color rgb="FFFF0000"/>
        <rFont val="ITC Galliard Std"/>
        <family val="1"/>
      </rPr>
      <t>monographies</t>
    </r>
  </si>
  <si>
    <r>
      <t xml:space="preserve">Réparations 
</t>
    </r>
    <r>
      <rPr>
        <sz val="12"/>
        <color rgb="FFFF0000"/>
        <rFont val="ITC Galliard Std"/>
        <family val="1"/>
      </rPr>
      <t>périodiques</t>
    </r>
  </si>
  <si>
    <r>
      <t xml:space="preserve">Traitements de conservation pour les collections courantes de la bibliothèque de l'INHA
Lot 4 : Reliure mécanisée </t>
    </r>
    <r>
      <rPr>
        <b/>
        <sz val="11"/>
        <color rgb="FFFF0000"/>
        <rFont val="ITC Galliard Std"/>
        <family val="1"/>
      </rPr>
      <t>muette</t>
    </r>
    <r>
      <rPr>
        <b/>
        <sz val="11"/>
        <rFont val="ITC Galliard Std"/>
        <family val="1"/>
      </rPr>
      <t xml:space="preserve"> des monographies et des périodiques
Bordereau des prix unitaires</t>
    </r>
  </si>
  <si>
    <r>
      <t xml:space="preserve">Traitements de conservation pour les collections courantes de la bibliothèque de l'INHA
Lot 4 Reliure mécanisée </t>
    </r>
    <r>
      <rPr>
        <b/>
        <sz val="11"/>
        <color rgb="FFFF0000"/>
        <rFont val="ITC Galliard Std"/>
        <family val="1"/>
      </rPr>
      <t>parlante</t>
    </r>
    <r>
      <rPr>
        <b/>
        <sz val="11"/>
        <rFont val="ITC Galliard Std"/>
        <family val="1"/>
      </rPr>
      <t xml:space="preserve"> des monographies et des périodiques
Bordereau des prix unitaires</t>
    </r>
  </si>
  <si>
    <t xml:space="preserve">Les quantités indiquées sont annuelles et prévisionnelles 
La saisie est automatique par rapport aux prix du BPU </t>
  </si>
  <si>
    <r>
      <t xml:space="preserve">Traitements de conservation pour les collections courantes de la bibliothèque de l'INHA
Lot 4 Reliure mécanisée </t>
    </r>
    <r>
      <rPr>
        <b/>
        <sz val="11"/>
        <color rgb="FFFF0000"/>
        <rFont val="ITC Galliard Std"/>
        <family val="1"/>
      </rPr>
      <t>parlante</t>
    </r>
    <r>
      <rPr>
        <b/>
        <sz val="11"/>
        <color theme="0"/>
        <rFont val="ITC Galliard Std"/>
        <family val="1"/>
      </rPr>
      <t xml:space="preserve"> des monographies et des périodiques
Détail quantitatif estimatif</t>
    </r>
  </si>
  <si>
    <r>
      <t xml:space="preserve">Traitements de conservation pour les collections courantes de la bibliothèque de l'INHA
Lot 4 : Reliure mécanisée </t>
    </r>
    <r>
      <rPr>
        <b/>
        <sz val="11"/>
        <color rgb="FFFF0000"/>
        <rFont val="ITC Galliard Std"/>
        <family val="1"/>
      </rPr>
      <t>muette</t>
    </r>
    <r>
      <rPr>
        <b/>
        <sz val="11"/>
        <color theme="0"/>
        <rFont val="ITC Galliard Std"/>
        <family val="1"/>
      </rPr>
      <t xml:space="preserve"> des monographies et des périodiques
Détail quantitatif estimatif</t>
    </r>
  </si>
  <si>
    <t>SOUS-TOTAL 1P</t>
  </si>
  <si>
    <t>SOUS-TOTAL 1M</t>
  </si>
  <si>
    <t>SOUS-TOTAL 2P</t>
  </si>
  <si>
    <t>SOUS-TOTAL 2M</t>
  </si>
  <si>
    <t>SOUS-TOTAL 3P</t>
  </si>
  <si>
    <t>SOUS-TOTAL 3M</t>
  </si>
  <si>
    <t>MONTANT TOTAL en HT (1P+1M+2P+2M+3P+3M)</t>
  </si>
  <si>
    <t>MONTANT TOTAL en TTC (1P+1M+2P+2M+3P+3M)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</si>
</sst>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ITC Galliard Std"/>
      <family val="1"/>
    </font>
    <font>
      <b/>
      <sz val="11"/>
      <color rgb="FFFF0000"/>
      <name val="ITC Galliard Std"/>
      <family val="1"/>
    </font>
    <font>
      <b/>
      <sz val="11"/>
      <color theme="1"/>
      <name val="ITC Galliard Std"/>
      <family val="1"/>
    </font>
    <font>
      <b/>
      <sz val="9"/>
      <color theme="1"/>
      <name val="ITC Galliard Std"/>
      <family val="1"/>
    </font>
    <font>
      <sz val="11"/>
      <color theme="1"/>
      <name val="ITC Galliard Std"/>
      <family val="1"/>
    </font>
    <font>
      <b/>
      <u/>
      <sz val="12"/>
      <color theme="1"/>
      <name val="ITC Galliard Std"/>
      <family val="1"/>
    </font>
    <font>
      <b/>
      <sz val="12"/>
      <color theme="1"/>
      <name val="ITC Galliard Std"/>
      <family val="1"/>
    </font>
    <font>
      <sz val="11"/>
      <color rgb="FFFF0000"/>
      <name val="ITC Galliard Std"/>
      <family val="1"/>
    </font>
    <font>
      <sz val="12"/>
      <color theme="1"/>
      <name val="ITC Galliard Std"/>
      <family val="1"/>
    </font>
    <font>
      <b/>
      <u/>
      <sz val="14"/>
      <color theme="1"/>
      <name val="ITC Galliard Std"/>
      <family val="1"/>
    </font>
    <font>
      <sz val="12"/>
      <color rgb="FFFF0000"/>
      <name val="ITC Galliard Std"/>
      <family val="1"/>
    </font>
    <font>
      <b/>
      <sz val="11"/>
      <color theme="0"/>
      <name val="ITC Galliard Std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/>
    <xf numFmtId="0" fontId="8" fillId="0" borderId="4" xfId="0" applyFont="1" applyBorder="1" applyAlignment="1">
      <alignment vertical="center" wrapText="1"/>
    </xf>
    <xf numFmtId="10" fontId="8" fillId="0" borderId="0" xfId="0" applyNumberFormat="1" applyFont="1"/>
    <xf numFmtId="10" fontId="8" fillId="0" borderId="8" xfId="1" applyNumberFormat="1" applyFont="1" applyBorder="1" applyAlignment="1">
      <alignment vertical="center" wrapText="1"/>
    </xf>
    <xf numFmtId="10" fontId="8" fillId="0" borderId="0" xfId="1" applyNumberFormat="1" applyFont="1"/>
    <xf numFmtId="10" fontId="12" fillId="0" borderId="0" xfId="1" applyNumberFormat="1" applyFont="1"/>
    <xf numFmtId="165" fontId="8" fillId="0" borderId="0" xfId="0" applyNumberFormat="1" applyFont="1"/>
    <xf numFmtId="165" fontId="7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vertical="center" wrapText="1"/>
    </xf>
    <xf numFmtId="165" fontId="8" fillId="0" borderId="0" xfId="1" applyNumberFormat="1" applyFont="1"/>
    <xf numFmtId="165" fontId="12" fillId="0" borderId="0" xfId="1" applyNumberFormat="1" applyFont="1"/>
    <xf numFmtId="165" fontId="8" fillId="0" borderId="8" xfId="1" applyNumberFormat="1" applyFont="1" applyBorder="1" applyAlignment="1">
      <alignment vertical="center" wrapText="1"/>
    </xf>
    <xf numFmtId="165" fontId="8" fillId="0" borderId="6" xfId="1" applyNumberFormat="1" applyFont="1" applyBorder="1" applyAlignment="1">
      <alignment vertical="center" wrapText="1"/>
    </xf>
    <xf numFmtId="165" fontId="8" fillId="0" borderId="9" xfId="1" applyNumberFormat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65" fontId="12" fillId="0" borderId="5" xfId="1" applyNumberFormat="1" applyFont="1" applyBorder="1" applyAlignment="1">
      <alignment vertical="center" wrapText="1"/>
    </xf>
    <xf numFmtId="165" fontId="12" fillId="0" borderId="6" xfId="1" applyNumberFormat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0" fontId="1" fillId="0" borderId="0" xfId="0" applyNumberFormat="1" applyFont="1"/>
    <xf numFmtId="10" fontId="7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65" fontId="0" fillId="0" borderId="0" xfId="0" applyNumberFormat="1"/>
    <xf numFmtId="165" fontId="7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0" fontId="10" fillId="0" borderId="5" xfId="0" applyFont="1" applyBorder="1" applyAlignment="1">
      <alignment horizontal="center" vertical="center" wrapText="1"/>
    </xf>
    <xf numFmtId="9" fontId="8" fillId="0" borderId="5" xfId="1" applyNumberFormat="1" applyFont="1" applyBorder="1" applyAlignment="1">
      <alignment vertical="center" wrapText="1"/>
    </xf>
    <xf numFmtId="9" fontId="12" fillId="0" borderId="5" xfId="1" applyNumberFormat="1" applyFont="1" applyBorder="1" applyAlignment="1">
      <alignment vertical="center" wrapText="1"/>
    </xf>
    <xf numFmtId="9" fontId="8" fillId="0" borderId="0" xfId="0" applyNumberFormat="1" applyFont="1"/>
    <xf numFmtId="9" fontId="10" fillId="0" borderId="0" xfId="0" applyNumberFormat="1" applyFont="1" applyBorder="1" applyAlignment="1">
      <alignment horizontal="center" vertical="center"/>
    </xf>
    <xf numFmtId="9" fontId="8" fillId="0" borderId="0" xfId="1" applyNumberFormat="1" applyFont="1"/>
    <xf numFmtId="9" fontId="12" fillId="0" borderId="0" xfId="1" applyNumberFormat="1" applyFont="1"/>
    <xf numFmtId="9" fontId="7" fillId="0" borderId="0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9" fontId="6" fillId="4" borderId="2" xfId="0" applyNumberFormat="1" applyFont="1" applyFill="1" applyBorder="1" applyAlignment="1">
      <alignment horizontal="center" vertical="center" wrapText="1"/>
    </xf>
    <xf numFmtId="165" fontId="6" fillId="4" borderId="3" xfId="0" applyNumberFormat="1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9" fontId="6" fillId="5" borderId="2" xfId="0" applyNumberFormat="1" applyFont="1" applyFill="1" applyBorder="1" applyAlignment="1">
      <alignment horizontal="center" vertical="center" wrapText="1"/>
    </xf>
    <xf numFmtId="165" fontId="6" fillId="5" borderId="3" xfId="0" applyNumberFormat="1" applyFont="1" applyFill="1" applyBorder="1" applyAlignment="1">
      <alignment horizontal="center" vertical="center" wrapText="1"/>
    </xf>
    <xf numFmtId="165" fontId="6" fillId="4" borderId="2" xfId="1" applyNumberFormat="1" applyFont="1" applyFill="1" applyBorder="1" applyAlignment="1">
      <alignment horizontal="center" vertical="center" wrapText="1"/>
    </xf>
    <xf numFmtId="9" fontId="6" fillId="4" borderId="2" xfId="1" applyNumberFormat="1" applyFont="1" applyFill="1" applyBorder="1" applyAlignment="1">
      <alignment horizontal="center" vertical="center" wrapText="1"/>
    </xf>
    <xf numFmtId="165" fontId="6" fillId="4" borderId="3" xfId="1" applyNumberFormat="1" applyFont="1" applyFill="1" applyBorder="1" applyAlignment="1">
      <alignment horizontal="center" vertical="center" wrapText="1"/>
    </xf>
    <xf numFmtId="165" fontId="6" fillId="5" borderId="2" xfId="1" applyNumberFormat="1" applyFont="1" applyFill="1" applyBorder="1" applyAlignment="1">
      <alignment horizontal="center" vertical="center" wrapText="1"/>
    </xf>
    <xf numFmtId="9" fontId="6" fillId="5" borderId="2" xfId="1" applyNumberFormat="1" applyFont="1" applyFill="1" applyBorder="1" applyAlignment="1">
      <alignment horizontal="center" vertical="center" wrapText="1"/>
    </xf>
    <xf numFmtId="165" fontId="6" fillId="5" borderId="3" xfId="1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wrapText="1"/>
    </xf>
    <xf numFmtId="165" fontId="7" fillId="6" borderId="0" xfId="0" applyNumberFormat="1" applyFont="1" applyFill="1" applyBorder="1" applyAlignment="1">
      <alignment horizontal="center" vertical="center"/>
    </xf>
    <xf numFmtId="165" fontId="10" fillId="6" borderId="0" xfId="0" applyNumberFormat="1" applyFont="1" applyFill="1" applyBorder="1" applyAlignment="1">
      <alignment horizontal="center" vertical="center"/>
    </xf>
    <xf numFmtId="165" fontId="8" fillId="6" borderId="0" xfId="0" applyNumberFormat="1" applyFont="1" applyFill="1" applyBorder="1"/>
    <xf numFmtId="165" fontId="6" fillId="6" borderId="0" xfId="0" applyNumberFormat="1" applyFont="1" applyFill="1" applyBorder="1" applyAlignment="1">
      <alignment horizontal="center" vertical="center" wrapText="1"/>
    </xf>
    <xf numFmtId="165" fontId="8" fillId="6" borderId="0" xfId="1" applyNumberFormat="1" applyFont="1" applyFill="1" applyBorder="1" applyAlignment="1">
      <alignment vertical="center" wrapText="1"/>
    </xf>
    <xf numFmtId="165" fontId="8" fillId="6" borderId="0" xfId="1" applyNumberFormat="1" applyFont="1" applyFill="1" applyBorder="1"/>
    <xf numFmtId="165" fontId="12" fillId="6" borderId="0" xfId="1" applyNumberFormat="1" applyFont="1" applyFill="1" applyBorder="1"/>
    <xf numFmtId="165" fontId="6" fillId="6" borderId="0" xfId="1" applyNumberFormat="1" applyFont="1" applyFill="1" applyBorder="1" applyAlignment="1">
      <alignment horizontal="center" vertical="center" wrapText="1"/>
    </xf>
    <xf numFmtId="165" fontId="12" fillId="6" borderId="0" xfId="1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165" fontId="8" fillId="0" borderId="5" xfId="1" applyNumberFormat="1" applyFont="1" applyBorder="1" applyAlignment="1">
      <alignment horizontal="center" vertical="center" wrapText="1"/>
    </xf>
    <xf numFmtId="9" fontId="8" fillId="0" borderId="5" xfId="1" applyNumberFormat="1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 wrapText="1"/>
    </xf>
    <xf numFmtId="9" fontId="8" fillId="0" borderId="8" xfId="1" applyNumberFormat="1" applyFont="1" applyBorder="1" applyAlignment="1">
      <alignment horizontal="center" vertical="center" wrapText="1"/>
    </xf>
    <xf numFmtId="165" fontId="8" fillId="0" borderId="9" xfId="1" applyNumberFormat="1" applyFont="1" applyBorder="1" applyAlignment="1">
      <alignment horizontal="center" vertical="center" wrapText="1"/>
    </xf>
    <xf numFmtId="165" fontId="12" fillId="0" borderId="5" xfId="1" applyNumberFormat="1" applyFont="1" applyBorder="1" applyAlignment="1">
      <alignment horizontal="center" vertical="center" wrapText="1"/>
    </xf>
    <xf numFmtId="9" fontId="12" fillId="0" borderId="5" xfId="1" applyNumberFormat="1" applyFont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 wrapText="1"/>
    </xf>
    <xf numFmtId="165" fontId="12" fillId="0" borderId="8" xfId="1" applyNumberFormat="1" applyFont="1" applyBorder="1" applyAlignment="1">
      <alignment horizontal="center" vertical="center" wrapText="1"/>
    </xf>
    <xf numFmtId="9" fontId="12" fillId="0" borderId="8" xfId="1" applyNumberFormat="1" applyFont="1" applyBorder="1" applyAlignment="1">
      <alignment horizontal="center" vertical="center" wrapText="1"/>
    </xf>
    <xf numFmtId="165" fontId="12" fillId="0" borderId="9" xfId="1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5" fillId="7" borderId="0" xfId="0" applyFont="1" applyFill="1" applyBorder="1" applyAlignment="1">
      <alignment horizontal="center" wrapText="1"/>
    </xf>
    <xf numFmtId="0" fontId="15" fillId="8" borderId="0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 vertical="center" wrapText="1"/>
    </xf>
    <xf numFmtId="165" fontId="6" fillId="9" borderId="2" xfId="0" applyNumberFormat="1" applyFont="1" applyFill="1" applyBorder="1" applyAlignment="1">
      <alignment horizontal="center" vertical="center" wrapText="1"/>
    </xf>
    <xf numFmtId="10" fontId="6" fillId="9" borderId="2" xfId="0" applyNumberFormat="1" applyFont="1" applyFill="1" applyBorder="1" applyAlignment="1">
      <alignment horizontal="center" vertical="center" wrapText="1"/>
    </xf>
    <xf numFmtId="165" fontId="6" fillId="9" borderId="3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165" fontId="6" fillId="10" borderId="2" xfId="0" applyNumberFormat="1" applyFont="1" applyFill="1" applyBorder="1" applyAlignment="1">
      <alignment horizontal="center" vertical="center" wrapText="1"/>
    </xf>
    <xf numFmtId="10" fontId="6" fillId="10" borderId="2" xfId="0" applyNumberFormat="1" applyFont="1" applyFill="1" applyBorder="1" applyAlignment="1">
      <alignment horizontal="center" vertical="center" wrapText="1"/>
    </xf>
    <xf numFmtId="165" fontId="6" fillId="10" borderId="3" xfId="0" applyNumberFormat="1" applyFont="1" applyFill="1" applyBorder="1" applyAlignment="1">
      <alignment horizontal="center" vertical="center" wrapText="1"/>
    </xf>
    <xf numFmtId="165" fontId="1" fillId="6" borderId="0" xfId="0" applyNumberFormat="1" applyFont="1" applyFill="1" applyBorder="1"/>
    <xf numFmtId="0" fontId="15" fillId="6" borderId="0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center" wrapText="1"/>
    </xf>
    <xf numFmtId="165" fontId="6" fillId="10" borderId="2" xfId="1" applyNumberFormat="1" applyFont="1" applyFill="1" applyBorder="1" applyAlignment="1">
      <alignment horizontal="center" vertical="center" wrapText="1"/>
    </xf>
    <xf numFmtId="10" fontId="6" fillId="10" borderId="2" xfId="1" applyNumberFormat="1" applyFont="1" applyFill="1" applyBorder="1" applyAlignment="1">
      <alignment horizontal="center" vertical="center" wrapText="1"/>
    </xf>
    <xf numFmtId="165" fontId="6" fillId="9" borderId="2" xfId="1" applyNumberFormat="1" applyFont="1" applyFill="1" applyBorder="1" applyAlignment="1">
      <alignment horizontal="center" vertical="center" wrapText="1"/>
    </xf>
    <xf numFmtId="10" fontId="6" fillId="9" borderId="2" xfId="1" applyNumberFormat="1" applyFont="1" applyFill="1" applyBorder="1" applyAlignment="1">
      <alignment horizontal="center" vertical="center" wrapText="1"/>
    </xf>
    <xf numFmtId="165" fontId="6" fillId="10" borderId="3" xfId="1" applyNumberFormat="1" applyFont="1" applyFill="1" applyBorder="1" applyAlignment="1">
      <alignment horizontal="center" vertical="center" wrapText="1"/>
    </xf>
    <xf numFmtId="165" fontId="6" fillId="9" borderId="3" xfId="1" applyNumberFormat="1" applyFont="1" applyFill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0</xdr:row>
      <xdr:rowOff>159545</xdr:rowOff>
    </xdr:from>
    <xdr:to>
      <xdr:col>8</xdr:col>
      <xdr:colOff>1132115</xdr:colOff>
      <xdr:row>0</xdr:row>
      <xdr:rowOff>590551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859713CF-3ADD-4982-A0DA-3A80EE66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7625" y="159545"/>
          <a:ext cx="1875065" cy="431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0</xdr:row>
      <xdr:rowOff>83344</xdr:rowOff>
    </xdr:from>
    <xdr:to>
      <xdr:col>12</xdr:col>
      <xdr:colOff>465667</xdr:colOff>
      <xdr:row>0</xdr:row>
      <xdr:rowOff>571499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530ACEC1-FA1B-42FD-B080-774EDB15F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5992" y="83344"/>
          <a:ext cx="2257425" cy="488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tabSelected="1" workbookViewId="0">
      <selection activeCell="H7" sqref="H7"/>
    </sheetView>
  </sheetViews>
  <sheetFormatPr baseColWidth="10" defaultColWidth="10.85546875" defaultRowHeight="15" x14ac:dyDescent="0.25"/>
  <cols>
    <col min="1" max="1" width="46.85546875" style="4" customWidth="1"/>
    <col min="2" max="2" width="19.42578125" style="18" customWidth="1"/>
    <col min="3" max="3" width="17.85546875" style="43" customWidth="1"/>
    <col min="4" max="4" width="19.7109375" style="18" customWidth="1"/>
    <col min="5" max="5" width="7.140625" style="68" customWidth="1"/>
    <col min="6" max="6" width="46.5703125" style="4" customWidth="1"/>
    <col min="7" max="7" width="16.42578125" style="18" customWidth="1"/>
    <col min="8" max="8" width="16.42578125" style="43" customWidth="1"/>
    <col min="9" max="9" width="18.7109375" style="18" customWidth="1"/>
    <col min="10" max="16384" width="10.85546875" style="4"/>
  </cols>
  <sheetData>
    <row r="1" spans="1:11" ht="66.75" customHeight="1" x14ac:dyDescent="0.25"/>
    <row r="2" spans="1:11" s="12" customFormat="1" ht="81.75" customHeight="1" x14ac:dyDescent="0.25">
      <c r="A2" s="50" t="s">
        <v>33</v>
      </c>
      <c r="B2" s="50"/>
      <c r="C2" s="50"/>
      <c r="D2" s="50"/>
      <c r="E2" s="65"/>
      <c r="F2" s="51" t="s">
        <v>32</v>
      </c>
      <c r="G2" s="51"/>
      <c r="H2" s="51"/>
      <c r="I2" s="51"/>
      <c r="J2" s="10"/>
      <c r="K2" s="10"/>
    </row>
    <row r="3" spans="1:11" x14ac:dyDescent="0.25">
      <c r="A3" s="11"/>
      <c r="B3" s="19"/>
      <c r="C3" s="47"/>
      <c r="D3" s="19"/>
      <c r="E3" s="66"/>
    </row>
    <row r="4" spans="1:11" s="8" customFormat="1" ht="15.75" x14ac:dyDescent="0.25">
      <c r="A4" s="5" t="s">
        <v>1</v>
      </c>
      <c r="B4" s="20"/>
      <c r="C4" s="44"/>
      <c r="D4" s="20"/>
      <c r="E4" s="67"/>
      <c r="F4" s="5" t="s">
        <v>1</v>
      </c>
      <c r="G4" s="20"/>
      <c r="H4" s="44"/>
      <c r="I4" s="20"/>
    </row>
    <row r="5" spans="1:11" ht="7.5" customHeight="1" thickBot="1" x14ac:dyDescent="0.3"/>
    <row r="6" spans="1:11" ht="30" x14ac:dyDescent="0.25">
      <c r="A6" s="52" t="s">
        <v>0</v>
      </c>
      <c r="B6" s="53" t="s">
        <v>2</v>
      </c>
      <c r="C6" s="54" t="s">
        <v>4</v>
      </c>
      <c r="D6" s="55" t="s">
        <v>5</v>
      </c>
      <c r="E6" s="69"/>
      <c r="F6" s="75" t="s">
        <v>0</v>
      </c>
      <c r="G6" s="56" t="s">
        <v>2</v>
      </c>
      <c r="H6" s="57" t="s">
        <v>4</v>
      </c>
      <c r="I6" s="58" t="s">
        <v>5</v>
      </c>
    </row>
    <row r="7" spans="1:11" ht="45" x14ac:dyDescent="0.25">
      <c r="A7" s="13" t="s">
        <v>9</v>
      </c>
      <c r="B7" s="77"/>
      <c r="C7" s="78"/>
      <c r="D7" s="79">
        <f>B7+B7*C7</f>
        <v>0</v>
      </c>
      <c r="E7" s="70"/>
      <c r="F7" s="13" t="s">
        <v>9</v>
      </c>
      <c r="G7" s="77"/>
      <c r="H7" s="78"/>
      <c r="I7" s="79">
        <f>G7+G7*H7</f>
        <v>0</v>
      </c>
    </row>
    <row r="8" spans="1:11" ht="45" x14ac:dyDescent="0.25">
      <c r="A8" s="13" t="s">
        <v>10</v>
      </c>
      <c r="B8" s="77"/>
      <c r="C8" s="78"/>
      <c r="D8" s="79">
        <f t="shared" ref="D8:D15" si="0">B8+B8*C8</f>
        <v>0</v>
      </c>
      <c r="E8" s="70"/>
      <c r="F8" s="13" t="s">
        <v>10</v>
      </c>
      <c r="G8" s="77"/>
      <c r="H8" s="78"/>
      <c r="I8" s="79">
        <f t="shared" ref="I8:I15" si="1">G8+G8*H8</f>
        <v>0</v>
      </c>
    </row>
    <row r="9" spans="1:11" ht="45" x14ac:dyDescent="0.25">
      <c r="A9" s="13" t="s">
        <v>11</v>
      </c>
      <c r="B9" s="77"/>
      <c r="C9" s="78"/>
      <c r="D9" s="79">
        <f t="shared" si="0"/>
        <v>0</v>
      </c>
      <c r="E9" s="70"/>
      <c r="F9" s="13" t="s">
        <v>11</v>
      </c>
      <c r="G9" s="77"/>
      <c r="H9" s="78"/>
      <c r="I9" s="79">
        <f t="shared" si="1"/>
        <v>0</v>
      </c>
    </row>
    <row r="10" spans="1:11" ht="45" x14ac:dyDescent="0.25">
      <c r="A10" s="13" t="s">
        <v>12</v>
      </c>
      <c r="B10" s="77"/>
      <c r="C10" s="78"/>
      <c r="D10" s="79">
        <f t="shared" si="0"/>
        <v>0</v>
      </c>
      <c r="E10" s="70"/>
      <c r="F10" s="13" t="s">
        <v>12</v>
      </c>
      <c r="G10" s="77"/>
      <c r="H10" s="78"/>
      <c r="I10" s="79">
        <f t="shared" si="1"/>
        <v>0</v>
      </c>
    </row>
    <row r="11" spans="1:11" ht="60" x14ac:dyDescent="0.25">
      <c r="A11" s="13" t="s">
        <v>13</v>
      </c>
      <c r="B11" s="77"/>
      <c r="C11" s="78"/>
      <c r="D11" s="79">
        <f t="shared" si="0"/>
        <v>0</v>
      </c>
      <c r="E11" s="70"/>
      <c r="F11" s="13" t="s">
        <v>14</v>
      </c>
      <c r="G11" s="77"/>
      <c r="H11" s="78"/>
      <c r="I11" s="79">
        <f t="shared" si="1"/>
        <v>0</v>
      </c>
    </row>
    <row r="12" spans="1:11" ht="45" x14ac:dyDescent="0.25">
      <c r="A12" s="13" t="s">
        <v>15</v>
      </c>
      <c r="B12" s="77"/>
      <c r="C12" s="78"/>
      <c r="D12" s="79">
        <f t="shared" si="0"/>
        <v>0</v>
      </c>
      <c r="E12" s="70"/>
      <c r="F12" s="13" t="s">
        <v>15</v>
      </c>
      <c r="G12" s="77"/>
      <c r="H12" s="78"/>
      <c r="I12" s="79">
        <f t="shared" si="1"/>
        <v>0</v>
      </c>
    </row>
    <row r="13" spans="1:11" ht="45" x14ac:dyDescent="0.25">
      <c r="A13" s="13" t="s">
        <v>16</v>
      </c>
      <c r="B13" s="77"/>
      <c r="C13" s="78"/>
      <c r="D13" s="79">
        <f t="shared" si="0"/>
        <v>0</v>
      </c>
      <c r="E13" s="70"/>
      <c r="F13" s="13" t="s">
        <v>16</v>
      </c>
      <c r="G13" s="77"/>
      <c r="H13" s="78"/>
      <c r="I13" s="79">
        <f t="shared" si="1"/>
        <v>0</v>
      </c>
    </row>
    <row r="14" spans="1:11" ht="45" x14ac:dyDescent="0.25">
      <c r="A14" s="13" t="s">
        <v>17</v>
      </c>
      <c r="B14" s="77"/>
      <c r="C14" s="78"/>
      <c r="D14" s="79">
        <f t="shared" si="0"/>
        <v>0</v>
      </c>
      <c r="E14" s="70"/>
      <c r="F14" s="13" t="s">
        <v>17</v>
      </c>
      <c r="G14" s="77"/>
      <c r="H14" s="78"/>
      <c r="I14" s="79">
        <f t="shared" si="1"/>
        <v>0</v>
      </c>
    </row>
    <row r="15" spans="1:11" ht="45" x14ac:dyDescent="0.25">
      <c r="A15" s="13" t="s">
        <v>18</v>
      </c>
      <c r="B15" s="77"/>
      <c r="C15" s="78"/>
      <c r="D15" s="79">
        <f t="shared" si="0"/>
        <v>0</v>
      </c>
      <c r="E15" s="70"/>
      <c r="F15" s="13" t="s">
        <v>18</v>
      </c>
      <c r="G15" s="77"/>
      <c r="H15" s="78"/>
      <c r="I15" s="79">
        <f t="shared" si="1"/>
        <v>0</v>
      </c>
    </row>
    <row r="16" spans="1:11" ht="45.75" thickBot="1" x14ac:dyDescent="0.3">
      <c r="A16" s="27" t="s">
        <v>19</v>
      </c>
      <c r="B16" s="80"/>
      <c r="C16" s="81"/>
      <c r="D16" s="82">
        <f>B16+B16*C16</f>
        <v>0</v>
      </c>
      <c r="E16" s="70"/>
      <c r="F16" s="27" t="s">
        <v>19</v>
      </c>
      <c r="G16" s="80"/>
      <c r="H16" s="81"/>
      <c r="I16" s="82">
        <f>G16+G16*H16</f>
        <v>0</v>
      </c>
    </row>
    <row r="17" spans="1:9" x14ac:dyDescent="0.25">
      <c r="B17" s="22"/>
      <c r="C17" s="45"/>
      <c r="D17" s="22"/>
      <c r="E17" s="71"/>
      <c r="G17" s="22"/>
      <c r="H17" s="45"/>
      <c r="I17" s="22"/>
    </row>
    <row r="18" spans="1:9" s="8" customFormat="1" ht="15.75" x14ac:dyDescent="0.25">
      <c r="A18" s="7" t="s">
        <v>6</v>
      </c>
      <c r="B18" s="23"/>
      <c r="C18" s="46"/>
      <c r="D18" s="23"/>
      <c r="E18" s="72"/>
      <c r="F18" s="7" t="s">
        <v>6</v>
      </c>
      <c r="G18" s="23"/>
      <c r="H18" s="46"/>
      <c r="I18" s="23"/>
    </row>
    <row r="19" spans="1:9" ht="15.75" thickBot="1" x14ac:dyDescent="0.3">
      <c r="B19" s="22"/>
      <c r="C19" s="45"/>
      <c r="D19" s="22"/>
      <c r="E19" s="71"/>
      <c r="G19" s="22"/>
      <c r="H19" s="45"/>
      <c r="I19" s="22"/>
    </row>
    <row r="20" spans="1:9" ht="30" x14ac:dyDescent="0.25">
      <c r="A20" s="52" t="s">
        <v>0</v>
      </c>
      <c r="B20" s="59" t="s">
        <v>2</v>
      </c>
      <c r="C20" s="60" t="s">
        <v>4</v>
      </c>
      <c r="D20" s="61" t="s">
        <v>5</v>
      </c>
      <c r="E20" s="73"/>
      <c r="F20" s="76" t="s">
        <v>0</v>
      </c>
      <c r="G20" s="62" t="s">
        <v>2</v>
      </c>
      <c r="H20" s="63" t="s">
        <v>4</v>
      </c>
      <c r="I20" s="64" t="s">
        <v>5</v>
      </c>
    </row>
    <row r="21" spans="1:9" ht="45" x14ac:dyDescent="0.25">
      <c r="A21" s="13" t="s">
        <v>9</v>
      </c>
      <c r="B21" s="77"/>
      <c r="C21" s="78"/>
      <c r="D21" s="79">
        <f>B21+B21*C21</f>
        <v>0</v>
      </c>
      <c r="E21" s="70"/>
      <c r="F21" s="13" t="s">
        <v>9</v>
      </c>
      <c r="G21" s="77"/>
      <c r="H21" s="78"/>
      <c r="I21" s="79">
        <f>G21+G21*H21</f>
        <v>0</v>
      </c>
    </row>
    <row r="22" spans="1:9" ht="45" x14ac:dyDescent="0.25">
      <c r="A22" s="13" t="s">
        <v>10</v>
      </c>
      <c r="B22" s="77"/>
      <c r="C22" s="78"/>
      <c r="D22" s="79">
        <f t="shared" ref="D22:D29" si="2">B22+B22*C22</f>
        <v>0</v>
      </c>
      <c r="E22" s="70"/>
      <c r="F22" s="13" t="s">
        <v>10</v>
      </c>
      <c r="G22" s="77"/>
      <c r="H22" s="78"/>
      <c r="I22" s="79">
        <f t="shared" ref="I22:I30" si="3">G22+G22*H22</f>
        <v>0</v>
      </c>
    </row>
    <row r="23" spans="1:9" ht="45" x14ac:dyDescent="0.25">
      <c r="A23" s="13" t="s">
        <v>11</v>
      </c>
      <c r="B23" s="77"/>
      <c r="C23" s="78"/>
      <c r="D23" s="79">
        <f t="shared" si="2"/>
        <v>0</v>
      </c>
      <c r="E23" s="70"/>
      <c r="F23" s="13" t="s">
        <v>11</v>
      </c>
      <c r="G23" s="77"/>
      <c r="H23" s="78"/>
      <c r="I23" s="79">
        <f t="shared" si="3"/>
        <v>0</v>
      </c>
    </row>
    <row r="24" spans="1:9" ht="45" x14ac:dyDescent="0.25">
      <c r="A24" s="13" t="s">
        <v>12</v>
      </c>
      <c r="B24" s="77"/>
      <c r="C24" s="78"/>
      <c r="D24" s="79">
        <f t="shared" si="2"/>
        <v>0</v>
      </c>
      <c r="E24" s="70"/>
      <c r="F24" s="13" t="s">
        <v>12</v>
      </c>
      <c r="G24" s="77"/>
      <c r="H24" s="78"/>
      <c r="I24" s="79">
        <f t="shared" si="3"/>
        <v>0</v>
      </c>
    </row>
    <row r="25" spans="1:9" ht="45" x14ac:dyDescent="0.25">
      <c r="A25" s="13" t="s">
        <v>13</v>
      </c>
      <c r="B25" s="77"/>
      <c r="C25" s="78"/>
      <c r="D25" s="79">
        <f t="shared" si="2"/>
        <v>0</v>
      </c>
      <c r="E25" s="70"/>
      <c r="F25" s="13" t="s">
        <v>13</v>
      </c>
      <c r="G25" s="77"/>
      <c r="H25" s="78"/>
      <c r="I25" s="79">
        <f t="shared" si="3"/>
        <v>0</v>
      </c>
    </row>
    <row r="26" spans="1:9" ht="45" x14ac:dyDescent="0.25">
      <c r="A26" s="13" t="s">
        <v>15</v>
      </c>
      <c r="B26" s="77"/>
      <c r="C26" s="78"/>
      <c r="D26" s="79">
        <f t="shared" si="2"/>
        <v>0</v>
      </c>
      <c r="E26" s="70"/>
      <c r="F26" s="13" t="s">
        <v>15</v>
      </c>
      <c r="G26" s="77"/>
      <c r="H26" s="78"/>
      <c r="I26" s="79">
        <f t="shared" si="3"/>
        <v>0</v>
      </c>
    </row>
    <row r="27" spans="1:9" ht="45" x14ac:dyDescent="0.25">
      <c r="A27" s="13" t="s">
        <v>16</v>
      </c>
      <c r="B27" s="77"/>
      <c r="C27" s="78"/>
      <c r="D27" s="79">
        <f t="shared" si="2"/>
        <v>0</v>
      </c>
      <c r="E27" s="70"/>
      <c r="F27" s="13" t="s">
        <v>16</v>
      </c>
      <c r="G27" s="77"/>
      <c r="H27" s="78"/>
      <c r="I27" s="79">
        <f t="shared" si="3"/>
        <v>0</v>
      </c>
    </row>
    <row r="28" spans="1:9" ht="45" x14ac:dyDescent="0.25">
      <c r="A28" s="13" t="s">
        <v>17</v>
      </c>
      <c r="B28" s="77"/>
      <c r="C28" s="78"/>
      <c r="D28" s="79">
        <f t="shared" si="2"/>
        <v>0</v>
      </c>
      <c r="E28" s="70"/>
      <c r="F28" s="13" t="s">
        <v>17</v>
      </c>
      <c r="G28" s="77"/>
      <c r="H28" s="78"/>
      <c r="I28" s="79">
        <f t="shared" si="3"/>
        <v>0</v>
      </c>
    </row>
    <row r="29" spans="1:9" ht="45" x14ac:dyDescent="0.25">
      <c r="A29" s="13" t="s">
        <v>18</v>
      </c>
      <c r="B29" s="77"/>
      <c r="C29" s="78"/>
      <c r="D29" s="79">
        <f t="shared" si="2"/>
        <v>0</v>
      </c>
      <c r="E29" s="70"/>
      <c r="F29" s="13" t="s">
        <v>18</v>
      </c>
      <c r="G29" s="77"/>
      <c r="H29" s="78"/>
      <c r="I29" s="79">
        <f t="shared" si="3"/>
        <v>0</v>
      </c>
    </row>
    <row r="30" spans="1:9" ht="45.75" thickBot="1" x14ac:dyDescent="0.3">
      <c r="A30" s="27" t="s">
        <v>19</v>
      </c>
      <c r="B30" s="80"/>
      <c r="C30" s="81"/>
      <c r="D30" s="82">
        <f>B30+B30*C30</f>
        <v>0</v>
      </c>
      <c r="E30" s="70"/>
      <c r="F30" s="27" t="s">
        <v>19</v>
      </c>
      <c r="G30" s="80"/>
      <c r="H30" s="81"/>
      <c r="I30" s="82">
        <f t="shared" si="3"/>
        <v>0</v>
      </c>
    </row>
    <row r="31" spans="1:9" x14ac:dyDescent="0.25">
      <c r="B31" s="22"/>
      <c r="C31" s="45"/>
      <c r="D31" s="22"/>
      <c r="E31" s="71"/>
      <c r="G31" s="22"/>
      <c r="H31" s="45"/>
      <c r="I31" s="22"/>
    </row>
    <row r="32" spans="1:9" ht="18.75" x14ac:dyDescent="0.3">
      <c r="A32" s="9" t="s">
        <v>7</v>
      </c>
      <c r="B32" s="22"/>
      <c r="C32" s="45"/>
      <c r="D32" s="22"/>
      <c r="E32" s="71"/>
      <c r="F32" s="9" t="s">
        <v>7</v>
      </c>
      <c r="G32" s="22"/>
      <c r="H32" s="45"/>
      <c r="I32" s="22"/>
    </row>
    <row r="33" spans="1:9" ht="15.75" thickBot="1" x14ac:dyDescent="0.3">
      <c r="B33" s="22"/>
      <c r="C33" s="45"/>
      <c r="D33" s="22"/>
      <c r="E33" s="71"/>
      <c r="G33" s="22"/>
      <c r="H33" s="45"/>
      <c r="I33" s="22"/>
    </row>
    <row r="34" spans="1:9" ht="30" x14ac:dyDescent="0.25">
      <c r="A34" s="52" t="s">
        <v>0</v>
      </c>
      <c r="B34" s="59" t="s">
        <v>2</v>
      </c>
      <c r="C34" s="60" t="s">
        <v>4</v>
      </c>
      <c r="D34" s="61" t="s">
        <v>5</v>
      </c>
      <c r="E34" s="73"/>
      <c r="F34" s="76" t="s">
        <v>0</v>
      </c>
      <c r="G34" s="62" t="s">
        <v>2</v>
      </c>
      <c r="H34" s="63" t="s">
        <v>4</v>
      </c>
      <c r="I34" s="64" t="s">
        <v>5</v>
      </c>
    </row>
    <row r="35" spans="1:9" ht="47.25" x14ac:dyDescent="0.25">
      <c r="A35" s="28" t="s">
        <v>20</v>
      </c>
      <c r="B35" s="83"/>
      <c r="C35" s="84"/>
      <c r="D35" s="85">
        <f>B35+B35*C35</f>
        <v>0</v>
      </c>
      <c r="E35" s="74"/>
      <c r="F35" s="89" t="s">
        <v>20</v>
      </c>
      <c r="G35" s="83"/>
      <c r="H35" s="84"/>
      <c r="I35" s="85">
        <f>G35+G35*H35</f>
        <v>0</v>
      </c>
    </row>
    <row r="36" spans="1:9" ht="47.25" x14ac:dyDescent="0.25">
      <c r="A36" s="28" t="s">
        <v>21</v>
      </c>
      <c r="B36" s="83"/>
      <c r="C36" s="84"/>
      <c r="D36" s="85">
        <f t="shared" ref="D36:D46" si="4">B36+B36*C36</f>
        <v>0</v>
      </c>
      <c r="E36" s="74"/>
      <c r="F36" s="89" t="s">
        <v>21</v>
      </c>
      <c r="G36" s="83"/>
      <c r="H36" s="84"/>
      <c r="I36" s="85">
        <f t="shared" ref="I36:I46" si="5">G36+G36*H36</f>
        <v>0</v>
      </c>
    </row>
    <row r="37" spans="1:9" ht="47.25" x14ac:dyDescent="0.25">
      <c r="A37" s="28" t="s">
        <v>22</v>
      </c>
      <c r="B37" s="83"/>
      <c r="C37" s="84"/>
      <c r="D37" s="85">
        <f t="shared" si="4"/>
        <v>0</v>
      </c>
      <c r="E37" s="74"/>
      <c r="F37" s="89" t="s">
        <v>22</v>
      </c>
      <c r="G37" s="83"/>
      <c r="H37" s="84"/>
      <c r="I37" s="85">
        <f t="shared" si="5"/>
        <v>0</v>
      </c>
    </row>
    <row r="38" spans="1:9" ht="47.25" x14ac:dyDescent="0.25">
      <c r="A38" s="28" t="s">
        <v>23</v>
      </c>
      <c r="B38" s="83"/>
      <c r="C38" s="84"/>
      <c r="D38" s="85">
        <f t="shared" si="4"/>
        <v>0</v>
      </c>
      <c r="E38" s="74"/>
      <c r="F38" s="89" t="s">
        <v>23</v>
      </c>
      <c r="G38" s="83"/>
      <c r="H38" s="84"/>
      <c r="I38" s="85">
        <f t="shared" si="5"/>
        <v>0</v>
      </c>
    </row>
    <row r="39" spans="1:9" ht="47.1" customHeight="1" x14ac:dyDescent="0.25">
      <c r="A39" s="28" t="s">
        <v>24</v>
      </c>
      <c r="B39" s="83"/>
      <c r="C39" s="84"/>
      <c r="D39" s="85">
        <f t="shared" si="4"/>
        <v>0</v>
      </c>
      <c r="E39" s="74"/>
      <c r="F39" s="89" t="s">
        <v>24</v>
      </c>
      <c r="G39" s="83"/>
      <c r="H39" s="84"/>
      <c r="I39" s="85">
        <f t="shared" si="5"/>
        <v>0</v>
      </c>
    </row>
    <row r="40" spans="1:9" ht="47.1" customHeight="1" x14ac:dyDescent="0.25">
      <c r="A40" s="28" t="s">
        <v>25</v>
      </c>
      <c r="B40" s="83"/>
      <c r="C40" s="84"/>
      <c r="D40" s="85">
        <f t="shared" si="4"/>
        <v>0</v>
      </c>
      <c r="E40" s="74"/>
      <c r="F40" s="89" t="s">
        <v>25</v>
      </c>
      <c r="G40" s="83"/>
      <c r="H40" s="84"/>
      <c r="I40" s="85">
        <f t="shared" si="5"/>
        <v>0</v>
      </c>
    </row>
    <row r="41" spans="1:9" ht="47.1" customHeight="1" x14ac:dyDescent="0.25">
      <c r="A41" s="28" t="s">
        <v>26</v>
      </c>
      <c r="B41" s="83"/>
      <c r="C41" s="84"/>
      <c r="D41" s="85">
        <f t="shared" si="4"/>
        <v>0</v>
      </c>
      <c r="E41" s="74"/>
      <c r="F41" s="89" t="s">
        <v>26</v>
      </c>
      <c r="G41" s="83"/>
      <c r="H41" s="84"/>
      <c r="I41" s="85">
        <f t="shared" si="5"/>
        <v>0</v>
      </c>
    </row>
    <row r="42" spans="1:9" ht="47.1" customHeight="1" x14ac:dyDescent="0.25">
      <c r="A42" s="28" t="s">
        <v>27</v>
      </c>
      <c r="B42" s="83"/>
      <c r="C42" s="84"/>
      <c r="D42" s="85">
        <f t="shared" si="4"/>
        <v>0</v>
      </c>
      <c r="E42" s="74"/>
      <c r="F42" s="89" t="s">
        <v>27</v>
      </c>
      <c r="G42" s="83"/>
      <c r="H42" s="84"/>
      <c r="I42" s="85">
        <f t="shared" si="5"/>
        <v>0</v>
      </c>
    </row>
    <row r="43" spans="1:9" ht="47.1" customHeight="1" x14ac:dyDescent="0.25">
      <c r="A43" s="28" t="s">
        <v>28</v>
      </c>
      <c r="B43" s="83"/>
      <c r="C43" s="84"/>
      <c r="D43" s="85">
        <f t="shared" si="4"/>
        <v>0</v>
      </c>
      <c r="E43" s="74"/>
      <c r="F43" s="89" t="s">
        <v>28</v>
      </c>
      <c r="G43" s="83"/>
      <c r="H43" s="84"/>
      <c r="I43" s="85">
        <f t="shared" si="5"/>
        <v>0</v>
      </c>
    </row>
    <row r="44" spans="1:9" ht="47.1" customHeight="1" x14ac:dyDescent="0.25">
      <c r="A44" s="28" t="s">
        <v>29</v>
      </c>
      <c r="B44" s="83"/>
      <c r="C44" s="84"/>
      <c r="D44" s="85">
        <f t="shared" si="4"/>
        <v>0</v>
      </c>
      <c r="E44" s="74"/>
      <c r="F44" s="89" t="s">
        <v>29</v>
      </c>
      <c r="G44" s="83"/>
      <c r="H44" s="84"/>
      <c r="I44" s="85">
        <f t="shared" si="5"/>
        <v>0</v>
      </c>
    </row>
    <row r="45" spans="1:9" ht="47.1" customHeight="1" x14ac:dyDescent="0.25">
      <c r="A45" s="28" t="s">
        <v>30</v>
      </c>
      <c r="B45" s="83"/>
      <c r="C45" s="84"/>
      <c r="D45" s="85">
        <f t="shared" si="4"/>
        <v>0</v>
      </c>
      <c r="E45" s="74"/>
      <c r="F45" s="89" t="s">
        <v>30</v>
      </c>
      <c r="G45" s="83"/>
      <c r="H45" s="84"/>
      <c r="I45" s="85">
        <f t="shared" si="5"/>
        <v>0</v>
      </c>
    </row>
    <row r="46" spans="1:9" ht="47.1" customHeight="1" thickBot="1" x14ac:dyDescent="0.3">
      <c r="A46" s="31" t="s">
        <v>31</v>
      </c>
      <c r="B46" s="86"/>
      <c r="C46" s="87"/>
      <c r="D46" s="88">
        <f t="shared" si="4"/>
        <v>0</v>
      </c>
      <c r="E46" s="74"/>
      <c r="F46" s="90" t="s">
        <v>29</v>
      </c>
      <c r="G46" s="86"/>
      <c r="H46" s="87"/>
      <c r="I46" s="88">
        <f t="shared" si="5"/>
        <v>0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372E-5BA3-4A07-9D1D-7775EC6743A0}">
  <dimension ref="A1:M64"/>
  <sheetViews>
    <sheetView zoomScale="90" zoomScaleNormal="90" workbookViewId="0">
      <selection activeCell="E54" sqref="E54"/>
    </sheetView>
  </sheetViews>
  <sheetFormatPr baseColWidth="10" defaultColWidth="10.85546875" defaultRowHeight="14.25" x14ac:dyDescent="0.2"/>
  <cols>
    <col min="1" max="1" width="51.7109375" style="1" customWidth="1"/>
    <col min="2" max="2" width="30.7109375" style="1" customWidth="1"/>
    <col min="3" max="4" width="16.28515625" style="39" customWidth="1"/>
    <col min="5" max="5" width="16.28515625" style="33" customWidth="1"/>
    <col min="6" max="6" width="16.28515625" style="39" customWidth="1"/>
    <col min="7" max="7" width="8.42578125" style="101" customWidth="1"/>
    <col min="8" max="8" width="46.5703125" style="1" customWidth="1"/>
    <col min="9" max="9" width="24.28515625" style="1" customWidth="1"/>
    <col min="10" max="11" width="16.42578125" style="39" customWidth="1"/>
    <col min="12" max="12" width="16.42578125" style="33" customWidth="1"/>
    <col min="13" max="13" width="18.42578125" style="39" customWidth="1"/>
    <col min="14" max="16384" width="10.85546875" style="1"/>
  </cols>
  <sheetData>
    <row r="1" spans="1:13" ht="47.25" customHeight="1" x14ac:dyDescent="0.25">
      <c r="A1"/>
      <c r="B1"/>
      <c r="C1" s="36"/>
      <c r="D1" s="36"/>
      <c r="H1"/>
      <c r="I1"/>
      <c r="J1" s="36"/>
      <c r="K1" s="36"/>
    </row>
    <row r="2" spans="1:13" ht="81.75" customHeight="1" x14ac:dyDescent="0.25">
      <c r="A2" s="91" t="s">
        <v>35</v>
      </c>
      <c r="B2" s="91"/>
      <c r="C2" s="91"/>
      <c r="D2" s="91"/>
      <c r="E2" s="91"/>
      <c r="F2" s="91"/>
      <c r="G2" s="102"/>
      <c r="H2" s="92" t="s">
        <v>36</v>
      </c>
      <c r="I2" s="92"/>
      <c r="J2" s="92"/>
      <c r="K2" s="92"/>
      <c r="L2" s="92"/>
      <c r="M2" s="92"/>
    </row>
    <row r="3" spans="1:13" ht="30" customHeight="1" x14ac:dyDescent="0.2">
      <c r="A3" s="105" t="s">
        <v>34</v>
      </c>
      <c r="B3" s="106"/>
      <c r="C3" s="106"/>
      <c r="D3" s="106"/>
      <c r="E3" s="106"/>
      <c r="F3" s="106"/>
      <c r="G3" s="107"/>
      <c r="H3" s="105" t="s">
        <v>34</v>
      </c>
      <c r="I3" s="106"/>
      <c r="J3" s="106"/>
      <c r="K3" s="106"/>
      <c r="L3" s="106"/>
      <c r="M3" s="106"/>
    </row>
    <row r="4" spans="1:13" ht="8.25" customHeight="1" x14ac:dyDescent="0.25">
      <c r="A4" s="3"/>
      <c r="B4" s="3"/>
      <c r="C4" s="37"/>
      <c r="D4" s="37"/>
      <c r="E4" s="34"/>
      <c r="F4" s="37"/>
      <c r="G4" s="66"/>
      <c r="H4" s="4"/>
      <c r="I4" s="4"/>
      <c r="J4" s="18"/>
      <c r="K4" s="18"/>
      <c r="L4" s="14"/>
      <c r="M4" s="18"/>
    </row>
    <row r="5" spans="1:13" s="2" customFormat="1" ht="15.75" x14ac:dyDescent="0.2">
      <c r="A5" s="5" t="s">
        <v>1</v>
      </c>
      <c r="B5" s="6"/>
      <c r="C5" s="38"/>
      <c r="D5" s="38"/>
      <c r="E5" s="35"/>
      <c r="F5" s="38"/>
      <c r="G5" s="67"/>
      <c r="H5" s="5" t="s">
        <v>1</v>
      </c>
      <c r="I5" s="6"/>
      <c r="J5" s="38"/>
      <c r="K5" s="38"/>
      <c r="L5" s="35"/>
      <c r="M5" s="38"/>
    </row>
    <row r="6" spans="1:13" ht="7.5" customHeight="1" thickBot="1" x14ac:dyDescent="0.3">
      <c r="A6" s="4"/>
      <c r="B6" s="4"/>
      <c r="C6" s="18"/>
      <c r="D6" s="18"/>
      <c r="E6" s="14"/>
      <c r="F6" s="18"/>
      <c r="G6" s="68"/>
      <c r="H6" s="4"/>
      <c r="I6" s="4"/>
      <c r="J6" s="18"/>
      <c r="K6" s="18"/>
      <c r="L6" s="14"/>
      <c r="M6" s="18"/>
    </row>
    <row r="7" spans="1:13" ht="30" x14ac:dyDescent="0.2">
      <c r="A7" s="103" t="s">
        <v>0</v>
      </c>
      <c r="B7" s="93" t="s">
        <v>8</v>
      </c>
      <c r="C7" s="94" t="s">
        <v>2</v>
      </c>
      <c r="D7" s="94" t="s">
        <v>3</v>
      </c>
      <c r="E7" s="95" t="s">
        <v>4</v>
      </c>
      <c r="F7" s="96" t="s">
        <v>5</v>
      </c>
      <c r="G7" s="69"/>
      <c r="H7" s="104" t="s">
        <v>0</v>
      </c>
      <c r="I7" s="97" t="s">
        <v>8</v>
      </c>
      <c r="J7" s="98" t="s">
        <v>2</v>
      </c>
      <c r="K7" s="98" t="s">
        <v>3</v>
      </c>
      <c r="L7" s="99" t="s">
        <v>4</v>
      </c>
      <c r="M7" s="100" t="s">
        <v>5</v>
      </c>
    </row>
    <row r="8" spans="1:13" ht="45" x14ac:dyDescent="0.2">
      <c r="A8" s="13" t="s">
        <v>9</v>
      </c>
      <c r="B8" s="32">
        <v>100</v>
      </c>
      <c r="C8" s="21">
        <f>'BPU Lot 4'!B7</f>
        <v>0</v>
      </c>
      <c r="D8" s="21">
        <f>B8*C8</f>
        <v>0</v>
      </c>
      <c r="E8" s="41">
        <f>'BPU Lot 4'!C7</f>
        <v>0</v>
      </c>
      <c r="F8" s="25">
        <f>D8*(1+E8)</f>
        <v>0</v>
      </c>
      <c r="G8" s="70"/>
      <c r="H8" s="13" t="s">
        <v>9</v>
      </c>
      <c r="I8" s="32">
        <v>100</v>
      </c>
      <c r="J8" s="21">
        <f>'BPU Lot 4'!G7</f>
        <v>0</v>
      </c>
      <c r="K8" s="21">
        <f>I8*J8</f>
        <v>0</v>
      </c>
      <c r="L8" s="41">
        <f>'BPU Lot 4'!H7</f>
        <v>0</v>
      </c>
      <c r="M8" s="25">
        <f>K8*(1+L8)</f>
        <v>0</v>
      </c>
    </row>
    <row r="9" spans="1:13" ht="45" x14ac:dyDescent="0.2">
      <c r="A9" s="13" t="s">
        <v>10</v>
      </c>
      <c r="B9" s="32">
        <v>100</v>
      </c>
      <c r="C9" s="21">
        <f>'BPU Lot 4'!B8</f>
        <v>0</v>
      </c>
      <c r="D9" s="21">
        <f t="shared" ref="D9:D17" si="0">B9*C9</f>
        <v>0</v>
      </c>
      <c r="E9" s="41">
        <f>'BPU Lot 4'!C8</f>
        <v>0</v>
      </c>
      <c r="F9" s="25">
        <f t="shared" ref="F9:F17" si="1">D9*(1+E9)</f>
        <v>0</v>
      </c>
      <c r="G9" s="70"/>
      <c r="H9" s="13" t="s">
        <v>10</v>
      </c>
      <c r="I9" s="32">
        <v>100</v>
      </c>
      <c r="J9" s="21">
        <f>'BPU Lot 4'!G8</f>
        <v>0</v>
      </c>
      <c r="K9" s="21">
        <f t="shared" ref="K9:K17" si="2">I9*J9</f>
        <v>0</v>
      </c>
      <c r="L9" s="41">
        <f>'BPU Lot 4'!H8</f>
        <v>0</v>
      </c>
      <c r="M9" s="25">
        <f t="shared" ref="M9:M17" si="3">K9*(1+L9)</f>
        <v>0</v>
      </c>
    </row>
    <row r="10" spans="1:13" ht="45" x14ac:dyDescent="0.2">
      <c r="A10" s="13" t="s">
        <v>11</v>
      </c>
      <c r="B10" s="32">
        <v>100</v>
      </c>
      <c r="C10" s="21">
        <f>'BPU Lot 4'!B9</f>
        <v>0</v>
      </c>
      <c r="D10" s="21">
        <f t="shared" si="0"/>
        <v>0</v>
      </c>
      <c r="E10" s="41">
        <f>'BPU Lot 4'!C9</f>
        <v>0</v>
      </c>
      <c r="F10" s="25">
        <f t="shared" si="1"/>
        <v>0</v>
      </c>
      <c r="G10" s="70"/>
      <c r="H10" s="13" t="s">
        <v>11</v>
      </c>
      <c r="I10" s="32">
        <v>100</v>
      </c>
      <c r="J10" s="21">
        <f>'BPU Lot 4'!G9</f>
        <v>0</v>
      </c>
      <c r="K10" s="21">
        <f t="shared" si="2"/>
        <v>0</v>
      </c>
      <c r="L10" s="41">
        <f>'BPU Lot 4'!H9</f>
        <v>0</v>
      </c>
      <c r="M10" s="25">
        <f t="shared" si="3"/>
        <v>0</v>
      </c>
    </row>
    <row r="11" spans="1:13" ht="45" x14ac:dyDescent="0.2">
      <c r="A11" s="13" t="s">
        <v>12</v>
      </c>
      <c r="B11" s="32">
        <v>100</v>
      </c>
      <c r="C11" s="21">
        <f>'BPU Lot 4'!B10</f>
        <v>0</v>
      </c>
      <c r="D11" s="21">
        <f t="shared" si="0"/>
        <v>0</v>
      </c>
      <c r="E11" s="41">
        <f>'BPU Lot 4'!C10</f>
        <v>0</v>
      </c>
      <c r="F11" s="25">
        <f t="shared" si="1"/>
        <v>0</v>
      </c>
      <c r="G11" s="70"/>
      <c r="H11" s="13" t="s">
        <v>12</v>
      </c>
      <c r="I11" s="32">
        <v>100</v>
      </c>
      <c r="J11" s="21">
        <f>'BPU Lot 4'!G10</f>
        <v>0</v>
      </c>
      <c r="K11" s="21">
        <f t="shared" si="2"/>
        <v>0</v>
      </c>
      <c r="L11" s="41">
        <f>'BPU Lot 4'!H10</f>
        <v>0</v>
      </c>
      <c r="M11" s="25">
        <f t="shared" si="3"/>
        <v>0</v>
      </c>
    </row>
    <row r="12" spans="1:13" ht="60" x14ac:dyDescent="0.2">
      <c r="A12" s="13" t="s">
        <v>13</v>
      </c>
      <c r="B12" s="32">
        <v>100</v>
      </c>
      <c r="C12" s="21">
        <f>'BPU Lot 4'!B11</f>
        <v>0</v>
      </c>
      <c r="D12" s="21">
        <f t="shared" si="0"/>
        <v>0</v>
      </c>
      <c r="E12" s="41">
        <f>'BPU Lot 4'!C11</f>
        <v>0</v>
      </c>
      <c r="F12" s="25">
        <f t="shared" si="1"/>
        <v>0</v>
      </c>
      <c r="G12" s="70"/>
      <c r="H12" s="13" t="s">
        <v>14</v>
      </c>
      <c r="I12" s="32">
        <v>100</v>
      </c>
      <c r="J12" s="21">
        <f>'BPU Lot 4'!G11</f>
        <v>0</v>
      </c>
      <c r="K12" s="21">
        <f t="shared" si="2"/>
        <v>0</v>
      </c>
      <c r="L12" s="41">
        <f>'BPU Lot 4'!H11</f>
        <v>0</v>
      </c>
      <c r="M12" s="25">
        <f t="shared" si="3"/>
        <v>0</v>
      </c>
    </row>
    <row r="13" spans="1:13" ht="45" x14ac:dyDescent="0.2">
      <c r="A13" s="13" t="s">
        <v>15</v>
      </c>
      <c r="B13" s="32">
        <v>100</v>
      </c>
      <c r="C13" s="21">
        <f>'BPU Lot 4'!B12</f>
        <v>0</v>
      </c>
      <c r="D13" s="21">
        <f t="shared" si="0"/>
        <v>0</v>
      </c>
      <c r="E13" s="41">
        <f>'BPU Lot 4'!C12</f>
        <v>0</v>
      </c>
      <c r="F13" s="25">
        <f t="shared" si="1"/>
        <v>0</v>
      </c>
      <c r="G13" s="70"/>
      <c r="H13" s="13" t="s">
        <v>15</v>
      </c>
      <c r="I13" s="32">
        <v>100</v>
      </c>
      <c r="J13" s="21">
        <f>'BPU Lot 4'!G12</f>
        <v>0</v>
      </c>
      <c r="K13" s="21">
        <f t="shared" si="2"/>
        <v>0</v>
      </c>
      <c r="L13" s="41">
        <f>'BPU Lot 4'!H12</f>
        <v>0</v>
      </c>
      <c r="M13" s="25">
        <f t="shared" si="3"/>
        <v>0</v>
      </c>
    </row>
    <row r="14" spans="1:13" ht="45" x14ac:dyDescent="0.2">
      <c r="A14" s="13" t="s">
        <v>16</v>
      </c>
      <c r="B14" s="32">
        <v>100</v>
      </c>
      <c r="C14" s="21">
        <f>'BPU Lot 4'!B13</f>
        <v>0</v>
      </c>
      <c r="D14" s="21">
        <f t="shared" si="0"/>
        <v>0</v>
      </c>
      <c r="E14" s="41">
        <f>'BPU Lot 4'!C13</f>
        <v>0</v>
      </c>
      <c r="F14" s="25">
        <f t="shared" si="1"/>
        <v>0</v>
      </c>
      <c r="G14" s="70"/>
      <c r="H14" s="13" t="s">
        <v>16</v>
      </c>
      <c r="I14" s="32">
        <v>100</v>
      </c>
      <c r="J14" s="21">
        <f>'BPU Lot 4'!G13</f>
        <v>0</v>
      </c>
      <c r="K14" s="21">
        <f t="shared" si="2"/>
        <v>0</v>
      </c>
      <c r="L14" s="41">
        <f>'BPU Lot 4'!H13</f>
        <v>0</v>
      </c>
      <c r="M14" s="25">
        <f t="shared" si="3"/>
        <v>0</v>
      </c>
    </row>
    <row r="15" spans="1:13" ht="45" x14ac:dyDescent="0.2">
      <c r="A15" s="13" t="s">
        <v>17</v>
      </c>
      <c r="B15" s="32">
        <v>100</v>
      </c>
      <c r="C15" s="21">
        <f>'BPU Lot 4'!B14</f>
        <v>0</v>
      </c>
      <c r="D15" s="21">
        <f t="shared" si="0"/>
        <v>0</v>
      </c>
      <c r="E15" s="41">
        <f>'BPU Lot 4'!C14</f>
        <v>0</v>
      </c>
      <c r="F15" s="25">
        <f t="shared" si="1"/>
        <v>0</v>
      </c>
      <c r="G15" s="70"/>
      <c r="H15" s="13" t="s">
        <v>17</v>
      </c>
      <c r="I15" s="32">
        <v>100</v>
      </c>
      <c r="J15" s="21">
        <f>'BPU Lot 4'!G14</f>
        <v>0</v>
      </c>
      <c r="K15" s="21">
        <f t="shared" si="2"/>
        <v>0</v>
      </c>
      <c r="L15" s="41">
        <f>'BPU Lot 4'!H14</f>
        <v>0</v>
      </c>
      <c r="M15" s="25">
        <f t="shared" si="3"/>
        <v>0</v>
      </c>
    </row>
    <row r="16" spans="1:13" ht="45" x14ac:dyDescent="0.2">
      <c r="A16" s="13" t="s">
        <v>18</v>
      </c>
      <c r="B16" s="32">
        <v>100</v>
      </c>
      <c r="C16" s="21">
        <f>'BPU Lot 4'!B15</f>
        <v>0</v>
      </c>
      <c r="D16" s="21">
        <f t="shared" si="0"/>
        <v>0</v>
      </c>
      <c r="E16" s="41">
        <f>'BPU Lot 4'!C15</f>
        <v>0</v>
      </c>
      <c r="F16" s="25">
        <f t="shared" si="1"/>
        <v>0</v>
      </c>
      <c r="G16" s="70"/>
      <c r="H16" s="13" t="s">
        <v>18</v>
      </c>
      <c r="I16" s="32">
        <v>100</v>
      </c>
      <c r="J16" s="21">
        <f>'BPU Lot 4'!G15</f>
        <v>0</v>
      </c>
      <c r="K16" s="21">
        <f t="shared" si="2"/>
        <v>0</v>
      </c>
      <c r="L16" s="41">
        <f>'BPU Lot 4'!H15</f>
        <v>0</v>
      </c>
      <c r="M16" s="25">
        <f t="shared" si="3"/>
        <v>0</v>
      </c>
    </row>
    <row r="17" spans="1:13" ht="45" x14ac:dyDescent="0.2">
      <c r="A17" s="13" t="s">
        <v>19</v>
      </c>
      <c r="B17" s="32">
        <v>100</v>
      </c>
      <c r="C17" s="21">
        <f>'BPU Lot 4'!B16</f>
        <v>0</v>
      </c>
      <c r="D17" s="21">
        <f t="shared" si="0"/>
        <v>0</v>
      </c>
      <c r="E17" s="41">
        <f>'BPU Lot 4'!C16</f>
        <v>0</v>
      </c>
      <c r="F17" s="25">
        <f t="shared" si="1"/>
        <v>0</v>
      </c>
      <c r="G17" s="70"/>
      <c r="H17" s="13" t="s">
        <v>19</v>
      </c>
      <c r="I17" s="32">
        <v>100</v>
      </c>
      <c r="J17" s="21">
        <f>'BPU Lot 4'!G16</f>
        <v>0</v>
      </c>
      <c r="K17" s="21">
        <f t="shared" si="2"/>
        <v>0</v>
      </c>
      <c r="L17" s="41">
        <f>'BPU Lot 4'!H16</f>
        <v>0</v>
      </c>
      <c r="M17" s="25">
        <f t="shared" si="3"/>
        <v>0</v>
      </c>
    </row>
    <row r="18" spans="1:13" ht="24" customHeight="1" thickBot="1" x14ac:dyDescent="0.25">
      <c r="A18" s="48" t="s">
        <v>37</v>
      </c>
      <c r="B18" s="49"/>
      <c r="C18" s="49"/>
      <c r="D18" s="24">
        <f>SUM(D8:D17)</f>
        <v>0</v>
      </c>
      <c r="E18" s="15"/>
      <c r="F18" s="26">
        <f t="shared" ref="F18" si="4">SUM(F8:F17)</f>
        <v>0</v>
      </c>
      <c r="G18" s="70"/>
      <c r="H18" s="48" t="s">
        <v>38</v>
      </c>
      <c r="I18" s="49"/>
      <c r="J18" s="49"/>
      <c r="K18" s="24">
        <f>SUM(K8:K17)</f>
        <v>0</v>
      </c>
      <c r="L18" s="15"/>
      <c r="M18" s="26">
        <f>SUM(M8:M17)</f>
        <v>0</v>
      </c>
    </row>
    <row r="19" spans="1:13" ht="15" x14ac:dyDescent="0.25">
      <c r="A19" s="4"/>
      <c r="B19" s="4"/>
      <c r="C19" s="22"/>
      <c r="D19" s="22"/>
      <c r="E19" s="16"/>
      <c r="F19" s="22"/>
      <c r="G19" s="71"/>
      <c r="H19" s="4"/>
      <c r="I19" s="4"/>
      <c r="J19" s="22"/>
      <c r="K19" s="22"/>
      <c r="L19" s="16"/>
      <c r="M19" s="22"/>
    </row>
    <row r="20" spans="1:13" s="2" customFormat="1" ht="15.75" x14ac:dyDescent="0.25">
      <c r="A20" s="7" t="s">
        <v>6</v>
      </c>
      <c r="B20" s="8"/>
      <c r="C20" s="23"/>
      <c r="D20" s="23"/>
      <c r="E20" s="17"/>
      <c r="F20" s="23"/>
      <c r="G20" s="72"/>
      <c r="H20" s="7" t="s">
        <v>6</v>
      </c>
      <c r="I20" s="8"/>
      <c r="J20" s="23"/>
      <c r="K20" s="23"/>
      <c r="L20" s="17"/>
      <c r="M20" s="23"/>
    </row>
    <row r="21" spans="1:13" ht="6.75" customHeight="1" thickBot="1" x14ac:dyDescent="0.3">
      <c r="A21" s="4"/>
      <c r="B21" s="4"/>
      <c r="C21" s="22"/>
      <c r="D21" s="22"/>
      <c r="E21" s="16"/>
      <c r="F21" s="22"/>
      <c r="G21" s="71"/>
      <c r="H21" s="4"/>
      <c r="I21" s="4"/>
      <c r="J21" s="22"/>
      <c r="K21" s="22"/>
      <c r="L21" s="16"/>
      <c r="M21" s="22"/>
    </row>
    <row r="22" spans="1:13" ht="30" x14ac:dyDescent="0.2">
      <c r="A22" s="103" t="s">
        <v>0</v>
      </c>
      <c r="B22" s="93" t="s">
        <v>8</v>
      </c>
      <c r="C22" s="111" t="s">
        <v>2</v>
      </c>
      <c r="D22" s="111" t="s">
        <v>3</v>
      </c>
      <c r="E22" s="112" t="s">
        <v>4</v>
      </c>
      <c r="F22" s="114" t="s">
        <v>5</v>
      </c>
      <c r="G22" s="73"/>
      <c r="H22" s="108" t="s">
        <v>0</v>
      </c>
      <c r="I22" s="97" t="s">
        <v>8</v>
      </c>
      <c r="J22" s="109" t="s">
        <v>2</v>
      </c>
      <c r="K22" s="109" t="s">
        <v>3</v>
      </c>
      <c r="L22" s="110" t="s">
        <v>4</v>
      </c>
      <c r="M22" s="113" t="s">
        <v>5</v>
      </c>
    </row>
    <row r="23" spans="1:13" ht="45" x14ac:dyDescent="0.2">
      <c r="A23" s="13" t="s">
        <v>9</v>
      </c>
      <c r="B23" s="32">
        <v>10</v>
      </c>
      <c r="C23" s="21">
        <f>'BPU Lot 4'!B21</f>
        <v>0</v>
      </c>
      <c r="D23" s="21">
        <f>B23*C23</f>
        <v>0</v>
      </c>
      <c r="E23" s="41">
        <f>'BPU Lot 4'!C21</f>
        <v>0</v>
      </c>
      <c r="F23" s="25">
        <f>D23*(1+E23)</f>
        <v>0</v>
      </c>
      <c r="G23" s="70"/>
      <c r="H23" s="13" t="s">
        <v>9</v>
      </c>
      <c r="I23" s="32">
        <v>10</v>
      </c>
      <c r="J23" s="21">
        <f>'BPU Lot 4'!G21</f>
        <v>0</v>
      </c>
      <c r="K23" s="21">
        <f>I23*J23</f>
        <v>0</v>
      </c>
      <c r="L23" s="41">
        <f>'BPU Lot 4'!H21</f>
        <v>0</v>
      </c>
      <c r="M23" s="25">
        <f>K23*(1+L23)</f>
        <v>0</v>
      </c>
    </row>
    <row r="24" spans="1:13" ht="45" x14ac:dyDescent="0.2">
      <c r="A24" s="13" t="s">
        <v>10</v>
      </c>
      <c r="B24" s="32">
        <v>10</v>
      </c>
      <c r="C24" s="21">
        <f>'BPU Lot 4'!B22</f>
        <v>0</v>
      </c>
      <c r="D24" s="21">
        <f t="shared" ref="D24:D32" si="5">B24*C24</f>
        <v>0</v>
      </c>
      <c r="E24" s="41">
        <f>'BPU Lot 4'!C22</f>
        <v>0</v>
      </c>
      <c r="F24" s="25">
        <f t="shared" ref="F24:F32" si="6">D24*(1+E24)</f>
        <v>0</v>
      </c>
      <c r="G24" s="70"/>
      <c r="H24" s="13" t="s">
        <v>10</v>
      </c>
      <c r="I24" s="32">
        <v>10</v>
      </c>
      <c r="J24" s="21">
        <f>'BPU Lot 4'!G22</f>
        <v>0</v>
      </c>
      <c r="K24" s="21">
        <f t="shared" ref="K24:K32" si="7">I24*J24</f>
        <v>0</v>
      </c>
      <c r="L24" s="41">
        <f>'BPU Lot 4'!H22</f>
        <v>0</v>
      </c>
      <c r="M24" s="25">
        <f t="shared" ref="M24:M32" si="8">K24*(1+L24)</f>
        <v>0</v>
      </c>
    </row>
    <row r="25" spans="1:13" ht="45" x14ac:dyDescent="0.2">
      <c r="A25" s="13" t="s">
        <v>11</v>
      </c>
      <c r="B25" s="32">
        <v>10</v>
      </c>
      <c r="C25" s="21">
        <f>'BPU Lot 4'!B23</f>
        <v>0</v>
      </c>
      <c r="D25" s="21">
        <f t="shared" si="5"/>
        <v>0</v>
      </c>
      <c r="E25" s="41">
        <f>'BPU Lot 4'!C23</f>
        <v>0</v>
      </c>
      <c r="F25" s="25">
        <f t="shared" si="6"/>
        <v>0</v>
      </c>
      <c r="G25" s="70"/>
      <c r="H25" s="13" t="s">
        <v>11</v>
      </c>
      <c r="I25" s="32">
        <v>10</v>
      </c>
      <c r="J25" s="21">
        <f>'BPU Lot 4'!G23</f>
        <v>0</v>
      </c>
      <c r="K25" s="21">
        <f t="shared" si="7"/>
        <v>0</v>
      </c>
      <c r="L25" s="41">
        <f>'BPU Lot 4'!H23</f>
        <v>0</v>
      </c>
      <c r="M25" s="25">
        <f t="shared" si="8"/>
        <v>0</v>
      </c>
    </row>
    <row r="26" spans="1:13" ht="45" x14ac:dyDescent="0.2">
      <c r="A26" s="13" t="s">
        <v>12</v>
      </c>
      <c r="B26" s="32">
        <v>10</v>
      </c>
      <c r="C26" s="21">
        <f>'BPU Lot 4'!B24</f>
        <v>0</v>
      </c>
      <c r="D26" s="21">
        <f t="shared" si="5"/>
        <v>0</v>
      </c>
      <c r="E26" s="41">
        <f>'BPU Lot 4'!C24</f>
        <v>0</v>
      </c>
      <c r="F26" s="25">
        <f t="shared" si="6"/>
        <v>0</v>
      </c>
      <c r="G26" s="70"/>
      <c r="H26" s="13" t="s">
        <v>12</v>
      </c>
      <c r="I26" s="32">
        <v>10</v>
      </c>
      <c r="J26" s="21">
        <f>'BPU Lot 4'!G24</f>
        <v>0</v>
      </c>
      <c r="K26" s="21">
        <f t="shared" si="7"/>
        <v>0</v>
      </c>
      <c r="L26" s="41">
        <f>'BPU Lot 4'!H24</f>
        <v>0</v>
      </c>
      <c r="M26" s="25">
        <f t="shared" si="8"/>
        <v>0</v>
      </c>
    </row>
    <row r="27" spans="1:13" ht="45" x14ac:dyDescent="0.2">
      <c r="A27" s="13" t="s">
        <v>13</v>
      </c>
      <c r="B27" s="32">
        <v>10</v>
      </c>
      <c r="C27" s="21">
        <f>'BPU Lot 4'!B25</f>
        <v>0</v>
      </c>
      <c r="D27" s="21">
        <f t="shared" si="5"/>
        <v>0</v>
      </c>
      <c r="E27" s="41">
        <f>'BPU Lot 4'!C25</f>
        <v>0</v>
      </c>
      <c r="F27" s="25">
        <f t="shared" si="6"/>
        <v>0</v>
      </c>
      <c r="G27" s="70"/>
      <c r="H27" s="13" t="s">
        <v>13</v>
      </c>
      <c r="I27" s="32">
        <v>10</v>
      </c>
      <c r="J27" s="21">
        <f>'BPU Lot 4'!G25</f>
        <v>0</v>
      </c>
      <c r="K27" s="21">
        <f t="shared" si="7"/>
        <v>0</v>
      </c>
      <c r="L27" s="41">
        <f>'BPU Lot 4'!H25</f>
        <v>0</v>
      </c>
      <c r="M27" s="25">
        <f t="shared" si="8"/>
        <v>0</v>
      </c>
    </row>
    <row r="28" spans="1:13" ht="45" x14ac:dyDescent="0.2">
      <c r="A28" s="13" t="s">
        <v>15</v>
      </c>
      <c r="B28" s="32">
        <v>10</v>
      </c>
      <c r="C28" s="21">
        <f>'BPU Lot 4'!B26</f>
        <v>0</v>
      </c>
      <c r="D28" s="21">
        <f t="shared" si="5"/>
        <v>0</v>
      </c>
      <c r="E28" s="41">
        <f>'BPU Lot 4'!C26</f>
        <v>0</v>
      </c>
      <c r="F28" s="25">
        <f t="shared" si="6"/>
        <v>0</v>
      </c>
      <c r="G28" s="70"/>
      <c r="H28" s="13" t="s">
        <v>15</v>
      </c>
      <c r="I28" s="32">
        <v>10</v>
      </c>
      <c r="J28" s="21">
        <f>'BPU Lot 4'!G26</f>
        <v>0</v>
      </c>
      <c r="K28" s="21">
        <f t="shared" si="7"/>
        <v>0</v>
      </c>
      <c r="L28" s="41">
        <f>'BPU Lot 4'!H26</f>
        <v>0</v>
      </c>
      <c r="M28" s="25">
        <f t="shared" si="8"/>
        <v>0</v>
      </c>
    </row>
    <row r="29" spans="1:13" ht="45" x14ac:dyDescent="0.2">
      <c r="A29" s="13" t="s">
        <v>16</v>
      </c>
      <c r="B29" s="32">
        <v>10</v>
      </c>
      <c r="C29" s="21">
        <f>'BPU Lot 4'!B27</f>
        <v>0</v>
      </c>
      <c r="D29" s="21">
        <f t="shared" si="5"/>
        <v>0</v>
      </c>
      <c r="E29" s="41">
        <f>'BPU Lot 4'!C27</f>
        <v>0</v>
      </c>
      <c r="F29" s="25">
        <f t="shared" si="6"/>
        <v>0</v>
      </c>
      <c r="G29" s="70"/>
      <c r="H29" s="13" t="s">
        <v>16</v>
      </c>
      <c r="I29" s="32">
        <v>10</v>
      </c>
      <c r="J29" s="21">
        <f>'BPU Lot 4'!G27</f>
        <v>0</v>
      </c>
      <c r="K29" s="21">
        <f t="shared" si="7"/>
        <v>0</v>
      </c>
      <c r="L29" s="41">
        <f>'BPU Lot 4'!H27</f>
        <v>0</v>
      </c>
      <c r="M29" s="25">
        <f t="shared" si="8"/>
        <v>0</v>
      </c>
    </row>
    <row r="30" spans="1:13" ht="45" x14ac:dyDescent="0.2">
      <c r="A30" s="13" t="s">
        <v>17</v>
      </c>
      <c r="B30" s="32">
        <v>10</v>
      </c>
      <c r="C30" s="21">
        <f>'BPU Lot 4'!B28</f>
        <v>0</v>
      </c>
      <c r="D30" s="21">
        <f t="shared" si="5"/>
        <v>0</v>
      </c>
      <c r="E30" s="41">
        <f>'BPU Lot 4'!C28</f>
        <v>0</v>
      </c>
      <c r="F30" s="25">
        <f t="shared" si="6"/>
        <v>0</v>
      </c>
      <c r="G30" s="70"/>
      <c r="H30" s="13" t="s">
        <v>17</v>
      </c>
      <c r="I30" s="32">
        <v>10</v>
      </c>
      <c r="J30" s="21">
        <f>'BPU Lot 4'!G28</f>
        <v>0</v>
      </c>
      <c r="K30" s="21">
        <f t="shared" si="7"/>
        <v>0</v>
      </c>
      <c r="L30" s="41">
        <f>'BPU Lot 4'!H28</f>
        <v>0</v>
      </c>
      <c r="M30" s="25">
        <f t="shared" si="8"/>
        <v>0</v>
      </c>
    </row>
    <row r="31" spans="1:13" ht="45" x14ac:dyDescent="0.2">
      <c r="A31" s="13" t="s">
        <v>18</v>
      </c>
      <c r="B31" s="32">
        <v>10</v>
      </c>
      <c r="C31" s="21">
        <f>'BPU Lot 4'!B29</f>
        <v>0</v>
      </c>
      <c r="D31" s="21">
        <f t="shared" si="5"/>
        <v>0</v>
      </c>
      <c r="E31" s="41">
        <f>'BPU Lot 4'!C29</f>
        <v>0</v>
      </c>
      <c r="F31" s="25">
        <f t="shared" si="6"/>
        <v>0</v>
      </c>
      <c r="G31" s="70"/>
      <c r="H31" s="13" t="s">
        <v>18</v>
      </c>
      <c r="I31" s="32">
        <v>10</v>
      </c>
      <c r="J31" s="21">
        <f>'BPU Lot 4'!G29</f>
        <v>0</v>
      </c>
      <c r="K31" s="21">
        <f t="shared" si="7"/>
        <v>0</v>
      </c>
      <c r="L31" s="41">
        <f>'BPU Lot 4'!H29</f>
        <v>0</v>
      </c>
      <c r="M31" s="25">
        <f t="shared" si="8"/>
        <v>0</v>
      </c>
    </row>
    <row r="32" spans="1:13" ht="45" x14ac:dyDescent="0.2">
      <c r="A32" s="13" t="s">
        <v>19</v>
      </c>
      <c r="B32" s="32">
        <v>10</v>
      </c>
      <c r="C32" s="21">
        <f>'BPU Lot 4'!B30</f>
        <v>0</v>
      </c>
      <c r="D32" s="21">
        <f t="shared" si="5"/>
        <v>0</v>
      </c>
      <c r="E32" s="41">
        <f>'BPU Lot 4'!C30</f>
        <v>0</v>
      </c>
      <c r="F32" s="25">
        <f t="shared" si="6"/>
        <v>0</v>
      </c>
      <c r="G32" s="70"/>
      <c r="H32" s="13" t="s">
        <v>19</v>
      </c>
      <c r="I32" s="32">
        <v>10</v>
      </c>
      <c r="J32" s="21">
        <f>'BPU Lot 4'!G30</f>
        <v>0</v>
      </c>
      <c r="K32" s="21">
        <f t="shared" si="7"/>
        <v>0</v>
      </c>
      <c r="L32" s="41">
        <f>'BPU Lot 4'!H30</f>
        <v>0</v>
      </c>
      <c r="M32" s="25">
        <f t="shared" si="8"/>
        <v>0</v>
      </c>
    </row>
    <row r="33" spans="1:13" ht="24.75" customHeight="1" thickBot="1" x14ac:dyDescent="0.25">
      <c r="A33" s="48" t="s">
        <v>39</v>
      </c>
      <c r="B33" s="49"/>
      <c r="C33" s="49"/>
      <c r="D33" s="24">
        <f>SUM(D23:D32)</f>
        <v>0</v>
      </c>
      <c r="E33" s="15"/>
      <c r="F33" s="26">
        <f t="shared" ref="F33" si="9">SUM(F23:F32)</f>
        <v>0</v>
      </c>
      <c r="G33" s="70"/>
      <c r="H33" s="48" t="s">
        <v>40</v>
      </c>
      <c r="I33" s="49"/>
      <c r="J33" s="49"/>
      <c r="K33" s="24">
        <f>SUM(K23:K32)</f>
        <v>0</v>
      </c>
      <c r="L33" s="15"/>
      <c r="M33" s="26">
        <f>SUM(M23:M32)</f>
        <v>0</v>
      </c>
    </row>
    <row r="34" spans="1:13" ht="15" x14ac:dyDescent="0.25">
      <c r="A34" s="4"/>
      <c r="B34" s="4"/>
      <c r="C34" s="22"/>
      <c r="D34" s="22"/>
      <c r="E34" s="16"/>
      <c r="F34" s="22"/>
      <c r="G34" s="71"/>
      <c r="H34" s="4"/>
      <c r="I34" s="4"/>
      <c r="J34" s="22"/>
      <c r="K34" s="22"/>
      <c r="L34" s="16"/>
      <c r="M34" s="22"/>
    </row>
    <row r="35" spans="1:13" ht="18.75" x14ac:dyDescent="0.3">
      <c r="A35" s="9" t="s">
        <v>7</v>
      </c>
      <c r="B35" s="4"/>
      <c r="C35" s="22"/>
      <c r="D35" s="22"/>
      <c r="E35" s="16"/>
      <c r="F35" s="22"/>
      <c r="G35" s="71"/>
      <c r="H35" s="9" t="s">
        <v>7</v>
      </c>
      <c r="I35" s="4"/>
      <c r="J35" s="22"/>
      <c r="K35" s="22"/>
      <c r="L35" s="16"/>
      <c r="M35" s="22"/>
    </row>
    <row r="36" spans="1:13" ht="7.5" customHeight="1" thickBot="1" x14ac:dyDescent="0.3">
      <c r="A36" s="4"/>
      <c r="B36" s="4"/>
      <c r="C36" s="22"/>
      <c r="D36" s="22"/>
      <c r="E36" s="16"/>
      <c r="F36" s="22"/>
      <c r="G36" s="71"/>
      <c r="H36" s="4"/>
      <c r="I36" s="4"/>
      <c r="J36" s="22"/>
      <c r="K36" s="22"/>
      <c r="L36" s="16"/>
      <c r="M36" s="22"/>
    </row>
    <row r="37" spans="1:13" ht="30" x14ac:dyDescent="0.2">
      <c r="A37" s="103" t="s">
        <v>0</v>
      </c>
      <c r="B37" s="93" t="s">
        <v>8</v>
      </c>
      <c r="C37" s="111" t="s">
        <v>2</v>
      </c>
      <c r="D37" s="111" t="s">
        <v>3</v>
      </c>
      <c r="E37" s="112" t="s">
        <v>4</v>
      </c>
      <c r="F37" s="114" t="s">
        <v>5</v>
      </c>
      <c r="G37" s="73"/>
      <c r="H37" s="108" t="s">
        <v>0</v>
      </c>
      <c r="I37" s="97" t="s">
        <v>8</v>
      </c>
      <c r="J37" s="109" t="s">
        <v>2</v>
      </c>
      <c r="K37" s="109" t="s">
        <v>3</v>
      </c>
      <c r="L37" s="110" t="s">
        <v>4</v>
      </c>
      <c r="M37" s="113" t="s">
        <v>5</v>
      </c>
    </row>
    <row r="38" spans="1:13" ht="47.25" x14ac:dyDescent="0.2">
      <c r="A38" s="28" t="s">
        <v>20</v>
      </c>
      <c r="B38" s="40">
        <v>2</v>
      </c>
      <c r="C38" s="29">
        <f>'BPU Lot 4'!B35</f>
        <v>0</v>
      </c>
      <c r="D38" s="29">
        <f>B38*C38</f>
        <v>0</v>
      </c>
      <c r="E38" s="42">
        <f>'BPU Lot 4'!C35</f>
        <v>0</v>
      </c>
      <c r="F38" s="30">
        <f>D38*(1+E38)</f>
        <v>0</v>
      </c>
      <c r="G38" s="74"/>
      <c r="H38" s="28" t="s">
        <v>20</v>
      </c>
      <c r="I38" s="40">
        <v>2</v>
      </c>
      <c r="J38" s="29">
        <f>'BPU Lot 4'!G35</f>
        <v>0</v>
      </c>
      <c r="K38" s="29">
        <f>I38*J38</f>
        <v>0</v>
      </c>
      <c r="L38" s="42">
        <f>'BPU Lot 4'!H35</f>
        <v>0</v>
      </c>
      <c r="M38" s="30">
        <f>K38*(1+L38)</f>
        <v>0</v>
      </c>
    </row>
    <row r="39" spans="1:13" ht="47.25" x14ac:dyDescent="0.2">
      <c r="A39" s="28" t="s">
        <v>21</v>
      </c>
      <c r="B39" s="40">
        <v>2</v>
      </c>
      <c r="C39" s="29">
        <f>'BPU Lot 4'!B36</f>
        <v>0</v>
      </c>
      <c r="D39" s="29">
        <f t="shared" ref="D39:D49" si="10">B39*C39</f>
        <v>0</v>
      </c>
      <c r="E39" s="42">
        <f>'BPU Lot 4'!C36</f>
        <v>0</v>
      </c>
      <c r="F39" s="30">
        <f t="shared" ref="F39:F49" si="11">D39*(1+E39)</f>
        <v>0</v>
      </c>
      <c r="G39" s="74"/>
      <c r="H39" s="28" t="s">
        <v>21</v>
      </c>
      <c r="I39" s="40">
        <v>2</v>
      </c>
      <c r="J39" s="29">
        <f>'BPU Lot 4'!G36</f>
        <v>0</v>
      </c>
      <c r="K39" s="29">
        <f t="shared" ref="K39:K49" si="12">I39*J39</f>
        <v>0</v>
      </c>
      <c r="L39" s="42">
        <f>'BPU Lot 4'!H36</f>
        <v>0</v>
      </c>
      <c r="M39" s="30">
        <f t="shared" ref="M39:M49" si="13">K39*(1+L39)</f>
        <v>0</v>
      </c>
    </row>
    <row r="40" spans="1:13" ht="47.25" x14ac:dyDescent="0.2">
      <c r="A40" s="28" t="s">
        <v>22</v>
      </c>
      <c r="B40" s="40">
        <v>2</v>
      </c>
      <c r="C40" s="29">
        <f>'BPU Lot 4'!B37</f>
        <v>0</v>
      </c>
      <c r="D40" s="29">
        <f t="shared" si="10"/>
        <v>0</v>
      </c>
      <c r="E40" s="42">
        <f>'BPU Lot 4'!C37</f>
        <v>0</v>
      </c>
      <c r="F40" s="30">
        <f t="shared" si="11"/>
        <v>0</v>
      </c>
      <c r="G40" s="74"/>
      <c r="H40" s="28" t="s">
        <v>22</v>
      </c>
      <c r="I40" s="40">
        <v>2</v>
      </c>
      <c r="J40" s="29">
        <f>'BPU Lot 4'!G37</f>
        <v>0</v>
      </c>
      <c r="K40" s="29">
        <f t="shared" si="12"/>
        <v>0</v>
      </c>
      <c r="L40" s="42">
        <f>'BPU Lot 4'!H37</f>
        <v>0</v>
      </c>
      <c r="M40" s="30">
        <f t="shared" si="13"/>
        <v>0</v>
      </c>
    </row>
    <row r="41" spans="1:13" ht="47.25" x14ac:dyDescent="0.2">
      <c r="A41" s="28" t="s">
        <v>23</v>
      </c>
      <c r="B41" s="40">
        <v>2</v>
      </c>
      <c r="C41" s="29">
        <f>'BPU Lot 4'!B38</f>
        <v>0</v>
      </c>
      <c r="D41" s="29">
        <f t="shared" si="10"/>
        <v>0</v>
      </c>
      <c r="E41" s="42">
        <f>'BPU Lot 4'!C38</f>
        <v>0</v>
      </c>
      <c r="F41" s="30">
        <f t="shared" si="11"/>
        <v>0</v>
      </c>
      <c r="G41" s="74"/>
      <c r="H41" s="28" t="s">
        <v>23</v>
      </c>
      <c r="I41" s="40">
        <v>2</v>
      </c>
      <c r="J41" s="29">
        <f>'BPU Lot 4'!G38</f>
        <v>0</v>
      </c>
      <c r="K41" s="29">
        <f t="shared" si="12"/>
        <v>0</v>
      </c>
      <c r="L41" s="42">
        <f>'BPU Lot 4'!H38</f>
        <v>0</v>
      </c>
      <c r="M41" s="30">
        <f t="shared" si="13"/>
        <v>0</v>
      </c>
    </row>
    <row r="42" spans="1:13" ht="47.1" customHeight="1" x14ac:dyDescent="0.2">
      <c r="A42" s="28" t="s">
        <v>24</v>
      </c>
      <c r="B42" s="40">
        <v>1</v>
      </c>
      <c r="C42" s="29">
        <f>'BPU Lot 4'!B39</f>
        <v>0</v>
      </c>
      <c r="D42" s="29">
        <f t="shared" si="10"/>
        <v>0</v>
      </c>
      <c r="E42" s="42">
        <f>'BPU Lot 4'!C39</f>
        <v>0</v>
      </c>
      <c r="F42" s="30">
        <f t="shared" si="11"/>
        <v>0</v>
      </c>
      <c r="G42" s="74"/>
      <c r="H42" s="28" t="s">
        <v>24</v>
      </c>
      <c r="I42" s="40">
        <v>1</v>
      </c>
      <c r="J42" s="29">
        <f>'BPU Lot 4'!G39</f>
        <v>0</v>
      </c>
      <c r="K42" s="29">
        <f t="shared" si="12"/>
        <v>0</v>
      </c>
      <c r="L42" s="42">
        <f>'BPU Lot 4'!H39</f>
        <v>0</v>
      </c>
      <c r="M42" s="30">
        <f t="shared" si="13"/>
        <v>0</v>
      </c>
    </row>
    <row r="43" spans="1:13" ht="47.1" customHeight="1" x14ac:dyDescent="0.2">
      <c r="A43" s="28" t="s">
        <v>25</v>
      </c>
      <c r="B43" s="40">
        <v>1</v>
      </c>
      <c r="C43" s="29">
        <f>'BPU Lot 4'!B40</f>
        <v>0</v>
      </c>
      <c r="D43" s="29">
        <f t="shared" si="10"/>
        <v>0</v>
      </c>
      <c r="E43" s="42">
        <f>'BPU Lot 4'!C40</f>
        <v>0</v>
      </c>
      <c r="F43" s="30">
        <f t="shared" si="11"/>
        <v>0</v>
      </c>
      <c r="G43" s="74"/>
      <c r="H43" s="28" t="s">
        <v>25</v>
      </c>
      <c r="I43" s="40">
        <v>1</v>
      </c>
      <c r="J43" s="29">
        <f>'BPU Lot 4'!G40</f>
        <v>0</v>
      </c>
      <c r="K43" s="29">
        <f t="shared" si="12"/>
        <v>0</v>
      </c>
      <c r="L43" s="42">
        <f>'BPU Lot 4'!H40</f>
        <v>0</v>
      </c>
      <c r="M43" s="30">
        <f t="shared" si="13"/>
        <v>0</v>
      </c>
    </row>
    <row r="44" spans="1:13" ht="47.1" customHeight="1" x14ac:dyDescent="0.2">
      <c r="A44" s="28" t="s">
        <v>26</v>
      </c>
      <c r="B44" s="40">
        <v>50</v>
      </c>
      <c r="C44" s="29">
        <f>'BPU Lot 4'!B41</f>
        <v>0</v>
      </c>
      <c r="D44" s="29">
        <f t="shared" si="10"/>
        <v>0</v>
      </c>
      <c r="E44" s="42">
        <f>'BPU Lot 4'!C41</f>
        <v>0</v>
      </c>
      <c r="F44" s="30">
        <f t="shared" si="11"/>
        <v>0</v>
      </c>
      <c r="G44" s="74"/>
      <c r="H44" s="28" t="s">
        <v>26</v>
      </c>
      <c r="I44" s="40">
        <v>50</v>
      </c>
      <c r="J44" s="29">
        <f>'BPU Lot 4'!G41</f>
        <v>0</v>
      </c>
      <c r="K44" s="29">
        <f t="shared" si="12"/>
        <v>0</v>
      </c>
      <c r="L44" s="42">
        <f>'BPU Lot 4'!H41</f>
        <v>0</v>
      </c>
      <c r="M44" s="30">
        <f t="shared" si="13"/>
        <v>0</v>
      </c>
    </row>
    <row r="45" spans="1:13" ht="47.1" customHeight="1" x14ac:dyDescent="0.2">
      <c r="A45" s="28" t="s">
        <v>27</v>
      </c>
      <c r="B45" s="40">
        <v>50</v>
      </c>
      <c r="C45" s="29">
        <f>'BPU Lot 4'!B42</f>
        <v>0</v>
      </c>
      <c r="D45" s="29">
        <f t="shared" si="10"/>
        <v>0</v>
      </c>
      <c r="E45" s="42">
        <f>'BPU Lot 4'!C42</f>
        <v>0</v>
      </c>
      <c r="F45" s="30">
        <f t="shared" si="11"/>
        <v>0</v>
      </c>
      <c r="G45" s="74"/>
      <c r="H45" s="28" t="s">
        <v>27</v>
      </c>
      <c r="I45" s="40">
        <v>50</v>
      </c>
      <c r="J45" s="29">
        <f>'BPU Lot 4'!G42</f>
        <v>0</v>
      </c>
      <c r="K45" s="29">
        <f t="shared" si="12"/>
        <v>0</v>
      </c>
      <c r="L45" s="42">
        <f>'BPU Lot 4'!H42</f>
        <v>0</v>
      </c>
      <c r="M45" s="30">
        <f t="shared" si="13"/>
        <v>0</v>
      </c>
    </row>
    <row r="46" spans="1:13" ht="47.1" customHeight="1" x14ac:dyDescent="0.2">
      <c r="A46" s="28" t="s">
        <v>28</v>
      </c>
      <c r="B46" s="40">
        <v>10</v>
      </c>
      <c r="C46" s="29">
        <f>'BPU Lot 4'!B43</f>
        <v>0</v>
      </c>
      <c r="D46" s="29">
        <f t="shared" si="10"/>
        <v>0</v>
      </c>
      <c r="E46" s="42">
        <f>'BPU Lot 4'!C43</f>
        <v>0</v>
      </c>
      <c r="F46" s="30">
        <f t="shared" si="11"/>
        <v>0</v>
      </c>
      <c r="G46" s="74"/>
      <c r="H46" s="28" t="s">
        <v>28</v>
      </c>
      <c r="I46" s="40">
        <v>10</v>
      </c>
      <c r="J46" s="29">
        <f>'BPU Lot 4'!G43</f>
        <v>0</v>
      </c>
      <c r="K46" s="29">
        <f t="shared" si="12"/>
        <v>0</v>
      </c>
      <c r="L46" s="42">
        <f>'BPU Lot 4'!H43</f>
        <v>0</v>
      </c>
      <c r="M46" s="30">
        <f t="shared" si="13"/>
        <v>0</v>
      </c>
    </row>
    <row r="47" spans="1:13" ht="47.1" customHeight="1" x14ac:dyDescent="0.2">
      <c r="A47" s="28" t="s">
        <v>29</v>
      </c>
      <c r="B47" s="40">
        <v>10</v>
      </c>
      <c r="C47" s="29">
        <f>'BPU Lot 4'!B44</f>
        <v>0</v>
      </c>
      <c r="D47" s="29">
        <f t="shared" si="10"/>
        <v>0</v>
      </c>
      <c r="E47" s="42">
        <f>'BPU Lot 4'!C44</f>
        <v>0</v>
      </c>
      <c r="F47" s="30">
        <f t="shared" si="11"/>
        <v>0</v>
      </c>
      <c r="G47" s="74"/>
      <c r="H47" s="28" t="s">
        <v>29</v>
      </c>
      <c r="I47" s="40">
        <v>10</v>
      </c>
      <c r="J47" s="29">
        <f>'BPU Lot 4'!G44</f>
        <v>0</v>
      </c>
      <c r="K47" s="29">
        <f t="shared" si="12"/>
        <v>0</v>
      </c>
      <c r="L47" s="42">
        <f>'BPU Lot 4'!H44</f>
        <v>0</v>
      </c>
      <c r="M47" s="30">
        <f t="shared" si="13"/>
        <v>0</v>
      </c>
    </row>
    <row r="48" spans="1:13" ht="47.1" customHeight="1" x14ac:dyDescent="0.2">
      <c r="A48" s="28" t="s">
        <v>30</v>
      </c>
      <c r="B48" s="40">
        <v>100</v>
      </c>
      <c r="C48" s="29">
        <f>'BPU Lot 4'!B45</f>
        <v>0</v>
      </c>
      <c r="D48" s="29">
        <f t="shared" si="10"/>
        <v>0</v>
      </c>
      <c r="E48" s="42">
        <f>'BPU Lot 4'!C45</f>
        <v>0</v>
      </c>
      <c r="F48" s="30">
        <f t="shared" si="11"/>
        <v>0</v>
      </c>
      <c r="G48" s="74"/>
      <c r="H48" s="28" t="s">
        <v>30</v>
      </c>
      <c r="I48" s="40">
        <v>100</v>
      </c>
      <c r="J48" s="29">
        <f>'BPU Lot 4'!G45</f>
        <v>0</v>
      </c>
      <c r="K48" s="29">
        <f t="shared" si="12"/>
        <v>0</v>
      </c>
      <c r="L48" s="42">
        <f>'BPU Lot 4'!H45</f>
        <v>0</v>
      </c>
      <c r="M48" s="30">
        <f t="shared" si="13"/>
        <v>0</v>
      </c>
    </row>
    <row r="49" spans="1:13" ht="47.1" customHeight="1" x14ac:dyDescent="0.2">
      <c r="A49" s="28" t="s">
        <v>31</v>
      </c>
      <c r="B49" s="40">
        <v>100</v>
      </c>
      <c r="C49" s="29">
        <f>'BPU Lot 4'!B46</f>
        <v>0</v>
      </c>
      <c r="D49" s="29">
        <f t="shared" si="10"/>
        <v>0</v>
      </c>
      <c r="E49" s="42">
        <f>'BPU Lot 4'!C46</f>
        <v>0</v>
      </c>
      <c r="F49" s="30">
        <f t="shared" si="11"/>
        <v>0</v>
      </c>
      <c r="G49" s="74"/>
      <c r="H49" s="28" t="s">
        <v>29</v>
      </c>
      <c r="I49" s="40">
        <v>100</v>
      </c>
      <c r="J49" s="29">
        <f>'BPU Lot 4'!G46</f>
        <v>0</v>
      </c>
      <c r="K49" s="29">
        <f t="shared" si="12"/>
        <v>0</v>
      </c>
      <c r="L49" s="42">
        <f>'BPU Lot 4'!H46</f>
        <v>0</v>
      </c>
      <c r="M49" s="30">
        <f t="shared" si="13"/>
        <v>0</v>
      </c>
    </row>
    <row r="50" spans="1:13" ht="24.75" customHeight="1" thickBot="1" x14ac:dyDescent="0.25">
      <c r="A50" s="48" t="s">
        <v>41</v>
      </c>
      <c r="B50" s="49"/>
      <c r="C50" s="49"/>
      <c r="D50" s="24">
        <f>SUM(D40:D49)</f>
        <v>0</v>
      </c>
      <c r="E50" s="15"/>
      <c r="F50" s="26">
        <f t="shared" ref="F50" si="14">SUM(F40:F49)</f>
        <v>0</v>
      </c>
      <c r="G50" s="70"/>
      <c r="H50" s="48" t="s">
        <v>42</v>
      </c>
      <c r="I50" s="49"/>
      <c r="J50" s="49"/>
      <c r="K50" s="24">
        <f>SUM(K40:K49)</f>
        <v>0</v>
      </c>
      <c r="L50" s="15"/>
      <c r="M50" s="26">
        <f>SUM(M40:M49)</f>
        <v>0</v>
      </c>
    </row>
    <row r="51" spans="1:13" ht="15.75" thickBot="1" x14ac:dyDescent="0.3">
      <c r="A51" s="4"/>
      <c r="B51" s="4"/>
      <c r="C51" s="18"/>
      <c r="D51" s="18"/>
      <c r="E51" s="14"/>
      <c r="F51" s="18"/>
      <c r="G51" s="68"/>
      <c r="H51" s="4"/>
      <c r="I51" s="4"/>
      <c r="J51" s="18"/>
      <c r="K51" s="18"/>
      <c r="L51" s="14"/>
      <c r="M51" s="18"/>
    </row>
    <row r="52" spans="1:13" ht="47.1" customHeight="1" x14ac:dyDescent="0.25">
      <c r="A52" s="117" t="s">
        <v>43</v>
      </c>
      <c r="B52" s="115">
        <f>SUM(D18,K18,D33,K33,D50,K50)</f>
        <v>0</v>
      </c>
      <c r="C52" s="18"/>
      <c r="D52" s="18"/>
      <c r="E52" s="14"/>
      <c r="F52" s="18"/>
      <c r="G52" s="68"/>
      <c r="H52" s="4"/>
      <c r="I52" s="4"/>
      <c r="J52" s="18"/>
      <c r="K52" s="18"/>
      <c r="L52" s="14"/>
      <c r="M52" s="18"/>
    </row>
    <row r="53" spans="1:13" ht="47.1" customHeight="1" thickBot="1" x14ac:dyDescent="0.3">
      <c r="A53" s="118" t="s">
        <v>44</v>
      </c>
      <c r="B53" s="116">
        <f>SUM(F18,M18,F33,M33,F50,M50)</f>
        <v>0</v>
      </c>
      <c r="C53" s="18"/>
      <c r="D53" s="18"/>
      <c r="E53" s="14"/>
      <c r="F53" s="18"/>
      <c r="G53" s="68"/>
      <c r="H53" s="4"/>
      <c r="I53" s="4"/>
      <c r="J53" s="18"/>
      <c r="K53" s="18"/>
      <c r="L53" s="14"/>
      <c r="M53" s="18"/>
    </row>
    <row r="54" spans="1:13" ht="15" x14ac:dyDescent="0.25">
      <c r="A54" s="4"/>
      <c r="B54" s="4"/>
      <c r="C54" s="18"/>
      <c r="D54" s="18"/>
      <c r="E54" s="14"/>
      <c r="F54" s="18"/>
      <c r="G54" s="68"/>
      <c r="H54" s="4"/>
      <c r="I54" s="4"/>
      <c r="J54" s="18"/>
      <c r="K54" s="18"/>
      <c r="L54" s="14"/>
      <c r="M54" s="18"/>
    </row>
    <row r="55" spans="1:13" ht="15" x14ac:dyDescent="0.25">
      <c r="A55" s="4"/>
      <c r="B55" s="4"/>
      <c r="C55" s="18"/>
      <c r="D55" s="18"/>
      <c r="E55" s="14"/>
      <c r="F55" s="18"/>
      <c r="G55" s="68"/>
      <c r="H55" s="4"/>
      <c r="I55" s="4"/>
      <c r="J55" s="18"/>
      <c r="K55" s="18"/>
      <c r="L55" s="14"/>
      <c r="M55" s="18"/>
    </row>
    <row r="56" spans="1:13" ht="15" x14ac:dyDescent="0.25">
      <c r="A56" s="4"/>
      <c r="B56" s="4"/>
      <c r="C56" s="18"/>
      <c r="D56" s="18"/>
      <c r="E56" s="14"/>
      <c r="F56" s="18"/>
      <c r="G56" s="68"/>
      <c r="H56" s="4"/>
      <c r="I56" s="4"/>
      <c r="J56" s="18"/>
      <c r="K56" s="18"/>
      <c r="L56" s="14"/>
      <c r="M56" s="18"/>
    </row>
    <row r="57" spans="1:13" ht="15" x14ac:dyDescent="0.25">
      <c r="A57" s="4"/>
      <c r="B57" s="4"/>
      <c r="C57" s="18"/>
      <c r="D57" s="18"/>
      <c r="E57" s="14"/>
      <c r="F57" s="18"/>
      <c r="G57" s="68"/>
      <c r="H57" s="4"/>
      <c r="I57" s="4"/>
      <c r="J57" s="18"/>
      <c r="K57" s="18"/>
      <c r="L57" s="14"/>
      <c r="M57" s="18"/>
    </row>
    <row r="58" spans="1:13" ht="15" x14ac:dyDescent="0.25">
      <c r="A58" s="4"/>
      <c r="B58" s="4"/>
      <c r="C58" s="18"/>
      <c r="D58" s="18"/>
      <c r="E58" s="14"/>
      <c r="F58" s="18"/>
      <c r="G58" s="68"/>
      <c r="H58" s="4"/>
      <c r="I58" s="4"/>
      <c r="J58" s="18"/>
      <c r="K58" s="18"/>
      <c r="L58" s="14"/>
      <c r="M58" s="18"/>
    </row>
    <row r="59" spans="1:13" ht="15" x14ac:dyDescent="0.25">
      <c r="A59" s="4"/>
      <c r="B59" s="4"/>
      <c r="C59" s="18"/>
      <c r="D59" s="18"/>
      <c r="E59" s="14"/>
      <c r="F59" s="18"/>
      <c r="G59" s="68"/>
      <c r="H59" s="4"/>
      <c r="I59" s="4"/>
      <c r="J59" s="18"/>
      <c r="K59" s="18"/>
      <c r="L59" s="14"/>
      <c r="M59" s="18"/>
    </row>
    <row r="60" spans="1:13" ht="15" x14ac:dyDescent="0.25">
      <c r="A60" s="4"/>
      <c r="B60" s="4"/>
      <c r="C60" s="18"/>
      <c r="D60" s="18"/>
      <c r="E60" s="14"/>
      <c r="F60" s="18"/>
      <c r="G60" s="68"/>
      <c r="H60" s="4"/>
      <c r="I60" s="4"/>
      <c r="J60" s="18"/>
      <c r="K60" s="18"/>
      <c r="L60" s="14"/>
      <c r="M60" s="18"/>
    </row>
    <row r="61" spans="1:13" ht="15" x14ac:dyDescent="0.25">
      <c r="A61" s="4"/>
      <c r="B61" s="4"/>
      <c r="C61" s="18"/>
      <c r="D61" s="18"/>
      <c r="E61" s="14"/>
      <c r="F61" s="18"/>
      <c r="G61" s="68"/>
      <c r="H61" s="4"/>
      <c r="I61" s="4"/>
      <c r="J61" s="18"/>
      <c r="K61" s="18"/>
      <c r="L61" s="14"/>
      <c r="M61" s="18"/>
    </row>
    <row r="62" spans="1:13" ht="15" x14ac:dyDescent="0.25">
      <c r="A62" s="4"/>
      <c r="B62" s="4"/>
      <c r="C62" s="18"/>
      <c r="D62" s="18"/>
      <c r="E62" s="14"/>
      <c r="F62" s="18"/>
      <c r="G62" s="68"/>
      <c r="H62" s="4"/>
      <c r="I62" s="4"/>
      <c r="J62" s="18"/>
      <c r="K62" s="18"/>
      <c r="L62" s="14"/>
      <c r="M62" s="18"/>
    </row>
    <row r="63" spans="1:13" ht="15" x14ac:dyDescent="0.25">
      <c r="A63" s="4"/>
      <c r="B63" s="4"/>
      <c r="C63" s="18"/>
      <c r="D63" s="18"/>
      <c r="E63" s="14"/>
      <c r="F63" s="18"/>
      <c r="G63" s="68"/>
      <c r="H63" s="4"/>
      <c r="I63" s="4"/>
      <c r="J63" s="18"/>
      <c r="K63" s="18"/>
      <c r="L63" s="14"/>
      <c r="M63" s="18"/>
    </row>
    <row r="64" spans="1:13" ht="15" x14ac:dyDescent="0.25">
      <c r="A64" s="4"/>
      <c r="B64" s="4"/>
      <c r="C64" s="18"/>
      <c r="D64" s="18"/>
      <c r="E64" s="14"/>
      <c r="F64" s="18"/>
      <c r="G64" s="68"/>
      <c r="H64" s="4"/>
      <c r="I64" s="4"/>
      <c r="J64" s="18"/>
      <c r="K64" s="18"/>
      <c r="L64" s="14"/>
      <c r="M64" s="18"/>
    </row>
  </sheetData>
  <mergeCells count="10">
    <mergeCell ref="A33:C33"/>
    <mergeCell ref="H33:J33"/>
    <mergeCell ref="A50:C50"/>
    <mergeCell ref="H50:J50"/>
    <mergeCell ref="A2:F2"/>
    <mergeCell ref="H2:M2"/>
    <mergeCell ref="A3:F3"/>
    <mergeCell ref="H3:M3"/>
    <mergeCell ref="A18:C18"/>
    <mergeCell ref="H18:J18"/>
  </mergeCells>
  <printOptions horizontalCentered="1"/>
  <pageMargins left="0.51181102362204722" right="0.51181102362204722" top="0.94488188976377963" bottom="0.15748031496062992" header="0.11811023622047245" footer="0.31496062992125984"/>
  <pageSetup paperSize="9" scale="85" orientation="landscape" r:id="rId1"/>
  <headerFooter>
    <oddHeader xml:space="preserve">&amp;C
</oddHeader>
    <oddFooter>&amp;R&amp;9&amp;N</oddFooter>
  </headerFooter>
  <rowBreaks count="2" manualBreakCount="2">
    <brk id="19" max="16383" man="1"/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4</vt:lpstr>
      <vt:lpstr>DQE Lot 4</vt:lpstr>
      <vt:lpstr>'BPU 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LE MORVAN</dc:creator>
  <cp:lastModifiedBy>Floriane DEZALAY</cp:lastModifiedBy>
  <cp:lastPrinted>2025-07-17T11:55:30Z</cp:lastPrinted>
  <dcterms:created xsi:type="dcterms:W3CDTF">2021-08-25T10:53:14Z</dcterms:created>
  <dcterms:modified xsi:type="dcterms:W3CDTF">2025-09-23T13:21:57Z</dcterms:modified>
</cp:coreProperties>
</file>