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.inha.fr\partages\inha-juridique\1-MARCHES PUBLICS\MARCHES 2025\DBD\2025-022 Traitement de conservation\0. Projet DCE\"/>
    </mc:Choice>
  </mc:AlternateContent>
  <xr:revisionPtr revIDLastSave="0" documentId="13_ncr:1_{AD8E1AAE-2265-4327-9114-8A4487CD8620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BPU Lot 3" sheetId="1" r:id="rId1"/>
    <sheet name="DQE Lot 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4" l="1"/>
  <c r="E8" i="4"/>
  <c r="E9" i="4"/>
  <c r="E10" i="4"/>
  <c r="E6" i="4"/>
  <c r="C6" i="4" l="1"/>
  <c r="D6" i="4" s="1"/>
  <c r="C6" i="1"/>
  <c r="C7" i="1"/>
  <c r="C8" i="1"/>
  <c r="C9" i="1"/>
  <c r="C5" i="1"/>
  <c r="D9" i="4"/>
  <c r="D10" i="4"/>
  <c r="C7" i="4"/>
  <c r="C8" i="4"/>
  <c r="D8" i="4" s="1"/>
  <c r="C9" i="4"/>
  <c r="C10" i="4"/>
  <c r="D7" i="4" l="1"/>
  <c r="E11" i="4" s="1"/>
  <c r="D11" i="4" l="1"/>
</calcChain>
</file>

<file path=xl/sharedStrings.xml><?xml version="1.0" encoding="utf-8"?>
<sst xmlns="http://schemas.openxmlformats.org/spreadsheetml/2006/main" count="25" uniqueCount="19">
  <si>
    <t>Format</t>
  </si>
  <si>
    <t>Prix en euros HT</t>
  </si>
  <si>
    <t>Prix en euros TTC</t>
  </si>
  <si>
    <t>Délai d'éxécution en jour à partir de la réception du bon de commande</t>
  </si>
  <si>
    <t>* Les antivols sont fournis par l'INHA et le prix de leur pose est compris dans le prix des prestations.</t>
  </si>
  <si>
    <t>In-12 ou in-8° écu et carré 
inférieur ou égal à 200 x 130 mm</t>
  </si>
  <si>
    <t>In-8° raisin
inférieur ou égal à 245 x 160 mm</t>
  </si>
  <si>
    <t>In-8° jésus ou in-4° carré
inférieur ou égal à 270 x 175 mm</t>
  </si>
  <si>
    <t>In-4° raisin
inférieur ou égal à 320 x 245 mm</t>
  </si>
  <si>
    <t>In-4° jésus
inférieur ou égal à 350 x 270 mm</t>
  </si>
  <si>
    <t>Quantité annuelle commandée estimée</t>
  </si>
  <si>
    <t>Prix unitaire en euros HT</t>
  </si>
  <si>
    <t>Montant Total HT</t>
  </si>
  <si>
    <t>Montant Total TTC</t>
  </si>
  <si>
    <t>Montant Total</t>
  </si>
  <si>
    <t>Taux de TVA :</t>
  </si>
  <si>
    <t>Traitements de conservation pour les collections courantes de la bibliothèque de l'INHA
Lot 3 Consolidation avec un ré-emboitage souple et pelliculage auto-adhésif transparent *
Bordereau des prix unitaires</t>
  </si>
  <si>
    <t>Traitements de conservation pour les collections courantes de la bibliothèque de l'INHA
Lot 3 Consolidation avec un ré-emboitage souple et pelliculage auto-adhésif transparent
Détail quantitatif et estimatif</t>
  </si>
  <si>
    <t xml:space="preserve">Les quantités indiquées sont annuelles et prévisionnelles 
La saisie est automatique par rapport aux prix du BPU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</si>
</sst>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#,##0.00\ _€;\-#,##0.00\ _€"/>
  </numFmts>
  <fonts count="8" x14ac:knownFonts="1">
    <font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ITC Galliard Std"/>
      <family val="1"/>
    </font>
    <font>
      <sz val="11"/>
      <color theme="1"/>
      <name val="ITC Galliard Std"/>
      <family val="1"/>
    </font>
    <font>
      <b/>
      <sz val="11"/>
      <color theme="0"/>
      <name val="ITC Galliard Std"/>
      <family val="1"/>
    </font>
    <font>
      <b/>
      <sz val="10"/>
      <color rgb="FFFF0000"/>
      <name val="ITC Galliard Std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0" fontId="5" fillId="0" borderId="6" xfId="0" applyNumberFormat="1" applyFont="1" applyBorder="1"/>
    <xf numFmtId="165" fontId="5" fillId="0" borderId="6" xfId="2" applyNumberFormat="1" applyFont="1" applyBorder="1" applyAlignment="1">
      <alignment vertical="center" wrapText="1"/>
    </xf>
    <xf numFmtId="165" fontId="5" fillId="0" borderId="7" xfId="2" applyNumberFormat="1" applyFont="1" applyBorder="1" applyAlignment="1">
      <alignment vertical="center" wrapText="1"/>
    </xf>
    <xf numFmtId="165" fontId="5" fillId="0" borderId="9" xfId="2" applyNumberFormat="1" applyFont="1" applyBorder="1" applyAlignment="1">
      <alignment vertical="center" wrapText="1"/>
    </xf>
    <xf numFmtId="165" fontId="5" fillId="0" borderId="10" xfId="2" applyNumberFormat="1" applyFont="1" applyBorder="1" applyAlignment="1">
      <alignment vertical="center" wrapText="1"/>
    </xf>
    <xf numFmtId="166" fontId="5" fillId="0" borderId="6" xfId="1" applyNumberFormat="1" applyFont="1" applyBorder="1" applyAlignment="1">
      <alignment horizontal="center" vertical="center"/>
    </xf>
    <xf numFmtId="166" fontId="5" fillId="0" borderId="6" xfId="1" applyNumberFormat="1" applyFont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6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3">
    <cellStyle name="Milliers" xfId="1" builtinId="3"/>
    <cellStyle name="Milliers 2" xfId="2" xr:uid="{0D28C1CF-2E94-4205-8F7E-A2F6FF136C6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1228725</xdr:colOff>
      <xdr:row>0</xdr:row>
      <xdr:rowOff>102395</xdr:rowOff>
    </xdr:from>
    <xdr:to>
      <xdr:col>3</xdr:col>
      <xdr:colOff>2009775</xdr:colOff>
      <xdr:row>0</xdr:row>
      <xdr:rowOff>600075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2E0BF461-200A-42CD-BAB6-925D76105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1575" y="102395"/>
          <a:ext cx="2228850" cy="4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0</xdr:row>
      <xdr:rowOff>83345</xdr:rowOff>
    </xdr:from>
    <xdr:to>
      <xdr:col>4</xdr:col>
      <xdr:colOff>1114425</xdr:colOff>
      <xdr:row>0</xdr:row>
      <xdr:rowOff>514351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3F1CCD9F-2DC8-4395-AB03-EF9D271AB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83345"/>
          <a:ext cx="1952625" cy="431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activeCell="H7" sqref="H7"/>
    </sheetView>
  </sheetViews>
  <sheetFormatPr baseColWidth="10" defaultColWidth="10.85546875" defaultRowHeight="15" x14ac:dyDescent="0.25"/>
  <cols>
    <col min="1" max="1" width="34.5703125" style="1" customWidth="1"/>
    <col min="2" max="3" width="21.7109375" style="1" customWidth="1"/>
    <col min="4" max="4" width="35.85546875" style="1" customWidth="1"/>
    <col min="5" max="16384" width="10.85546875" style="1"/>
  </cols>
  <sheetData>
    <row r="1" spans="1:4" customFormat="1" ht="54.75" customHeight="1" x14ac:dyDescent="0.25"/>
    <row r="2" spans="1:4" s="2" customFormat="1" ht="86.25" customHeight="1" x14ac:dyDescent="0.25">
      <c r="A2" s="24" t="s">
        <v>16</v>
      </c>
      <c r="B2" s="24"/>
      <c r="C2" s="24"/>
      <c r="D2" s="24"/>
    </row>
    <row r="3" spans="1:4" ht="15.75" thickBot="1" x14ac:dyDescent="0.3">
      <c r="A3" s="3"/>
      <c r="B3" s="4"/>
      <c r="C3" s="4"/>
      <c r="D3" s="4"/>
    </row>
    <row r="4" spans="1:4" ht="54.75" customHeight="1" x14ac:dyDescent="0.25">
      <c r="A4" s="10" t="s">
        <v>0</v>
      </c>
      <c r="B4" s="5" t="s">
        <v>1</v>
      </c>
      <c r="C4" s="5" t="s">
        <v>2</v>
      </c>
      <c r="D4" s="11" t="s">
        <v>3</v>
      </c>
    </row>
    <row r="5" spans="1:4" ht="40.5" customHeight="1" x14ac:dyDescent="0.25">
      <c r="A5" s="7" t="s">
        <v>5</v>
      </c>
      <c r="B5" s="19"/>
      <c r="C5" s="20">
        <f>B5*(1+$B$11)</f>
        <v>0</v>
      </c>
      <c r="D5" s="22"/>
    </row>
    <row r="6" spans="1:4" ht="40.5" customHeight="1" x14ac:dyDescent="0.25">
      <c r="A6" s="7" t="s">
        <v>6</v>
      </c>
      <c r="B6" s="20"/>
      <c r="C6" s="20">
        <f t="shared" ref="C6:C9" si="0">B6*(1+$B$11)</f>
        <v>0</v>
      </c>
      <c r="D6" s="22"/>
    </row>
    <row r="7" spans="1:4" ht="49.5" customHeight="1" x14ac:dyDescent="0.25">
      <c r="A7" s="7" t="s">
        <v>7</v>
      </c>
      <c r="B7" s="20"/>
      <c r="C7" s="20">
        <f t="shared" si="0"/>
        <v>0</v>
      </c>
      <c r="D7" s="22"/>
    </row>
    <row r="8" spans="1:4" ht="37.5" customHeight="1" x14ac:dyDescent="0.25">
      <c r="A8" s="7" t="s">
        <v>8</v>
      </c>
      <c r="B8" s="20"/>
      <c r="C8" s="20">
        <f t="shared" si="0"/>
        <v>0</v>
      </c>
      <c r="D8" s="22"/>
    </row>
    <row r="9" spans="1:4" ht="36" customHeight="1" thickBot="1" x14ac:dyDescent="0.3">
      <c r="A9" s="8" t="s">
        <v>9</v>
      </c>
      <c r="B9" s="21"/>
      <c r="C9" s="21">
        <f t="shared" si="0"/>
        <v>0</v>
      </c>
      <c r="D9" s="23"/>
    </row>
    <row r="10" spans="1:4" ht="20.25" customHeight="1" x14ac:dyDescent="0.25">
      <c r="A10" s="9"/>
      <c r="B10" s="9"/>
      <c r="C10" s="9"/>
      <c r="D10" s="9"/>
    </row>
    <row r="11" spans="1:4" ht="20.25" customHeight="1" x14ac:dyDescent="0.25">
      <c r="A11" s="13" t="s">
        <v>15</v>
      </c>
      <c r="B11" s="14"/>
      <c r="C11" s="9"/>
      <c r="D11" s="9"/>
    </row>
    <row r="12" spans="1:4" ht="33.75" customHeight="1" x14ac:dyDescent="0.25">
      <c r="A12" s="25" t="s">
        <v>4</v>
      </c>
      <c r="B12" s="25"/>
      <c r="C12" s="25"/>
      <c r="D12" s="25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</sheetData>
  <mergeCells count="2">
    <mergeCell ref="A2:D2"/>
    <mergeCell ref="A12:D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72DCA-83DC-4077-BA29-B600D404BF01}">
  <dimension ref="A1:E12"/>
  <sheetViews>
    <sheetView workbookViewId="0">
      <selection activeCell="A3" sqref="A3:E3"/>
    </sheetView>
  </sheetViews>
  <sheetFormatPr baseColWidth="10" defaultColWidth="10.85546875" defaultRowHeight="14.25" x14ac:dyDescent="0.2"/>
  <cols>
    <col min="1" max="1" width="38" style="2" customWidth="1"/>
    <col min="2" max="2" width="23.7109375" style="2" customWidth="1"/>
    <col min="3" max="3" width="19.28515625" style="2" customWidth="1"/>
    <col min="4" max="4" width="18.7109375" style="2" customWidth="1"/>
    <col min="5" max="5" width="19.85546875" style="2" customWidth="1"/>
    <col min="6" max="16384" width="10.85546875" style="2"/>
  </cols>
  <sheetData>
    <row r="1" spans="1:5" customFormat="1" ht="46.5" customHeight="1" x14ac:dyDescent="0.25"/>
    <row r="2" spans="1:5" ht="94.5" customHeight="1" x14ac:dyDescent="0.25">
      <c r="A2" s="26" t="s">
        <v>17</v>
      </c>
      <c r="B2" s="26"/>
      <c r="C2" s="26"/>
      <c r="D2" s="26"/>
      <c r="E2" s="26"/>
    </row>
    <row r="3" spans="1:5" ht="24" customHeight="1" x14ac:dyDescent="0.2">
      <c r="A3" s="27" t="s">
        <v>18</v>
      </c>
      <c r="B3" s="28"/>
      <c r="C3" s="28"/>
      <c r="D3" s="28"/>
      <c r="E3" s="28"/>
    </row>
    <row r="4" spans="1:5" ht="15.75" thickBot="1" x14ac:dyDescent="0.3">
      <c r="A4" s="9"/>
      <c r="B4" s="9"/>
      <c r="C4" s="9"/>
      <c r="D4" s="9"/>
      <c r="E4" s="9"/>
    </row>
    <row r="5" spans="1:5" ht="45.6" customHeight="1" x14ac:dyDescent="0.2">
      <c r="A5" s="10" t="s">
        <v>0</v>
      </c>
      <c r="B5" s="5" t="s">
        <v>10</v>
      </c>
      <c r="C5" s="5" t="s">
        <v>11</v>
      </c>
      <c r="D5" s="5" t="s">
        <v>12</v>
      </c>
      <c r="E5" s="6" t="s">
        <v>13</v>
      </c>
    </row>
    <row r="6" spans="1:5" ht="45.6" customHeight="1" x14ac:dyDescent="0.2">
      <c r="A6" s="7" t="s">
        <v>5</v>
      </c>
      <c r="B6" s="12">
        <v>140</v>
      </c>
      <c r="C6" s="15">
        <f>'BPU Lot 3'!B5</f>
        <v>0</v>
      </c>
      <c r="D6" s="15">
        <f>B6*C6</f>
        <v>0</v>
      </c>
      <c r="E6" s="16">
        <f>D6*(1+'BPU Lot 3'!$B$11)</f>
        <v>0</v>
      </c>
    </row>
    <row r="7" spans="1:5" ht="45.6" customHeight="1" x14ac:dyDescent="0.2">
      <c r="A7" s="7" t="s">
        <v>6</v>
      </c>
      <c r="B7" s="12">
        <v>140</v>
      </c>
      <c r="C7" s="15">
        <f>'BPU Lot 3'!B6</f>
        <v>0</v>
      </c>
      <c r="D7" s="15">
        <f t="shared" ref="D7:D10" si="0">B7*C7</f>
        <v>0</v>
      </c>
      <c r="E7" s="16">
        <f>D7*(1+'BPU Lot 3'!$B$11)</f>
        <v>0</v>
      </c>
    </row>
    <row r="8" spans="1:5" ht="45.6" customHeight="1" x14ac:dyDescent="0.2">
      <c r="A8" s="7" t="s">
        <v>7</v>
      </c>
      <c r="B8" s="12">
        <v>140</v>
      </c>
      <c r="C8" s="15">
        <f>'BPU Lot 3'!B7</f>
        <v>0</v>
      </c>
      <c r="D8" s="15">
        <f t="shared" si="0"/>
        <v>0</v>
      </c>
      <c r="E8" s="16">
        <f>D8*(1+'BPU Lot 3'!$B$11)</f>
        <v>0</v>
      </c>
    </row>
    <row r="9" spans="1:5" ht="45.6" customHeight="1" x14ac:dyDescent="0.2">
      <c r="A9" s="7" t="s">
        <v>8</v>
      </c>
      <c r="B9" s="12">
        <v>80</v>
      </c>
      <c r="C9" s="15">
        <f>'BPU Lot 3'!B8</f>
        <v>0</v>
      </c>
      <c r="D9" s="15">
        <f t="shared" si="0"/>
        <v>0</v>
      </c>
      <c r="E9" s="16">
        <f>D9*(1+'BPU Lot 3'!$B$11)</f>
        <v>0</v>
      </c>
    </row>
    <row r="10" spans="1:5" ht="45.6" customHeight="1" x14ac:dyDescent="0.2">
      <c r="A10" s="7" t="s">
        <v>9</v>
      </c>
      <c r="B10" s="12">
        <v>80</v>
      </c>
      <c r="C10" s="15">
        <f>'BPU Lot 3'!B9</f>
        <v>0</v>
      </c>
      <c r="D10" s="15">
        <f t="shared" si="0"/>
        <v>0</v>
      </c>
      <c r="E10" s="16">
        <f>D10*(1+'BPU Lot 3'!$B$11)</f>
        <v>0</v>
      </c>
    </row>
    <row r="11" spans="1:5" ht="45.6" customHeight="1" thickBot="1" x14ac:dyDescent="0.25">
      <c r="A11" s="29" t="s">
        <v>14</v>
      </c>
      <c r="B11" s="30"/>
      <c r="C11" s="31"/>
      <c r="D11" s="17">
        <f t="shared" ref="D11:E11" si="1">SUM(D6:D10)</f>
        <v>0</v>
      </c>
      <c r="E11" s="18">
        <f t="shared" si="1"/>
        <v>0</v>
      </c>
    </row>
    <row r="12" spans="1:5" ht="15" x14ac:dyDescent="0.25">
      <c r="A12" s="9"/>
      <c r="B12" s="9"/>
      <c r="C12" s="9"/>
      <c r="D12" s="9"/>
      <c r="E12" s="9"/>
    </row>
  </sheetData>
  <mergeCells count="3">
    <mergeCell ref="A2:E2"/>
    <mergeCell ref="A3:E3"/>
    <mergeCell ref="A11:C11"/>
  </mergeCells>
  <printOptions horizontalCentered="1"/>
  <pageMargins left="0.70866141732283472" right="0.51181102362204722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3</vt:lpstr>
      <vt:lpstr>DQE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LE MORVAN</dc:creator>
  <cp:lastModifiedBy>Floriane DEZALAY</cp:lastModifiedBy>
  <dcterms:created xsi:type="dcterms:W3CDTF">2021-08-25T10:53:14Z</dcterms:created>
  <dcterms:modified xsi:type="dcterms:W3CDTF">2025-09-23T13:30:19Z</dcterms:modified>
</cp:coreProperties>
</file>