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partages.inha.fr\partages\inha-juridique\1-MARCHES PUBLICS\MARCHES 2025\DBD\2025-022 Traitement de conservation\0. Projet DCE\"/>
    </mc:Choice>
  </mc:AlternateContent>
  <xr:revisionPtr revIDLastSave="0" documentId="13_ncr:1_{F1B846D4-BEE8-4B47-8076-48B611508FE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PU Lot 2" sheetId="1" r:id="rId1"/>
    <sheet name="DQE Lot 2" sheetId="4" r:id="rId2"/>
  </sheets>
  <definedNames>
    <definedName name="_xlnm.Print_Area" localSheetId="0">'BPU Lot 2'!$A$1:$D$12</definedName>
    <definedName name="_xlnm.Print_Area" localSheetId="1">'DQE Lot 2'!$A$1:$E$12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4" l="1"/>
  <c r="E8" i="4"/>
  <c r="E9" i="4"/>
  <c r="E10" i="4"/>
  <c r="C7" i="4"/>
  <c r="C8" i="4"/>
  <c r="C9" i="4"/>
  <c r="C10" i="4"/>
  <c r="C6" i="4"/>
  <c r="C6" i="1" l="1"/>
  <c r="C7" i="1"/>
  <c r="C8" i="1"/>
  <c r="C9" i="1"/>
  <c r="C5" i="1"/>
  <c r="D7" i="4" l="1"/>
  <c r="D8" i="4"/>
  <c r="D9" i="4"/>
  <c r="D10" i="4"/>
  <c r="D6" i="4"/>
  <c r="E6" i="4" s="1"/>
  <c r="E11" i="4" l="1"/>
  <c r="D11" i="4"/>
</calcChain>
</file>

<file path=xl/sharedStrings.xml><?xml version="1.0" encoding="utf-8"?>
<sst xmlns="http://schemas.openxmlformats.org/spreadsheetml/2006/main" count="25" uniqueCount="19">
  <si>
    <t>Format</t>
  </si>
  <si>
    <t>Prix en euros HT</t>
  </si>
  <si>
    <t>Prix en euros TTC</t>
  </si>
  <si>
    <t>Délai d'éxécution en jour à partir de la réception du bon de commande</t>
  </si>
  <si>
    <t>* Les antivols sont fournis par l'INHA et le prix de leur pose est compris dans le prix des prestations.</t>
  </si>
  <si>
    <t>In-12 ou in-8° écu et carré 
inférieur ou égal à 200 x 130 mm</t>
  </si>
  <si>
    <t>In-8° raisin
inférieur ou égal à 245 x 160 mm</t>
  </si>
  <si>
    <t>In-8° jésus ou in-4° carré
inférieur ou égal à 270 x 175 mm</t>
  </si>
  <si>
    <t>In-4° raisin
inférieur ou égal à 320 x 245 mm</t>
  </si>
  <si>
    <t>In-4° jésus
inférieur ou égal à 350 x 270 mm</t>
  </si>
  <si>
    <t>Taux de TVA</t>
  </si>
  <si>
    <t>MONTANT TOTAL</t>
  </si>
  <si>
    <t>Montant Total TTC</t>
  </si>
  <si>
    <t>Montant Total HT</t>
  </si>
  <si>
    <t>Prix unitaire en euros HT</t>
  </si>
  <si>
    <t>Quantité annuelle commandée estimée</t>
  </si>
  <si>
    <t>Traitements de conservation pour les collections courantes de la bibliothèque de l'INHA
Lot 2 Pelliculage auto-adhésif transparent avec pose de charnières *
Bordereau des prix unitaires</t>
  </si>
  <si>
    <t xml:space="preserve">Traitements de conservation pour les collections courantes de la bibliothèque de l'INHA
Lot 2 Pelliculage auto-adhésif transparent avec pose de charnières
Détail Quantitatif Estimatif
</t>
  </si>
  <si>
    <t xml:space="preserve">Les quantités indiquées sont annuelles et prévisionnelles 
La saisie est automatique par rapport aux prix du BPU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</si>
</sst>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ITC Galliard Std"/>
      <family val="1"/>
    </font>
    <font>
      <sz val="11"/>
      <color theme="1"/>
      <name val="ITC Galliard Std"/>
      <family val="1"/>
    </font>
    <font>
      <sz val="11"/>
      <color theme="1"/>
      <name val="Ink Free"/>
      <family val="4"/>
    </font>
    <font>
      <b/>
      <sz val="11"/>
      <color theme="0"/>
      <name val="ITC Galliard Std"/>
      <family val="1"/>
    </font>
    <font>
      <b/>
      <sz val="10"/>
      <color rgb="FFFF0000"/>
      <name val="ITC Galliard Std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165" fontId="4" fillId="0" borderId="5" xfId="1" applyNumberFormat="1" applyFont="1" applyBorder="1" applyAlignment="1">
      <alignment vertical="center" wrapText="1"/>
    </xf>
    <xf numFmtId="0" fontId="4" fillId="0" borderId="6" xfId="0" applyFont="1" applyBorder="1"/>
    <xf numFmtId="0" fontId="4" fillId="0" borderId="7" xfId="0" applyFont="1" applyBorder="1" applyAlignment="1">
      <alignment vertical="center" wrapText="1"/>
    </xf>
    <xf numFmtId="165" fontId="4" fillId="0" borderId="8" xfId="1" applyNumberFormat="1" applyFont="1" applyBorder="1" applyAlignment="1">
      <alignment vertical="center" wrapText="1"/>
    </xf>
    <xf numFmtId="0" fontId="4" fillId="0" borderId="9" xfId="0" applyFont="1" applyBorder="1"/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4" fillId="0" borderId="5" xfId="2" applyFont="1" applyBorder="1" applyAlignment="1">
      <alignment vertical="center" wrapText="1"/>
    </xf>
    <xf numFmtId="164" fontId="4" fillId="0" borderId="6" xfId="2" applyFont="1" applyBorder="1" applyAlignment="1">
      <alignment vertical="center" wrapText="1"/>
    </xf>
    <xf numFmtId="164" fontId="4" fillId="0" borderId="8" xfId="2" applyFont="1" applyBorder="1" applyAlignment="1">
      <alignment vertical="center" wrapText="1"/>
    </xf>
    <xf numFmtId="164" fontId="4" fillId="0" borderId="9" xfId="2" applyFont="1" applyBorder="1" applyAlignment="1">
      <alignment vertical="center" wrapText="1"/>
    </xf>
    <xf numFmtId="10" fontId="4" fillId="0" borderId="5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 wrapText="1"/>
    </xf>
    <xf numFmtId="0" fontId="4" fillId="0" borderId="3" xfId="0" applyFont="1" applyBorder="1"/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4" borderId="0" xfId="0" applyFont="1" applyFill="1" applyBorder="1" applyAlignment="1">
      <alignment horizontal="center" wrapText="1"/>
    </xf>
    <xf numFmtId="0" fontId="6" fillId="4" borderId="0" xfId="0" applyFont="1" applyFill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3">
    <cellStyle name="Milliers" xfId="1" builtinId="3"/>
    <cellStyle name="Milliers 2" xfId="2" xr:uid="{09B81181-D307-4AD2-B2B5-6D8F19BA01C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428626</xdr:colOff>
      <xdr:row>0</xdr:row>
      <xdr:rowOff>57150</xdr:rowOff>
    </xdr:from>
    <xdr:to>
      <xdr:col>3</xdr:col>
      <xdr:colOff>2581276</xdr:colOff>
      <xdr:row>0</xdr:row>
      <xdr:rowOff>561975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B1A05CC7-AAD2-4BB3-857F-4D8DBF9BD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1" y="57150"/>
          <a:ext cx="21526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1343025</xdr:colOff>
      <xdr:row>0</xdr:row>
      <xdr:rowOff>104775</xdr:rowOff>
    </xdr:from>
    <xdr:to>
      <xdr:col>4</xdr:col>
      <xdr:colOff>869155</xdr:colOff>
      <xdr:row>0</xdr:row>
      <xdr:rowOff>619124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860A6EC5-AFC0-4654-96E3-967F3BEFB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104775"/>
          <a:ext cx="2155030" cy="5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activeCell="B11" sqref="B11"/>
    </sheetView>
  </sheetViews>
  <sheetFormatPr baseColWidth="10" defaultColWidth="10.85546875" defaultRowHeight="15" x14ac:dyDescent="0.25"/>
  <cols>
    <col min="1" max="1" width="33" style="1" customWidth="1"/>
    <col min="2" max="3" width="20" style="1" customWidth="1"/>
    <col min="4" max="4" width="40.85546875" style="1" customWidth="1"/>
    <col min="5" max="16384" width="10.85546875" style="1"/>
  </cols>
  <sheetData>
    <row r="1" spans="1:4" customFormat="1" ht="54.75" customHeight="1" x14ac:dyDescent="0.25"/>
    <row r="2" spans="1:4" s="2" customFormat="1" ht="78.75" customHeight="1" x14ac:dyDescent="0.25">
      <c r="A2" s="27" t="s">
        <v>16</v>
      </c>
      <c r="B2" s="28"/>
      <c r="C2" s="28"/>
      <c r="D2" s="28"/>
    </row>
    <row r="3" spans="1:4" ht="15.75" thickBot="1" x14ac:dyDescent="0.3"/>
    <row r="4" spans="1:4" ht="44.25" customHeight="1" thickBot="1" x14ac:dyDescent="0.3">
      <c r="A4" s="24" t="s">
        <v>0</v>
      </c>
      <c r="B4" s="25" t="s">
        <v>1</v>
      </c>
      <c r="C4" s="25" t="s">
        <v>2</v>
      </c>
      <c r="D4" s="26" t="s">
        <v>3</v>
      </c>
    </row>
    <row r="5" spans="1:4" ht="50.25" customHeight="1" x14ac:dyDescent="0.25">
      <c r="A5" s="21" t="s">
        <v>5</v>
      </c>
      <c r="B5" s="22"/>
      <c r="C5" s="22">
        <f>B5*(1+$B$11)</f>
        <v>0</v>
      </c>
      <c r="D5" s="23"/>
    </row>
    <row r="6" spans="1:4" ht="50.25" customHeight="1" x14ac:dyDescent="0.25">
      <c r="A6" s="5" t="s">
        <v>6</v>
      </c>
      <c r="B6" s="6"/>
      <c r="C6" s="6">
        <f t="shared" ref="C6:C9" si="0">B6*(1+$B$11)</f>
        <v>0</v>
      </c>
      <c r="D6" s="7"/>
    </row>
    <row r="7" spans="1:4" ht="50.25" customHeight="1" x14ac:dyDescent="0.25">
      <c r="A7" s="5" t="s">
        <v>7</v>
      </c>
      <c r="B7" s="6"/>
      <c r="C7" s="6">
        <f t="shared" si="0"/>
        <v>0</v>
      </c>
      <c r="D7" s="7"/>
    </row>
    <row r="8" spans="1:4" ht="50.25" customHeight="1" x14ac:dyDescent="0.25">
      <c r="A8" s="5" t="s">
        <v>8</v>
      </c>
      <c r="B8" s="6"/>
      <c r="C8" s="6">
        <f t="shared" si="0"/>
        <v>0</v>
      </c>
      <c r="D8" s="7"/>
    </row>
    <row r="9" spans="1:4" ht="50.25" customHeight="1" thickBot="1" x14ac:dyDescent="0.3">
      <c r="A9" s="8" t="s">
        <v>9</v>
      </c>
      <c r="B9" s="9"/>
      <c r="C9" s="9">
        <f t="shared" si="0"/>
        <v>0</v>
      </c>
      <c r="D9" s="10"/>
    </row>
    <row r="10" spans="1:4" x14ac:dyDescent="0.25">
      <c r="A10" s="3"/>
      <c r="B10" s="3"/>
      <c r="C10" s="3"/>
      <c r="D10" s="3"/>
    </row>
    <row r="11" spans="1:4" x14ac:dyDescent="0.25">
      <c r="A11" s="20" t="s">
        <v>10</v>
      </c>
      <c r="B11" s="19"/>
      <c r="C11" s="3"/>
      <c r="D11" s="3"/>
    </row>
    <row r="12" spans="1:4" ht="21.75" customHeight="1" x14ac:dyDescent="0.25">
      <c r="A12" s="29" t="s">
        <v>4</v>
      </c>
      <c r="B12" s="29"/>
      <c r="C12" s="29"/>
      <c r="D12" s="29"/>
    </row>
    <row r="13" spans="1:4" x14ac:dyDescent="0.25">
      <c r="A13" s="3"/>
      <c r="B13" s="3"/>
      <c r="C13" s="3"/>
      <c r="D13" s="3"/>
    </row>
  </sheetData>
  <mergeCells count="2">
    <mergeCell ref="A2:D2"/>
    <mergeCell ref="A12:D12"/>
  </mergeCells>
  <printOptions horizontalCentered="1"/>
  <pageMargins left="0.70866141732283472" right="0.70866141732283472" top="0.55118110236220474" bottom="0.5511811023622047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8C11-1CD5-4EFD-A376-1B34AD0FF480}">
  <dimension ref="A1:E12"/>
  <sheetViews>
    <sheetView workbookViewId="0">
      <selection activeCell="E6" sqref="E6"/>
    </sheetView>
  </sheetViews>
  <sheetFormatPr baseColWidth="10" defaultColWidth="10.85546875" defaultRowHeight="14.25" x14ac:dyDescent="0.2"/>
  <cols>
    <col min="1" max="1" width="38.5703125" style="2" customWidth="1"/>
    <col min="2" max="2" width="24" style="2" customWidth="1"/>
    <col min="3" max="3" width="20.5703125" style="2" customWidth="1"/>
    <col min="4" max="4" width="18.85546875" style="2" customWidth="1"/>
    <col min="5" max="5" width="18" style="2" customWidth="1"/>
    <col min="6" max="16384" width="10.85546875" style="2"/>
  </cols>
  <sheetData>
    <row r="1" spans="1:5" ht="69" customHeight="1" x14ac:dyDescent="0.2"/>
    <row r="2" spans="1:5" ht="91.5" customHeight="1" x14ac:dyDescent="0.25">
      <c r="A2" s="32" t="s">
        <v>17</v>
      </c>
      <c r="B2" s="33"/>
      <c r="C2" s="33"/>
      <c r="D2" s="33"/>
      <c r="E2" s="33"/>
    </row>
    <row r="3" spans="1:5" ht="24" customHeight="1" x14ac:dyDescent="0.2">
      <c r="A3" s="30" t="s">
        <v>18</v>
      </c>
      <c r="B3" s="31"/>
      <c r="C3" s="31"/>
      <c r="D3" s="31"/>
      <c r="E3" s="31"/>
    </row>
    <row r="4" spans="1:5" ht="16.5" thickBot="1" x14ac:dyDescent="0.35">
      <c r="A4" s="11"/>
      <c r="B4" s="11"/>
      <c r="C4" s="11"/>
      <c r="D4" s="11"/>
      <c r="E4" s="11"/>
    </row>
    <row r="5" spans="1:5" ht="45.6" customHeight="1" x14ac:dyDescent="0.2">
      <c r="A5" s="12" t="s">
        <v>0</v>
      </c>
      <c r="B5" s="4" t="s">
        <v>15</v>
      </c>
      <c r="C5" s="4" t="s">
        <v>14</v>
      </c>
      <c r="D5" s="4" t="s">
        <v>13</v>
      </c>
      <c r="E5" s="13" t="s">
        <v>12</v>
      </c>
    </row>
    <row r="6" spans="1:5" ht="45.6" customHeight="1" x14ac:dyDescent="0.2">
      <c r="A6" s="5" t="s">
        <v>5</v>
      </c>
      <c r="B6" s="14">
        <v>100</v>
      </c>
      <c r="C6" s="15">
        <f>'BPU Lot 2'!B5</f>
        <v>0</v>
      </c>
      <c r="D6" s="15">
        <f>B6*C6</f>
        <v>0</v>
      </c>
      <c r="E6" s="16">
        <f>D6+(D6*'BPU Lot 2'!$B$11)</f>
        <v>0</v>
      </c>
    </row>
    <row r="7" spans="1:5" ht="45.6" customHeight="1" x14ac:dyDescent="0.2">
      <c r="A7" s="5" t="s">
        <v>6</v>
      </c>
      <c r="B7" s="14">
        <v>100</v>
      </c>
      <c r="C7" s="15">
        <f>'BPU Lot 2'!B6</f>
        <v>0</v>
      </c>
      <c r="D7" s="15">
        <f t="shared" ref="D7:D10" si="0">B7*C7</f>
        <v>0</v>
      </c>
      <c r="E7" s="16">
        <f>D7+(D7*'BPU Lot 2'!$B$11)</f>
        <v>0</v>
      </c>
    </row>
    <row r="8" spans="1:5" ht="45.6" customHeight="1" x14ac:dyDescent="0.2">
      <c r="A8" s="5" t="s">
        <v>7</v>
      </c>
      <c r="B8" s="14">
        <v>100</v>
      </c>
      <c r="C8" s="15">
        <f>'BPU Lot 2'!B7</f>
        <v>0</v>
      </c>
      <c r="D8" s="15">
        <f t="shared" si="0"/>
        <v>0</v>
      </c>
      <c r="E8" s="16">
        <f>D8+(D8*'BPU Lot 2'!$B$11)</f>
        <v>0</v>
      </c>
    </row>
    <row r="9" spans="1:5" ht="45.6" customHeight="1" x14ac:dyDescent="0.2">
      <c r="A9" s="5" t="s">
        <v>8</v>
      </c>
      <c r="B9" s="14">
        <v>100</v>
      </c>
      <c r="C9" s="15">
        <f>'BPU Lot 2'!B8</f>
        <v>0</v>
      </c>
      <c r="D9" s="15">
        <f t="shared" si="0"/>
        <v>0</v>
      </c>
      <c r="E9" s="16">
        <f>D9+(D9*'BPU Lot 2'!$B$11)</f>
        <v>0</v>
      </c>
    </row>
    <row r="10" spans="1:5" ht="45.6" customHeight="1" x14ac:dyDescent="0.2">
      <c r="A10" s="5" t="s">
        <v>9</v>
      </c>
      <c r="B10" s="14">
        <v>100</v>
      </c>
      <c r="C10" s="15">
        <f>'BPU Lot 2'!B9</f>
        <v>0</v>
      </c>
      <c r="D10" s="15">
        <f t="shared" si="0"/>
        <v>0</v>
      </c>
      <c r="E10" s="16">
        <f>D10+(D10*'BPU Lot 2'!$B$11)</f>
        <v>0</v>
      </c>
    </row>
    <row r="11" spans="1:5" ht="34.5" customHeight="1" thickBot="1" x14ac:dyDescent="0.25">
      <c r="A11" s="34" t="s">
        <v>11</v>
      </c>
      <c r="B11" s="35"/>
      <c r="C11" s="36"/>
      <c r="D11" s="17">
        <f>SUM(D6:D10)</f>
        <v>0</v>
      </c>
      <c r="E11" s="18">
        <f>SUM(E6:E10)</f>
        <v>0</v>
      </c>
    </row>
    <row r="12" spans="1:5" ht="15" x14ac:dyDescent="0.25">
      <c r="A12" s="3"/>
      <c r="B12" s="3"/>
      <c r="C12" s="3"/>
      <c r="D12" s="3"/>
      <c r="E12" s="3"/>
    </row>
  </sheetData>
  <mergeCells count="3">
    <mergeCell ref="A3:E3"/>
    <mergeCell ref="A2:E2"/>
    <mergeCell ref="A11:C11"/>
  </mergeCells>
  <printOptions horizontalCentered="1"/>
  <pageMargins left="0.70866141732283472" right="0.70866141732283472" top="0.55118110236220474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2</vt:lpstr>
      <vt:lpstr>DQE Lot 2</vt:lpstr>
      <vt:lpstr>'BPU Lot 2'!Zone_d_impression</vt:lpstr>
      <vt:lpstr>'DQE 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LE MORVAN</dc:creator>
  <cp:lastModifiedBy>Floriane DEZALAY</cp:lastModifiedBy>
  <cp:lastPrinted>2025-07-17T09:16:45Z</cp:lastPrinted>
  <dcterms:created xsi:type="dcterms:W3CDTF">2021-08-25T10:53:14Z</dcterms:created>
  <dcterms:modified xsi:type="dcterms:W3CDTF">2025-09-23T13:01:19Z</dcterms:modified>
</cp:coreProperties>
</file>