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.inha.fr\partages\inha-juridique\1-MARCHES PUBLICS\MARCHES 2025\DBD\2025-022 Traitement de conservation\0. Projet DCE\"/>
    </mc:Choice>
  </mc:AlternateContent>
  <xr:revisionPtr revIDLastSave="0" documentId="13_ncr:1_{5E3DDA56-A24E-4263-8D68-48C3EE31CB7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PU Lot 1" sheetId="1" r:id="rId1"/>
    <sheet name="DQE Lot 1" sheetId="4" r:id="rId2"/>
  </sheets>
  <definedNames>
    <definedName name="_xlnm.Print_Area" localSheetId="0">'BPU Lot 1'!$A$1:$D$13</definedName>
    <definedName name="_xlnm.Print_Area" localSheetId="1">'DQE Lot 1'!$A$1:$E$14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4" l="1"/>
  <c r="E8" i="4"/>
  <c r="E9" i="4"/>
  <c r="E10" i="4"/>
  <c r="E6" i="4"/>
  <c r="D6" i="4"/>
  <c r="C10" i="4"/>
  <c r="D10" i="4" s="1"/>
  <c r="C9" i="4"/>
  <c r="C8" i="4"/>
  <c r="C7" i="4"/>
  <c r="D7" i="4" s="1"/>
  <c r="C6" i="4"/>
  <c r="C6" i="1"/>
  <c r="C7" i="1"/>
  <c r="C8" i="1"/>
  <c r="C9" i="1"/>
  <c r="C5" i="1"/>
  <c r="D8" i="4"/>
  <c r="D9" i="4"/>
  <c r="E11" i="4" l="1"/>
  <c r="D11" i="4"/>
</calcChain>
</file>

<file path=xl/sharedStrings.xml><?xml version="1.0" encoding="utf-8"?>
<sst xmlns="http://schemas.openxmlformats.org/spreadsheetml/2006/main" count="25" uniqueCount="19">
  <si>
    <t>Format</t>
  </si>
  <si>
    <t>Prix en euros HT</t>
  </si>
  <si>
    <t>Prix en euros TTC</t>
  </si>
  <si>
    <t>Délai d'éxécution en jour à partir de la réception du bon de commande</t>
  </si>
  <si>
    <t>* Les antivols sont fournis par l'INHA et le prix de leur pose est compris dans le prix des prestations.</t>
  </si>
  <si>
    <t>In-12 ou in-8° écu et carré 
inférieur ou égal à 200 x 130 mm</t>
  </si>
  <si>
    <t>In-8° raisin
inférieur ou égal à 245 x 160 mm</t>
  </si>
  <si>
    <t>In-8° jésus ou in-4° carré
inférieur ou égal à 270 x 175 mm</t>
  </si>
  <si>
    <t>In-4° raisin
inférieur ou égal à 320 x 245 mm</t>
  </si>
  <si>
    <t>In-4° jésus
inférieur ou égal à 350 x 270 mm</t>
  </si>
  <si>
    <t>Quantité annuelle commandée estimée</t>
  </si>
  <si>
    <t>Prix unitaire en euros HT</t>
  </si>
  <si>
    <t>Montant Total HT</t>
  </si>
  <si>
    <t>Montant Total TTC</t>
  </si>
  <si>
    <t xml:space="preserve">TOTAL </t>
  </si>
  <si>
    <t xml:space="preserve">Traitements de conservation pour les collections courantes de la bibliothèque de l'INHA
Lot 1 Liseuses pour monographies
Détail Quantitatif Estimatif
</t>
  </si>
  <si>
    <t>Traitements de conservation pour les collections courantes de la bibliothèque de l'INHA
Lot 1 Liseuses pour monographies
Bordereau des prix unitaires</t>
  </si>
  <si>
    <t xml:space="preserve">Les quantités indiquées sont annuelles et prévisionnelles 
La saisie est automatique par rapport aux prix du BPU </t>
  </si>
  <si>
    <t>Taux de TVA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</si>
</sst>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ITC Galliard Std"/>
      <family val="1"/>
    </font>
    <font>
      <b/>
      <sz val="11"/>
      <color theme="1"/>
      <name val="ITC Galliard Std"/>
      <family val="1"/>
    </font>
    <font>
      <b/>
      <sz val="11"/>
      <color theme="0"/>
      <name val="ITC Galliard Std"/>
      <family val="1"/>
    </font>
    <font>
      <b/>
      <sz val="10"/>
      <color rgb="FFFF0000"/>
      <name val="ITC Galliard Std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3" fillId="0" borderId="4" xfId="0" applyFont="1" applyBorder="1" applyAlignment="1">
      <alignment vertical="center" wrapText="1"/>
    </xf>
    <xf numFmtId="165" fontId="3" fillId="0" borderId="5" xfId="1" applyNumberFormat="1" applyFont="1" applyBorder="1" applyAlignment="1">
      <alignment vertical="center" wrapText="1"/>
    </xf>
    <xf numFmtId="0" fontId="3" fillId="0" borderId="6" xfId="0" applyFont="1" applyBorder="1"/>
    <xf numFmtId="0" fontId="3" fillId="0" borderId="7" xfId="0" applyFont="1" applyBorder="1" applyAlignment="1">
      <alignment vertical="center" wrapText="1"/>
    </xf>
    <xf numFmtId="165" fontId="3" fillId="0" borderId="8" xfId="1" applyNumberFormat="1" applyFont="1" applyBorder="1" applyAlignment="1">
      <alignment vertical="center" wrapText="1"/>
    </xf>
    <xf numFmtId="0" fontId="3" fillId="0" borderId="9" xfId="0" applyFont="1" applyBorder="1"/>
    <xf numFmtId="0" fontId="4" fillId="0" borderId="5" xfId="0" applyFont="1" applyBorder="1" applyAlignment="1">
      <alignment horizontal="center" vertical="center" wrapText="1"/>
    </xf>
    <xf numFmtId="164" fontId="3" fillId="0" borderId="5" xfId="2" applyFont="1" applyBorder="1" applyAlignment="1">
      <alignment vertical="center" wrapText="1"/>
    </xf>
    <xf numFmtId="164" fontId="3" fillId="0" borderId="6" xfId="2" applyFont="1" applyBorder="1" applyAlignment="1">
      <alignment vertical="center" wrapText="1"/>
    </xf>
    <xf numFmtId="0" fontId="1" fillId="0" borderId="0" xfId="0" applyFont="1" applyAlignment="1">
      <alignment horizontal="right"/>
    </xf>
    <xf numFmtId="164" fontId="4" fillId="0" borderId="8" xfId="2" applyFont="1" applyBorder="1" applyAlignment="1">
      <alignment vertical="center" wrapText="1"/>
    </xf>
    <xf numFmtId="164" fontId="4" fillId="0" borderId="9" xfId="2" applyFont="1" applyBorder="1" applyAlignment="1">
      <alignment vertical="center" wrapText="1"/>
    </xf>
    <xf numFmtId="10" fontId="3" fillId="0" borderId="5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10" fontId="1" fillId="0" borderId="0" xfId="0" applyNumberFormat="1" applyFont="1" applyBorder="1"/>
    <xf numFmtId="165" fontId="3" fillId="0" borderId="5" xfId="2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Milliers" xfId="1" builtinId="3"/>
    <cellStyle name="Milliers 2" xfId="2" xr:uid="{0BAFB546-1450-450C-97B6-C217F0FE94D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0</xdr:row>
      <xdr:rowOff>83345</xdr:rowOff>
    </xdr:from>
    <xdr:to>
      <xdr:col>3</xdr:col>
      <xdr:colOff>2214561</xdr:colOff>
      <xdr:row>0</xdr:row>
      <xdr:rowOff>514351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41B79222-1088-4CB0-A596-DCDF567B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83345"/>
          <a:ext cx="1804986" cy="431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104775</xdr:rowOff>
    </xdr:from>
    <xdr:to>
      <xdr:col>4</xdr:col>
      <xdr:colOff>869156</xdr:colOff>
      <xdr:row>0</xdr:row>
      <xdr:rowOff>609600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826C0442-86BD-4EFD-A580-47F23A796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04775"/>
          <a:ext cx="2126456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activeCell="L6" sqref="L6"/>
    </sheetView>
  </sheetViews>
  <sheetFormatPr baseColWidth="10" defaultRowHeight="15" x14ac:dyDescent="0.25"/>
  <cols>
    <col min="1" max="1" width="38.42578125" customWidth="1"/>
    <col min="2" max="2" width="19.42578125" customWidth="1"/>
    <col min="3" max="3" width="23.42578125" customWidth="1"/>
    <col min="4" max="4" width="35.42578125" customWidth="1"/>
  </cols>
  <sheetData>
    <row r="1" spans="1:4" ht="46.5" customHeight="1" x14ac:dyDescent="0.25"/>
    <row r="2" spans="1:4" s="2" customFormat="1" ht="94.5" customHeight="1" x14ac:dyDescent="0.25">
      <c r="A2" s="26" t="s">
        <v>16</v>
      </c>
      <c r="B2" s="27"/>
      <c r="C2" s="27"/>
      <c r="D2" s="27"/>
    </row>
    <row r="3" spans="1:4" ht="15.75" thickBot="1" x14ac:dyDescent="0.3">
      <c r="A3" s="1"/>
      <c r="B3" s="1"/>
      <c r="C3" s="1"/>
      <c r="D3" s="1"/>
    </row>
    <row r="4" spans="1:4" ht="60" customHeight="1" x14ac:dyDescent="0.25">
      <c r="A4" s="17" t="s">
        <v>0</v>
      </c>
      <c r="B4" s="18" t="s">
        <v>1</v>
      </c>
      <c r="C4" s="18" t="s">
        <v>2</v>
      </c>
      <c r="D4" s="19" t="s">
        <v>3</v>
      </c>
    </row>
    <row r="5" spans="1:4" ht="40.5" customHeight="1" x14ac:dyDescent="0.25">
      <c r="A5" s="4" t="s">
        <v>5</v>
      </c>
      <c r="B5" s="5"/>
      <c r="C5" s="5">
        <f>B5+B5*B11</f>
        <v>0</v>
      </c>
      <c r="D5" s="6"/>
    </row>
    <row r="6" spans="1:4" ht="40.5" customHeight="1" x14ac:dyDescent="0.25">
      <c r="A6" s="4" t="s">
        <v>6</v>
      </c>
      <c r="B6" s="5"/>
      <c r="C6" s="5">
        <f>B6+B6*B11</f>
        <v>0</v>
      </c>
      <c r="D6" s="6"/>
    </row>
    <row r="7" spans="1:4" ht="40.5" customHeight="1" x14ac:dyDescent="0.25">
      <c r="A7" s="4" t="s">
        <v>7</v>
      </c>
      <c r="B7" s="5"/>
      <c r="C7" s="5">
        <f>B7+B7*B11</f>
        <v>0</v>
      </c>
      <c r="D7" s="6"/>
    </row>
    <row r="8" spans="1:4" ht="40.5" customHeight="1" x14ac:dyDescent="0.25">
      <c r="A8" s="4" t="s">
        <v>8</v>
      </c>
      <c r="B8" s="5"/>
      <c r="C8" s="5">
        <f>B8+B8*B11</f>
        <v>0</v>
      </c>
      <c r="D8" s="6"/>
    </row>
    <row r="9" spans="1:4" ht="40.5" customHeight="1" thickBot="1" x14ac:dyDescent="0.3">
      <c r="A9" s="7" t="s">
        <v>9</v>
      </c>
      <c r="B9" s="8"/>
      <c r="C9" s="8">
        <f>B9+B9*B11</f>
        <v>0</v>
      </c>
      <c r="D9" s="9"/>
    </row>
    <row r="10" spans="1:4" x14ac:dyDescent="0.25">
      <c r="A10" s="3"/>
      <c r="B10" s="3"/>
      <c r="C10" s="3"/>
      <c r="D10" s="3"/>
    </row>
    <row r="11" spans="1:4" ht="24" customHeight="1" x14ac:dyDescent="0.25">
      <c r="A11" s="25" t="s">
        <v>18</v>
      </c>
      <c r="B11" s="16"/>
      <c r="C11" s="3"/>
      <c r="D11" s="3"/>
    </row>
    <row r="12" spans="1:4" ht="20.25" customHeight="1" x14ac:dyDescent="0.25">
      <c r="A12" s="3"/>
      <c r="B12" s="3"/>
      <c r="C12" s="3"/>
      <c r="D12" s="3"/>
    </row>
    <row r="13" spans="1:4" ht="33.75" customHeight="1" x14ac:dyDescent="0.25">
      <c r="A13" s="28" t="s">
        <v>4</v>
      </c>
      <c r="B13" s="28"/>
      <c r="C13" s="28"/>
      <c r="D13" s="28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</sheetData>
  <mergeCells count="2">
    <mergeCell ref="A2:D2"/>
    <mergeCell ref="A13:D13"/>
  </mergeCells>
  <printOptions horizontalCentered="1"/>
  <pageMargins left="0.70866141732283472" right="0.70866141732283472" top="0.55118110236220474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8B029-4D7E-47D2-8F4A-CA67B7FBEF2D}">
  <dimension ref="A1:E14"/>
  <sheetViews>
    <sheetView zoomScaleNormal="100" workbookViewId="0">
      <selection activeCell="H10" sqref="H10"/>
    </sheetView>
  </sheetViews>
  <sheetFormatPr baseColWidth="10" defaultColWidth="10.85546875" defaultRowHeight="14.25" x14ac:dyDescent="0.2"/>
  <cols>
    <col min="1" max="1" width="33.28515625" style="2" customWidth="1"/>
    <col min="2" max="2" width="21.5703125" style="2" customWidth="1"/>
    <col min="3" max="5" width="16.140625" style="2" customWidth="1"/>
    <col min="6" max="16384" width="10.85546875" style="2"/>
  </cols>
  <sheetData>
    <row r="1" spans="1:5" ht="59.25" customHeight="1" x14ac:dyDescent="0.2"/>
    <row r="2" spans="1:5" ht="109.5" customHeight="1" x14ac:dyDescent="0.25">
      <c r="A2" s="32" t="s">
        <v>15</v>
      </c>
      <c r="B2" s="33"/>
      <c r="C2" s="33"/>
      <c r="D2" s="33"/>
      <c r="E2" s="33"/>
    </row>
    <row r="3" spans="1:5" ht="24" customHeight="1" x14ac:dyDescent="0.2">
      <c r="A3" s="34" t="s">
        <v>17</v>
      </c>
      <c r="B3" s="35"/>
      <c r="C3" s="35"/>
      <c r="D3" s="35"/>
      <c r="E3" s="35"/>
    </row>
    <row r="4" spans="1:5" ht="15.75" thickBot="1" x14ac:dyDescent="0.3">
      <c r="A4" s="3"/>
      <c r="B4" s="3"/>
      <c r="C4" s="3"/>
      <c r="D4" s="3"/>
      <c r="E4" s="3"/>
    </row>
    <row r="5" spans="1:5" ht="38.25" customHeight="1" x14ac:dyDescent="0.2">
      <c r="A5" s="20" t="s">
        <v>0</v>
      </c>
      <c r="B5" s="21" t="s">
        <v>10</v>
      </c>
      <c r="C5" s="21" t="s">
        <v>11</v>
      </c>
      <c r="D5" s="21" t="s">
        <v>12</v>
      </c>
      <c r="E5" s="22" t="s">
        <v>13</v>
      </c>
    </row>
    <row r="6" spans="1:5" ht="41.25" customHeight="1" x14ac:dyDescent="0.2">
      <c r="A6" s="4" t="s">
        <v>5</v>
      </c>
      <c r="B6" s="10">
        <v>10</v>
      </c>
      <c r="C6" s="24">
        <f>'BPU Lot 1'!B5</f>
        <v>0</v>
      </c>
      <c r="D6" s="11">
        <f>B6*C6</f>
        <v>0</v>
      </c>
      <c r="E6" s="12">
        <f>D6+(D6*'BPU Lot 1'!$B$11)</f>
        <v>0</v>
      </c>
    </row>
    <row r="7" spans="1:5" ht="39.75" customHeight="1" x14ac:dyDescent="0.2">
      <c r="A7" s="4" t="s">
        <v>6</v>
      </c>
      <c r="B7" s="10">
        <v>100</v>
      </c>
      <c r="C7" s="24">
        <f>'BPU Lot 1'!B6</f>
        <v>0</v>
      </c>
      <c r="D7" s="11">
        <f t="shared" ref="D7:D10" si="0">B7*C7</f>
        <v>0</v>
      </c>
      <c r="E7" s="12">
        <f>D7+(D7*'BPU Lot 1'!$B$11)</f>
        <v>0</v>
      </c>
    </row>
    <row r="8" spans="1:5" ht="39.75" customHeight="1" x14ac:dyDescent="0.2">
      <c r="A8" s="4" t="s">
        <v>7</v>
      </c>
      <c r="B8" s="10">
        <v>100</v>
      </c>
      <c r="C8" s="24">
        <f>'BPU Lot 1'!B7</f>
        <v>0</v>
      </c>
      <c r="D8" s="11">
        <f t="shared" si="0"/>
        <v>0</v>
      </c>
      <c r="E8" s="12">
        <f>D8+(D8*'BPU Lot 1'!$B$11)</f>
        <v>0</v>
      </c>
    </row>
    <row r="9" spans="1:5" ht="39" customHeight="1" x14ac:dyDescent="0.2">
      <c r="A9" s="4" t="s">
        <v>8</v>
      </c>
      <c r="B9" s="10">
        <v>300</v>
      </c>
      <c r="C9" s="24">
        <f>'BPU Lot 1'!B8</f>
        <v>0</v>
      </c>
      <c r="D9" s="11">
        <f t="shared" si="0"/>
        <v>0</v>
      </c>
      <c r="E9" s="12">
        <f>D9+(D9*'BPU Lot 1'!$B$11)</f>
        <v>0</v>
      </c>
    </row>
    <row r="10" spans="1:5" ht="44.25" customHeight="1" x14ac:dyDescent="0.2">
      <c r="A10" s="4" t="s">
        <v>9</v>
      </c>
      <c r="B10" s="10">
        <v>300</v>
      </c>
      <c r="C10" s="24">
        <f>'BPU Lot 1'!B9</f>
        <v>0</v>
      </c>
      <c r="D10" s="11">
        <f t="shared" si="0"/>
        <v>0</v>
      </c>
      <c r="E10" s="12">
        <f>D10+(D10*'BPU Lot 1'!$B$11)</f>
        <v>0</v>
      </c>
    </row>
    <row r="11" spans="1:5" ht="37.5" customHeight="1" thickBot="1" x14ac:dyDescent="0.25">
      <c r="A11" s="29" t="s">
        <v>14</v>
      </c>
      <c r="B11" s="30"/>
      <c r="C11" s="31"/>
      <c r="D11" s="14">
        <f t="shared" ref="D11" si="1">SUM(D6:D10)</f>
        <v>0</v>
      </c>
      <c r="E11" s="15">
        <f>SUM(E6:E10)</f>
        <v>0</v>
      </c>
    </row>
    <row r="14" spans="1:5" x14ac:dyDescent="0.2">
      <c r="A14" s="13"/>
      <c r="B14" s="23"/>
    </row>
  </sheetData>
  <mergeCells count="3">
    <mergeCell ref="A11:C11"/>
    <mergeCell ref="A2:E2"/>
    <mergeCell ref="A3:E3"/>
  </mergeCells>
  <printOptions horizontalCentered="1"/>
  <pageMargins left="0.23622047244094491" right="0.23622047244094491" top="0.5511811023622047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DQE Lot 1</vt:lpstr>
      <vt:lpstr>'BPU Lot 1'!Zone_d_impression</vt:lpstr>
      <vt:lpstr>'DQE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LE MORVAN</dc:creator>
  <cp:lastModifiedBy>Floriane DEZALAY</cp:lastModifiedBy>
  <cp:lastPrinted>2025-07-17T09:18:05Z</cp:lastPrinted>
  <dcterms:created xsi:type="dcterms:W3CDTF">2021-08-25T10:53:14Z</dcterms:created>
  <dcterms:modified xsi:type="dcterms:W3CDTF">2025-09-23T12:57:48Z</dcterms:modified>
</cp:coreProperties>
</file>