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ckage.parc.u-bordeaux.fr\Mon_Service\PFA_DA\01.Marches\1.01.En_Preparation\2025-060_Traiteurs\1.Preparation\1.2.DCE_Word\Lot4\"/>
    </mc:Choice>
  </mc:AlternateContent>
  <xr:revisionPtr revIDLastSave="0" documentId="13_ncr:1_{5467A06A-9391-4CDB-837A-C2C891AC52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1 AE - BP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1" l="1"/>
  <c r="I27" i="1"/>
  <c r="L30" i="1"/>
  <c r="L29" i="1"/>
  <c r="L28" i="1"/>
  <c r="L26" i="1"/>
  <c r="L25" i="1"/>
  <c r="L24" i="1"/>
  <c r="L23" i="1"/>
  <c r="L22" i="1"/>
  <c r="L17" i="1"/>
  <c r="L12" i="1"/>
  <c r="L13" i="1"/>
  <c r="L14" i="1"/>
  <c r="L15" i="1"/>
  <c r="L16" i="1"/>
  <c r="L11" i="1"/>
  <c r="L10" i="1"/>
  <c r="L9" i="1"/>
  <c r="L8" i="1"/>
  <c r="L7" i="1"/>
  <c r="L6" i="1"/>
  <c r="L32" i="1" l="1"/>
  <c r="I17" i="1"/>
  <c r="I16" i="1"/>
  <c r="I15" i="1"/>
  <c r="I11" i="1"/>
  <c r="I10" i="1"/>
  <c r="I9" i="1"/>
  <c r="E35" i="1" l="1"/>
  <c r="I28" i="1" l="1"/>
  <c r="I30" i="1"/>
  <c r="I23" i="1" l="1"/>
  <c r="I24" i="1"/>
  <c r="I25" i="1"/>
  <c r="I26" i="1"/>
  <c r="I29" i="1"/>
  <c r="I22" i="1"/>
  <c r="I14" i="1"/>
  <c r="I13" i="1"/>
  <c r="I12" i="1"/>
  <c r="I8" i="1" l="1"/>
  <c r="I7" i="1"/>
  <c r="I6" i="1"/>
</calcChain>
</file>

<file path=xl/sharedStrings.xml><?xml version="1.0" encoding="utf-8"?>
<sst xmlns="http://schemas.openxmlformats.org/spreadsheetml/2006/main" count="104" uniqueCount="70">
  <si>
    <t>Accessoires</t>
  </si>
  <si>
    <t>Eau plate</t>
  </si>
  <si>
    <t>Eau gazeuse</t>
  </si>
  <si>
    <t>Café ou Thé</t>
  </si>
  <si>
    <t>Type de prestations</t>
  </si>
  <si>
    <t>Jus de fruits</t>
  </si>
  <si>
    <t>Sodas</t>
  </si>
  <si>
    <t>Crément</t>
  </si>
  <si>
    <t>Champagne</t>
  </si>
  <si>
    <t>Nombre de convives</t>
  </si>
  <si>
    <t>Gamme</t>
  </si>
  <si>
    <t>Verre en verre</t>
  </si>
  <si>
    <t>Produits attendus</t>
  </si>
  <si>
    <t>Boissons</t>
  </si>
  <si>
    <t>Boissons alcoolisées</t>
  </si>
  <si>
    <t>Petit-déjeuner</t>
  </si>
  <si>
    <t>Pause sucrée</t>
  </si>
  <si>
    <t>Type de produit</t>
  </si>
  <si>
    <t>Produit</t>
  </si>
  <si>
    <t>Gobelets jetables (recyclable ou biodégradable) ou tasse réutilisable</t>
  </si>
  <si>
    <t>Serveur</t>
  </si>
  <si>
    <t>Fonction</t>
  </si>
  <si>
    <r>
      <t>Tarif horaire</t>
    </r>
    <r>
      <rPr>
        <b/>
        <u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(en € TTC)</t>
    </r>
  </si>
  <si>
    <t>Supplément boissons non alcoolisées</t>
  </si>
  <si>
    <t>PRESTATIONS ANNEXES</t>
  </si>
  <si>
    <r>
      <rPr>
        <b/>
        <sz val="11"/>
        <color theme="1"/>
        <rFont val="Arial"/>
        <family val="2"/>
      </rPr>
      <t>PRESTATIONS PRINCIPALES</t>
    </r>
    <r>
      <rPr>
        <sz val="10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(service non inclus)</t>
    </r>
  </si>
  <si>
    <t>ELEMENTS COMPLEMENTAIRES DE PRIX</t>
  </si>
  <si>
    <t>Prestation optionnelle de service</t>
  </si>
  <si>
    <r>
      <t xml:space="preserve">Taux de TVA
</t>
    </r>
    <r>
      <rPr>
        <sz val="10"/>
        <color theme="1"/>
        <rFont val="Arial"/>
        <family val="2"/>
      </rPr>
      <t xml:space="preserve">(en %)
</t>
    </r>
    <r>
      <rPr>
        <i/>
        <sz val="10"/>
        <color rgb="FFFF0000"/>
        <rFont val="Arial"/>
        <family val="2"/>
      </rPr>
      <t>(à compléter)</t>
    </r>
  </si>
  <si>
    <t>*Les prix sont réputés comprendre toutes les charges fiscales, parafiscales ou autres frappant obligatoirement la prestation ainsi que tous les frais afférents nécessaires à l'exécution du marché.</t>
  </si>
  <si>
    <r>
      <t>Tarif horaire</t>
    </r>
    <r>
      <rPr>
        <b/>
        <u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(en € HT)
</t>
    </r>
    <r>
      <rPr>
        <i/>
        <sz val="10"/>
        <color rgb="FFFF0000"/>
        <rFont val="Arial"/>
        <family val="2"/>
      </rPr>
      <t>(à compléter)</t>
    </r>
  </si>
  <si>
    <r>
      <t xml:space="preserve">Prix unitaire </t>
    </r>
    <r>
      <rPr>
        <b/>
        <u/>
        <sz val="10"/>
        <color theme="1"/>
        <rFont val="Arial"/>
        <family val="2"/>
      </rPr>
      <t>par personne</t>
    </r>
    <r>
      <rPr>
        <b/>
        <sz val="10"/>
        <color theme="1"/>
        <rFont val="Arial"/>
        <family val="2"/>
      </rPr>
      <t xml:space="preserve">* </t>
    </r>
    <r>
      <rPr>
        <sz val="10"/>
        <color theme="1"/>
        <rFont val="Arial"/>
        <family val="2"/>
      </rPr>
      <t xml:space="preserve">(en € HT)
</t>
    </r>
    <r>
      <rPr>
        <i/>
        <sz val="10"/>
        <color rgb="FFFF0000"/>
        <rFont val="Arial"/>
        <family val="2"/>
      </rPr>
      <t>(à compléter)</t>
    </r>
  </si>
  <si>
    <r>
      <t xml:space="preserve">Prix unitaire </t>
    </r>
    <r>
      <rPr>
        <b/>
        <u/>
        <sz val="10"/>
        <color theme="1"/>
        <rFont val="Arial"/>
        <family val="2"/>
      </rPr>
      <t>par personne</t>
    </r>
    <r>
      <rPr>
        <b/>
        <sz val="10"/>
        <color theme="1"/>
        <rFont val="Arial"/>
        <family val="2"/>
      </rPr>
      <t xml:space="preserve">* </t>
    </r>
    <r>
      <rPr>
        <sz val="10"/>
        <color theme="1"/>
        <rFont val="Arial"/>
        <family val="2"/>
      </rPr>
      <t>(en € TTC)</t>
    </r>
  </si>
  <si>
    <r>
      <t>Prix unitaire</t>
    </r>
    <r>
      <rPr>
        <b/>
        <u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(en € TTC)</t>
    </r>
  </si>
  <si>
    <r>
      <t xml:space="preserve">Prix unitaire </t>
    </r>
    <r>
      <rPr>
        <sz val="10"/>
        <color theme="1"/>
        <rFont val="Arial"/>
        <family val="2"/>
      </rPr>
      <t xml:space="preserve">(en € HT)
</t>
    </r>
    <r>
      <rPr>
        <i/>
        <sz val="10"/>
        <color rgb="FFFF0000"/>
        <rFont val="Arial"/>
        <family val="2"/>
      </rPr>
      <t>(à compléter)</t>
    </r>
  </si>
  <si>
    <t>Cidre</t>
  </si>
  <si>
    <t>• Serviettes en papier recyclées ou recyclables
• Nappage en papier recyclées, recyclables ou en tissu
• Vaisselle en dur ou jetable 
• Présentation des préparations dans de la vaisselle, dans des contenants réutilisables ou jetables
• Sucre emballé pour les boissons chaudes
• Mise à disposition d’appareils permettant le maintien à température des boissons</t>
  </si>
  <si>
    <r>
      <t xml:space="preserve">Coefficient de marge appliqué aux boissons hors BPU sur le devis fournisseur </t>
    </r>
    <r>
      <rPr>
        <sz val="10"/>
        <color theme="1"/>
        <rFont val="Arial"/>
        <family val="2"/>
      </rPr>
      <t>(en %)</t>
    </r>
  </si>
  <si>
    <t>Gamme standard</t>
  </si>
  <si>
    <t>Gamme durable</t>
  </si>
  <si>
    <t>De 10 à 19 convives</t>
  </si>
  <si>
    <t>De 20 à 49 convives</t>
  </si>
  <si>
    <t>A partir de 50 convives</t>
  </si>
  <si>
    <r>
      <t xml:space="preserve">Détail quantitatif estimatif (DQE)
</t>
    </r>
    <r>
      <rPr>
        <i/>
        <sz val="10"/>
        <rFont val="Arial"/>
        <family val="2"/>
      </rPr>
      <t>Non contractuel</t>
    </r>
  </si>
  <si>
    <t>PRESTATIONS PRINCIPALES</t>
  </si>
  <si>
    <r>
      <t xml:space="preserve">Quantité simulée
</t>
    </r>
    <r>
      <rPr>
        <sz val="10"/>
        <color theme="1"/>
        <rFont val="Arial"/>
        <family val="2"/>
      </rPr>
      <t>(en nombre de convives, cumul de plusieurs livraisons sur une année environ et sur le périmètre géographique du marché)</t>
    </r>
  </si>
  <si>
    <r>
      <t xml:space="preserve">Prix total en € HT
</t>
    </r>
    <r>
      <rPr>
        <sz val="10"/>
        <color theme="1"/>
        <rFont val="Arial"/>
        <family val="2"/>
      </rPr>
      <t>(prix unitaire par personne x quantité simulée)</t>
    </r>
  </si>
  <si>
    <t>Main d'œuvre</t>
  </si>
  <si>
    <t>TOTAL DQE***</t>
  </si>
  <si>
    <t>***Le DQE est non contractuel. Les quantités n’engagent pas l’université et sont données à titre indicatif.</t>
  </si>
  <si>
    <r>
      <t xml:space="preserve">Référence / marque proposée
</t>
    </r>
    <r>
      <rPr>
        <i/>
        <sz val="10"/>
        <color rgb="FFFF0000"/>
        <rFont val="Arial"/>
        <family val="2"/>
      </rPr>
      <t>(à compléter)</t>
    </r>
  </si>
  <si>
    <t xml:space="preserve">• Café livré en bouteille isotherme (15 ml par convive minimum)
• Eau chaude livrée en bouteille isotherme et assortiment de sachets de thé
• 2 types de jus de fruits (100% pur jus) minimum
• Eau plate
• Minimum 2 mignardises sucrées par personne (ex : cannelés, macarons ou tous autres types) </t>
  </si>
  <si>
    <r>
      <t xml:space="preserve">• </t>
    </r>
    <r>
      <rPr>
        <u/>
        <sz val="10"/>
        <color theme="1"/>
        <rFont val="Arial"/>
        <family val="2"/>
      </rPr>
      <t>Café issu du commerce équitable</t>
    </r>
    <r>
      <rPr>
        <sz val="10"/>
        <color theme="1"/>
        <rFont val="Arial"/>
        <family val="2"/>
      </rPr>
      <t xml:space="preserve"> livré en bouteille isotherme (15 ml par convive minimum)
• Eau chaude livrée en bouteille isotherme et assortiment de </t>
    </r>
    <r>
      <rPr>
        <u/>
        <sz val="10"/>
        <color theme="1"/>
        <rFont val="Arial"/>
        <family val="2"/>
      </rPr>
      <t>sachets de thé issus du commerce équitable</t>
    </r>
    <r>
      <rPr>
        <sz val="10"/>
        <color theme="1"/>
        <rFont val="Arial"/>
        <family val="2"/>
      </rPr>
      <t xml:space="preserve">
• 2 types de jus de fruits (100% pur jus) minimum </t>
    </r>
    <r>
      <rPr>
        <u/>
        <sz val="10"/>
        <color theme="1"/>
        <rFont val="Arial"/>
        <family val="2"/>
      </rPr>
      <t>issus de l'agriculture biologique</t>
    </r>
    <r>
      <rPr>
        <sz val="10"/>
        <color theme="1"/>
        <rFont val="Arial"/>
        <family val="2"/>
      </rPr>
      <t xml:space="preserve">
• Eau plate
• Minimum 2 mignardises sucrées par personne (ex : cannelés, macarons ou tous autres types) </t>
    </r>
  </si>
  <si>
    <r>
      <t xml:space="preserve">• </t>
    </r>
    <r>
      <rPr>
        <u/>
        <sz val="10"/>
        <rFont val="Arial"/>
        <family val="2"/>
      </rPr>
      <t>Café issu du commerce équitable</t>
    </r>
    <r>
      <rPr>
        <sz val="10"/>
        <rFont val="Arial"/>
        <family val="2"/>
      </rPr>
      <t xml:space="preserve"> livré en bouteille isotherme (15 ml par convive minimum)
• Eau chaude livrée en bouteille isotherme et assortiment de </t>
    </r>
    <r>
      <rPr>
        <u/>
        <sz val="10"/>
        <rFont val="Arial"/>
        <family val="2"/>
      </rPr>
      <t>sachets de thé issus du commerce équitable</t>
    </r>
    <r>
      <rPr>
        <sz val="10"/>
        <rFont val="Arial"/>
        <family val="2"/>
      </rPr>
      <t xml:space="preserve">
• 2 types de jus de fruits (100% pur jus) minimum</t>
    </r>
    <r>
      <rPr>
        <u/>
        <sz val="10"/>
        <rFont val="Arial"/>
        <family val="2"/>
      </rPr>
      <t xml:space="preserve"> issus de l'agriculture biologique</t>
    </r>
    <r>
      <rPr>
        <sz val="10"/>
        <rFont val="Arial"/>
        <family val="2"/>
      </rPr>
      <t xml:space="preserve">
• Eau plate
• Minimum 2 mini-viennoiseries par personne (classiques ou type chouquettes…)
• Fruits frais et de saison</t>
    </r>
  </si>
  <si>
    <t>• Café livré en bouteille isotherme (15 ml par convive minimum)
• Eau chaude livrée en bouteille isotherme et assortiment de sachets de thé
• 2 types de jus de fruits (100% pur jus) minimum
• Eau plate
• Minimum 2 mini-viennoiseries par personne (classiques ou type chouquettes…)
• Fruits frais et de saison</t>
  </si>
  <si>
    <t>Eau aromatisée (citonnade, menthe-concombre, thé glacé, etc.)</t>
  </si>
  <si>
    <r>
      <rPr>
        <b/>
        <sz val="12"/>
        <color rgb="FF009DE0"/>
        <rFont val="Arial"/>
        <family val="2"/>
      </rPr>
      <t>Marché 2025-060
Lot 4 : Prestations traiteurs isolées de petits déjeuners et pauses sucrées</t>
    </r>
    <r>
      <rPr>
        <b/>
        <sz val="11"/>
        <color rgb="FF009DE0"/>
        <rFont val="Arial"/>
        <family val="2"/>
      </rPr>
      <t xml:space="preserve">
Bordereau de prix unitaires (BPU)</t>
    </r>
  </si>
  <si>
    <t>0,75L</t>
  </si>
  <si>
    <t>Format</t>
  </si>
  <si>
    <t>1L</t>
  </si>
  <si>
    <t>Thermos spécifiques</t>
  </si>
  <si>
    <t>Décomposition de la structuration des coûts*</t>
  </si>
  <si>
    <t>Part (en %)</t>
  </si>
  <si>
    <t>Matière première</t>
  </si>
  <si>
    <t>Transport et logistique</t>
  </si>
  <si>
    <t>Matériel et équipements de production</t>
  </si>
  <si>
    <t>Autres (frais généraux not.)</t>
  </si>
  <si>
    <t>Total</t>
  </si>
  <si>
    <t>Marge (en %)</t>
  </si>
  <si>
    <t>*Les informations indiquées sont confidentielles et soumises au secret des affaires.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</si>
</sst>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2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rgb="FF009DE0"/>
      <name val="Arial"/>
      <family val="2"/>
    </font>
    <font>
      <sz val="10"/>
      <name val="Century Gothic"/>
      <family val="2"/>
    </font>
    <font>
      <b/>
      <sz val="12"/>
      <color rgb="FF009DE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i/>
      <sz val="8"/>
      <color rgb="FF000000"/>
      <name val="Arial"/>
      <family val="2"/>
    </font>
    <font>
      <u/>
      <sz val="10"/>
      <color theme="1"/>
      <name val="Arial"/>
      <family val="2"/>
    </font>
    <font>
      <b/>
      <i/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/>
      <top style="thin">
        <color theme="0" tint="-0.499984740745262"/>
      </top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</cellStyleXfs>
  <cellXfs count="124">
    <xf numFmtId="0" fontId="0" fillId="0" borderId="0" xfId="0"/>
    <xf numFmtId="0" fontId="3" fillId="3" borderId="0" xfId="0" applyFont="1" applyFill="1" applyAlignment="1" applyProtection="1">
      <alignment horizontal="left" vertical="center" wrapText="1"/>
      <protection locked="0"/>
    </xf>
    <xf numFmtId="0" fontId="1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4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vertical="center" wrapText="1"/>
    </xf>
    <xf numFmtId="4" fontId="3" fillId="8" borderId="1" xfId="7" applyNumberFormat="1" applyFont="1" applyFill="1" applyBorder="1" applyAlignment="1" applyProtection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4" fontId="3" fillId="9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9" borderId="11" xfId="6" applyFont="1" applyFill="1" applyBorder="1" applyAlignment="1" applyProtection="1">
      <alignment horizontal="center" vertical="center" wrapText="1"/>
      <protection locked="0"/>
    </xf>
    <xf numFmtId="4" fontId="3" fillId="9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4" fontId="3" fillId="1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10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165" fontId="3" fillId="8" borderId="1" xfId="6" applyNumberFormat="1" applyFont="1" applyFill="1" applyBorder="1" applyAlignment="1" applyProtection="1">
      <alignment horizontal="center" vertical="center" wrapText="1"/>
      <protection locked="0"/>
    </xf>
    <xf numFmtId="165" fontId="3" fillId="10" borderId="11" xfId="6" applyNumberFormat="1" applyFont="1" applyFill="1" applyBorder="1" applyAlignment="1" applyProtection="1">
      <alignment horizontal="center" vertical="center" wrapText="1"/>
      <protection locked="0"/>
    </xf>
    <xf numFmtId="165" fontId="3" fillId="2" borderId="11" xfId="6" applyNumberFormat="1" applyFont="1" applyFill="1" applyBorder="1" applyAlignment="1" applyProtection="1">
      <alignment horizontal="center" vertical="center" wrapText="1"/>
      <protection locked="0"/>
    </xf>
    <xf numFmtId="165" fontId="3" fillId="6" borderId="11" xfId="6" applyNumberFormat="1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13" fillId="9" borderId="11" xfId="0" applyFont="1" applyFill="1" applyBorder="1" applyAlignment="1" applyProtection="1">
      <alignment horizontal="left" vertical="center" wrapText="1"/>
      <protection locked="0"/>
    </xf>
    <xf numFmtId="0" fontId="13" fillId="10" borderId="11" xfId="0" applyFont="1" applyFill="1" applyBorder="1" applyAlignment="1" applyProtection="1">
      <alignment horizontal="left" vertical="center" wrapText="1"/>
      <protection locked="0"/>
    </xf>
    <xf numFmtId="0" fontId="4" fillId="10" borderId="1" xfId="0" applyFont="1" applyFill="1" applyBorder="1" applyAlignment="1" applyProtection="1">
      <alignment horizontal="left" vertical="center" wrapText="1"/>
      <protection locked="0"/>
    </xf>
    <xf numFmtId="9" fontId="4" fillId="8" borderId="1" xfId="6" applyFont="1" applyFill="1" applyBorder="1" applyAlignment="1" applyProtection="1">
      <alignment horizontal="center" vertical="center" wrapText="1"/>
      <protection locked="0"/>
    </xf>
    <xf numFmtId="0" fontId="14" fillId="3" borderId="0" xfId="0" applyFont="1" applyFill="1" applyBorder="1" applyAlignment="1">
      <alignment vertical="center" wrapText="1"/>
    </xf>
    <xf numFmtId="0" fontId="1" fillId="4" borderId="12" xfId="0" applyFont="1" applyFill="1" applyBorder="1" applyAlignment="1">
      <alignment horizontal="center" vertical="center" wrapText="1"/>
    </xf>
    <xf numFmtId="3" fontId="10" fillId="12" borderId="12" xfId="0" applyNumberFormat="1" applyFont="1" applyFill="1" applyBorder="1" applyAlignment="1">
      <alignment horizontal="center" vertical="center" wrapText="1"/>
    </xf>
    <xf numFmtId="4" fontId="10" fillId="12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4" fontId="9" fillId="0" borderId="24" xfId="0" applyNumberFormat="1" applyFont="1" applyBorder="1" applyAlignment="1">
      <alignment horizontal="center" vertical="center"/>
    </xf>
    <xf numFmtId="0" fontId="15" fillId="4" borderId="23" xfId="4" applyFont="1" applyFill="1" applyBorder="1" applyAlignment="1">
      <alignment horizontal="center" vertical="center" wrapText="1"/>
    </xf>
    <xf numFmtId="0" fontId="4" fillId="9" borderId="1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7" borderId="11" xfId="0" applyFont="1" applyFill="1" applyBorder="1" applyAlignment="1">
      <alignment horizontal="left" vertical="center" wrapText="1"/>
    </xf>
    <xf numFmtId="0" fontId="1" fillId="7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10" borderId="1" xfId="0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horizontal="left" vertical="center" wrapText="1"/>
    </xf>
    <xf numFmtId="0" fontId="1" fillId="10" borderId="3" xfId="0" applyFont="1" applyFill="1" applyBorder="1" applyAlignment="1">
      <alignment horizontal="left" vertical="center" wrapText="1"/>
    </xf>
    <xf numFmtId="0" fontId="1" fillId="10" borderId="4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left" vertical="center" wrapText="1"/>
    </xf>
    <xf numFmtId="0" fontId="3" fillId="9" borderId="3" xfId="0" applyFont="1" applyFill="1" applyBorder="1" applyAlignment="1">
      <alignment horizontal="left" vertical="center" wrapText="1"/>
    </xf>
    <xf numFmtId="0" fontId="3" fillId="9" borderId="4" xfId="0" applyFont="1" applyFill="1" applyBorder="1" applyAlignment="1">
      <alignment horizontal="left" vertical="center" wrapText="1"/>
    </xf>
    <xf numFmtId="0" fontId="3" fillId="10" borderId="2" xfId="0" applyFont="1" applyFill="1" applyBorder="1" applyAlignment="1">
      <alignment horizontal="left" vertical="center" wrapText="1"/>
    </xf>
    <xf numFmtId="0" fontId="3" fillId="10" borderId="3" xfId="0" applyFont="1" applyFill="1" applyBorder="1" applyAlignment="1">
      <alignment horizontal="left" vertical="center" wrapText="1"/>
    </xf>
    <xf numFmtId="0" fontId="3" fillId="10" borderId="4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9" fillId="7" borderId="13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0" fontId="9" fillId="7" borderId="15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5" fillId="12" borderId="17" xfId="0" applyFont="1" applyFill="1" applyBorder="1" applyAlignment="1">
      <alignment horizontal="center" vertical="center" wrapText="1"/>
    </xf>
    <xf numFmtId="0" fontId="5" fillId="12" borderId="18" xfId="0" applyFont="1" applyFill="1" applyBorder="1" applyAlignment="1">
      <alignment horizontal="center" vertical="center" wrapText="1"/>
    </xf>
    <xf numFmtId="0" fontId="5" fillId="12" borderId="19" xfId="0" applyFont="1" applyFill="1" applyBorder="1" applyAlignment="1">
      <alignment horizontal="center" vertical="center" wrapText="1"/>
    </xf>
    <xf numFmtId="0" fontId="5" fillId="12" borderId="20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left" vertical="center" wrapText="1"/>
    </xf>
    <xf numFmtId="0" fontId="1" fillId="5" borderId="22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5" fillId="11" borderId="16" xfId="0" applyFont="1" applyFill="1" applyBorder="1" applyAlignment="1">
      <alignment horizontal="center" vertical="center" wrapText="1"/>
    </xf>
    <xf numFmtId="0" fontId="5" fillId="11" borderId="0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vertical="center" wrapText="1"/>
    </xf>
    <xf numFmtId="0" fontId="18" fillId="0" borderId="0" xfId="3" applyFont="1" applyFill="1" applyBorder="1" applyAlignment="1">
      <alignment horizontal="center" vertical="center" wrapText="1"/>
    </xf>
    <xf numFmtId="0" fontId="4" fillId="0" borderId="0" xfId="4" applyFill="1" applyBorder="1"/>
    <xf numFmtId="2" fontId="20" fillId="0" borderId="0" xfId="8" applyNumberFormat="1" applyFont="1" applyFill="1" applyBorder="1" applyAlignment="1">
      <alignment horizontal="left" vertical="center" wrapText="1"/>
    </xf>
    <xf numFmtId="2" fontId="20" fillId="0" borderId="0" xfId="8" applyNumberFormat="1" applyFont="1" applyFill="1" applyBorder="1" applyAlignment="1">
      <alignment horizontal="center" vertical="center" wrapText="1"/>
    </xf>
    <xf numFmtId="0" fontId="19" fillId="0" borderId="0" xfId="8" applyFont="1" applyFill="1" applyBorder="1" applyAlignment="1">
      <alignment vertical="center" wrapText="1"/>
    </xf>
    <xf numFmtId="2" fontId="21" fillId="0" borderId="0" xfId="8" applyNumberFormat="1" applyFont="1" applyFill="1" applyBorder="1" applyAlignment="1">
      <alignment horizontal="left" vertical="center" wrapText="1"/>
    </xf>
    <xf numFmtId="2" fontId="21" fillId="0" borderId="0" xfId="8" applyNumberFormat="1" applyFont="1" applyFill="1" applyBorder="1" applyAlignment="1">
      <alignment horizontal="center" vertical="center" wrapText="1"/>
    </xf>
    <xf numFmtId="0" fontId="16" fillId="0" borderId="0" xfId="4" applyFont="1" applyFill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10" fillId="12" borderId="1" xfId="0" applyFont="1" applyFill="1" applyBorder="1" applyAlignment="1">
      <alignment vertical="center" wrapText="1"/>
    </xf>
    <xf numFmtId="9" fontId="10" fillId="12" borderId="1" xfId="6" applyFont="1" applyFill="1" applyBorder="1" applyAlignment="1" applyProtection="1">
      <alignment horizontal="center" vertical="center" wrapText="1"/>
      <protection locked="0"/>
    </xf>
    <xf numFmtId="0" fontId="23" fillId="12" borderId="1" xfId="0" applyFont="1" applyFill="1" applyBorder="1" applyAlignment="1">
      <alignment vertical="center" wrapText="1"/>
    </xf>
    <xf numFmtId="9" fontId="23" fillId="12" borderId="1" xfId="0" applyNumberFormat="1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vertical="center" wrapText="1"/>
    </xf>
    <xf numFmtId="9" fontId="10" fillId="12" borderId="1" xfId="6" applyFont="1" applyFill="1" applyBorder="1" applyAlignment="1" applyProtection="1">
      <alignment vertical="center" wrapText="1"/>
      <protection locked="0"/>
    </xf>
    <xf numFmtId="0" fontId="10" fillId="3" borderId="25" xfId="0" applyFont="1" applyFill="1" applyBorder="1" applyAlignment="1">
      <alignment horizontal="left" vertical="center" wrapText="1"/>
    </xf>
  </cellXfs>
  <cellStyles count="9">
    <cellStyle name="Milliers" xfId="7" builtinId="3"/>
    <cellStyle name="Milliers 2" xfId="1" xr:uid="{00000000-0005-0000-0000-000001000000}"/>
    <cellStyle name="Normal" xfId="0" builtinId="0"/>
    <cellStyle name="Normal 2" xfId="2" xr:uid="{00000000-0005-0000-0000-000003000000}"/>
    <cellStyle name="Normal 2 2" xfId="4" xr:uid="{00000000-0005-0000-0000-000004000000}"/>
    <cellStyle name="Normal 3" xfId="3" xr:uid="{00000000-0005-0000-0000-000005000000}"/>
    <cellStyle name="Normal 5 2" xfId="8" xr:uid="{00000000-0005-0000-0000-000006000000}"/>
    <cellStyle name="Pourcentage" xfId="6" builtinId="5"/>
    <cellStyle name="Pourcentage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76200</xdr:rowOff>
    </xdr:from>
    <xdr:to>
      <xdr:col>0</xdr:col>
      <xdr:colOff>1847850</xdr:colOff>
      <xdr:row>0</xdr:row>
      <xdr:rowOff>677774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76200"/>
          <a:ext cx="1485900" cy="595224"/>
        </a:xfrm>
        <a:prstGeom prst="rect">
          <a:avLst/>
        </a:prstGeom>
      </xdr:spPr>
    </xdr:pic>
    <xdr:clientData/>
  </xdr:twoCellAnchor>
  <xdr:twoCellAnchor>
    <xdr:from>
      <xdr:col>10</xdr:col>
      <xdr:colOff>2678340</xdr:colOff>
      <xdr:row>34</xdr:row>
      <xdr:rowOff>209777</xdr:rowOff>
    </xdr:from>
    <xdr:to>
      <xdr:col>11</xdr:col>
      <xdr:colOff>444727</xdr:colOff>
      <xdr:row>38</xdr:row>
      <xdr:rowOff>162606</xdr:rowOff>
    </xdr:to>
    <xdr:sp macro="" textlink="">
      <xdr:nvSpPr>
        <xdr:cNvPr id="5" name="Flèche droite rayé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5400000">
          <a:off x="21678900" y="17134342"/>
          <a:ext cx="1445079" cy="457200"/>
        </a:xfrm>
        <a:prstGeom prst="stripedRightArrow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3"/>
  <sheetViews>
    <sheetView showGridLines="0" tabSelected="1" topLeftCell="A19" zoomScale="80" zoomScaleNormal="80" workbookViewId="0">
      <selection activeCell="D27" sqref="D27"/>
    </sheetView>
  </sheetViews>
  <sheetFormatPr baseColWidth="10" defaultColWidth="11.42578125" defaultRowHeight="14.25" x14ac:dyDescent="0.25"/>
  <cols>
    <col min="1" max="1" width="30" style="10" customWidth="1"/>
    <col min="2" max="2" width="22.42578125" style="10" customWidth="1"/>
    <col min="3" max="3" width="26.140625" style="10" customWidth="1"/>
    <col min="4" max="4" width="46.140625" style="10" customWidth="1"/>
    <col min="5" max="5" width="59.42578125" style="10" customWidth="1"/>
    <col min="6" max="6" width="31.85546875" style="10" customWidth="1"/>
    <col min="7" max="9" width="22.85546875" style="10" customWidth="1"/>
    <col min="10" max="10" width="1.42578125" style="10" customWidth="1"/>
    <col min="11" max="12" width="38.5703125" style="10" customWidth="1"/>
    <col min="13" max="16384" width="11.42578125" style="10"/>
  </cols>
  <sheetData>
    <row r="1" spans="1:12" ht="59.25" customHeight="1" x14ac:dyDescent="0.25">
      <c r="B1" s="47" t="s">
        <v>56</v>
      </c>
      <c r="C1" s="47"/>
      <c r="D1" s="47"/>
      <c r="E1" s="47"/>
      <c r="F1" s="47"/>
      <c r="G1" s="47"/>
      <c r="H1" s="47"/>
      <c r="I1" s="47"/>
      <c r="J1" s="104"/>
      <c r="K1" s="97" t="s">
        <v>43</v>
      </c>
      <c r="L1" s="98"/>
    </row>
    <row r="2" spans="1:12" ht="15" customHeight="1" thickBot="1" x14ac:dyDescent="0.3">
      <c r="B2" s="13"/>
      <c r="C2" s="13"/>
      <c r="D2" s="13"/>
      <c r="E2" s="13"/>
      <c r="F2" s="13"/>
      <c r="G2" s="13"/>
      <c r="H2" s="13"/>
      <c r="I2" s="13"/>
      <c r="J2" s="105"/>
      <c r="K2" s="99"/>
      <c r="L2" s="100"/>
    </row>
    <row r="3" spans="1:12" ht="21" customHeight="1" x14ac:dyDescent="0.25">
      <c r="A3" s="48" t="s">
        <v>25</v>
      </c>
      <c r="B3" s="48"/>
      <c r="C3" s="48"/>
      <c r="D3" s="48"/>
      <c r="E3" s="48"/>
      <c r="F3" s="48"/>
      <c r="G3" s="48"/>
      <c r="H3" s="48"/>
      <c r="I3" s="48"/>
      <c r="J3" s="105"/>
      <c r="K3" s="101" t="s">
        <v>44</v>
      </c>
      <c r="L3" s="102"/>
    </row>
    <row r="4" spans="1:12" ht="16.5" customHeight="1" x14ac:dyDescent="0.25">
      <c r="J4" s="105"/>
      <c r="K4" s="39"/>
      <c r="L4" s="39"/>
    </row>
    <row r="5" spans="1:12" ht="52.5" customHeight="1" x14ac:dyDescent="0.25">
      <c r="A5" s="9" t="s">
        <v>4</v>
      </c>
      <c r="B5" s="9" t="s">
        <v>10</v>
      </c>
      <c r="C5" s="66" t="s">
        <v>12</v>
      </c>
      <c r="D5" s="67"/>
      <c r="E5" s="9" t="s">
        <v>0</v>
      </c>
      <c r="F5" s="9" t="s">
        <v>9</v>
      </c>
      <c r="G5" s="9" t="s">
        <v>31</v>
      </c>
      <c r="H5" s="14" t="s">
        <v>28</v>
      </c>
      <c r="I5" s="9" t="s">
        <v>32</v>
      </c>
      <c r="J5" s="105"/>
      <c r="K5" s="40" t="s">
        <v>45</v>
      </c>
      <c r="L5" s="9" t="s">
        <v>46</v>
      </c>
    </row>
    <row r="6" spans="1:12" ht="36" customHeight="1" x14ac:dyDescent="0.25">
      <c r="A6" s="74" t="s">
        <v>15</v>
      </c>
      <c r="B6" s="51" t="s">
        <v>38</v>
      </c>
      <c r="C6" s="78" t="s">
        <v>54</v>
      </c>
      <c r="D6" s="79"/>
      <c r="E6" s="51" t="s">
        <v>36</v>
      </c>
      <c r="F6" s="15" t="s">
        <v>40</v>
      </c>
      <c r="G6" s="5"/>
      <c r="H6" s="32"/>
      <c r="I6" s="20">
        <f t="shared" ref="I6:I8" si="0">G6*(1+H6)</f>
        <v>0</v>
      </c>
      <c r="J6" s="105"/>
      <c r="K6" s="41">
        <v>3500</v>
      </c>
      <c r="L6" s="42">
        <f>G6*K6</f>
        <v>0</v>
      </c>
    </row>
    <row r="7" spans="1:12" ht="36" customHeight="1" x14ac:dyDescent="0.25">
      <c r="A7" s="75"/>
      <c r="B7" s="51"/>
      <c r="C7" s="80"/>
      <c r="D7" s="81"/>
      <c r="E7" s="51"/>
      <c r="F7" s="15" t="s">
        <v>41</v>
      </c>
      <c r="G7" s="5"/>
      <c r="H7" s="32"/>
      <c r="I7" s="20">
        <f t="shared" si="0"/>
        <v>0</v>
      </c>
      <c r="J7" s="105"/>
      <c r="K7" s="41">
        <v>8000</v>
      </c>
      <c r="L7" s="42">
        <f t="shared" ref="L7:L8" si="1">G7*K7</f>
        <v>0</v>
      </c>
    </row>
    <row r="8" spans="1:12" ht="36" customHeight="1" x14ac:dyDescent="0.25">
      <c r="A8" s="75"/>
      <c r="B8" s="51"/>
      <c r="C8" s="82"/>
      <c r="D8" s="83"/>
      <c r="E8" s="51"/>
      <c r="F8" s="15" t="s">
        <v>42</v>
      </c>
      <c r="G8" s="5"/>
      <c r="H8" s="32"/>
      <c r="I8" s="20">
        <f t="shared" si="0"/>
        <v>0</v>
      </c>
      <c r="J8" s="105"/>
      <c r="K8" s="41">
        <v>4500</v>
      </c>
      <c r="L8" s="42">
        <f t="shared" si="1"/>
        <v>0</v>
      </c>
    </row>
    <row r="9" spans="1:12" ht="36.950000000000003" customHeight="1" x14ac:dyDescent="0.25">
      <c r="A9" s="75"/>
      <c r="B9" s="84" t="s">
        <v>39</v>
      </c>
      <c r="C9" s="85" t="s">
        <v>53</v>
      </c>
      <c r="D9" s="86"/>
      <c r="E9" s="84" t="s">
        <v>36</v>
      </c>
      <c r="F9" s="11" t="s">
        <v>40</v>
      </c>
      <c r="G9" s="12"/>
      <c r="H9" s="33"/>
      <c r="I9" s="19">
        <f t="shared" ref="I9:I11" si="2">G9*(1+H9)</f>
        <v>0</v>
      </c>
      <c r="J9" s="105"/>
      <c r="K9" s="41">
        <v>400</v>
      </c>
      <c r="L9" s="42">
        <f t="shared" ref="L9:L11" si="3">G9*K9</f>
        <v>0</v>
      </c>
    </row>
    <row r="10" spans="1:12" ht="36.950000000000003" customHeight="1" x14ac:dyDescent="0.25">
      <c r="A10" s="75"/>
      <c r="B10" s="84"/>
      <c r="C10" s="87"/>
      <c r="D10" s="88"/>
      <c r="E10" s="84"/>
      <c r="F10" s="11" t="s">
        <v>41</v>
      </c>
      <c r="G10" s="12"/>
      <c r="H10" s="33"/>
      <c r="I10" s="19">
        <f t="shared" si="2"/>
        <v>0</v>
      </c>
      <c r="J10" s="105"/>
      <c r="K10" s="41">
        <v>1000</v>
      </c>
      <c r="L10" s="42">
        <f t="shared" si="3"/>
        <v>0</v>
      </c>
    </row>
    <row r="11" spans="1:12" ht="36.950000000000003" customHeight="1" x14ac:dyDescent="0.25">
      <c r="A11" s="76"/>
      <c r="B11" s="84"/>
      <c r="C11" s="89"/>
      <c r="D11" s="90"/>
      <c r="E11" s="84"/>
      <c r="F11" s="11" t="s">
        <v>42</v>
      </c>
      <c r="G11" s="12"/>
      <c r="H11" s="33"/>
      <c r="I11" s="19">
        <f t="shared" si="2"/>
        <v>0</v>
      </c>
      <c r="J11" s="105"/>
      <c r="K11" s="41">
        <v>600</v>
      </c>
      <c r="L11" s="42">
        <f t="shared" si="3"/>
        <v>0</v>
      </c>
    </row>
    <row r="12" spans="1:12" ht="36" customHeight="1" x14ac:dyDescent="0.25">
      <c r="A12" s="74" t="s">
        <v>16</v>
      </c>
      <c r="B12" s="51" t="s">
        <v>38</v>
      </c>
      <c r="C12" s="68" t="s">
        <v>51</v>
      </c>
      <c r="D12" s="69"/>
      <c r="E12" s="51" t="s">
        <v>36</v>
      </c>
      <c r="F12" s="15" t="s">
        <v>40</v>
      </c>
      <c r="G12" s="5"/>
      <c r="H12" s="32"/>
      <c r="I12" s="20">
        <f t="shared" ref="I12:I14" si="4">G12*(1+H12)</f>
        <v>0</v>
      </c>
      <c r="J12" s="105"/>
      <c r="K12" s="41">
        <v>500</v>
      </c>
      <c r="L12" s="42">
        <f t="shared" ref="L12:L16" si="5">G12*K12</f>
        <v>0</v>
      </c>
    </row>
    <row r="13" spans="1:12" ht="36" customHeight="1" x14ac:dyDescent="0.25">
      <c r="A13" s="75"/>
      <c r="B13" s="51"/>
      <c r="C13" s="70"/>
      <c r="D13" s="71"/>
      <c r="E13" s="51"/>
      <c r="F13" s="15" t="s">
        <v>41</v>
      </c>
      <c r="G13" s="5"/>
      <c r="H13" s="32"/>
      <c r="I13" s="20">
        <f t="shared" si="4"/>
        <v>0</v>
      </c>
      <c r="J13" s="105"/>
      <c r="K13" s="41">
        <v>1200</v>
      </c>
      <c r="L13" s="42">
        <f t="shared" si="5"/>
        <v>0</v>
      </c>
    </row>
    <row r="14" spans="1:12" ht="36" customHeight="1" x14ac:dyDescent="0.25">
      <c r="A14" s="75"/>
      <c r="B14" s="51"/>
      <c r="C14" s="72"/>
      <c r="D14" s="73"/>
      <c r="E14" s="51"/>
      <c r="F14" s="15" t="s">
        <v>42</v>
      </c>
      <c r="G14" s="5"/>
      <c r="H14" s="32"/>
      <c r="I14" s="20">
        <f t="shared" si="4"/>
        <v>0</v>
      </c>
      <c r="J14" s="105"/>
      <c r="K14" s="41">
        <v>700</v>
      </c>
      <c r="L14" s="42">
        <f t="shared" si="5"/>
        <v>0</v>
      </c>
    </row>
    <row r="15" spans="1:12" ht="36" customHeight="1" x14ac:dyDescent="0.25">
      <c r="A15" s="75"/>
      <c r="B15" s="84" t="s">
        <v>39</v>
      </c>
      <c r="C15" s="91" t="s">
        <v>52</v>
      </c>
      <c r="D15" s="92"/>
      <c r="E15" s="84" t="s">
        <v>36</v>
      </c>
      <c r="F15" s="11" t="s">
        <v>40</v>
      </c>
      <c r="G15" s="12"/>
      <c r="H15" s="33"/>
      <c r="I15" s="19">
        <f t="shared" ref="I15:I17" si="6">G15*(1+H15)</f>
        <v>0</v>
      </c>
      <c r="J15" s="105"/>
      <c r="K15" s="41">
        <v>100</v>
      </c>
      <c r="L15" s="42">
        <f t="shared" si="5"/>
        <v>0</v>
      </c>
    </row>
    <row r="16" spans="1:12" ht="36" customHeight="1" x14ac:dyDescent="0.25">
      <c r="A16" s="75"/>
      <c r="B16" s="84"/>
      <c r="C16" s="93"/>
      <c r="D16" s="94"/>
      <c r="E16" s="84"/>
      <c r="F16" s="11" t="s">
        <v>41</v>
      </c>
      <c r="G16" s="12"/>
      <c r="H16" s="33"/>
      <c r="I16" s="19">
        <f t="shared" si="6"/>
        <v>0</v>
      </c>
      <c r="J16" s="105"/>
      <c r="K16" s="41">
        <v>250</v>
      </c>
      <c r="L16" s="42">
        <f t="shared" si="5"/>
        <v>0</v>
      </c>
    </row>
    <row r="17" spans="1:15" ht="36" customHeight="1" x14ac:dyDescent="0.25">
      <c r="A17" s="76"/>
      <c r="B17" s="84"/>
      <c r="C17" s="95"/>
      <c r="D17" s="96"/>
      <c r="E17" s="84"/>
      <c r="F17" s="11" t="s">
        <v>42</v>
      </c>
      <c r="G17" s="12"/>
      <c r="H17" s="33"/>
      <c r="I17" s="19">
        <f t="shared" si="6"/>
        <v>0</v>
      </c>
      <c r="J17" s="105"/>
      <c r="K17" s="41">
        <v>150</v>
      </c>
      <c r="L17" s="42">
        <f>G17*K17</f>
        <v>0</v>
      </c>
    </row>
    <row r="18" spans="1:15" ht="21" customHeight="1" x14ac:dyDescent="0.25">
      <c r="A18" s="2"/>
      <c r="B18" s="3"/>
      <c r="C18" s="3"/>
      <c r="D18" s="3"/>
      <c r="E18" s="4"/>
      <c r="F18" s="3"/>
      <c r="G18" s="1"/>
      <c r="H18" s="1"/>
      <c r="I18" s="1"/>
      <c r="J18" s="105"/>
      <c r="K18"/>
      <c r="L18"/>
    </row>
    <row r="19" spans="1:15" ht="21" customHeight="1" x14ac:dyDescent="0.25">
      <c r="A19" s="52" t="s">
        <v>24</v>
      </c>
      <c r="B19" s="52"/>
      <c r="C19" s="52"/>
      <c r="D19" s="52"/>
      <c r="E19" s="52"/>
      <c r="F19" s="52"/>
      <c r="G19" s="52"/>
      <c r="H19" s="52"/>
      <c r="I19" s="52"/>
      <c r="J19" s="105"/>
      <c r="K19" s="106" t="s">
        <v>24</v>
      </c>
      <c r="L19" s="106"/>
    </row>
    <row r="20" spans="1:15" ht="21" customHeight="1" x14ac:dyDescent="0.25">
      <c r="A20" s="2"/>
      <c r="B20" s="3"/>
      <c r="C20" s="3"/>
      <c r="D20" s="3"/>
      <c r="E20" s="4"/>
      <c r="F20" s="3"/>
      <c r="G20" s="1"/>
      <c r="H20" s="1"/>
      <c r="I20" s="1"/>
      <c r="J20" s="105"/>
      <c r="K20"/>
      <c r="L20"/>
    </row>
    <row r="21" spans="1:15" ht="52.5" customHeight="1" x14ac:dyDescent="0.25">
      <c r="A21" s="9" t="s">
        <v>4</v>
      </c>
      <c r="B21" s="9" t="s">
        <v>17</v>
      </c>
      <c r="C21" s="9" t="s">
        <v>18</v>
      </c>
      <c r="D21" s="9" t="s">
        <v>58</v>
      </c>
      <c r="E21" s="29" t="s">
        <v>50</v>
      </c>
      <c r="F21" s="9" t="s">
        <v>0</v>
      </c>
      <c r="G21" s="9" t="s">
        <v>34</v>
      </c>
      <c r="H21" s="14" t="s">
        <v>28</v>
      </c>
      <c r="I21" s="9" t="s">
        <v>33</v>
      </c>
      <c r="J21" s="105"/>
      <c r="K21" s="40" t="s">
        <v>45</v>
      </c>
      <c r="L21" s="9" t="s">
        <v>46</v>
      </c>
    </row>
    <row r="22" spans="1:15" ht="31.5" customHeight="1" x14ac:dyDescent="0.25">
      <c r="A22" s="53" t="s">
        <v>13</v>
      </c>
      <c r="B22" s="56" t="s">
        <v>14</v>
      </c>
      <c r="C22" s="28" t="s">
        <v>35</v>
      </c>
      <c r="D22" s="46" t="s">
        <v>57</v>
      </c>
      <c r="E22" s="35"/>
      <c r="F22" s="21" t="s">
        <v>11</v>
      </c>
      <c r="G22" s="22"/>
      <c r="H22" s="23"/>
      <c r="I22" s="24">
        <f>G22*(1+H22)</f>
        <v>0</v>
      </c>
      <c r="J22" s="105"/>
      <c r="K22" s="41">
        <v>20</v>
      </c>
      <c r="L22" s="42">
        <f>G22*K22</f>
        <v>0</v>
      </c>
    </row>
    <row r="23" spans="1:15" ht="31.5" customHeight="1" x14ac:dyDescent="0.25">
      <c r="A23" s="54"/>
      <c r="B23" s="57"/>
      <c r="C23" s="21" t="s">
        <v>7</v>
      </c>
      <c r="D23" s="46" t="s">
        <v>57</v>
      </c>
      <c r="E23" s="35"/>
      <c r="F23" s="21" t="s">
        <v>11</v>
      </c>
      <c r="G23" s="22"/>
      <c r="H23" s="23"/>
      <c r="I23" s="24">
        <f t="shared" ref="I23:I29" si="7">G23*(1+H23)</f>
        <v>0</v>
      </c>
      <c r="J23" s="105"/>
      <c r="K23" s="41">
        <v>10</v>
      </c>
      <c r="L23" s="42">
        <f t="shared" ref="L23:L30" si="8">G23*K23</f>
        <v>0</v>
      </c>
    </row>
    <row r="24" spans="1:15" ht="31.5" customHeight="1" x14ac:dyDescent="0.25">
      <c r="A24" s="54"/>
      <c r="B24" s="58"/>
      <c r="C24" s="21" t="s">
        <v>8</v>
      </c>
      <c r="D24" s="46" t="s">
        <v>57</v>
      </c>
      <c r="E24" s="35"/>
      <c r="F24" s="21" t="s">
        <v>11</v>
      </c>
      <c r="G24" s="22"/>
      <c r="H24" s="23"/>
      <c r="I24" s="24">
        <f t="shared" si="7"/>
        <v>0</v>
      </c>
      <c r="J24" s="105"/>
      <c r="K24" s="41">
        <v>10</v>
      </c>
      <c r="L24" s="42">
        <f t="shared" si="8"/>
        <v>0</v>
      </c>
    </row>
    <row r="25" spans="1:15" ht="31.5" customHeight="1" x14ac:dyDescent="0.25">
      <c r="A25" s="54"/>
      <c r="B25" s="59" t="s">
        <v>23</v>
      </c>
      <c r="C25" s="25" t="s">
        <v>1</v>
      </c>
      <c r="D25" s="37" t="s">
        <v>59</v>
      </c>
      <c r="E25" s="36"/>
      <c r="F25" s="25" t="s">
        <v>11</v>
      </c>
      <c r="G25" s="26"/>
      <c r="H25" s="31"/>
      <c r="I25" s="27">
        <f t="shared" si="7"/>
        <v>0</v>
      </c>
      <c r="J25" s="105"/>
      <c r="K25" s="41">
        <v>20</v>
      </c>
      <c r="L25" s="42">
        <f t="shared" si="8"/>
        <v>0</v>
      </c>
    </row>
    <row r="26" spans="1:15" ht="31.5" customHeight="1" x14ac:dyDescent="0.25">
      <c r="A26" s="54"/>
      <c r="B26" s="60"/>
      <c r="C26" s="25" t="s">
        <v>2</v>
      </c>
      <c r="D26" s="37" t="s">
        <v>59</v>
      </c>
      <c r="E26" s="36"/>
      <c r="F26" s="25" t="s">
        <v>11</v>
      </c>
      <c r="G26" s="26"/>
      <c r="H26" s="31"/>
      <c r="I26" s="27">
        <f t="shared" si="7"/>
        <v>0</v>
      </c>
      <c r="J26" s="105"/>
      <c r="K26" s="41">
        <v>20</v>
      </c>
      <c r="L26" s="42">
        <f t="shared" si="8"/>
        <v>0</v>
      </c>
    </row>
    <row r="27" spans="1:15" ht="60" customHeight="1" x14ac:dyDescent="0.25">
      <c r="A27" s="54"/>
      <c r="B27" s="60"/>
      <c r="C27" s="25" t="s">
        <v>55</v>
      </c>
      <c r="D27" s="37" t="s">
        <v>59</v>
      </c>
      <c r="E27" s="36"/>
      <c r="F27" s="25" t="s">
        <v>11</v>
      </c>
      <c r="G27" s="26"/>
      <c r="H27" s="31"/>
      <c r="I27" s="27">
        <f t="shared" si="7"/>
        <v>0</v>
      </c>
      <c r="J27" s="105"/>
      <c r="K27" s="41">
        <v>10</v>
      </c>
      <c r="L27" s="42">
        <f t="shared" si="8"/>
        <v>0</v>
      </c>
    </row>
    <row r="28" spans="1:15" ht="31.5" customHeight="1" x14ac:dyDescent="0.25">
      <c r="A28" s="54"/>
      <c r="B28" s="60"/>
      <c r="C28" s="25" t="s">
        <v>5</v>
      </c>
      <c r="D28" s="37" t="s">
        <v>59</v>
      </c>
      <c r="E28" s="36"/>
      <c r="F28" s="25" t="s">
        <v>11</v>
      </c>
      <c r="G28" s="26"/>
      <c r="H28" s="31"/>
      <c r="I28" s="27">
        <f>G28*(1+H28)</f>
        <v>0</v>
      </c>
      <c r="J28" s="105"/>
      <c r="K28" s="41">
        <v>20</v>
      </c>
      <c r="L28" s="42">
        <f t="shared" si="8"/>
        <v>0</v>
      </c>
    </row>
    <row r="29" spans="1:15" ht="31.5" customHeight="1" x14ac:dyDescent="0.25">
      <c r="A29" s="54"/>
      <c r="B29" s="60"/>
      <c r="C29" s="25" t="s">
        <v>6</v>
      </c>
      <c r="D29" s="37" t="s">
        <v>59</v>
      </c>
      <c r="E29" s="36"/>
      <c r="F29" s="25" t="s">
        <v>11</v>
      </c>
      <c r="G29" s="26"/>
      <c r="H29" s="31"/>
      <c r="I29" s="27">
        <f t="shared" si="7"/>
        <v>0</v>
      </c>
      <c r="J29" s="105"/>
      <c r="K29" s="41">
        <v>20</v>
      </c>
      <c r="L29" s="42">
        <f t="shared" si="8"/>
        <v>0</v>
      </c>
    </row>
    <row r="30" spans="1:15" ht="31.5" customHeight="1" x14ac:dyDescent="0.25">
      <c r="A30" s="55"/>
      <c r="B30" s="61"/>
      <c r="C30" s="25" t="s">
        <v>3</v>
      </c>
      <c r="D30" s="37" t="s">
        <v>60</v>
      </c>
      <c r="E30" s="36"/>
      <c r="F30" s="25" t="s">
        <v>19</v>
      </c>
      <c r="G30" s="26"/>
      <c r="H30" s="31"/>
      <c r="I30" s="27">
        <f>G30*(1+H30)</f>
        <v>0</v>
      </c>
      <c r="J30" s="105"/>
      <c r="K30" s="41">
        <v>50</v>
      </c>
      <c r="L30" s="42">
        <f t="shared" si="8"/>
        <v>0</v>
      </c>
    </row>
    <row r="31" spans="1:15" ht="30" customHeight="1" thickBot="1" x14ac:dyDescent="0.3">
      <c r="A31" s="6"/>
      <c r="B31" s="7"/>
      <c r="C31" s="7"/>
      <c r="D31" s="7"/>
      <c r="E31" s="7"/>
      <c r="F31" s="8"/>
      <c r="G31" s="8"/>
      <c r="H31"/>
      <c r="J31" s="105"/>
      <c r="K31"/>
      <c r="L31"/>
    </row>
    <row r="32" spans="1:15" ht="21" customHeight="1" thickBot="1" x14ac:dyDescent="0.25">
      <c r="A32" s="63" t="s">
        <v>26</v>
      </c>
      <c r="B32" s="64"/>
      <c r="C32" s="64"/>
      <c r="D32" s="64"/>
      <c r="E32" s="64"/>
      <c r="F32" s="64"/>
      <c r="G32" s="64"/>
      <c r="H32" s="64"/>
      <c r="I32" s="65"/>
      <c r="J32" s="105"/>
      <c r="K32" s="45" t="s">
        <v>48</v>
      </c>
      <c r="L32" s="44">
        <f>SUM(L6:L17,L22:L30)</f>
        <v>0</v>
      </c>
      <c r="M32" s="43"/>
      <c r="N32" s="43"/>
      <c r="O32" s="43"/>
    </row>
    <row r="33" spans="1:15" ht="21" customHeight="1" x14ac:dyDescent="0.25">
      <c r="A33" s="6"/>
      <c r="B33" s="7"/>
      <c r="C33" s="7"/>
      <c r="D33" s="7"/>
      <c r="E33" s="7"/>
      <c r="F33"/>
      <c r="G33" s="8"/>
      <c r="H33"/>
      <c r="J33" s="105"/>
      <c r="K33" s="43"/>
      <c r="L33" s="43"/>
      <c r="M33" s="43"/>
      <c r="N33" s="43"/>
      <c r="O33" s="43"/>
    </row>
    <row r="34" spans="1:15" ht="39" x14ac:dyDescent="0.25">
      <c r="A34" s="62" t="s">
        <v>27</v>
      </c>
      <c r="B34" s="9" t="s">
        <v>21</v>
      </c>
      <c r="C34" s="9" t="s">
        <v>30</v>
      </c>
      <c r="D34" s="9" t="s">
        <v>28</v>
      </c>
      <c r="E34" s="9" t="s">
        <v>22</v>
      </c>
      <c r="F34"/>
      <c r="H34"/>
      <c r="J34" s="105"/>
      <c r="K34" s="103" t="s">
        <v>49</v>
      </c>
      <c r="L34" s="103"/>
      <c r="M34" s="43"/>
      <c r="N34" s="43"/>
      <c r="O34" s="43"/>
    </row>
    <row r="35" spans="1:15" ht="31.5" customHeight="1" x14ac:dyDescent="0.25">
      <c r="A35" s="62"/>
      <c r="B35" s="16" t="s">
        <v>20</v>
      </c>
      <c r="C35" s="34"/>
      <c r="D35" s="30"/>
      <c r="E35" s="18">
        <f>C35*(1+D35)</f>
        <v>0</v>
      </c>
      <c r="F35"/>
      <c r="H35"/>
      <c r="J35" s="105"/>
      <c r="K35" s="43"/>
      <c r="L35" s="43"/>
      <c r="M35" s="43"/>
      <c r="N35" s="43"/>
      <c r="O35" s="43"/>
    </row>
    <row r="36" spans="1:15" ht="30" customHeight="1" x14ac:dyDescent="0.25">
      <c r="D36"/>
      <c r="H36"/>
      <c r="J36" s="105"/>
      <c r="K36" s="43"/>
      <c r="L36" s="43"/>
      <c r="M36" s="43"/>
      <c r="N36" s="43"/>
      <c r="O36" s="43"/>
    </row>
    <row r="37" spans="1:15" ht="37.5" customHeight="1" x14ac:dyDescent="0.25">
      <c r="A37" s="49" t="s">
        <v>37</v>
      </c>
      <c r="B37" s="50"/>
      <c r="C37" s="38"/>
      <c r="D37"/>
      <c r="J37" s="105"/>
      <c r="K37" s="43"/>
      <c r="L37" s="43"/>
      <c r="M37" s="43"/>
      <c r="N37" s="43"/>
      <c r="O37" s="43"/>
    </row>
    <row r="38" spans="1:15" ht="18.75" customHeight="1" x14ac:dyDescent="0.2">
      <c r="J38" s="105"/>
      <c r="K38" s="43"/>
      <c r="L38" s="43"/>
      <c r="M38" s="43"/>
      <c r="N38" s="43"/>
      <c r="O38" s="43"/>
    </row>
    <row r="39" spans="1:15" ht="18.75" customHeight="1" x14ac:dyDescent="0.2">
      <c r="A39" s="77" t="s">
        <v>29</v>
      </c>
      <c r="B39" s="77"/>
      <c r="C39" s="77"/>
      <c r="D39" s="77"/>
      <c r="E39" s="77"/>
      <c r="J39" s="105"/>
      <c r="K39" s="43"/>
      <c r="L39" s="43"/>
      <c r="M39" s="43"/>
      <c r="N39" s="43"/>
      <c r="O39" s="43"/>
    </row>
    <row r="40" spans="1:15" ht="18.75" customHeight="1" x14ac:dyDescent="0.2">
      <c r="J40" s="105"/>
      <c r="K40" s="43"/>
      <c r="L40" s="43"/>
      <c r="M40" s="43"/>
      <c r="N40" s="43"/>
      <c r="O40" s="43"/>
    </row>
    <row r="41" spans="1:15" ht="41.25" customHeight="1" x14ac:dyDescent="0.2">
      <c r="J41" s="105"/>
      <c r="K41" s="116" t="s">
        <v>61</v>
      </c>
      <c r="L41" s="116" t="s">
        <v>62</v>
      </c>
      <c r="M41" s="43"/>
      <c r="N41" s="43"/>
      <c r="O41" s="43"/>
    </row>
    <row r="42" spans="1:15" ht="18.75" customHeight="1" x14ac:dyDescent="0.25">
      <c r="J42" s="105"/>
      <c r="K42" s="117" t="s">
        <v>63</v>
      </c>
      <c r="L42" s="118"/>
      <c r="M42" s="115"/>
      <c r="N42" s="115"/>
      <c r="O42" s="115"/>
    </row>
    <row r="43" spans="1:15" ht="24.75" customHeight="1" x14ac:dyDescent="0.25">
      <c r="J43" s="105"/>
      <c r="K43" s="117" t="s">
        <v>47</v>
      </c>
      <c r="L43" s="118"/>
      <c r="M43" s="107"/>
      <c r="N43" s="107"/>
      <c r="O43" s="107"/>
    </row>
    <row r="44" spans="1:15" ht="22.5" customHeight="1" x14ac:dyDescent="0.2">
      <c r="J44" s="105"/>
      <c r="K44" s="117" t="s">
        <v>64</v>
      </c>
      <c r="L44" s="118"/>
      <c r="M44" s="108"/>
      <c r="N44" s="108"/>
      <c r="O44" s="109"/>
    </row>
    <row r="45" spans="1:15" ht="27" customHeight="1" x14ac:dyDescent="0.2">
      <c r="J45" s="105"/>
      <c r="K45" s="117" t="s">
        <v>65</v>
      </c>
      <c r="L45" s="118"/>
      <c r="M45" s="111"/>
      <c r="N45" s="111"/>
      <c r="O45" s="109"/>
    </row>
    <row r="46" spans="1:15" ht="24.75" customHeight="1" x14ac:dyDescent="0.2">
      <c r="J46" s="105"/>
      <c r="K46" s="117" t="s">
        <v>66</v>
      </c>
      <c r="L46" s="118"/>
      <c r="M46" s="111"/>
      <c r="N46" s="111"/>
      <c r="O46" s="109"/>
    </row>
    <row r="47" spans="1:15" ht="25.5" customHeight="1" x14ac:dyDescent="0.2">
      <c r="J47" s="105"/>
      <c r="K47" s="119" t="s">
        <v>67</v>
      </c>
      <c r="L47" s="120">
        <v>1</v>
      </c>
      <c r="M47" s="111"/>
      <c r="N47" s="111"/>
      <c r="O47" s="109"/>
    </row>
    <row r="48" spans="1:15" ht="15.6" customHeight="1" x14ac:dyDescent="0.25">
      <c r="J48" s="105"/>
      <c r="K48"/>
      <c r="L48"/>
      <c r="M48" s="111"/>
      <c r="N48" s="111"/>
      <c r="O48" s="109"/>
    </row>
    <row r="49" spans="10:15" ht="15.6" customHeight="1" x14ac:dyDescent="0.2">
      <c r="J49" s="105"/>
      <c r="K49" s="121" t="s">
        <v>68</v>
      </c>
      <c r="L49" s="122"/>
      <c r="M49" s="111"/>
      <c r="N49" s="111"/>
      <c r="O49" s="109"/>
    </row>
    <row r="50" spans="10:15" ht="15.6" customHeight="1" x14ac:dyDescent="0.2">
      <c r="J50" s="105"/>
      <c r="K50" s="123" t="s">
        <v>69</v>
      </c>
      <c r="L50" s="123"/>
      <c r="M50" s="111"/>
      <c r="N50" s="111"/>
      <c r="O50" s="109"/>
    </row>
    <row r="51" spans="10:15" ht="15.6" customHeight="1" x14ac:dyDescent="0.2">
      <c r="J51" s="105"/>
      <c r="K51" s="112"/>
      <c r="L51" s="113"/>
      <c r="M51" s="114"/>
      <c r="N51" s="114"/>
      <c r="O51" s="109"/>
    </row>
    <row r="52" spans="10:15" ht="15.6" customHeight="1" x14ac:dyDescent="0.2">
      <c r="J52" s="105"/>
      <c r="K52" s="112"/>
      <c r="L52" s="110"/>
      <c r="M52" s="111"/>
      <c r="N52" s="111"/>
      <c r="O52" s="109"/>
    </row>
    <row r="53" spans="10:15" x14ac:dyDescent="0.25">
      <c r="M53" s="17"/>
    </row>
  </sheetData>
  <sheetProtection algorithmName="SHA-512" hashValue="yDqj7X5sYKjFD7VxUzNIqtQi5h4HlZt4uHQPL2oVwWkykKW5hTdlBHahXkTLtE9uGtXoL4E/KEqDJ9tG9q0rkQ==" saltValue="lx2NcvjsJLfYt0zAvomv9Q==" spinCount="100000" sheet="1" selectLockedCells="1"/>
  <mergeCells count="40">
    <mergeCell ref="K1:L2"/>
    <mergeCell ref="K3:L3"/>
    <mergeCell ref="K34:L34"/>
    <mergeCell ref="J1:J52"/>
    <mergeCell ref="K19:L19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K50:L50"/>
    <mergeCell ref="A39:E39"/>
    <mergeCell ref="A6:A11"/>
    <mergeCell ref="E6:E8"/>
    <mergeCell ref="C6:D8"/>
    <mergeCell ref="B9:B11"/>
    <mergeCell ref="C9:D11"/>
    <mergeCell ref="E9:E11"/>
    <mergeCell ref="B15:B17"/>
    <mergeCell ref="C15:D17"/>
    <mergeCell ref="E15:E17"/>
    <mergeCell ref="B1:I1"/>
    <mergeCell ref="A3:I3"/>
    <mergeCell ref="A37:B37"/>
    <mergeCell ref="B6:B8"/>
    <mergeCell ref="A19:I19"/>
    <mergeCell ref="A22:A30"/>
    <mergeCell ref="B22:B24"/>
    <mergeCell ref="B25:B30"/>
    <mergeCell ref="A34:A35"/>
    <mergeCell ref="A32:I32"/>
    <mergeCell ref="C5:D5"/>
    <mergeCell ref="B12:B14"/>
    <mergeCell ref="E12:E14"/>
    <mergeCell ref="C12:D14"/>
    <mergeCell ref="A12:A17"/>
  </mergeCells>
  <pageMargins left="0.25" right="0.25" top="0.75" bottom="0.75" header="0.3" footer="0.3"/>
  <pageSetup paperSize="8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AE - BPU</vt:lpstr>
    </vt:vector>
  </TitlesOfParts>
  <Company>Université Bordeaux 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Marty</dc:creator>
  <cp:lastModifiedBy>Angelica Grosjean</cp:lastModifiedBy>
  <cp:lastPrinted>2020-01-16T15:20:10Z</cp:lastPrinted>
  <dcterms:created xsi:type="dcterms:W3CDTF">2020-01-08T09:20:23Z</dcterms:created>
  <dcterms:modified xsi:type="dcterms:W3CDTF">2025-09-30T13:44:59Z</dcterms:modified>
</cp:coreProperties>
</file>