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tockage.parc.u-bordeaux.fr\Mon_Service\PFA_DA\01.Marches\1.01.En_Preparation\2025-060_Traiteurs\1.Preparation\1.2.DCE_Word\Lot3\"/>
    </mc:Choice>
  </mc:AlternateContent>
  <xr:revisionPtr revIDLastSave="0" documentId="13_ncr:1_{D0FCD916-ADB2-4B57-ADEC-578960D2F50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e 1 AE - BPU Lot 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5" i="1" l="1"/>
  <c r="J15" i="1"/>
  <c r="M14" i="1"/>
  <c r="J14" i="1"/>
  <c r="M17" i="1"/>
  <c r="J17" i="1"/>
  <c r="M16" i="1"/>
  <c r="J16" i="1"/>
  <c r="M9" i="1"/>
  <c r="J9" i="1"/>
  <c r="M8" i="1"/>
  <c r="J8" i="1"/>
  <c r="M11" i="1"/>
  <c r="J11" i="1"/>
  <c r="M10" i="1"/>
  <c r="J10" i="1"/>
  <c r="M35" i="1"/>
  <c r="J35" i="1"/>
  <c r="J19" i="1" l="1"/>
  <c r="J20" i="1"/>
  <c r="M20" i="1"/>
  <c r="M19" i="1"/>
  <c r="M34" i="1" l="1"/>
  <c r="M33" i="1"/>
  <c r="M32" i="1"/>
  <c r="J36" i="1"/>
  <c r="J32" i="1"/>
  <c r="J33" i="1"/>
  <c r="M37" i="1" l="1"/>
  <c r="M38" i="1"/>
  <c r="M36" i="1"/>
  <c r="M31" i="1"/>
  <c r="M30" i="1"/>
  <c r="M29" i="1"/>
  <c r="M28" i="1"/>
  <c r="M27" i="1"/>
  <c r="M26" i="1"/>
  <c r="M21" i="1"/>
  <c r="M18" i="1"/>
  <c r="M13" i="1"/>
  <c r="M12" i="1"/>
  <c r="M7" i="1"/>
  <c r="M6" i="1"/>
  <c r="M40" i="1" l="1"/>
  <c r="J6" i="1" l="1"/>
  <c r="J7" i="1"/>
  <c r="J12" i="1"/>
  <c r="J13" i="1"/>
  <c r="J18" i="1"/>
  <c r="J21" i="1"/>
  <c r="J38" i="1" l="1"/>
  <c r="J28" i="1"/>
  <c r="J27" i="1"/>
  <c r="J29" i="1"/>
  <c r="J30" i="1"/>
  <c r="J31" i="1"/>
  <c r="J34" i="1"/>
  <c r="J37" i="1"/>
  <c r="J26" i="1"/>
</calcChain>
</file>

<file path=xl/sharedStrings.xml><?xml version="1.0" encoding="utf-8"?>
<sst xmlns="http://schemas.openxmlformats.org/spreadsheetml/2006/main" count="164" uniqueCount="83">
  <si>
    <t>Accessoires</t>
  </si>
  <si>
    <t>Café ou Thé</t>
  </si>
  <si>
    <t>Thermos spécifiques</t>
  </si>
  <si>
    <t>Type de prestations</t>
  </si>
  <si>
    <t>Jus de fruits</t>
  </si>
  <si>
    <t>Sodas</t>
  </si>
  <si>
    <t>Crément</t>
  </si>
  <si>
    <t>Champagne</t>
  </si>
  <si>
    <t>Gamme</t>
  </si>
  <si>
    <t>Produits attendus</t>
  </si>
  <si>
    <t>Boissons</t>
  </si>
  <si>
    <t>Boissons alcoolisées</t>
  </si>
  <si>
    <t>Vin rouge</t>
  </si>
  <si>
    <t>Vin blanc</t>
  </si>
  <si>
    <t>Vin rosé</t>
  </si>
  <si>
    <t>Type de produit</t>
  </si>
  <si>
    <t>Produit</t>
  </si>
  <si>
    <r>
      <t>Prix unitaire</t>
    </r>
    <r>
      <rPr>
        <b/>
        <u/>
        <sz val="10"/>
        <color theme="1"/>
        <rFont val="Arial"/>
        <family val="2"/>
      </rPr>
      <t xml:space="preserve">
</t>
    </r>
    <r>
      <rPr>
        <sz val="10"/>
        <color theme="1"/>
        <rFont val="Arial"/>
        <family val="2"/>
      </rPr>
      <t>(en € TTC)</t>
    </r>
  </si>
  <si>
    <t>Format</t>
  </si>
  <si>
    <t>Les prix sont réputés comprendre toutes les charges fiscales, parafiscales ou autres frappant obligatoirement la prestation ainsi que tous les frais afférents nécessaires à l'exécution du marché.</t>
  </si>
  <si>
    <r>
      <t xml:space="preserve">PRESTATIONS PRINCIPALES </t>
    </r>
    <r>
      <rPr>
        <sz val="11"/>
        <color theme="1"/>
        <rFont val="Arial"/>
        <family val="2"/>
      </rPr>
      <t>(</t>
    </r>
    <r>
      <rPr>
        <u/>
        <sz val="11"/>
        <color theme="1"/>
        <rFont val="Arial"/>
        <family val="2"/>
      </rPr>
      <t>sans service</t>
    </r>
    <r>
      <rPr>
        <sz val="11"/>
        <color theme="1"/>
        <rFont val="Arial"/>
        <family val="2"/>
      </rPr>
      <t>)</t>
    </r>
  </si>
  <si>
    <r>
      <t xml:space="preserve">Prix unitaire </t>
    </r>
    <r>
      <rPr>
        <b/>
        <u/>
        <sz val="10"/>
        <color theme="1"/>
        <rFont val="Arial"/>
        <family val="2"/>
      </rPr>
      <t>par personne</t>
    </r>
    <r>
      <rPr>
        <b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(en € TTC)</t>
    </r>
  </si>
  <si>
    <t>Sandwiches</t>
  </si>
  <si>
    <t>Salades</t>
  </si>
  <si>
    <r>
      <t xml:space="preserve">Détail quantitatif estimatif (DQE)
</t>
    </r>
    <r>
      <rPr>
        <i/>
        <sz val="10"/>
        <rFont val="Arial"/>
        <family val="2"/>
      </rPr>
      <t>Non contractuel</t>
    </r>
  </si>
  <si>
    <t>PRESTATIONS PRINCIPALES</t>
  </si>
  <si>
    <t>PRESTATIONS ANNEXES</t>
  </si>
  <si>
    <t>Total</t>
  </si>
  <si>
    <t>Marge (en %)</t>
  </si>
  <si>
    <t>*Les informations indiquées sont confidentielles et soumises au secret des affaires.</t>
  </si>
  <si>
    <r>
      <t xml:space="preserve">Coefficient de marge appliqué aux prestations hors BPU sur le devis fournisseur </t>
    </r>
    <r>
      <rPr>
        <sz val="10"/>
        <color theme="1"/>
        <rFont val="Arial"/>
        <family val="2"/>
      </rPr>
      <t>(en %)
Cf. article 12.2 du CCATP</t>
    </r>
  </si>
  <si>
    <t>A compléter</t>
  </si>
  <si>
    <t>Référence / marque proposée</t>
  </si>
  <si>
    <t>TOTAL DQE</t>
  </si>
  <si>
    <t>Décomposition de la structuration des coûts*</t>
  </si>
  <si>
    <t>Part (en %)</t>
  </si>
  <si>
    <t>Main d'œuvre</t>
  </si>
  <si>
    <t>Transport et logistique</t>
  </si>
  <si>
    <t>Eau plate
(format individuel)</t>
  </si>
  <si>
    <t>Eau plate
(grande bouteille)</t>
  </si>
  <si>
    <t>Eau gazeuse
(format individuel)</t>
  </si>
  <si>
    <t>Eau gazeuse
(grande bouteille)</t>
  </si>
  <si>
    <t>Boissons non alcoolisées</t>
  </si>
  <si>
    <r>
      <t xml:space="preserve">Prix unitaire </t>
    </r>
    <r>
      <rPr>
        <b/>
        <u/>
        <sz val="10"/>
        <color theme="1"/>
        <rFont val="Arial"/>
        <family val="2"/>
      </rPr>
      <t>par personne</t>
    </r>
    <r>
      <rPr>
        <b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 xml:space="preserve">(en € HT)
</t>
    </r>
    <r>
      <rPr>
        <i/>
        <sz val="10"/>
        <color rgb="FFFF0000"/>
        <rFont val="Arial"/>
        <family val="2"/>
      </rPr>
      <t>(à compléter)</t>
    </r>
  </si>
  <si>
    <r>
      <t xml:space="preserve">Taux de TVA
</t>
    </r>
    <r>
      <rPr>
        <sz val="10"/>
        <color theme="1"/>
        <rFont val="Arial"/>
        <family val="2"/>
      </rPr>
      <t xml:space="preserve">(en %)
</t>
    </r>
    <r>
      <rPr>
        <i/>
        <sz val="10"/>
        <color rgb="FFFF0000"/>
        <rFont val="Arial"/>
        <family val="2"/>
      </rPr>
      <t>(à compléter)</t>
    </r>
  </si>
  <si>
    <r>
      <t>Prix unitaire</t>
    </r>
    <r>
      <rPr>
        <b/>
        <u/>
        <sz val="10"/>
        <color theme="1"/>
        <rFont val="Arial"/>
        <family val="2"/>
      </rPr>
      <t xml:space="preserve">
</t>
    </r>
    <r>
      <rPr>
        <sz val="10"/>
        <color theme="1"/>
        <rFont val="Arial"/>
        <family val="2"/>
      </rPr>
      <t xml:space="preserve">(en € HT)
</t>
    </r>
    <r>
      <rPr>
        <i/>
        <sz val="10"/>
        <color rgb="FFFF0000"/>
        <rFont val="Arial"/>
        <family val="2"/>
      </rPr>
      <t>(à compléter)</t>
    </r>
  </si>
  <si>
    <r>
      <t xml:space="preserve">Proposition de menus types du titulaire
</t>
    </r>
    <r>
      <rPr>
        <sz val="10"/>
        <color theme="1"/>
        <rFont val="Arial"/>
        <family val="2"/>
      </rPr>
      <t>(indiquer l'annexe correspondante)</t>
    </r>
  </si>
  <si>
    <t>Accessoires à fournir</t>
  </si>
  <si>
    <r>
      <t xml:space="preserve">Prix total en € HT
</t>
    </r>
    <r>
      <rPr>
        <sz val="10"/>
        <color theme="1"/>
        <rFont val="Arial"/>
        <family val="2"/>
      </rPr>
      <t>(prix unitaire par personne x quantité simulée)</t>
    </r>
  </si>
  <si>
    <t>Formule 2 : un sandwich seul.</t>
  </si>
  <si>
    <t>Formule 1 : un sandwich + un dessert consommable facilement.</t>
  </si>
  <si>
    <t>Formule 1 : une salade + un dessert consommable facilement.</t>
  </si>
  <si>
    <t>Formule 2 : une salade seule.</t>
  </si>
  <si>
    <t>Paniers repas</t>
  </si>
  <si>
    <t>Plateaux repas</t>
  </si>
  <si>
    <t>Autres (frais généraux not.)</t>
  </si>
  <si>
    <r>
      <t xml:space="preserve">Quantité simulée
</t>
    </r>
    <r>
      <rPr>
        <sz val="10"/>
        <color theme="1"/>
        <rFont val="Arial"/>
        <family val="2"/>
      </rPr>
      <t>(en nombre de convives, cumul de plusieurs livraisons sur une année environ et sur le périmètre géographique du marché)</t>
    </r>
  </si>
  <si>
    <t>• Serviettes en papier
• Assaisonnements (le cas échéant)
• Vaisselle (verres et couverts), sauf mention contraire dans le formulaire d'expression du besoin
• Boissons, y compris bouteilles d’eau, en option.</t>
  </si>
  <si>
    <t>Gobelets jetables (recyclable ou biodégradable), sauf mention contraire dans le formulaire d'expression du besoin</t>
  </si>
  <si>
    <t>Verre, sauf mention contraire dans le formulaire d'expression du besoin</t>
  </si>
  <si>
    <r>
      <rPr>
        <b/>
        <sz val="12"/>
        <color rgb="FF009DE0"/>
        <rFont val="Arial"/>
        <family val="2"/>
      </rPr>
      <t xml:space="preserve">Marché 2025-060 Prestations de divers services traiteurs au profit de l'université de Bordeaux
</t>
    </r>
    <r>
      <rPr>
        <b/>
        <sz val="11.5"/>
        <color rgb="FF009DE0"/>
        <rFont val="Arial"/>
        <family val="2"/>
      </rPr>
      <t>Lot 3 : Prestations de déjeuners rapides</t>
    </r>
    <r>
      <rPr>
        <b/>
        <sz val="11"/>
        <color rgb="FF009DE0"/>
        <rFont val="Arial"/>
        <family val="2"/>
      </rPr>
      <t xml:space="preserve">
Bordereau de prix unitaires (BPU)</t>
    </r>
  </si>
  <si>
    <t>Eau aromatisée (citonnade, menthe-concombre, thé glacé, etc.)</t>
  </si>
  <si>
    <t>Afin d’offrir une large gamme de choix aux usagers, l’offre du titulaire comprend au minimum :
- 5 types de sandwiches, dont au moins 2 végétariens,
- 3 types de dessert consommable facilement (exemples : fruits, tarte, produit laitier,…).</t>
  </si>
  <si>
    <t>Afin d’offrir une large gamme de choix aux usagers, l’offre du titulaire comprend au minimum 5 types de sandwiches, dont au moins 2 végétariens.</t>
  </si>
  <si>
    <t>Afin d’offrir une large gamme de choix aux usagers, l’offre du titulaire comprend au minimum :
- 5 types de salades, dont au moins 2 végétariennes,
- 3 types de dessert consommable facilement (exemples : fruits, tarte, produit laitier,…).</t>
  </si>
  <si>
    <t>Afin d’offrir une large gamme de choix aux usagers, l’offre du titulaire comprend au minimum 5 types de salades, dont au moins 2 végétariennes.</t>
  </si>
  <si>
    <t>0,75L</t>
  </si>
  <si>
    <t>1L</t>
  </si>
  <si>
    <t>0,5L</t>
  </si>
  <si>
    <t>Gamme standard - viande</t>
  </si>
  <si>
    <t>Gamme raffinée - viande</t>
  </si>
  <si>
    <t>Gamme standard - poisson</t>
  </si>
  <si>
    <t>Gamme raffinée - poisson</t>
  </si>
  <si>
    <t>Gamme standard - végétarien</t>
  </si>
  <si>
    <t>Gamme raffinée - végétarien</t>
  </si>
  <si>
    <r>
      <t xml:space="preserve">Composition :
• une entrée,
• un plat froid ou micro-ondable (avec viande ou volaille et garniture),
• une portion de fromage,
• un pain individuel,
• un dessert.
</t>
    </r>
    <r>
      <rPr>
        <i/>
        <sz val="10"/>
        <color theme="1"/>
        <rFont val="Arial"/>
        <family val="2"/>
      </rPr>
      <t>Les préparations sont présentées sur des plateaux repas individuels.</t>
    </r>
  </si>
  <si>
    <r>
      <t xml:space="preserve">Composition :
• une entrée,
• un plat froid ou micro-ondable (avec poisson et garniture),
• une portion de fromage,
• un pain individuel,
• un dessert.
</t>
    </r>
    <r>
      <rPr>
        <i/>
        <sz val="10"/>
        <color theme="1"/>
        <rFont val="Arial"/>
        <family val="2"/>
      </rPr>
      <t>Les préparations sont présentées sur des plateaux repas individuels.</t>
    </r>
  </si>
  <si>
    <r>
      <t xml:space="preserve">Composition :
• une entrée,
• un plat froid ou micro-ondable (végétarien avec garniture),
• une portion de fromage,
• un pain individuel,
• un dessert.
</t>
    </r>
    <r>
      <rPr>
        <i/>
        <sz val="10"/>
        <color theme="1"/>
        <rFont val="Arial"/>
        <family val="2"/>
      </rPr>
      <t>Les préparations sont présentées sur des plateaux repas individuels.</t>
    </r>
  </si>
  <si>
    <r>
      <t xml:space="preserve">Composition :
• une entrée, 
• un plat froid ou micro-ondable (avec viande ou volaille et garniture),
• un pain individuel,
• un dessert.
</t>
    </r>
    <r>
      <rPr>
        <i/>
        <sz val="10"/>
        <color theme="1"/>
        <rFont val="Arial"/>
        <family val="2"/>
      </rPr>
      <t>Les préparations seront livrées dans un contenant facilement transportable, et chaque préparation sera conditionnée dans un contenant individuel.</t>
    </r>
  </si>
  <si>
    <r>
      <t xml:space="preserve">Composition :
• une entrée, 
• un plat froid ou micro-ondable (avec poisson et garniture),
• un pain individuel,
• un dessert.
</t>
    </r>
    <r>
      <rPr>
        <i/>
        <sz val="10"/>
        <color theme="1"/>
        <rFont val="Arial"/>
        <family val="2"/>
      </rPr>
      <t>Les préparations seront livrées dans un contenant facilement transportable, et chaque préparation sera conditionnée dans un contenant individuel.</t>
    </r>
  </si>
  <si>
    <r>
      <t xml:space="preserve">Composition :
• une entrée, 
• un plat froid ou micro-ondable (végétarien avec garniture),
• un pain individuel,
• un dessert.
</t>
    </r>
    <r>
      <rPr>
        <i/>
        <sz val="10"/>
        <color theme="1"/>
        <rFont val="Arial"/>
        <family val="2"/>
      </rPr>
      <t>Les préparations seront livrées dans un contenant facilement transportable, et chaque préparation sera conditionnée dans un contenant individuel.</t>
    </r>
  </si>
  <si>
    <t>Matière première</t>
  </si>
  <si>
    <t>Matériel et équipements de production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</si>
</sst>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1"/>
      <color rgb="FF009DE0"/>
      <name val="Arial"/>
      <family val="2"/>
    </font>
    <font>
      <sz val="10"/>
      <name val="Century Gothic"/>
      <family val="2"/>
    </font>
    <font>
      <b/>
      <sz val="12"/>
      <color rgb="FF009DE0"/>
      <name val="Arial"/>
      <family val="2"/>
    </font>
    <font>
      <b/>
      <sz val="11.5"/>
      <color rgb="FF009DE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u/>
      <sz val="11"/>
      <color theme="1"/>
      <name val="Arial"/>
      <family val="2"/>
    </font>
    <font>
      <i/>
      <sz val="10"/>
      <name val="Arial"/>
      <family val="2"/>
    </font>
    <font>
      <sz val="11"/>
      <name val="Arial"/>
      <family val="2"/>
    </font>
    <font>
      <b/>
      <i/>
      <sz val="11"/>
      <color theme="1"/>
      <name val="Arial"/>
      <family val="2"/>
    </font>
    <font>
      <i/>
      <sz val="10"/>
      <color rgb="FFFF0000"/>
      <name val="Arial"/>
      <family val="2"/>
    </font>
    <font>
      <b/>
      <sz val="12"/>
      <color theme="1"/>
      <name val="Arial"/>
      <family val="2"/>
    </font>
    <font>
      <i/>
      <sz val="10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6" tint="-0.24994659260841701"/>
      </left>
      <right/>
      <top style="thin">
        <color theme="6" tint="-0.24994659260841701"/>
      </top>
      <bottom style="thin">
        <color theme="6" tint="-0.24994659260841701"/>
      </bottom>
      <diagonal/>
    </border>
    <border>
      <left/>
      <right/>
      <top style="thin">
        <color theme="6" tint="-0.24994659260841701"/>
      </top>
      <bottom style="thin">
        <color theme="6" tint="-0.24994659260841701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 style="medium">
        <color theme="4"/>
      </left>
      <right/>
      <top style="medium">
        <color theme="4"/>
      </top>
      <bottom/>
      <diagonal/>
    </border>
    <border>
      <left/>
      <right style="medium">
        <color theme="4"/>
      </right>
      <top style="medium">
        <color theme="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theme="4"/>
      </left>
      <right/>
      <top/>
      <bottom/>
      <diagonal/>
    </border>
    <border>
      <left/>
      <right style="medium">
        <color theme="4"/>
      </right>
      <top/>
      <bottom/>
      <diagonal/>
    </border>
    <border>
      <left style="thin">
        <color theme="7"/>
      </left>
      <right/>
      <top style="thin">
        <color theme="7"/>
      </top>
      <bottom style="thin">
        <color theme="7"/>
      </bottom>
      <diagonal/>
    </border>
    <border>
      <left/>
      <right/>
      <top style="thin">
        <color theme="7"/>
      </top>
      <bottom style="thin">
        <color theme="7"/>
      </bottom>
      <diagonal/>
    </border>
    <border>
      <left/>
      <right style="thin">
        <color theme="7"/>
      </right>
      <top style="thin">
        <color theme="7"/>
      </top>
      <bottom style="thin">
        <color theme="7"/>
      </bottom>
      <diagonal/>
    </border>
    <border>
      <left/>
      <right/>
      <top style="thin">
        <color theme="0" tint="-0.499984740745262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</borders>
  <cellStyleXfs count="7">
    <xf numFmtId="0" fontId="0" fillId="0" borderId="0"/>
    <xf numFmtId="164" fontId="4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114">
    <xf numFmtId="0" fontId="0" fillId="0" borderId="0" xfId="0"/>
    <xf numFmtId="0" fontId="0" fillId="0" borderId="0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3" fillId="2" borderId="0" xfId="0" applyFont="1" applyFill="1" applyBorder="1" applyAlignment="1" applyProtection="1">
      <alignment horizontal="left" vertical="center" wrapText="1"/>
      <protection locked="0"/>
    </xf>
    <xf numFmtId="0" fontId="1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4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4" fillId="2" borderId="0" xfId="0" applyFont="1" applyFill="1" applyBorder="1" applyAlignment="1">
      <alignment vertical="center" wrapText="1"/>
    </xf>
    <xf numFmtId="0" fontId="1" fillId="4" borderId="6" xfId="0" applyFont="1" applyFill="1" applyBorder="1" applyAlignment="1">
      <alignment horizontal="center" vertical="center" wrapText="1"/>
    </xf>
    <xf numFmtId="4" fontId="11" fillId="3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vertical="center" wrapText="1"/>
    </xf>
    <xf numFmtId="0" fontId="15" fillId="3" borderId="1" xfId="0" applyFont="1" applyFill="1" applyBorder="1" applyAlignment="1">
      <alignment vertical="center" wrapText="1"/>
    </xf>
    <xf numFmtId="9" fontId="15" fillId="3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vertical="center" wrapText="1"/>
    </xf>
    <xf numFmtId="0" fontId="11" fillId="0" borderId="0" xfId="0" applyFont="1" applyAlignment="1">
      <alignment vertical="center" wrapText="1"/>
    </xf>
    <xf numFmtId="4" fontId="3" fillId="8" borderId="1" xfId="0" applyNumberFormat="1" applyFont="1" applyFill="1" applyBorder="1" applyAlignment="1" applyProtection="1">
      <alignment horizontal="center" vertical="center" wrapText="1"/>
      <protection locked="0"/>
    </xf>
    <xf numFmtId="4" fontId="3" fillId="7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10" borderId="1" xfId="0" applyFont="1" applyFill="1" applyBorder="1" applyAlignment="1">
      <alignment horizontal="left" vertical="center" wrapText="1"/>
    </xf>
    <xf numFmtId="4" fontId="3" fillId="1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11" borderId="1" xfId="0" applyFont="1" applyFill="1" applyBorder="1" applyAlignment="1">
      <alignment horizontal="left" vertical="center" wrapText="1"/>
    </xf>
    <xf numFmtId="0" fontId="3" fillId="11" borderId="1" xfId="0" applyFont="1" applyFill="1" applyBorder="1" applyAlignment="1">
      <alignment horizontal="left" vertical="center" wrapText="1"/>
    </xf>
    <xf numFmtId="4" fontId="3" fillId="11" borderId="1" xfId="0" applyNumberFormat="1" applyFont="1" applyFill="1" applyBorder="1" applyAlignment="1" applyProtection="1">
      <alignment horizontal="center" vertical="center" wrapText="1"/>
      <protection locked="0"/>
    </xf>
    <xf numFmtId="4" fontId="17" fillId="4" borderId="19" xfId="0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8" borderId="1" xfId="0" applyFont="1" applyFill="1" applyBorder="1" applyAlignment="1">
      <alignment horizontal="left" vertical="center" wrapText="1"/>
    </xf>
    <xf numFmtId="0" fontId="3" fillId="7" borderId="1" xfId="0" applyFont="1" applyFill="1" applyBorder="1" applyAlignment="1">
      <alignment horizontal="left" vertical="center" wrapText="1"/>
    </xf>
    <xf numFmtId="0" fontId="17" fillId="4" borderId="19" xfId="0" applyFont="1" applyFill="1" applyBorder="1" applyAlignment="1">
      <alignment vertical="center" wrapText="1"/>
    </xf>
    <xf numFmtId="3" fontId="11" fillId="3" borderId="6" xfId="0" applyNumberFormat="1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left" vertical="center" wrapText="1"/>
    </xf>
    <xf numFmtId="9" fontId="3" fillId="11" borderId="1" xfId="6" applyFont="1" applyFill="1" applyBorder="1" applyAlignment="1" applyProtection="1">
      <alignment horizontal="center" vertical="center" wrapText="1"/>
      <protection locked="0"/>
    </xf>
    <xf numFmtId="9" fontId="3" fillId="10" borderId="1" xfId="6" applyFont="1" applyFill="1" applyBorder="1" applyAlignment="1" applyProtection="1">
      <alignment horizontal="center" vertical="center" wrapText="1"/>
      <protection locked="0"/>
    </xf>
    <xf numFmtId="9" fontId="3" fillId="7" borderId="1" xfId="6" applyFont="1" applyFill="1" applyBorder="1" applyAlignment="1" applyProtection="1">
      <alignment horizontal="center" vertical="center" wrapText="1"/>
      <protection locked="0"/>
    </xf>
    <xf numFmtId="9" fontId="3" fillId="8" borderId="1" xfId="6" applyFont="1" applyFill="1" applyBorder="1" applyAlignment="1" applyProtection="1">
      <alignment horizontal="center" vertical="center" wrapText="1"/>
      <protection locked="0"/>
    </xf>
    <xf numFmtId="9" fontId="11" fillId="3" borderId="1" xfId="6" applyFont="1" applyFill="1" applyBorder="1" applyAlignment="1" applyProtection="1">
      <alignment horizontal="center" vertical="center" wrapText="1"/>
      <protection locked="0"/>
    </xf>
    <xf numFmtId="9" fontId="11" fillId="3" borderId="1" xfId="6" applyFont="1" applyFill="1" applyBorder="1" applyAlignment="1" applyProtection="1">
      <alignment vertical="center" wrapText="1"/>
      <protection locked="0"/>
    </xf>
    <xf numFmtId="9" fontId="16" fillId="7" borderId="1" xfId="6" applyFont="1" applyFill="1" applyBorder="1" applyAlignment="1" applyProtection="1">
      <alignment horizontal="center" vertical="center" wrapText="1"/>
      <protection locked="0"/>
    </xf>
    <xf numFmtId="0" fontId="16" fillId="11" borderId="1" xfId="0" applyFont="1" applyFill="1" applyBorder="1" applyAlignment="1" applyProtection="1">
      <alignment vertical="center" wrapText="1"/>
      <protection locked="0"/>
    </xf>
    <xf numFmtId="0" fontId="16" fillId="10" borderId="1" xfId="0" applyFont="1" applyFill="1" applyBorder="1" applyAlignment="1" applyProtection="1">
      <alignment vertical="center" wrapText="1"/>
      <protection locked="0"/>
    </xf>
    <xf numFmtId="0" fontId="3" fillId="10" borderId="1" xfId="0" applyFont="1" applyFill="1" applyBorder="1" applyAlignment="1" applyProtection="1">
      <alignment horizontal="left" vertical="center" wrapText="1"/>
      <protection locked="0"/>
    </xf>
    <xf numFmtId="0" fontId="16" fillId="7" borderId="1" xfId="0" applyFont="1" applyFill="1" applyBorder="1" applyAlignment="1" applyProtection="1">
      <alignment horizontal="center" vertical="center" wrapText="1"/>
      <protection locked="0"/>
    </xf>
    <xf numFmtId="0" fontId="16" fillId="8" borderId="1" xfId="0" applyFont="1" applyFill="1" applyBorder="1" applyAlignment="1" applyProtection="1">
      <alignment horizontal="center" vertical="center" wrapText="1"/>
      <protection locked="0"/>
    </xf>
    <xf numFmtId="4" fontId="3" fillId="7" borderId="1" xfId="0" applyNumberFormat="1" applyFont="1" applyFill="1" applyBorder="1" applyAlignment="1" applyProtection="1">
      <alignment horizontal="center" vertical="center" wrapText="1"/>
    </xf>
    <xf numFmtId="4" fontId="3" fillId="8" borderId="1" xfId="0" applyNumberFormat="1" applyFont="1" applyFill="1" applyBorder="1" applyAlignment="1" applyProtection="1">
      <alignment horizontal="center" vertical="center" wrapText="1"/>
    </xf>
    <xf numFmtId="4" fontId="3" fillId="11" borderId="1" xfId="0" applyNumberFormat="1" applyFont="1" applyFill="1" applyBorder="1" applyAlignment="1" applyProtection="1">
      <alignment horizontal="center" vertical="center" wrapText="1"/>
    </xf>
    <xf numFmtId="4" fontId="3" fillId="10" borderId="1" xfId="0" applyNumberFormat="1" applyFont="1" applyFill="1" applyBorder="1" applyAlignment="1" applyProtection="1">
      <alignment horizontal="center" vertical="center" wrapText="1"/>
    </xf>
    <xf numFmtId="0" fontId="3" fillId="8" borderId="1" xfId="0" applyFont="1" applyFill="1" applyBorder="1" applyAlignment="1">
      <alignment horizontal="left" vertical="center" wrapText="1"/>
    </xf>
    <xf numFmtId="0" fontId="3" fillId="7" borderId="1" xfId="0" applyFont="1" applyFill="1" applyBorder="1" applyAlignment="1">
      <alignment horizontal="left" vertical="center" wrapText="1"/>
    </xf>
    <xf numFmtId="0" fontId="4" fillId="10" borderId="1" xfId="0" applyFont="1" applyFill="1" applyBorder="1" applyAlignment="1">
      <alignment horizontal="left" vertical="center" wrapText="1"/>
    </xf>
    <xf numFmtId="0" fontId="11" fillId="2" borderId="12" xfId="0" applyFont="1" applyFill="1" applyBorder="1" applyAlignment="1">
      <alignment horizontal="left" vertical="center" wrapText="1"/>
    </xf>
    <xf numFmtId="0" fontId="5" fillId="6" borderId="18" xfId="0" applyFont="1" applyFill="1" applyBorder="1" applyAlignment="1">
      <alignment horizontal="center" vertical="center" wrapText="1"/>
    </xf>
    <xf numFmtId="0" fontId="5" fillId="6" borderId="0" xfId="0" applyFont="1" applyFill="1" applyBorder="1" applyAlignment="1">
      <alignment horizontal="center" vertical="center" wrapText="1"/>
    </xf>
    <xf numFmtId="0" fontId="1" fillId="8" borderId="5" xfId="0" applyFont="1" applyFill="1" applyBorder="1" applyAlignment="1">
      <alignment horizontal="left" vertical="center" wrapText="1"/>
    </xf>
    <xf numFmtId="0" fontId="1" fillId="8" borderId="6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7" borderId="5" xfId="0" applyFont="1" applyFill="1" applyBorder="1" applyAlignment="1">
      <alignment horizontal="left" vertical="center" wrapText="1"/>
    </xf>
    <xf numFmtId="0" fontId="4" fillId="7" borderId="6" xfId="0" applyFont="1" applyFill="1" applyBorder="1" applyAlignment="1">
      <alignment horizontal="left" vertical="center" wrapText="1"/>
    </xf>
    <xf numFmtId="0" fontId="3" fillId="8" borderId="5" xfId="0" quotePrefix="1" applyFont="1" applyFill="1" applyBorder="1" applyAlignment="1">
      <alignment horizontal="left" vertical="center" wrapText="1"/>
    </xf>
    <xf numFmtId="0" fontId="3" fillId="8" borderId="6" xfId="0" quotePrefix="1" applyFont="1" applyFill="1" applyBorder="1" applyAlignment="1">
      <alignment horizontal="left" vertical="center" wrapText="1"/>
    </xf>
    <xf numFmtId="0" fontId="3" fillId="7" borderId="5" xfId="0" quotePrefix="1" applyFont="1" applyFill="1" applyBorder="1" applyAlignment="1">
      <alignment horizontal="left" vertical="center" wrapText="1"/>
    </xf>
    <xf numFmtId="0" fontId="3" fillId="7" borderId="6" xfId="0" quotePrefix="1" applyFont="1" applyFill="1" applyBorder="1" applyAlignment="1">
      <alignment horizontal="left" vertical="center" wrapText="1"/>
    </xf>
    <xf numFmtId="0" fontId="1" fillId="4" borderId="5" xfId="0" applyFont="1" applyFill="1" applyBorder="1" applyAlignment="1">
      <alignment horizontal="left" vertical="center" wrapText="1"/>
    </xf>
    <xf numFmtId="0" fontId="1" fillId="4" borderId="6" xfId="0" applyFont="1" applyFill="1" applyBorder="1" applyAlignment="1">
      <alignment horizontal="left" vertical="center" wrapText="1"/>
    </xf>
    <xf numFmtId="0" fontId="4" fillId="8" borderId="5" xfId="0" applyFont="1" applyFill="1" applyBorder="1" applyAlignment="1">
      <alignment horizontal="left" vertical="center" wrapText="1"/>
    </xf>
    <xf numFmtId="0" fontId="4" fillId="8" borderId="6" xfId="0" applyFont="1" applyFill="1" applyBorder="1" applyAlignment="1">
      <alignment horizontal="left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9" borderId="15" xfId="0" applyFont="1" applyFill="1" applyBorder="1" applyAlignment="1">
      <alignment horizontal="left" vertical="center" wrapText="1"/>
    </xf>
    <xf numFmtId="0" fontId="1" fillId="9" borderId="17" xfId="0" applyFont="1" applyFill="1" applyBorder="1" applyAlignment="1">
      <alignment horizontal="left" vertical="center" wrapText="1"/>
    </xf>
    <xf numFmtId="0" fontId="1" fillId="5" borderId="8" xfId="0" applyFont="1" applyFill="1" applyBorder="1" applyAlignment="1">
      <alignment horizontal="left" vertical="center" wrapText="1"/>
    </xf>
    <xf numFmtId="0" fontId="1" fillId="5" borderId="9" xfId="0" applyFont="1" applyFill="1" applyBorder="1" applyAlignment="1">
      <alignment horizontal="left" vertical="center" wrapText="1"/>
    </xf>
    <xf numFmtId="0" fontId="3" fillId="8" borderId="1" xfId="0" applyFont="1" applyFill="1" applyBorder="1" applyAlignment="1">
      <alignment horizontal="left" vertical="center" wrapText="1"/>
    </xf>
    <xf numFmtId="0" fontId="3" fillId="7" borderId="1" xfId="0" applyFont="1" applyFill="1" applyBorder="1" applyAlignment="1">
      <alignment horizontal="left" vertical="center" wrapText="1"/>
    </xf>
    <xf numFmtId="0" fontId="4" fillId="10" borderId="5" xfId="0" applyFont="1" applyFill="1" applyBorder="1" applyAlignment="1">
      <alignment horizontal="left" vertical="center" wrapText="1"/>
    </xf>
    <xf numFmtId="0" fontId="4" fillId="10" borderId="6" xfId="0" applyFont="1" applyFill="1" applyBorder="1" applyAlignment="1">
      <alignment horizontal="left" vertical="center" wrapText="1"/>
    </xf>
    <xf numFmtId="0" fontId="1" fillId="8" borderId="2" xfId="0" applyFont="1" applyFill="1" applyBorder="1" applyAlignment="1">
      <alignment horizontal="left" vertical="center" wrapText="1"/>
    </xf>
    <xf numFmtId="0" fontId="1" fillId="8" borderId="4" xfId="0" applyFont="1" applyFill="1" applyBorder="1" applyAlignment="1">
      <alignment horizontal="left" vertical="center" wrapText="1"/>
    </xf>
    <xf numFmtId="0" fontId="3" fillId="8" borderId="5" xfId="0" applyFont="1" applyFill="1" applyBorder="1" applyAlignment="1">
      <alignment horizontal="left" vertical="center" wrapText="1"/>
    </xf>
    <xf numFmtId="0" fontId="3" fillId="8" borderId="6" xfId="0" applyFont="1" applyFill="1" applyBorder="1" applyAlignment="1">
      <alignment horizontal="left" vertical="center" wrapText="1"/>
    </xf>
    <xf numFmtId="0" fontId="4" fillId="11" borderId="5" xfId="0" applyFont="1" applyFill="1" applyBorder="1" applyAlignment="1">
      <alignment horizontal="left" vertical="center" wrapText="1"/>
    </xf>
    <xf numFmtId="0" fontId="4" fillId="11" borderId="6" xfId="0" applyFont="1" applyFill="1" applyBorder="1" applyAlignment="1">
      <alignment horizontal="left" vertical="center" wrapText="1"/>
    </xf>
    <xf numFmtId="0" fontId="3" fillId="7" borderId="5" xfId="0" applyFont="1" applyFill="1" applyBorder="1" applyAlignment="1">
      <alignment horizontal="left" vertical="center" wrapText="1"/>
    </xf>
    <xf numFmtId="0" fontId="3" fillId="7" borderId="6" xfId="0" applyFont="1" applyFill="1" applyBorder="1" applyAlignment="1">
      <alignment horizontal="left" vertical="center" wrapText="1"/>
    </xf>
    <xf numFmtId="0" fontId="1" fillId="10" borderId="2" xfId="0" applyFont="1" applyFill="1" applyBorder="1" applyAlignment="1">
      <alignment horizontal="left" vertical="center" wrapText="1"/>
    </xf>
    <xf numFmtId="0" fontId="1" fillId="10" borderId="3" xfId="0" applyFont="1" applyFill="1" applyBorder="1" applyAlignment="1">
      <alignment horizontal="left" vertical="center" wrapText="1"/>
    </xf>
    <xf numFmtId="0" fontId="1" fillId="10" borderId="4" xfId="0" applyFont="1" applyFill="1" applyBorder="1" applyAlignment="1">
      <alignment horizontal="left" vertical="center" wrapText="1"/>
    </xf>
    <xf numFmtId="0" fontId="3" fillId="11" borderId="2" xfId="0" applyFont="1" applyFill="1" applyBorder="1" applyAlignment="1">
      <alignment horizontal="left" vertical="center" wrapText="1"/>
    </xf>
    <xf numFmtId="0" fontId="3" fillId="11" borderId="3" xfId="0" applyFont="1" applyFill="1" applyBorder="1" applyAlignment="1">
      <alignment horizontal="left" vertical="center" wrapText="1"/>
    </xf>
    <xf numFmtId="0" fontId="3" fillId="11" borderId="4" xfId="0" applyFont="1" applyFill="1" applyBorder="1" applyAlignment="1">
      <alignment horizontal="left" vertical="center" wrapText="1"/>
    </xf>
    <xf numFmtId="0" fontId="3" fillId="10" borderId="2" xfId="0" applyFont="1" applyFill="1" applyBorder="1" applyAlignment="1">
      <alignment horizontal="left" vertical="center" wrapText="1"/>
    </xf>
    <xf numFmtId="0" fontId="3" fillId="10" borderId="3" xfId="0" applyFont="1" applyFill="1" applyBorder="1" applyAlignment="1">
      <alignment horizontal="left" vertical="center" wrapText="1"/>
    </xf>
    <xf numFmtId="0" fontId="3" fillId="10" borderId="4" xfId="0" applyFont="1" applyFill="1" applyBorder="1" applyAlignment="1">
      <alignment horizontal="left" vertical="center" wrapText="1"/>
    </xf>
    <xf numFmtId="0" fontId="3" fillId="10" borderId="5" xfId="0" applyFont="1" applyFill="1" applyBorder="1" applyAlignment="1">
      <alignment horizontal="left" vertical="center" wrapText="1"/>
    </xf>
    <xf numFmtId="0" fontId="3" fillId="10" borderId="6" xfId="0" applyFont="1" applyFill="1" applyBorder="1" applyAlignment="1">
      <alignment horizontal="left" vertical="center" wrapText="1"/>
    </xf>
    <xf numFmtId="0" fontId="1" fillId="8" borderId="3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10" fillId="5" borderId="7" xfId="0" applyFont="1" applyFill="1" applyBorder="1" applyAlignment="1">
      <alignment horizontal="left" vertical="center" wrapText="1"/>
    </xf>
    <xf numFmtId="0" fontId="10" fillId="5" borderId="8" xfId="0" applyFont="1" applyFill="1" applyBorder="1" applyAlignment="1">
      <alignment horizontal="left" vertical="center" wrapText="1"/>
    </xf>
    <xf numFmtId="0" fontId="10" fillId="5" borderId="9" xfId="0" applyFont="1" applyFill="1" applyBorder="1" applyAlignment="1">
      <alignment horizontal="left" vertical="center" wrapText="1"/>
    </xf>
    <xf numFmtId="0" fontId="10" fillId="9" borderId="15" xfId="0" applyFont="1" applyFill="1" applyBorder="1" applyAlignment="1">
      <alignment horizontal="left" vertical="center" wrapText="1"/>
    </xf>
    <xf numFmtId="0" fontId="10" fillId="9" borderId="16" xfId="0" applyFont="1" applyFill="1" applyBorder="1" applyAlignment="1">
      <alignment horizontal="left" vertical="center" wrapText="1"/>
    </xf>
    <xf numFmtId="0" fontId="10" fillId="9" borderId="17" xfId="0" applyFont="1" applyFill="1" applyBorder="1" applyAlignment="1">
      <alignment horizontal="left" vertical="center" wrapText="1"/>
    </xf>
  </cellXfs>
  <cellStyles count="7">
    <cellStyle name="Milliers 2" xfId="1" xr:uid="{00000000-0005-0000-0000-000000000000}"/>
    <cellStyle name="Normal" xfId="0" builtinId="0"/>
    <cellStyle name="Normal 2" xfId="2" xr:uid="{00000000-0005-0000-0000-000002000000}"/>
    <cellStyle name="Normal 2 2" xfId="4" xr:uid="{00000000-0005-0000-0000-000003000000}"/>
    <cellStyle name="Normal 3" xfId="3" xr:uid="{00000000-0005-0000-0000-000004000000}"/>
    <cellStyle name="Pourcentage" xfId="6" builtinId="5"/>
    <cellStyle name="Pourcentage 2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361950</xdr:colOff>
      <xdr:row>0</xdr:row>
      <xdr:rowOff>76200</xdr:rowOff>
    </xdr:from>
    <xdr:to>
      <xdr:col>0</xdr:col>
      <xdr:colOff>1847850</xdr:colOff>
      <xdr:row>0</xdr:row>
      <xdr:rowOff>674599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1950" y="76200"/>
          <a:ext cx="1485900" cy="595224"/>
        </a:xfrm>
        <a:prstGeom prst="rect">
          <a:avLst/>
        </a:prstGeom>
      </xdr:spPr>
    </xdr:pic>
    <xdr:clientData/>
  </xdr:twoCellAnchor>
  <xdr:twoCellAnchor>
    <xdr:from>
      <xdr:col>11</xdr:col>
      <xdr:colOff>1466850</xdr:colOff>
      <xdr:row>40</xdr:row>
      <xdr:rowOff>171450</xdr:rowOff>
    </xdr:from>
    <xdr:to>
      <xdr:col>12</xdr:col>
      <xdr:colOff>285752</xdr:colOff>
      <xdr:row>42</xdr:row>
      <xdr:rowOff>314324</xdr:rowOff>
    </xdr:to>
    <xdr:sp macro="" textlink="">
      <xdr:nvSpPr>
        <xdr:cNvPr id="3" name="Flèche droite rayé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 rot="5400000">
          <a:off x="19416714" y="17549811"/>
          <a:ext cx="904874" cy="533402"/>
        </a:xfrm>
        <a:prstGeom prst="stripedRightArrow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70"/>
  <sheetViews>
    <sheetView showGridLines="0" tabSelected="1" topLeftCell="D1" zoomScale="80" zoomScaleNormal="80" workbookViewId="0">
      <selection activeCell="I6" sqref="I6"/>
    </sheetView>
  </sheetViews>
  <sheetFormatPr baseColWidth="10" defaultColWidth="11.42578125" defaultRowHeight="15" x14ac:dyDescent="0.25"/>
  <cols>
    <col min="1" max="1" width="30" style="2" customWidth="1"/>
    <col min="2" max="2" width="22.42578125" style="2" customWidth="1"/>
    <col min="3" max="3" width="32.5703125" style="2" customWidth="1"/>
    <col min="4" max="4" width="47.5703125" style="2" customWidth="1"/>
    <col min="5" max="5" width="41.42578125" style="2" customWidth="1"/>
    <col min="6" max="6" width="39.7109375" style="2" customWidth="1"/>
    <col min="7" max="7" width="37.140625" style="2" bestFit="1" customWidth="1"/>
    <col min="8" max="10" width="22.85546875" style="2" customWidth="1"/>
    <col min="11" max="11" width="1.42578125" style="18" customWidth="1"/>
    <col min="12" max="13" width="38.5703125" style="18" customWidth="1"/>
    <col min="14" max="16384" width="11.42578125" style="2"/>
  </cols>
  <sheetData>
    <row r="1" spans="1:13" ht="59.25" customHeight="1" x14ac:dyDescent="0.25">
      <c r="A1" s="1"/>
      <c r="B1" s="107" t="s">
        <v>60</v>
      </c>
      <c r="C1" s="107"/>
      <c r="D1" s="107"/>
      <c r="E1" s="107"/>
      <c r="F1" s="107"/>
      <c r="G1" s="107"/>
      <c r="H1" s="107"/>
      <c r="I1" s="107"/>
      <c r="J1" s="107"/>
      <c r="K1" s="60"/>
      <c r="L1" s="75" t="s">
        <v>24</v>
      </c>
      <c r="M1" s="76"/>
    </row>
    <row r="2" spans="1:13" ht="15" customHeight="1" x14ac:dyDescent="0.25">
      <c r="A2" s="1"/>
      <c r="B2" s="8"/>
      <c r="C2" s="8"/>
      <c r="D2" s="8"/>
      <c r="E2" s="9"/>
      <c r="F2" s="8"/>
      <c r="G2" s="33"/>
      <c r="H2" s="8"/>
      <c r="I2" s="8"/>
      <c r="J2" s="8"/>
      <c r="K2" s="61"/>
      <c r="L2" s="77"/>
      <c r="M2" s="78"/>
    </row>
    <row r="3" spans="1:13" ht="21" customHeight="1" x14ac:dyDescent="0.25">
      <c r="A3" s="111" t="s">
        <v>20</v>
      </c>
      <c r="B3" s="112"/>
      <c r="C3" s="112"/>
      <c r="D3" s="112"/>
      <c r="E3" s="112"/>
      <c r="F3" s="112"/>
      <c r="G3" s="112"/>
      <c r="H3" s="112"/>
      <c r="I3" s="112"/>
      <c r="J3" s="113"/>
      <c r="K3" s="61"/>
      <c r="L3" s="79" t="s">
        <v>25</v>
      </c>
      <c r="M3" s="80"/>
    </row>
    <row r="4" spans="1:13" ht="16.5" customHeight="1" x14ac:dyDescent="0.25">
      <c r="K4" s="61"/>
      <c r="L4" s="11"/>
      <c r="M4" s="11"/>
    </row>
    <row r="5" spans="1:13" ht="52.5" customHeight="1" x14ac:dyDescent="0.25">
      <c r="A5" s="7" t="s">
        <v>3</v>
      </c>
      <c r="B5" s="71" t="s">
        <v>8</v>
      </c>
      <c r="C5" s="72"/>
      <c r="D5" s="71" t="s">
        <v>9</v>
      </c>
      <c r="E5" s="72"/>
      <c r="F5" s="7" t="s">
        <v>0</v>
      </c>
      <c r="G5" s="7" t="s">
        <v>46</v>
      </c>
      <c r="H5" s="7" t="s">
        <v>43</v>
      </c>
      <c r="I5" s="7" t="s">
        <v>44</v>
      </c>
      <c r="J5" s="7" t="s">
        <v>21</v>
      </c>
      <c r="K5" s="61"/>
      <c r="L5" s="12" t="s">
        <v>56</v>
      </c>
      <c r="M5" s="7" t="s">
        <v>48</v>
      </c>
    </row>
    <row r="6" spans="1:13" ht="97.5" customHeight="1" x14ac:dyDescent="0.25">
      <c r="A6" s="87" t="s">
        <v>54</v>
      </c>
      <c r="B6" s="84" t="s">
        <v>69</v>
      </c>
      <c r="C6" s="84"/>
      <c r="D6" s="69" t="s">
        <v>75</v>
      </c>
      <c r="E6" s="70"/>
      <c r="F6" s="39" t="s">
        <v>57</v>
      </c>
      <c r="G6" s="50" t="s">
        <v>31</v>
      </c>
      <c r="H6" s="20"/>
      <c r="I6" s="42"/>
      <c r="J6" s="52">
        <f>H6*(1+I6)</f>
        <v>0</v>
      </c>
      <c r="K6" s="61"/>
      <c r="L6" s="38">
        <v>800</v>
      </c>
      <c r="M6" s="13">
        <f>H6*L6</f>
        <v>0</v>
      </c>
    </row>
    <row r="7" spans="1:13" ht="97.5" customHeight="1" x14ac:dyDescent="0.25">
      <c r="A7" s="106"/>
      <c r="B7" s="83" t="s">
        <v>70</v>
      </c>
      <c r="C7" s="83"/>
      <c r="D7" s="67" t="s">
        <v>75</v>
      </c>
      <c r="E7" s="68"/>
      <c r="F7" s="35" t="s">
        <v>57</v>
      </c>
      <c r="G7" s="51" t="s">
        <v>31</v>
      </c>
      <c r="H7" s="19"/>
      <c r="I7" s="43"/>
      <c r="J7" s="53">
        <f t="shared" ref="J7:J21" si="0">H7*(1+I7)</f>
        <v>0</v>
      </c>
      <c r="K7" s="61"/>
      <c r="L7" s="38">
        <v>200</v>
      </c>
      <c r="M7" s="13">
        <f t="shared" ref="M7:M38" si="1">H7*L7</f>
        <v>0</v>
      </c>
    </row>
    <row r="8" spans="1:13" ht="97.5" customHeight="1" x14ac:dyDescent="0.25">
      <c r="A8" s="106"/>
      <c r="B8" s="84" t="s">
        <v>71</v>
      </c>
      <c r="C8" s="84"/>
      <c r="D8" s="69" t="s">
        <v>76</v>
      </c>
      <c r="E8" s="70"/>
      <c r="F8" s="57" t="s">
        <v>57</v>
      </c>
      <c r="G8" s="50" t="s">
        <v>31</v>
      </c>
      <c r="H8" s="20"/>
      <c r="I8" s="42"/>
      <c r="J8" s="52">
        <f>H8*(1+I8)</f>
        <v>0</v>
      </c>
      <c r="K8" s="61"/>
      <c r="L8" s="38">
        <v>450</v>
      </c>
      <c r="M8" s="13">
        <f>H8*L8</f>
        <v>0</v>
      </c>
    </row>
    <row r="9" spans="1:13" ht="97.5" customHeight="1" x14ac:dyDescent="0.25">
      <c r="A9" s="106"/>
      <c r="B9" s="83" t="s">
        <v>72</v>
      </c>
      <c r="C9" s="83"/>
      <c r="D9" s="67" t="s">
        <v>76</v>
      </c>
      <c r="E9" s="68"/>
      <c r="F9" s="56" t="s">
        <v>57</v>
      </c>
      <c r="G9" s="51" t="s">
        <v>31</v>
      </c>
      <c r="H9" s="19"/>
      <c r="I9" s="43"/>
      <c r="J9" s="53">
        <f t="shared" ref="J9" si="2">H9*(1+I9)</f>
        <v>0</v>
      </c>
      <c r="K9" s="61"/>
      <c r="L9" s="38">
        <v>50</v>
      </c>
      <c r="M9" s="13">
        <f t="shared" ref="M9" si="3">H9*L9</f>
        <v>0</v>
      </c>
    </row>
    <row r="10" spans="1:13" ht="97.5" customHeight="1" x14ac:dyDescent="0.25">
      <c r="A10" s="106"/>
      <c r="B10" s="84" t="s">
        <v>73</v>
      </c>
      <c r="C10" s="84"/>
      <c r="D10" s="69" t="s">
        <v>77</v>
      </c>
      <c r="E10" s="70"/>
      <c r="F10" s="57" t="s">
        <v>57</v>
      </c>
      <c r="G10" s="50" t="s">
        <v>31</v>
      </c>
      <c r="H10" s="20"/>
      <c r="I10" s="42"/>
      <c r="J10" s="52">
        <f>H10*(1+I10)</f>
        <v>0</v>
      </c>
      <c r="K10" s="61"/>
      <c r="L10" s="38">
        <v>450</v>
      </c>
      <c r="M10" s="13">
        <f>H10*L10</f>
        <v>0</v>
      </c>
    </row>
    <row r="11" spans="1:13" ht="97.5" customHeight="1" x14ac:dyDescent="0.25">
      <c r="A11" s="88"/>
      <c r="B11" s="83" t="s">
        <v>74</v>
      </c>
      <c r="C11" s="83"/>
      <c r="D11" s="67" t="s">
        <v>77</v>
      </c>
      <c r="E11" s="68"/>
      <c r="F11" s="56" t="s">
        <v>57</v>
      </c>
      <c r="G11" s="51" t="s">
        <v>31</v>
      </c>
      <c r="H11" s="19"/>
      <c r="I11" s="43"/>
      <c r="J11" s="53">
        <f t="shared" ref="J11" si="4">H11*(1+I11)</f>
        <v>0</v>
      </c>
      <c r="K11" s="61"/>
      <c r="L11" s="38">
        <v>50</v>
      </c>
      <c r="M11" s="13">
        <f t="shared" ref="M11" si="5">H11*L11</f>
        <v>0</v>
      </c>
    </row>
    <row r="12" spans="1:13" ht="97.5" customHeight="1" x14ac:dyDescent="0.25">
      <c r="A12" s="87" t="s">
        <v>53</v>
      </c>
      <c r="B12" s="84" t="s">
        <v>69</v>
      </c>
      <c r="C12" s="84"/>
      <c r="D12" s="69" t="s">
        <v>78</v>
      </c>
      <c r="E12" s="70"/>
      <c r="F12" s="36" t="s">
        <v>57</v>
      </c>
      <c r="G12" s="50" t="s">
        <v>31</v>
      </c>
      <c r="H12" s="20"/>
      <c r="I12" s="42"/>
      <c r="J12" s="52">
        <f t="shared" si="0"/>
        <v>0</v>
      </c>
      <c r="K12" s="61"/>
      <c r="L12" s="38">
        <v>400</v>
      </c>
      <c r="M12" s="13">
        <f t="shared" si="1"/>
        <v>0</v>
      </c>
    </row>
    <row r="13" spans="1:13" ht="97.5" customHeight="1" x14ac:dyDescent="0.25">
      <c r="A13" s="106"/>
      <c r="B13" s="83" t="s">
        <v>70</v>
      </c>
      <c r="C13" s="83"/>
      <c r="D13" s="67" t="s">
        <v>78</v>
      </c>
      <c r="E13" s="68"/>
      <c r="F13" s="35" t="s">
        <v>57</v>
      </c>
      <c r="G13" s="51" t="s">
        <v>31</v>
      </c>
      <c r="H13" s="19"/>
      <c r="I13" s="43"/>
      <c r="J13" s="53">
        <f t="shared" si="0"/>
        <v>0</v>
      </c>
      <c r="K13" s="61"/>
      <c r="L13" s="38">
        <v>100</v>
      </c>
      <c r="M13" s="13">
        <f t="shared" si="1"/>
        <v>0</v>
      </c>
    </row>
    <row r="14" spans="1:13" ht="97.5" customHeight="1" x14ac:dyDescent="0.25">
      <c r="A14" s="106"/>
      <c r="B14" s="84" t="s">
        <v>71</v>
      </c>
      <c r="C14" s="84"/>
      <c r="D14" s="69" t="s">
        <v>79</v>
      </c>
      <c r="E14" s="70"/>
      <c r="F14" s="57" t="s">
        <v>57</v>
      </c>
      <c r="G14" s="50" t="s">
        <v>31</v>
      </c>
      <c r="H14" s="20"/>
      <c r="I14" s="42"/>
      <c r="J14" s="52">
        <f t="shared" si="0"/>
        <v>0</v>
      </c>
      <c r="K14" s="61"/>
      <c r="L14" s="38">
        <v>200</v>
      </c>
      <c r="M14" s="13">
        <f t="shared" si="1"/>
        <v>0</v>
      </c>
    </row>
    <row r="15" spans="1:13" ht="97.5" customHeight="1" x14ac:dyDescent="0.25">
      <c r="A15" s="106"/>
      <c r="B15" s="83" t="s">
        <v>72</v>
      </c>
      <c r="C15" s="83"/>
      <c r="D15" s="67" t="s">
        <v>79</v>
      </c>
      <c r="E15" s="68"/>
      <c r="F15" s="56" t="s">
        <v>57</v>
      </c>
      <c r="G15" s="51" t="s">
        <v>31</v>
      </c>
      <c r="H15" s="19"/>
      <c r="I15" s="43"/>
      <c r="J15" s="53">
        <f t="shared" si="0"/>
        <v>0</v>
      </c>
      <c r="K15" s="61"/>
      <c r="L15" s="38">
        <v>25</v>
      </c>
      <c r="M15" s="13">
        <f t="shared" si="1"/>
        <v>0</v>
      </c>
    </row>
    <row r="16" spans="1:13" ht="97.5" customHeight="1" x14ac:dyDescent="0.25">
      <c r="A16" s="106"/>
      <c r="B16" s="84" t="s">
        <v>73</v>
      </c>
      <c r="C16" s="84"/>
      <c r="D16" s="69" t="s">
        <v>80</v>
      </c>
      <c r="E16" s="70"/>
      <c r="F16" s="57" t="s">
        <v>57</v>
      </c>
      <c r="G16" s="50" t="s">
        <v>31</v>
      </c>
      <c r="H16" s="20"/>
      <c r="I16" s="42"/>
      <c r="J16" s="52">
        <f t="shared" ref="J16:J17" si="6">H16*(1+I16)</f>
        <v>0</v>
      </c>
      <c r="K16" s="61"/>
      <c r="L16" s="38">
        <v>200</v>
      </c>
      <c r="M16" s="13">
        <f t="shared" ref="M16:M17" si="7">H16*L16</f>
        <v>0</v>
      </c>
    </row>
    <row r="17" spans="1:13" ht="97.5" customHeight="1" x14ac:dyDescent="0.25">
      <c r="A17" s="88"/>
      <c r="B17" s="83" t="s">
        <v>74</v>
      </c>
      <c r="C17" s="83"/>
      <c r="D17" s="67" t="s">
        <v>80</v>
      </c>
      <c r="E17" s="68"/>
      <c r="F17" s="56" t="s">
        <v>57</v>
      </c>
      <c r="G17" s="51" t="s">
        <v>31</v>
      </c>
      <c r="H17" s="19"/>
      <c r="I17" s="43"/>
      <c r="J17" s="53">
        <f t="shared" si="6"/>
        <v>0</v>
      </c>
      <c r="K17" s="61"/>
      <c r="L17" s="38">
        <v>25</v>
      </c>
      <c r="M17" s="13">
        <f t="shared" si="7"/>
        <v>0</v>
      </c>
    </row>
    <row r="18" spans="1:13" ht="97.5" customHeight="1" x14ac:dyDescent="0.25">
      <c r="A18" s="87" t="s">
        <v>22</v>
      </c>
      <c r="B18" s="93" t="s">
        <v>50</v>
      </c>
      <c r="C18" s="94"/>
      <c r="D18" s="65" t="s">
        <v>62</v>
      </c>
      <c r="E18" s="66"/>
      <c r="F18" s="36" t="s">
        <v>57</v>
      </c>
      <c r="G18" s="50" t="s">
        <v>31</v>
      </c>
      <c r="H18" s="20"/>
      <c r="I18" s="42"/>
      <c r="J18" s="52">
        <f t="shared" si="0"/>
        <v>0</v>
      </c>
      <c r="K18" s="61"/>
      <c r="L18" s="38">
        <v>600</v>
      </c>
      <c r="M18" s="13">
        <f t="shared" si="1"/>
        <v>0</v>
      </c>
    </row>
    <row r="19" spans="1:13" ht="97.5" customHeight="1" x14ac:dyDescent="0.25">
      <c r="A19" s="88"/>
      <c r="B19" s="89" t="s">
        <v>49</v>
      </c>
      <c r="C19" s="90"/>
      <c r="D19" s="73" t="s">
        <v>63</v>
      </c>
      <c r="E19" s="74"/>
      <c r="F19" s="35" t="s">
        <v>57</v>
      </c>
      <c r="G19" s="51" t="s">
        <v>31</v>
      </c>
      <c r="H19" s="19"/>
      <c r="I19" s="43"/>
      <c r="J19" s="53">
        <f t="shared" si="0"/>
        <v>0</v>
      </c>
      <c r="K19" s="61"/>
      <c r="L19" s="38">
        <v>200</v>
      </c>
      <c r="M19" s="13">
        <f t="shared" si="1"/>
        <v>0</v>
      </c>
    </row>
    <row r="20" spans="1:13" ht="97.5" customHeight="1" x14ac:dyDescent="0.25">
      <c r="A20" s="87" t="s">
        <v>23</v>
      </c>
      <c r="B20" s="93" t="s">
        <v>51</v>
      </c>
      <c r="C20" s="94"/>
      <c r="D20" s="65" t="s">
        <v>64</v>
      </c>
      <c r="E20" s="66"/>
      <c r="F20" s="36" t="s">
        <v>57</v>
      </c>
      <c r="G20" s="50" t="s">
        <v>31</v>
      </c>
      <c r="H20" s="20"/>
      <c r="I20" s="42"/>
      <c r="J20" s="52">
        <f t="shared" si="0"/>
        <v>0</v>
      </c>
      <c r="K20" s="61"/>
      <c r="L20" s="38">
        <v>600</v>
      </c>
      <c r="M20" s="13">
        <f>H20*L20</f>
        <v>0</v>
      </c>
    </row>
    <row r="21" spans="1:13" ht="97.5" customHeight="1" x14ac:dyDescent="0.25">
      <c r="A21" s="88"/>
      <c r="B21" s="89" t="s">
        <v>52</v>
      </c>
      <c r="C21" s="90"/>
      <c r="D21" s="73" t="s">
        <v>65</v>
      </c>
      <c r="E21" s="74"/>
      <c r="F21" s="35" t="s">
        <v>57</v>
      </c>
      <c r="G21" s="51" t="s">
        <v>31</v>
      </c>
      <c r="H21" s="19"/>
      <c r="I21" s="43"/>
      <c r="J21" s="53">
        <f t="shared" si="0"/>
        <v>0</v>
      </c>
      <c r="K21" s="61"/>
      <c r="L21" s="38">
        <v>200</v>
      </c>
      <c r="M21" s="13">
        <f t="shared" si="1"/>
        <v>0</v>
      </c>
    </row>
    <row r="22" spans="1:13" ht="22.5" customHeight="1" x14ac:dyDescent="0.25">
      <c r="A22" s="5"/>
      <c r="B22" s="5"/>
      <c r="C22" s="5"/>
      <c r="D22" s="5"/>
      <c r="E22" s="5"/>
      <c r="F22" s="6"/>
      <c r="G22" s="6"/>
      <c r="H22" s="3"/>
      <c r="I22" s="3"/>
      <c r="J22" s="3"/>
      <c r="K22" s="61"/>
      <c r="L22"/>
      <c r="M22"/>
    </row>
    <row r="23" spans="1:13" ht="21" customHeight="1" x14ac:dyDescent="0.25">
      <c r="A23" s="108" t="s">
        <v>26</v>
      </c>
      <c r="B23" s="109"/>
      <c r="C23" s="109"/>
      <c r="D23" s="109"/>
      <c r="E23" s="109"/>
      <c r="F23" s="109"/>
      <c r="G23" s="109"/>
      <c r="H23" s="109"/>
      <c r="I23" s="109"/>
      <c r="J23" s="110"/>
      <c r="K23" s="61"/>
      <c r="L23" s="81" t="s">
        <v>26</v>
      </c>
      <c r="M23" s="82"/>
    </row>
    <row r="24" spans="1:13" ht="21" customHeight="1" x14ac:dyDescent="0.25">
      <c r="A24" s="4"/>
      <c r="B24" s="5"/>
      <c r="C24" s="5"/>
      <c r="D24" s="5"/>
      <c r="E24" s="5"/>
      <c r="F24" s="6"/>
      <c r="G24" s="6"/>
      <c r="H24" s="3"/>
      <c r="I24" s="3"/>
      <c r="J24" s="3"/>
      <c r="K24" s="61"/>
      <c r="L24"/>
      <c r="M24"/>
    </row>
    <row r="25" spans="1:13" ht="52.5" customHeight="1" x14ac:dyDescent="0.25">
      <c r="A25" s="7" t="s">
        <v>3</v>
      </c>
      <c r="B25" s="7" t="s">
        <v>15</v>
      </c>
      <c r="C25" s="7" t="s">
        <v>16</v>
      </c>
      <c r="D25" s="7" t="s">
        <v>18</v>
      </c>
      <c r="E25" s="7" t="s">
        <v>32</v>
      </c>
      <c r="F25" s="71" t="s">
        <v>47</v>
      </c>
      <c r="G25" s="72"/>
      <c r="H25" s="7" t="s">
        <v>45</v>
      </c>
      <c r="I25" s="7" t="s">
        <v>44</v>
      </c>
      <c r="J25" s="7" t="s">
        <v>17</v>
      </c>
      <c r="K25" s="61"/>
      <c r="L25" s="12" t="s">
        <v>56</v>
      </c>
      <c r="M25" s="7" t="s">
        <v>48</v>
      </c>
    </row>
    <row r="26" spans="1:13" ht="31.5" customHeight="1" x14ac:dyDescent="0.25">
      <c r="A26" s="95" t="s">
        <v>10</v>
      </c>
      <c r="B26" s="98" t="s">
        <v>11</v>
      </c>
      <c r="C26" s="28" t="s">
        <v>12</v>
      </c>
      <c r="D26" s="28" t="s">
        <v>66</v>
      </c>
      <c r="E26" s="47" t="s">
        <v>31</v>
      </c>
      <c r="F26" s="91" t="s">
        <v>59</v>
      </c>
      <c r="G26" s="92"/>
      <c r="H26" s="30"/>
      <c r="I26" s="40"/>
      <c r="J26" s="54">
        <f t="shared" ref="J26:J38" si="8">H26*(1+I26)</f>
        <v>0</v>
      </c>
      <c r="K26" s="61"/>
      <c r="L26" s="38">
        <v>2</v>
      </c>
      <c r="M26" s="13">
        <f t="shared" si="1"/>
        <v>0</v>
      </c>
    </row>
    <row r="27" spans="1:13" ht="31.5" customHeight="1" x14ac:dyDescent="0.25">
      <c r="A27" s="96"/>
      <c r="B27" s="99"/>
      <c r="C27" s="29" t="s">
        <v>13</v>
      </c>
      <c r="D27" s="28" t="s">
        <v>66</v>
      </c>
      <c r="E27" s="47" t="s">
        <v>31</v>
      </c>
      <c r="F27" s="91" t="s">
        <v>59</v>
      </c>
      <c r="G27" s="92"/>
      <c r="H27" s="30"/>
      <c r="I27" s="40"/>
      <c r="J27" s="54">
        <f t="shared" si="8"/>
        <v>0</v>
      </c>
      <c r="K27" s="61"/>
      <c r="L27" s="38">
        <v>2</v>
      </c>
      <c r="M27" s="13">
        <f t="shared" si="1"/>
        <v>0</v>
      </c>
    </row>
    <row r="28" spans="1:13" ht="31.5" customHeight="1" x14ac:dyDescent="0.25">
      <c r="A28" s="96"/>
      <c r="B28" s="99"/>
      <c r="C28" s="29" t="s">
        <v>14</v>
      </c>
      <c r="D28" s="28" t="s">
        <v>66</v>
      </c>
      <c r="E28" s="47" t="s">
        <v>31</v>
      </c>
      <c r="F28" s="91" t="s">
        <v>59</v>
      </c>
      <c r="G28" s="92"/>
      <c r="H28" s="30"/>
      <c r="I28" s="40"/>
      <c r="J28" s="54">
        <f t="shared" si="8"/>
        <v>0</v>
      </c>
      <c r="K28" s="61"/>
      <c r="L28" s="38">
        <v>2</v>
      </c>
      <c r="M28" s="13">
        <f t="shared" si="1"/>
        <v>0</v>
      </c>
    </row>
    <row r="29" spans="1:13" ht="31.5" customHeight="1" x14ac:dyDescent="0.25">
      <c r="A29" s="96"/>
      <c r="B29" s="99"/>
      <c r="C29" s="29" t="s">
        <v>6</v>
      </c>
      <c r="D29" s="28" t="s">
        <v>66</v>
      </c>
      <c r="E29" s="47" t="s">
        <v>31</v>
      </c>
      <c r="F29" s="91" t="s">
        <v>59</v>
      </c>
      <c r="G29" s="92"/>
      <c r="H29" s="30"/>
      <c r="I29" s="40"/>
      <c r="J29" s="54">
        <f t="shared" si="8"/>
        <v>0</v>
      </c>
      <c r="K29" s="61"/>
      <c r="L29" s="38">
        <v>2</v>
      </c>
      <c r="M29" s="13">
        <f t="shared" si="1"/>
        <v>0</v>
      </c>
    </row>
    <row r="30" spans="1:13" ht="31.5" customHeight="1" x14ac:dyDescent="0.25">
      <c r="A30" s="96"/>
      <c r="B30" s="100"/>
      <c r="C30" s="29" t="s">
        <v>7</v>
      </c>
      <c r="D30" s="28" t="s">
        <v>66</v>
      </c>
      <c r="E30" s="47" t="s">
        <v>31</v>
      </c>
      <c r="F30" s="91" t="s">
        <v>59</v>
      </c>
      <c r="G30" s="92"/>
      <c r="H30" s="30"/>
      <c r="I30" s="40"/>
      <c r="J30" s="54">
        <f t="shared" si="8"/>
        <v>0</v>
      </c>
      <c r="K30" s="61"/>
      <c r="L30" s="38">
        <v>2</v>
      </c>
      <c r="M30" s="13">
        <f t="shared" si="1"/>
        <v>0</v>
      </c>
    </row>
    <row r="31" spans="1:13" ht="31.5" customHeight="1" x14ac:dyDescent="0.25">
      <c r="A31" s="96"/>
      <c r="B31" s="101" t="s">
        <v>42</v>
      </c>
      <c r="C31" s="26" t="s">
        <v>38</v>
      </c>
      <c r="D31" s="58" t="s">
        <v>68</v>
      </c>
      <c r="E31" s="48" t="s">
        <v>31</v>
      </c>
      <c r="F31" s="85" t="s">
        <v>59</v>
      </c>
      <c r="G31" s="86"/>
      <c r="H31" s="27"/>
      <c r="I31" s="41"/>
      <c r="J31" s="55">
        <f t="shared" si="8"/>
        <v>0</v>
      </c>
      <c r="K31" s="61"/>
      <c r="L31" s="38">
        <v>30</v>
      </c>
      <c r="M31" s="13">
        <f t="shared" si="1"/>
        <v>0</v>
      </c>
    </row>
    <row r="32" spans="1:13" ht="31.5" customHeight="1" x14ac:dyDescent="0.25">
      <c r="A32" s="96"/>
      <c r="B32" s="102"/>
      <c r="C32" s="26" t="s">
        <v>39</v>
      </c>
      <c r="D32" s="58" t="s">
        <v>67</v>
      </c>
      <c r="E32" s="48" t="s">
        <v>31</v>
      </c>
      <c r="F32" s="85" t="s">
        <v>59</v>
      </c>
      <c r="G32" s="86"/>
      <c r="H32" s="27"/>
      <c r="I32" s="41"/>
      <c r="J32" s="55">
        <f>H32*(1+I32)</f>
        <v>0</v>
      </c>
      <c r="K32" s="61"/>
      <c r="L32" s="38">
        <v>30</v>
      </c>
      <c r="M32" s="13">
        <f t="shared" si="1"/>
        <v>0</v>
      </c>
    </row>
    <row r="33" spans="1:16" ht="31.5" customHeight="1" x14ac:dyDescent="0.25">
      <c r="A33" s="96"/>
      <c r="B33" s="102"/>
      <c r="C33" s="26" t="s">
        <v>40</v>
      </c>
      <c r="D33" s="58" t="s">
        <v>68</v>
      </c>
      <c r="E33" s="48" t="s">
        <v>31</v>
      </c>
      <c r="F33" s="85" t="s">
        <v>59</v>
      </c>
      <c r="G33" s="86"/>
      <c r="H33" s="27"/>
      <c r="I33" s="41"/>
      <c r="J33" s="55">
        <f t="shared" si="8"/>
        <v>0</v>
      </c>
      <c r="K33" s="61"/>
      <c r="L33" s="38">
        <v>20</v>
      </c>
      <c r="M33" s="13">
        <f>H33*L33</f>
        <v>0</v>
      </c>
    </row>
    <row r="34" spans="1:16" ht="31.5" customHeight="1" x14ac:dyDescent="0.25">
      <c r="A34" s="96"/>
      <c r="B34" s="102"/>
      <c r="C34" s="26" t="s">
        <v>41</v>
      </c>
      <c r="D34" s="58" t="s">
        <v>67</v>
      </c>
      <c r="E34" s="48" t="s">
        <v>31</v>
      </c>
      <c r="F34" s="85" t="s">
        <v>59</v>
      </c>
      <c r="G34" s="86"/>
      <c r="H34" s="27"/>
      <c r="I34" s="41"/>
      <c r="J34" s="55">
        <f t="shared" si="8"/>
        <v>0</v>
      </c>
      <c r="K34" s="61"/>
      <c r="L34" s="38">
        <v>20</v>
      </c>
      <c r="M34" s="13">
        <f>H34*L34</f>
        <v>0</v>
      </c>
    </row>
    <row r="35" spans="1:16" ht="30.6" customHeight="1" x14ac:dyDescent="0.25">
      <c r="A35" s="96"/>
      <c r="B35" s="102"/>
      <c r="C35" s="26" t="s">
        <v>61</v>
      </c>
      <c r="D35" s="58" t="s">
        <v>67</v>
      </c>
      <c r="E35" s="48" t="s">
        <v>31</v>
      </c>
      <c r="F35" s="85" t="s">
        <v>59</v>
      </c>
      <c r="G35" s="86"/>
      <c r="H35" s="27"/>
      <c r="I35" s="41"/>
      <c r="J35" s="55">
        <f t="shared" si="8"/>
        <v>0</v>
      </c>
      <c r="K35" s="61"/>
      <c r="L35" s="38">
        <v>10</v>
      </c>
      <c r="M35" s="13">
        <f t="shared" ref="M35" si="9">H35*L35</f>
        <v>0</v>
      </c>
    </row>
    <row r="36" spans="1:16" ht="31.5" customHeight="1" x14ac:dyDescent="0.25">
      <c r="A36" s="96"/>
      <c r="B36" s="102"/>
      <c r="C36" s="26" t="s">
        <v>4</v>
      </c>
      <c r="D36" s="58" t="s">
        <v>67</v>
      </c>
      <c r="E36" s="48" t="s">
        <v>31</v>
      </c>
      <c r="F36" s="85" t="s">
        <v>59</v>
      </c>
      <c r="G36" s="86"/>
      <c r="H36" s="27"/>
      <c r="I36" s="41"/>
      <c r="J36" s="55">
        <f>H36*(1+I36)</f>
        <v>0</v>
      </c>
      <c r="K36" s="61"/>
      <c r="L36" s="38">
        <v>10</v>
      </c>
      <c r="M36" s="13">
        <f t="shared" si="1"/>
        <v>0</v>
      </c>
    </row>
    <row r="37" spans="1:16" ht="31.5" customHeight="1" x14ac:dyDescent="0.25">
      <c r="A37" s="96"/>
      <c r="B37" s="102"/>
      <c r="C37" s="26" t="s">
        <v>5</v>
      </c>
      <c r="D37" s="58" t="s">
        <v>67</v>
      </c>
      <c r="E37" s="48" t="s">
        <v>31</v>
      </c>
      <c r="F37" s="85" t="s">
        <v>59</v>
      </c>
      <c r="G37" s="86"/>
      <c r="H37" s="27"/>
      <c r="I37" s="41"/>
      <c r="J37" s="55">
        <f t="shared" si="8"/>
        <v>0</v>
      </c>
      <c r="K37" s="61"/>
      <c r="L37" s="38">
        <v>5</v>
      </c>
      <c r="M37" s="13">
        <f t="shared" si="1"/>
        <v>0</v>
      </c>
    </row>
    <row r="38" spans="1:16" ht="31.5" customHeight="1" x14ac:dyDescent="0.25">
      <c r="A38" s="97"/>
      <c r="B38" s="103"/>
      <c r="C38" s="26" t="s">
        <v>1</v>
      </c>
      <c r="D38" s="49" t="s">
        <v>2</v>
      </c>
      <c r="E38" s="48" t="s">
        <v>31</v>
      </c>
      <c r="F38" s="104" t="s">
        <v>58</v>
      </c>
      <c r="G38" s="105"/>
      <c r="H38" s="27"/>
      <c r="I38" s="41"/>
      <c r="J38" s="55">
        <f t="shared" si="8"/>
        <v>0</v>
      </c>
      <c r="K38" s="61"/>
      <c r="L38" s="38">
        <v>100</v>
      </c>
      <c r="M38" s="13">
        <f t="shared" si="1"/>
        <v>0</v>
      </c>
    </row>
    <row r="39" spans="1:16" s="23" customFormat="1" ht="30" customHeight="1" thickBot="1" x14ac:dyDescent="0.3">
      <c r="A39" s="21"/>
      <c r="B39" s="22"/>
      <c r="C39" s="22"/>
      <c r="D39" s="22"/>
      <c r="E39" s="22"/>
      <c r="F39" s="22"/>
      <c r="G39" s="22"/>
      <c r="H39" s="10"/>
      <c r="I39" s="10"/>
      <c r="J39"/>
      <c r="K39" s="61"/>
      <c r="L39"/>
      <c r="M39"/>
      <c r="N39"/>
      <c r="O39"/>
      <c r="P39"/>
    </row>
    <row r="40" spans="1:16" s="18" customFormat="1" ht="26.25" customHeight="1" thickTop="1" thickBot="1" x14ac:dyDescent="0.3">
      <c r="J40"/>
      <c r="K40" s="61"/>
      <c r="L40" s="37" t="s">
        <v>33</v>
      </c>
      <c r="M40" s="31">
        <f>SUM(M6:M21,M26:M38)</f>
        <v>0</v>
      </c>
      <c r="N40"/>
      <c r="O40"/>
      <c r="P40"/>
    </row>
    <row r="41" spans="1:16" s="18" customFormat="1" ht="37.5" customHeight="1" thickTop="1" x14ac:dyDescent="0.25">
      <c r="A41" s="62" t="s">
        <v>30</v>
      </c>
      <c r="B41" s="63"/>
      <c r="C41" s="46" t="s">
        <v>31</v>
      </c>
      <c r="D41" s="24"/>
      <c r="E41" s="24"/>
      <c r="K41" s="61"/>
      <c r="L41"/>
      <c r="M41"/>
      <c r="N41"/>
      <c r="O41"/>
      <c r="P41"/>
    </row>
    <row r="42" spans="1:16" s="18" customFormat="1" x14ac:dyDescent="0.25">
      <c r="K42" s="61"/>
      <c r="L42"/>
      <c r="M42"/>
      <c r="N42"/>
      <c r="O42"/>
      <c r="P42"/>
    </row>
    <row r="43" spans="1:16" s="18" customFormat="1" ht="27" customHeight="1" x14ac:dyDescent="0.25">
      <c r="A43" s="64" t="s">
        <v>19</v>
      </c>
      <c r="B43" s="64"/>
      <c r="C43" s="64"/>
      <c r="D43" s="64"/>
      <c r="E43" s="64"/>
      <c r="F43" s="64"/>
      <c r="G43" s="34"/>
      <c r="H43" s="25"/>
      <c r="I43" s="25"/>
      <c r="K43" s="61"/>
      <c r="L43"/>
      <c r="M43"/>
      <c r="N43"/>
      <c r="O43"/>
      <c r="P43"/>
    </row>
    <row r="44" spans="1:16" s="18" customFormat="1" x14ac:dyDescent="0.25">
      <c r="K44" s="61"/>
      <c r="L44"/>
      <c r="M44"/>
      <c r="N44"/>
      <c r="O44"/>
      <c r="P44"/>
    </row>
    <row r="45" spans="1:16" s="18" customFormat="1" ht="30" x14ac:dyDescent="0.25">
      <c r="K45" s="61"/>
      <c r="L45" s="32" t="s">
        <v>34</v>
      </c>
      <c r="M45" s="32" t="s">
        <v>35</v>
      </c>
      <c r="N45"/>
      <c r="O45"/>
      <c r="P45"/>
    </row>
    <row r="46" spans="1:16" s="18" customFormat="1" ht="18.75" customHeight="1" x14ac:dyDescent="0.25">
      <c r="K46" s="61"/>
      <c r="L46" s="14" t="s">
        <v>81</v>
      </c>
      <c r="M46" s="44"/>
      <c r="N46"/>
      <c r="O46"/>
      <c r="P46"/>
    </row>
    <row r="47" spans="1:16" ht="18.75" customHeight="1" x14ac:dyDescent="0.25">
      <c r="K47" s="61"/>
      <c r="L47" s="14" t="s">
        <v>36</v>
      </c>
      <c r="M47" s="44"/>
      <c r="N47"/>
      <c r="O47"/>
      <c r="P47"/>
    </row>
    <row r="48" spans="1:16" ht="18.75" customHeight="1" x14ac:dyDescent="0.25">
      <c r="K48" s="61"/>
      <c r="L48" s="14" t="s">
        <v>37</v>
      </c>
      <c r="M48" s="44"/>
      <c r="N48"/>
      <c r="O48"/>
      <c r="P48"/>
    </row>
    <row r="49" spans="11:16" ht="18.75" customHeight="1" x14ac:dyDescent="0.25">
      <c r="K49" s="61"/>
      <c r="L49" s="14" t="s">
        <v>82</v>
      </c>
      <c r="M49" s="44"/>
      <c r="N49"/>
      <c r="O49"/>
      <c r="P49"/>
    </row>
    <row r="50" spans="11:16" ht="18.75" customHeight="1" x14ac:dyDescent="0.25">
      <c r="K50" s="61"/>
      <c r="L50" s="14" t="s">
        <v>55</v>
      </c>
      <c r="M50" s="44"/>
      <c r="N50"/>
      <c r="O50"/>
      <c r="P50"/>
    </row>
    <row r="51" spans="11:16" ht="18.75" customHeight="1" x14ac:dyDescent="0.25">
      <c r="K51" s="61"/>
      <c r="L51" s="15" t="s">
        <v>27</v>
      </c>
      <c r="M51" s="16">
        <v>1</v>
      </c>
      <c r="N51"/>
      <c r="O51"/>
      <c r="P51"/>
    </row>
    <row r="52" spans="11:16" x14ac:dyDescent="0.25">
      <c r="K52" s="61"/>
      <c r="L52"/>
      <c r="M52"/>
      <c r="N52"/>
      <c r="O52"/>
      <c r="P52"/>
    </row>
    <row r="53" spans="11:16" ht="18.75" customHeight="1" x14ac:dyDescent="0.25">
      <c r="K53" s="61"/>
      <c r="L53" s="17" t="s">
        <v>28</v>
      </c>
      <c r="M53" s="45"/>
      <c r="N53"/>
      <c r="O53"/>
      <c r="P53"/>
    </row>
    <row r="54" spans="11:16" ht="33.75" customHeight="1" x14ac:dyDescent="0.25">
      <c r="K54" s="61"/>
      <c r="L54" s="59" t="s">
        <v>29</v>
      </c>
      <c r="M54" s="59"/>
      <c r="N54"/>
      <c r="O54"/>
      <c r="P54"/>
    </row>
    <row r="55" spans="11:16" x14ac:dyDescent="0.25">
      <c r="N55"/>
      <c r="O55"/>
      <c r="P55"/>
    </row>
    <row r="56" spans="11:16" x14ac:dyDescent="0.25">
      <c r="N56"/>
      <c r="O56"/>
      <c r="P56"/>
    </row>
    <row r="57" spans="11:16" x14ac:dyDescent="0.25">
      <c r="N57"/>
      <c r="O57"/>
      <c r="P57"/>
    </row>
    <row r="58" spans="11:16" x14ac:dyDescent="0.25">
      <c r="N58"/>
      <c r="O58"/>
      <c r="P58"/>
    </row>
    <row r="59" spans="11:16" x14ac:dyDescent="0.25">
      <c r="N59"/>
      <c r="O59"/>
      <c r="P59"/>
    </row>
    <row r="60" spans="11:16" x14ac:dyDescent="0.25">
      <c r="N60"/>
      <c r="O60"/>
      <c r="P60"/>
    </row>
    <row r="61" spans="11:16" x14ac:dyDescent="0.25">
      <c r="N61"/>
      <c r="O61"/>
      <c r="P61"/>
    </row>
    <row r="62" spans="11:16" x14ac:dyDescent="0.25">
      <c r="N62"/>
      <c r="O62"/>
      <c r="P62"/>
    </row>
    <row r="63" spans="11:16" x14ac:dyDescent="0.25">
      <c r="N63"/>
      <c r="O63"/>
      <c r="P63"/>
    </row>
    <row r="64" spans="11:16" x14ac:dyDescent="0.25">
      <c r="N64"/>
      <c r="O64"/>
      <c r="P64"/>
    </row>
    <row r="65" spans="14:16" x14ac:dyDescent="0.25">
      <c r="N65"/>
      <c r="O65"/>
      <c r="P65"/>
    </row>
    <row r="66" spans="14:16" x14ac:dyDescent="0.25">
      <c r="N66"/>
      <c r="O66"/>
      <c r="P66"/>
    </row>
    <row r="67" spans="14:16" x14ac:dyDescent="0.25">
      <c r="N67"/>
      <c r="O67"/>
      <c r="P67"/>
    </row>
    <row r="68" spans="14:16" x14ac:dyDescent="0.25">
      <c r="N68"/>
      <c r="O68"/>
      <c r="P68"/>
    </row>
    <row r="69" spans="14:16" x14ac:dyDescent="0.25">
      <c r="N69"/>
      <c r="O69"/>
      <c r="P69"/>
    </row>
    <row r="70" spans="14:16" x14ac:dyDescent="0.25">
      <c r="N70"/>
      <c r="O70"/>
      <c r="P70"/>
    </row>
  </sheetData>
  <sheetProtection algorithmName="SHA-512" hashValue="TL+VJqYqH25E4yqob0hozwXDdlw3AIDTFKFEZXgrZJHtIPemInEqP01zlhA2k1qY6Q0c356DlO8yCBMRcdP5zA==" saltValue="mqIgr9o+lcskPZHq8/kshg==" spinCount="100000" sheet="1" selectLockedCells="1"/>
  <mergeCells count="65">
    <mergeCell ref="B15:C15"/>
    <mergeCell ref="D15:E15"/>
    <mergeCell ref="A12:A17"/>
    <mergeCell ref="B16:C16"/>
    <mergeCell ref="D16:E16"/>
    <mergeCell ref="B17:C17"/>
    <mergeCell ref="D17:E17"/>
    <mergeCell ref="D8:E8"/>
    <mergeCell ref="B9:C9"/>
    <mergeCell ref="D9:E9"/>
    <mergeCell ref="B14:C14"/>
    <mergeCell ref="D14:E14"/>
    <mergeCell ref="A6:A11"/>
    <mergeCell ref="B1:J1"/>
    <mergeCell ref="A23:J23"/>
    <mergeCell ref="D19:E19"/>
    <mergeCell ref="A20:A21"/>
    <mergeCell ref="B20:C20"/>
    <mergeCell ref="D20:E20"/>
    <mergeCell ref="B13:C13"/>
    <mergeCell ref="B12:C12"/>
    <mergeCell ref="A3:J3"/>
    <mergeCell ref="B5:C5"/>
    <mergeCell ref="B10:C10"/>
    <mergeCell ref="D10:E10"/>
    <mergeCell ref="B11:C11"/>
    <mergeCell ref="D11:E11"/>
    <mergeCell ref="B8:C8"/>
    <mergeCell ref="F32:G32"/>
    <mergeCell ref="F31:G31"/>
    <mergeCell ref="F25:G25"/>
    <mergeCell ref="A18:A19"/>
    <mergeCell ref="B19:C19"/>
    <mergeCell ref="F30:G30"/>
    <mergeCell ref="F29:G29"/>
    <mergeCell ref="F28:G28"/>
    <mergeCell ref="F27:G27"/>
    <mergeCell ref="F26:G26"/>
    <mergeCell ref="B21:C21"/>
    <mergeCell ref="B18:C18"/>
    <mergeCell ref="A26:A38"/>
    <mergeCell ref="B26:B30"/>
    <mergeCell ref="B31:B38"/>
    <mergeCell ref="F38:G38"/>
    <mergeCell ref="F37:G37"/>
    <mergeCell ref="F36:G36"/>
    <mergeCell ref="F34:G34"/>
    <mergeCell ref="F33:G33"/>
    <mergeCell ref="F35:G35"/>
    <mergeCell ref="L54:M54"/>
    <mergeCell ref="K1:K54"/>
    <mergeCell ref="A41:B41"/>
    <mergeCell ref="A43:F43"/>
    <mergeCell ref="D18:E18"/>
    <mergeCell ref="D13:E13"/>
    <mergeCell ref="D12:E12"/>
    <mergeCell ref="D7:E7"/>
    <mergeCell ref="D6:E6"/>
    <mergeCell ref="D5:E5"/>
    <mergeCell ref="D21:E21"/>
    <mergeCell ref="L1:M2"/>
    <mergeCell ref="L3:M3"/>
    <mergeCell ref="L23:M23"/>
    <mergeCell ref="B7:C7"/>
    <mergeCell ref="B6:C6"/>
  </mergeCells>
  <pageMargins left="0.25" right="0.25" top="0.75" bottom="0.75" header="0.3" footer="0.3"/>
  <pageSetup paperSize="8" scale="4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1 AE - BPU Lot 3</vt:lpstr>
    </vt:vector>
  </TitlesOfParts>
  <Company>Université Bordeaux 4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Rémi Marty</dc:creator>
  <cp:lastModifiedBy>Angelica Grosjean</cp:lastModifiedBy>
  <cp:lastPrinted>2020-01-16T15:20:10Z</cp:lastPrinted>
  <dcterms:created xsi:type="dcterms:W3CDTF">2020-01-08T09:20:23Z</dcterms:created>
  <dcterms:modified xsi:type="dcterms:W3CDTF">2025-09-30T13:26:15Z</dcterms:modified>
</cp:coreProperties>
</file>