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ckage.parc.u-bordeaux.fr\Mon_Service\PFA_DA\01.Marches\1.01.En_Preparation\2025-060_Traiteurs\1.Preparation\1.2.DCE_Word\Lot2\"/>
    </mc:Choice>
  </mc:AlternateContent>
  <xr:revisionPtr revIDLastSave="0" documentId="13_ncr:1_{A2CFAFCD-125D-4E49-9A87-431A9B386A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1 AE - BPU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6" i="1" l="1"/>
  <c r="J56" i="1"/>
  <c r="M49" i="1"/>
  <c r="J49" i="1"/>
  <c r="J6" i="1" l="1"/>
  <c r="M13" i="1" l="1"/>
  <c r="M42" i="1" l="1"/>
  <c r="M43" i="1"/>
  <c r="M44" i="1"/>
  <c r="M45" i="1"/>
  <c r="M46" i="1"/>
  <c r="M47" i="1"/>
  <c r="M48" i="1"/>
  <c r="M50" i="1"/>
  <c r="M51" i="1"/>
  <c r="M52" i="1"/>
  <c r="M53" i="1"/>
  <c r="M54" i="1"/>
  <c r="M55" i="1"/>
  <c r="M41" i="1"/>
  <c r="M29" i="1"/>
  <c r="M30" i="1"/>
  <c r="M31" i="1"/>
  <c r="M32" i="1"/>
  <c r="M33" i="1"/>
  <c r="M34" i="1"/>
  <c r="M35" i="1"/>
  <c r="M36" i="1"/>
  <c r="M28" i="1"/>
  <c r="M7" i="1"/>
  <c r="M8" i="1"/>
  <c r="M9" i="1"/>
  <c r="M10" i="1"/>
  <c r="M11" i="1"/>
  <c r="M12" i="1"/>
  <c r="M14" i="1"/>
  <c r="M15" i="1"/>
  <c r="M16" i="1"/>
  <c r="M17" i="1"/>
  <c r="M18" i="1"/>
  <c r="M19" i="1"/>
  <c r="M20" i="1"/>
  <c r="M21" i="1"/>
  <c r="M22" i="1"/>
  <c r="M23" i="1"/>
  <c r="M6" i="1"/>
  <c r="M57" i="1" l="1"/>
  <c r="J48" i="1"/>
  <c r="J54" i="1"/>
  <c r="J52" i="1"/>
  <c r="J53" i="1"/>
  <c r="J55" i="1"/>
  <c r="J51" i="1"/>
  <c r="J43" i="1" l="1"/>
  <c r="J42" i="1"/>
  <c r="J44" i="1"/>
  <c r="J45" i="1"/>
  <c r="J46" i="1"/>
  <c r="J47" i="1"/>
  <c r="J50" i="1"/>
  <c r="J41" i="1"/>
  <c r="J36" i="1"/>
  <c r="J35" i="1"/>
  <c r="J34" i="1"/>
  <c r="J33" i="1"/>
  <c r="J32" i="1"/>
  <c r="J31" i="1"/>
  <c r="J30" i="1" l="1"/>
  <c r="J29" i="1"/>
  <c r="J28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</calcChain>
</file>

<file path=xl/sharedStrings.xml><?xml version="1.0" encoding="utf-8"?>
<sst xmlns="http://schemas.openxmlformats.org/spreadsheetml/2006/main" count="190" uniqueCount="87">
  <si>
    <t>Accessoires</t>
  </si>
  <si>
    <t>Eau plate</t>
  </si>
  <si>
    <t>Eau gazeuse</t>
  </si>
  <si>
    <t>Café ou Thé</t>
  </si>
  <si>
    <t>Thermos spécifiques</t>
  </si>
  <si>
    <t>Type de prestations</t>
  </si>
  <si>
    <t>Gamme unique</t>
  </si>
  <si>
    <t>Jus de fruits</t>
  </si>
  <si>
    <t>Sodas</t>
  </si>
  <si>
    <t>Crément</t>
  </si>
  <si>
    <t>Champagne</t>
  </si>
  <si>
    <t>Gamme standard</t>
  </si>
  <si>
    <t>Nombre de pièces</t>
  </si>
  <si>
    <t>De 51 à 100 convives</t>
  </si>
  <si>
    <t>Plus de 100 convives</t>
  </si>
  <si>
    <t>Nombre de convives</t>
  </si>
  <si>
    <t>Gamme</t>
  </si>
  <si>
    <t>Gamme raffinée</t>
  </si>
  <si>
    <t>Produits attendus</t>
  </si>
  <si>
    <t>Cocktail apéritif</t>
  </si>
  <si>
    <t>Cocktail déjeunatoire ou dinatoire</t>
  </si>
  <si>
    <t>Buffet</t>
  </si>
  <si>
    <t>Boissons</t>
  </si>
  <si>
    <t>Boissons alcoolisées</t>
  </si>
  <si>
    <t>Vin rouge</t>
  </si>
  <si>
    <t>Vin blanc</t>
  </si>
  <si>
    <t>Vin rosé</t>
  </si>
  <si>
    <t>Location de mobilier</t>
  </si>
  <si>
    <t>Chaise</t>
  </si>
  <si>
    <t>Table ronde (10 personnes)</t>
  </si>
  <si>
    <t>Table rectangulaire (10 personnes)</t>
  </si>
  <si>
    <t>Mange debout pour 10 personnes</t>
  </si>
  <si>
    <t>Petit-déjeuner</t>
  </si>
  <si>
    <t>Pause sucrée</t>
  </si>
  <si>
    <t>Type de produit</t>
  </si>
  <si>
    <t>Produit</t>
  </si>
  <si>
    <t>Gobelets jetables (recyclable ou biodégradable) ou tasse réutilisable</t>
  </si>
  <si>
    <t>Format</t>
  </si>
  <si>
    <t>Supplément boissons non alcoolisées</t>
  </si>
  <si>
    <t>Total</t>
  </si>
  <si>
    <t>Marge (en %)</t>
  </si>
  <si>
    <t>*Les informations indiquées sont confidentielles et soumises au secret des affaires.</t>
  </si>
  <si>
    <t>PRESTATIONS ANNEXES</t>
  </si>
  <si>
    <t>Référence / marque proposée</t>
  </si>
  <si>
    <t>A compléter</t>
  </si>
  <si>
    <t>De 15 à 50 convives</t>
  </si>
  <si>
    <r>
      <t xml:space="preserve">Coefficient de marge appliqué aux prestations hors BPU sur le devis fournisseur </t>
    </r>
    <r>
      <rPr>
        <sz val="10"/>
        <color theme="1"/>
        <rFont val="Arial"/>
        <family val="2"/>
      </rPr>
      <t>(en %)
Cf. article 12.2 du CCATP</t>
    </r>
  </si>
  <si>
    <t>PRESTATIONS SUCREES COMPLEMENTAIRES</t>
  </si>
  <si>
    <t>PRESTATIONS PRINCIPALES</t>
  </si>
  <si>
    <r>
      <t xml:space="preserve">Détail quantitatif estimatif (DQE)
</t>
    </r>
    <r>
      <rPr>
        <i/>
        <sz val="10"/>
        <rFont val="Arial"/>
        <family val="2"/>
      </rPr>
      <t>Non contractuel</t>
    </r>
  </si>
  <si>
    <r>
      <rPr>
        <b/>
        <sz val="11"/>
        <color theme="1"/>
        <rFont val="Arial"/>
        <family val="2"/>
      </rPr>
      <t>PRESTATIONS PRINCIPALES</t>
    </r>
    <r>
      <rPr>
        <sz val="10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(sans service)</t>
    </r>
  </si>
  <si>
    <r>
      <t>PRESTATIONS SUCREES COMPLEMENTAIRES</t>
    </r>
    <r>
      <rPr>
        <sz val="11"/>
        <color theme="1"/>
        <rFont val="Arial"/>
        <family val="2"/>
      </rPr>
      <t xml:space="preserve"> (sans service)</t>
    </r>
  </si>
  <si>
    <t>Les prix sont réputés comprendre toutes les charges fiscales, parafiscales ou autres frappant obligatoirement la prestation ainsi que tous les frais afférents nécessaires à l'exécution du marché.</t>
  </si>
  <si>
    <t>Entre 7 et 12 pièces</t>
  </si>
  <si>
    <t>Entre 12 et 18 pièces</t>
  </si>
  <si>
    <t>TOTAL DQE</t>
  </si>
  <si>
    <t>Décomposition de la structuration des coûts*</t>
  </si>
  <si>
    <t>Part (en %)</t>
  </si>
  <si>
    <t>Main d'œuvre</t>
  </si>
  <si>
    <t>Transport et logistique</t>
  </si>
  <si>
    <r>
      <t xml:space="preserve">Proposition de menus types du titulaire
</t>
    </r>
    <r>
      <rPr>
        <sz val="10"/>
        <color theme="1"/>
        <rFont val="Arial"/>
        <family val="2"/>
      </rPr>
      <t>(indiquer l'annexe correspondante)</t>
    </r>
  </si>
  <si>
    <r>
      <t xml:space="preserve">Taux de TVA
</t>
    </r>
    <r>
      <rPr>
        <sz val="10"/>
        <color theme="1"/>
        <rFont val="Arial"/>
        <family val="2"/>
      </rPr>
      <t xml:space="preserve">(en %)
</t>
    </r>
    <r>
      <rPr>
        <i/>
        <sz val="10"/>
        <color rgb="FFFF0000"/>
        <rFont val="Arial"/>
        <family val="2"/>
      </rPr>
      <t>(à compléter)</t>
    </r>
  </si>
  <si>
    <t>• Nappage en papier recyclées ou recyclables
• Serviettes en papier recyclées ou recyclables 
• Vaisselle en dur (non jetable) ou jetable
• Présentation des préparations dans de la vaisselle en dur ou dans des contenants réutilisables</t>
  </si>
  <si>
    <t>Pause café</t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</si>
  <si>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</si>
  <si>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 xml:space="preserve">Prix unitaire </t>
    </r>
    <r>
      <rPr>
        <b/>
        <u/>
        <sz val="10"/>
        <color theme="1"/>
        <rFont val="Arial"/>
        <family val="2"/>
      </rPr>
      <t>par personne</t>
    </r>
    <r>
      <rPr>
        <b/>
        <sz val="10"/>
        <color theme="1"/>
        <rFont val="Arial"/>
        <family val="2"/>
      </rPr>
      <t xml:space="preserve">* </t>
    </r>
    <r>
      <rPr>
        <sz val="10"/>
        <color theme="1"/>
        <rFont val="Arial"/>
        <family val="2"/>
      </rPr>
      <t>(en € TTC)</t>
    </r>
  </si>
  <si>
    <r>
      <t xml:space="preserve">Prix total en € HT
</t>
    </r>
    <r>
      <rPr>
        <sz val="10"/>
        <color theme="1"/>
        <rFont val="Arial"/>
        <family val="2"/>
      </rPr>
      <t>(prix unitaire par personne x quantité simulée)</t>
    </r>
  </si>
  <si>
    <r>
      <t>Prix unitaire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(en € HT)
</t>
    </r>
    <r>
      <rPr>
        <i/>
        <sz val="10"/>
        <color rgb="FFFF0000"/>
        <rFont val="Arial"/>
        <family val="2"/>
      </rPr>
      <t>(à compléter)</t>
    </r>
  </si>
  <si>
    <r>
      <t>Prix unitaire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>(en € TTC)</t>
    </r>
  </si>
  <si>
    <t>Autres (frais généraux not.)</t>
  </si>
  <si>
    <r>
      <t xml:space="preserve">Quantité simulée
</t>
    </r>
    <r>
      <rPr>
        <sz val="10"/>
        <color theme="1"/>
        <rFont val="Arial"/>
        <family val="2"/>
      </rPr>
      <t>(en nombre de convives, cumul de plusieurs livraisons sur une année environ et sur le périmètre géographique du marché)</t>
    </r>
  </si>
  <si>
    <t>Verre</t>
  </si>
  <si>
    <r>
      <rPr>
        <b/>
        <sz val="12"/>
        <color rgb="FF009DE0"/>
        <rFont val="Arial"/>
        <family val="2"/>
      </rPr>
      <t xml:space="preserve">Marché 2025-060 Prestations de divers services traiteurs au profit de l'université de Bordeaux
</t>
    </r>
    <r>
      <rPr>
        <b/>
        <sz val="11.5"/>
        <color rgb="FF009DE0"/>
        <rFont val="Arial"/>
        <family val="2"/>
      </rPr>
      <t>Lot 2 : Prestations évènementielles sans service de cocktails et buffets</t>
    </r>
    <r>
      <rPr>
        <b/>
        <sz val="11"/>
        <color rgb="FF009DE0"/>
        <rFont val="Arial"/>
        <family val="2"/>
      </rPr>
      <t xml:space="preserve">
Bordereau de prix unitaires (BPU)</t>
    </r>
  </si>
  <si>
    <r>
      <t xml:space="preserve">• Pièces froides salées et sucrées présentées en portions individuelles faciles à manger (ne nécessitant pas de couverts) et peu salissantes.
</t>
    </r>
    <r>
      <rPr>
        <i/>
        <sz val="9"/>
        <color theme="1"/>
        <rFont val="Arial"/>
        <family val="2"/>
      </rPr>
      <t xml:space="preserve">Exemples : verrines, mini sandwiches, pâtisseries individuelles, mignardises, fruits frais.
• 2 types de boissons non alcoolisées 
Exemples : eau aromatisée, thé glacé, citronnade, jus de fruits 100% pur jus, etc.
</t>
    </r>
    <r>
      <rPr>
        <sz val="9"/>
        <color theme="1"/>
        <rFont val="Arial"/>
        <family val="2"/>
      </rPr>
      <t>• Café</t>
    </r>
    <r>
      <rPr>
        <sz val="10"/>
        <color theme="1"/>
        <rFont val="Arial"/>
        <family val="2"/>
      </rPr>
      <t xml:space="preserve"> (15 ml minimum par convive)</t>
    </r>
  </si>
  <si>
    <r>
      <t>• Les préparations froides peuvent être salées et sucrées.</t>
    </r>
    <r>
      <rPr>
        <i/>
        <sz val="10"/>
        <rFont val="Arial"/>
        <family val="2"/>
      </rPr>
      <t xml:space="preserve">
Exemples : crudités, charcuteries, viandes, fromages, pâtisseries, fruits, pain.
• 2 types de boissons non alcoolisées 
Exemples : eau aromatisée, thé glacé, citronnade, jus de fruits 100% pur jus, etc.</t>
    </r>
    <r>
      <rPr>
        <sz val="10"/>
        <rFont val="Arial"/>
        <family val="2"/>
      </rPr>
      <t xml:space="preserve">
• Café (15 ml minimum par convive)</t>
    </r>
  </si>
  <si>
    <r>
      <t>• Les préparations froides peuvent être salées et sucrées.</t>
    </r>
    <r>
      <rPr>
        <i/>
        <sz val="10"/>
        <rFont val="Arial"/>
        <family val="2"/>
      </rPr>
      <t xml:space="preserve">
Exemples : crudités, charcuteries, viandes, fromages, pâtisseries, fruits, pain.</t>
    </r>
    <r>
      <rPr>
        <sz val="10"/>
        <rFont val="Arial"/>
        <family val="2"/>
      </rPr>
      <t xml:space="preserve">
• 2 types de boissons non alcoolisées 
Exemples : eau aromatisée, thé glacé, citronnade, jus de fruits 100% pur jus, etc.
• Café (15 ml minimum par convive)</t>
    </r>
  </si>
  <si>
    <t>• Café livré en bouteille isotherme (15 ml minimum par convive)
• Eau chaude livrée en bouteille isotherme et assortiment de sachets de thé
• 2 types de jus de fruits (100% pur jus) minimum
• Eau plate</t>
  </si>
  <si>
    <t>• Café livré en bouteille isotherme (15 ml minimum par convive)
• Eau chaude livrée en bouteille isotherme et assortiment de sachets de thé
• 2 types de jus de fruits (100% pur jus) minimum
• Eau plate
• Minimum 2 mignardises sucrées par personne (ex : cannelés, macarons ou tous autres types).</t>
  </si>
  <si>
    <t>Eau aromatisée (citonnade, menthe-concombre, thé glacé, etc.)</t>
  </si>
  <si>
    <t>• Café livré en bouteille isotherme (15 ml minimum par convive)
• Eau chaude livrée en bouteille isotherme et assortiment de sachets de thé
• 2 types de jus de fruits (100% pur jus) minimum
• Eau plate
• Minimum 2 mini-viennoiseries par personne (classiques ou type chouquettes…)
• Fruits frais et de saison</t>
  </si>
  <si>
    <r>
      <t xml:space="preserve">• Pièces froides salées et sucrées présentées en portions individuelles faciles à manger (ne nécessitant pas de couverts) et peu salissantes.
</t>
    </r>
    <r>
      <rPr>
        <i/>
        <sz val="9"/>
        <color theme="1"/>
        <rFont val="Arial"/>
        <family val="2"/>
      </rPr>
      <t xml:space="preserve">Exemples : verrines, mini sandwiches, pâtisseries individuelles, mignardises, fruits frais.
</t>
    </r>
    <r>
      <rPr>
        <sz val="10"/>
        <color theme="1"/>
        <rFont val="Arial"/>
        <family val="2"/>
      </rPr>
      <t xml:space="preserve">• 2 types de boissons non alcoolisées </t>
    </r>
    <r>
      <rPr>
        <i/>
        <sz val="9"/>
        <color theme="1"/>
        <rFont val="Arial"/>
        <family val="2"/>
      </rPr>
      <t xml:space="preserve">
Exemples : eau aromatisée, thé glacé, citronnade, jus de fruits 100% pur jus, etc.
</t>
    </r>
    <r>
      <rPr>
        <sz val="9"/>
        <color theme="1"/>
        <rFont val="Arial"/>
        <family val="2"/>
      </rPr>
      <t>• Café</t>
    </r>
    <r>
      <rPr>
        <sz val="10"/>
        <color theme="1"/>
        <rFont val="Arial"/>
        <family val="2"/>
      </rPr>
      <t xml:space="preserve"> (15 ml minimum par convive)</t>
    </r>
  </si>
  <si>
    <r>
      <t xml:space="preserve">• Pièces froides salées et sucrées présentées en portions individuelles faciles à manger (ne nécessitant pas de couverts) et peu salissantes.
</t>
    </r>
    <r>
      <rPr>
        <i/>
        <sz val="9"/>
        <color theme="1"/>
        <rFont val="Arial"/>
        <family val="2"/>
      </rPr>
      <t xml:space="preserve">Exemples : verrines, pains surprise, mini-cuillères, mignardises, fruits frais.
</t>
    </r>
    <r>
      <rPr>
        <sz val="10"/>
        <color theme="1"/>
        <rFont val="Arial"/>
        <family val="2"/>
      </rPr>
      <t xml:space="preserve">• 2 types de boissons non alcoolisées </t>
    </r>
    <r>
      <rPr>
        <i/>
        <sz val="10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Exemples : eau aromatisée, thé glacé, citronnade, jus de fruits 100% pur jus, etc.</t>
    </r>
  </si>
  <si>
    <r>
      <t xml:space="preserve">Remise en état des lieux et récupération des déchets
</t>
    </r>
    <r>
      <rPr>
        <sz val="10"/>
        <color theme="1"/>
        <rFont val="Arial"/>
        <family val="2"/>
      </rPr>
      <t>(cf. articles 8.3 et 8.4.3 du CCATP)</t>
    </r>
  </si>
  <si>
    <t>0,75L</t>
  </si>
  <si>
    <t>1L</t>
  </si>
  <si>
    <t>Matière première</t>
  </si>
  <si>
    <t>Matériel et équipements de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</si>
</sst>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9DE0"/>
      <name val="Arial"/>
      <family val="2"/>
    </font>
    <font>
      <sz val="10"/>
      <name val="Century Gothic"/>
      <family val="2"/>
    </font>
    <font>
      <b/>
      <sz val="12"/>
      <color rgb="FF009DE0"/>
      <name val="Arial"/>
      <family val="2"/>
    </font>
    <font>
      <b/>
      <sz val="11.5"/>
      <color rgb="FF009DE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indexed="6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75">
    <xf numFmtId="0" fontId="0" fillId="0" borderId="0" xfId="0"/>
    <xf numFmtId="0" fontId="3" fillId="3" borderId="0" xfId="0" applyFont="1" applyFill="1" applyBorder="1" applyAlignment="1" applyProtection="1">
      <alignment horizontal="left" vertical="center" wrapText="1"/>
      <protection locked="0"/>
    </xf>
    <xf numFmtId="0" fontId="1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1" xfId="0" applyFont="1" applyFill="1" applyBorder="1" applyAlignment="1">
      <alignment horizontal="left" vertical="center" wrapText="1"/>
    </xf>
    <xf numFmtId="4" fontId="3" fillId="1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vertical="center" wrapText="1"/>
    </xf>
    <xf numFmtId="9" fontId="17" fillId="4" borderId="1" xfId="0" applyNumberFormat="1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6" borderId="28" xfId="0" applyFont="1" applyFill="1" applyBorder="1" applyAlignment="1">
      <alignment vertical="center" wrapText="1"/>
    </xf>
    <xf numFmtId="4" fontId="18" fillId="6" borderId="29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11" borderId="1" xfId="6" applyNumberFormat="1" applyFont="1" applyFill="1" applyBorder="1" applyAlignment="1" applyProtection="1">
      <alignment horizontal="center" vertical="center" wrapText="1"/>
      <protection locked="0"/>
    </xf>
    <xf numFmtId="3" fontId="11" fillId="4" borderId="12" xfId="0" applyNumberFormat="1" applyFont="1" applyFill="1" applyBorder="1" applyAlignment="1">
      <alignment horizontal="center" vertical="center" wrapText="1"/>
    </xf>
    <xf numFmtId="9" fontId="3" fillId="11" borderId="1" xfId="6" applyFont="1" applyFill="1" applyBorder="1" applyAlignment="1" applyProtection="1">
      <alignment horizontal="center" vertical="center" wrapText="1"/>
      <protection locked="0"/>
    </xf>
    <xf numFmtId="9" fontId="3" fillId="12" borderId="1" xfId="6" applyFont="1" applyFill="1" applyBorder="1" applyAlignment="1" applyProtection="1">
      <alignment horizontal="center" vertical="center" wrapText="1"/>
      <protection locked="0"/>
    </xf>
    <xf numFmtId="9" fontId="3" fillId="12" borderId="2" xfId="6" applyFont="1" applyFill="1" applyBorder="1" applyAlignment="1" applyProtection="1">
      <alignment horizontal="center" vertical="center" wrapText="1"/>
      <protection locked="0"/>
    </xf>
    <xf numFmtId="9" fontId="3" fillId="5" borderId="1" xfId="6" applyFont="1" applyFill="1" applyBorder="1" applyAlignment="1" applyProtection="1">
      <alignment horizontal="center" vertical="center" wrapText="1"/>
      <protection locked="0"/>
    </xf>
    <xf numFmtId="9" fontId="3" fillId="8" borderId="1" xfId="6" applyFont="1" applyFill="1" applyBorder="1" applyAlignment="1" applyProtection="1">
      <alignment horizontal="center" vertical="center" wrapText="1"/>
      <protection locked="0"/>
    </xf>
    <xf numFmtId="9" fontId="3" fillId="2" borderId="1" xfId="6" applyFont="1" applyFill="1" applyBorder="1" applyAlignment="1" applyProtection="1">
      <alignment horizontal="center" vertical="center" wrapText="1"/>
      <protection locked="0"/>
    </xf>
    <xf numFmtId="9" fontId="3" fillId="10" borderId="1" xfId="6" applyFont="1" applyFill="1" applyBorder="1" applyAlignment="1" applyProtection="1">
      <alignment horizontal="center" vertical="center" wrapText="1"/>
      <protection locked="0"/>
    </xf>
    <xf numFmtId="9" fontId="11" fillId="4" borderId="1" xfId="6" applyFont="1" applyFill="1" applyBorder="1" applyAlignment="1" applyProtection="1">
      <alignment horizontal="center" vertical="center" wrapText="1"/>
      <protection locked="0"/>
    </xf>
    <xf numFmtId="9" fontId="11" fillId="4" borderId="1" xfId="6" applyFont="1" applyFill="1" applyBorder="1" applyAlignment="1" applyProtection="1">
      <alignment vertical="center" wrapText="1"/>
      <protection locked="0"/>
    </xf>
    <xf numFmtId="9" fontId="15" fillId="13" borderId="1" xfId="6" applyFont="1" applyFill="1" applyBorder="1" applyAlignment="1" applyProtection="1">
      <alignment horizontal="center" vertical="center" wrapText="1"/>
      <protection locked="0"/>
    </xf>
    <xf numFmtId="0" fontId="15" fillId="11" borderId="1" xfId="0" applyFont="1" applyFill="1" applyBorder="1" applyAlignment="1" applyProtection="1">
      <alignment horizontal="left" vertical="center" wrapText="1"/>
      <protection locked="0"/>
    </xf>
    <xf numFmtId="0" fontId="3" fillId="12" borderId="2" xfId="0" applyFont="1" applyFill="1" applyBorder="1" applyAlignment="1" applyProtection="1">
      <alignment horizontal="left" vertical="center" wrapText="1"/>
      <protection locked="0"/>
    </xf>
    <xf numFmtId="4" fontId="3" fillId="5" borderId="11" xfId="0" applyNumberFormat="1" applyFont="1" applyFill="1" applyBorder="1" applyAlignment="1" applyProtection="1">
      <alignment horizontal="center" vertical="center" wrapText="1"/>
    </xf>
    <xf numFmtId="4" fontId="3" fillId="8" borderId="11" xfId="0" applyNumberFormat="1" applyFont="1" applyFill="1" applyBorder="1" applyAlignment="1" applyProtection="1">
      <alignment horizontal="center" vertical="center" wrapText="1"/>
    </xf>
    <xf numFmtId="4" fontId="3" fillId="11" borderId="11" xfId="0" applyNumberFormat="1" applyFont="1" applyFill="1" applyBorder="1" applyAlignment="1" applyProtection="1">
      <alignment horizontal="center" vertical="center" wrapText="1"/>
    </xf>
    <xf numFmtId="4" fontId="3" fillId="12" borderId="11" xfId="0" applyNumberFormat="1" applyFont="1" applyFill="1" applyBorder="1" applyAlignment="1" applyProtection="1">
      <alignment horizontal="center" vertical="center" wrapText="1"/>
    </xf>
    <xf numFmtId="4" fontId="3" fillId="2" borderId="11" xfId="0" applyNumberFormat="1" applyFont="1" applyFill="1" applyBorder="1" applyAlignment="1" applyProtection="1">
      <alignment horizontal="center" vertical="center" wrapText="1"/>
    </xf>
    <xf numFmtId="4" fontId="3" fillId="10" borderId="11" xfId="0" applyNumberFormat="1" applyFont="1" applyFill="1" applyBorder="1" applyAlignment="1" applyProtection="1">
      <alignment horizontal="center" vertical="center" wrapText="1"/>
    </xf>
    <xf numFmtId="0" fontId="0" fillId="12" borderId="1" xfId="0" applyFill="1" applyBorder="1"/>
    <xf numFmtId="0" fontId="4" fillId="11" borderId="1" xfId="0" applyFont="1" applyFill="1" applyBorder="1" applyAlignment="1">
      <alignment horizontal="left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1" fillId="12" borderId="11" xfId="0" applyFont="1" applyFill="1" applyBorder="1" applyAlignment="1">
      <alignment horizontal="left" vertical="center" wrapText="1"/>
    </xf>
    <xf numFmtId="0" fontId="1" fillId="12" borderId="31" xfId="0" applyFont="1" applyFill="1" applyBorder="1" applyAlignment="1">
      <alignment horizontal="left" vertical="center" wrapText="1"/>
    </xf>
    <xf numFmtId="0" fontId="1" fillId="12" borderId="12" xfId="0" applyFont="1" applyFill="1" applyBorder="1" applyAlignment="1">
      <alignment horizontal="left" vertical="center" wrapText="1"/>
    </xf>
    <xf numFmtId="0" fontId="15" fillId="11" borderId="11" xfId="0" applyFont="1" applyFill="1" applyBorder="1" applyAlignment="1" applyProtection="1">
      <alignment horizontal="left" vertical="center" wrapText="1"/>
      <protection locked="0"/>
    </xf>
    <xf numFmtId="0" fontId="15" fillId="11" borderId="12" xfId="0" applyFont="1" applyFill="1" applyBorder="1" applyAlignment="1" applyProtection="1">
      <alignment horizontal="left" vertical="center" wrapText="1"/>
      <protection locked="0"/>
    </xf>
    <xf numFmtId="0" fontId="1" fillId="6" borderId="11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5" fillId="12" borderId="11" xfId="0" applyFont="1" applyFill="1" applyBorder="1" applyAlignment="1" applyProtection="1">
      <alignment horizontal="left" vertical="center" wrapText="1"/>
      <protection locked="0"/>
    </xf>
    <xf numFmtId="0" fontId="15" fillId="12" borderId="12" xfId="0" applyFont="1" applyFill="1" applyBorder="1" applyAlignment="1" applyProtection="1">
      <alignment horizontal="left" vertical="center" wrapText="1"/>
      <protection locked="0"/>
    </xf>
    <xf numFmtId="0" fontId="1" fillId="7" borderId="14" xfId="0" applyFont="1" applyFill="1" applyBorder="1" applyAlignment="1">
      <alignment horizontal="left" vertical="center" wrapText="1"/>
    </xf>
    <xf numFmtId="0" fontId="1" fillId="7" borderId="15" xfId="0" applyFont="1" applyFill="1" applyBorder="1" applyAlignment="1">
      <alignment horizontal="left" vertical="center" wrapText="1"/>
    </xf>
    <xf numFmtId="0" fontId="1" fillId="8" borderId="17" xfId="0" applyFont="1" applyFill="1" applyBorder="1" applyAlignment="1">
      <alignment horizontal="left" vertical="center" wrapText="1"/>
    </xf>
    <xf numFmtId="0" fontId="1" fillId="8" borderId="1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10" borderId="23" xfId="0" applyFont="1" applyFill="1" applyBorder="1" applyAlignment="1">
      <alignment horizontal="left" vertical="center" wrapText="1"/>
    </xf>
    <xf numFmtId="0" fontId="1" fillId="10" borderId="2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quotePrefix="1" applyFont="1" applyFill="1" applyBorder="1" applyAlignment="1">
      <alignment horizontal="left" vertical="center" wrapText="1"/>
    </xf>
    <xf numFmtId="0" fontId="3" fillId="2" borderId="3" xfId="0" quotePrefix="1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3" xfId="0" applyFont="1" applyFill="1" applyBorder="1" applyAlignment="1">
      <alignment horizontal="left" vertical="center" wrapText="1"/>
    </xf>
    <xf numFmtId="0" fontId="1" fillId="10" borderId="4" xfId="0" applyFont="1" applyFill="1" applyBorder="1" applyAlignment="1">
      <alignment horizontal="left" vertical="center" wrapText="1"/>
    </xf>
    <xf numFmtId="0" fontId="3" fillId="10" borderId="2" xfId="0" quotePrefix="1" applyFont="1" applyFill="1" applyBorder="1" applyAlignment="1">
      <alignment horizontal="left" vertical="center" wrapText="1"/>
    </xf>
    <xf numFmtId="0" fontId="3" fillId="10" borderId="3" xfId="0" quotePrefix="1" applyFont="1" applyFill="1" applyBorder="1" applyAlignment="1">
      <alignment horizontal="left" vertical="center" wrapText="1"/>
    </xf>
    <xf numFmtId="0" fontId="3" fillId="10" borderId="4" xfId="0" quotePrefix="1" applyFont="1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10" fillId="8" borderId="16" xfId="0" applyFont="1" applyFill="1" applyBorder="1" applyAlignment="1">
      <alignment horizontal="left" vertical="center" wrapText="1"/>
    </xf>
    <xf numFmtId="0" fontId="10" fillId="8" borderId="17" xfId="0" applyFont="1" applyFill="1" applyBorder="1" applyAlignment="1">
      <alignment horizontal="left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10" borderId="20" xfId="0" applyFont="1" applyFill="1" applyBorder="1" applyAlignment="1">
      <alignment horizontal="left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left" vertical="center" wrapText="1"/>
    </xf>
    <xf numFmtId="0" fontId="1" fillId="14" borderId="1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0" fillId="7" borderId="13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lef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left" vertical="center" wrapText="1"/>
    </xf>
    <xf numFmtId="0" fontId="3" fillId="11" borderId="3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horizontal="left" vertical="center" wrapText="1"/>
    </xf>
    <xf numFmtId="0" fontId="3" fillId="12" borderId="2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horizontal="left" vertical="center" wrapText="1"/>
    </xf>
    <xf numFmtId="0" fontId="1" fillId="12" borderId="4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15" fillId="8" borderId="2" xfId="0" applyFont="1" applyFill="1" applyBorder="1" applyAlignment="1" applyProtection="1">
      <alignment horizontal="center" vertical="center" wrapText="1"/>
      <protection locked="0"/>
    </xf>
    <xf numFmtId="0" fontId="3" fillId="8" borderId="3" xfId="0" applyFont="1" applyFill="1" applyBorder="1" applyAlignment="1" applyProtection="1">
      <alignment horizontal="center" vertical="center" wrapText="1"/>
      <protection locked="0"/>
    </xf>
    <xf numFmtId="0" fontId="3" fillId="8" borderId="4" xfId="0" applyFont="1" applyFill="1" applyBorder="1" applyAlignment="1" applyProtection="1">
      <alignment horizontal="center" vertical="center" wrapText="1"/>
      <protection locked="0"/>
    </xf>
    <xf numFmtId="0" fontId="15" fillId="10" borderId="2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center" vertical="center" wrapText="1"/>
      <protection locked="0"/>
    </xf>
    <xf numFmtId="0" fontId="3" fillId="10" borderId="4" xfId="0" applyFont="1" applyFill="1" applyBorder="1" applyAlignment="1" applyProtection="1">
      <alignment horizontal="center" vertical="center" wrapText="1"/>
      <protection locked="0"/>
    </xf>
    <xf numFmtId="0" fontId="11" fillId="3" borderId="19" xfId="0" applyFont="1" applyFill="1" applyBorder="1" applyAlignment="1">
      <alignment horizontal="left" vertical="center" wrapText="1"/>
    </xf>
    <xf numFmtId="0" fontId="5" fillId="9" borderId="30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8" xfId="0" applyFont="1" applyFill="1" applyBorder="1" applyAlignment="1">
      <alignment horizontal="left" vertical="center" wrapText="1"/>
    </xf>
    <xf numFmtId="0" fontId="3" fillId="8" borderId="9" xfId="0" applyFont="1" applyFill="1" applyBorder="1" applyAlignment="1">
      <alignment horizontal="left" vertical="center" wrapText="1"/>
    </xf>
    <xf numFmtId="0" fontId="3" fillId="8" borderId="10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</cellXfs>
  <cellStyles count="7">
    <cellStyle name="Milliers 2" xfId="1" xr:uid="{00000000-0005-0000-0000-000000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  <cellStyle name="Pourcentage" xfId="6" builtinId="5"/>
    <cellStyle name="Pourcentage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76200</xdr:rowOff>
    </xdr:from>
    <xdr:to>
      <xdr:col>0</xdr:col>
      <xdr:colOff>1847850</xdr:colOff>
      <xdr:row>0</xdr:row>
      <xdr:rowOff>677774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76200"/>
          <a:ext cx="1485900" cy="595224"/>
        </a:xfrm>
        <a:prstGeom prst="rect">
          <a:avLst/>
        </a:prstGeom>
      </xdr:spPr>
    </xdr:pic>
    <xdr:clientData/>
  </xdr:twoCellAnchor>
  <xdr:twoCellAnchor>
    <xdr:from>
      <xdr:col>11</xdr:col>
      <xdr:colOff>1447800</xdr:colOff>
      <xdr:row>57</xdr:row>
      <xdr:rowOff>200025</xdr:rowOff>
    </xdr:from>
    <xdr:to>
      <xdr:col>12</xdr:col>
      <xdr:colOff>266702</xdr:colOff>
      <xdr:row>60</xdr:row>
      <xdr:rowOff>9524</xdr:rowOff>
    </xdr:to>
    <xdr:sp macro="" textlink="">
      <xdr:nvSpPr>
        <xdr:cNvPr id="3" name="Flèche droite rayé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5400000">
          <a:off x="19816764" y="23169561"/>
          <a:ext cx="904874" cy="533402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showGridLines="0" tabSelected="1" topLeftCell="E22" zoomScale="85" zoomScaleNormal="85" workbookViewId="0">
      <selection activeCell="F31" sqref="F31:F33"/>
    </sheetView>
  </sheetViews>
  <sheetFormatPr baseColWidth="10" defaultColWidth="11.42578125" defaultRowHeight="14.25" x14ac:dyDescent="0.25"/>
  <cols>
    <col min="1" max="1" width="30" style="10" customWidth="1"/>
    <col min="2" max="2" width="22.42578125" style="10" customWidth="1"/>
    <col min="3" max="3" width="30.28515625" style="10" customWidth="1"/>
    <col min="4" max="4" width="47.5703125" style="10" customWidth="1"/>
    <col min="5" max="5" width="55.7109375" style="10" customWidth="1"/>
    <col min="6" max="6" width="37.140625" style="10" bestFit="1" customWidth="1"/>
    <col min="7" max="7" width="31.7109375" style="10" customWidth="1"/>
    <col min="8" max="10" width="22.85546875" style="10" customWidth="1"/>
    <col min="11" max="11" width="1.42578125" style="10" customWidth="1"/>
    <col min="12" max="13" width="38.5703125" style="10" customWidth="1"/>
    <col min="14" max="16384" width="11.42578125" style="10"/>
  </cols>
  <sheetData>
    <row r="1" spans="1:13" ht="59.25" customHeight="1" x14ac:dyDescent="0.25">
      <c r="A1" s="23"/>
      <c r="B1" s="109" t="s">
        <v>72</v>
      </c>
      <c r="C1" s="109"/>
      <c r="D1" s="109"/>
      <c r="E1" s="109"/>
      <c r="F1" s="109"/>
      <c r="G1" s="109"/>
      <c r="H1" s="109"/>
      <c r="I1" s="109"/>
      <c r="J1" s="109"/>
      <c r="K1" s="142"/>
      <c r="L1" s="105" t="s">
        <v>49</v>
      </c>
      <c r="M1" s="106"/>
    </row>
    <row r="2" spans="1:13" ht="15" customHeight="1" thickBot="1" x14ac:dyDescent="0.3">
      <c r="A2" s="23"/>
      <c r="B2" s="21"/>
      <c r="C2" s="21"/>
      <c r="D2" s="21"/>
      <c r="E2" s="21"/>
      <c r="F2" s="42"/>
      <c r="G2" s="21"/>
      <c r="H2" s="21"/>
      <c r="I2" s="21"/>
      <c r="J2" s="21"/>
      <c r="K2" s="143"/>
      <c r="L2" s="107"/>
      <c r="M2" s="108"/>
    </row>
    <row r="3" spans="1:13" ht="21" customHeight="1" x14ac:dyDescent="0.25">
      <c r="A3" s="110" t="s">
        <v>50</v>
      </c>
      <c r="B3" s="111"/>
      <c r="C3" s="111"/>
      <c r="D3" s="111"/>
      <c r="E3" s="111"/>
      <c r="F3" s="111"/>
      <c r="G3" s="111"/>
      <c r="H3" s="111"/>
      <c r="I3" s="111"/>
      <c r="J3" s="111"/>
      <c r="K3" s="143"/>
      <c r="L3" s="83" t="s">
        <v>48</v>
      </c>
      <c r="M3" s="84"/>
    </row>
    <row r="4" spans="1:13" ht="16.5" customHeight="1" x14ac:dyDescent="0.25">
      <c r="K4" s="143"/>
      <c r="L4" s="30"/>
      <c r="M4" s="30"/>
    </row>
    <row r="5" spans="1:13" ht="52.5" customHeight="1" x14ac:dyDescent="0.25">
      <c r="A5" s="7" t="s">
        <v>5</v>
      </c>
      <c r="B5" s="7" t="s">
        <v>16</v>
      </c>
      <c r="C5" s="7" t="s">
        <v>12</v>
      </c>
      <c r="D5" s="7" t="s">
        <v>18</v>
      </c>
      <c r="E5" s="7" t="s">
        <v>0</v>
      </c>
      <c r="F5" s="37" t="s">
        <v>60</v>
      </c>
      <c r="G5" s="7" t="s">
        <v>15</v>
      </c>
      <c r="H5" s="37" t="s">
        <v>64</v>
      </c>
      <c r="I5" s="37" t="s">
        <v>61</v>
      </c>
      <c r="J5" s="29" t="s">
        <v>65</v>
      </c>
      <c r="K5" s="143"/>
      <c r="L5" s="35" t="s">
        <v>70</v>
      </c>
      <c r="M5" s="7" t="s">
        <v>66</v>
      </c>
    </row>
    <row r="6" spans="1:13" ht="31.5" customHeight="1" x14ac:dyDescent="0.25">
      <c r="A6" s="94" t="s">
        <v>19</v>
      </c>
      <c r="B6" s="88" t="s">
        <v>11</v>
      </c>
      <c r="C6" s="88" t="s">
        <v>53</v>
      </c>
      <c r="D6" s="91" t="s">
        <v>81</v>
      </c>
      <c r="E6" s="88" t="s">
        <v>62</v>
      </c>
      <c r="F6" s="172" t="s">
        <v>44</v>
      </c>
      <c r="G6" s="22" t="s">
        <v>45</v>
      </c>
      <c r="H6" s="44"/>
      <c r="I6" s="53"/>
      <c r="J6" s="64">
        <f>H6*(1+I6)</f>
        <v>0</v>
      </c>
      <c r="K6" s="143"/>
      <c r="L6" s="47">
        <v>560</v>
      </c>
      <c r="M6" s="32">
        <f t="shared" ref="M6:M23" si="0">H6*L6</f>
        <v>0</v>
      </c>
    </row>
    <row r="7" spans="1:13" ht="42" customHeight="1" x14ac:dyDescent="0.25">
      <c r="A7" s="95"/>
      <c r="B7" s="89"/>
      <c r="C7" s="89"/>
      <c r="D7" s="92"/>
      <c r="E7" s="89"/>
      <c r="F7" s="173"/>
      <c r="G7" s="22" t="s">
        <v>13</v>
      </c>
      <c r="H7" s="44"/>
      <c r="I7" s="53"/>
      <c r="J7" s="64">
        <f t="shared" ref="J7:J23" si="1">H7*(1+I7)</f>
        <v>0</v>
      </c>
      <c r="K7" s="143"/>
      <c r="L7" s="47">
        <v>800</v>
      </c>
      <c r="M7" s="32">
        <f t="shared" si="0"/>
        <v>0</v>
      </c>
    </row>
    <row r="8" spans="1:13" ht="31.5" customHeight="1" x14ac:dyDescent="0.25">
      <c r="A8" s="95"/>
      <c r="B8" s="90"/>
      <c r="C8" s="90"/>
      <c r="D8" s="93"/>
      <c r="E8" s="90"/>
      <c r="F8" s="174"/>
      <c r="G8" s="22" t="s">
        <v>14</v>
      </c>
      <c r="H8" s="44"/>
      <c r="I8" s="53"/>
      <c r="J8" s="64">
        <f t="shared" si="1"/>
        <v>0</v>
      </c>
      <c r="K8" s="143"/>
      <c r="L8" s="47">
        <v>300</v>
      </c>
      <c r="M8" s="32">
        <f t="shared" si="0"/>
        <v>0</v>
      </c>
    </row>
    <row r="9" spans="1:13" ht="31.5" customHeight="1" x14ac:dyDescent="0.25">
      <c r="A9" s="95"/>
      <c r="B9" s="100" t="s">
        <v>17</v>
      </c>
      <c r="C9" s="100" t="s">
        <v>53</v>
      </c>
      <c r="D9" s="97" t="s">
        <v>81</v>
      </c>
      <c r="E9" s="100" t="s">
        <v>62</v>
      </c>
      <c r="F9" s="138" t="s">
        <v>44</v>
      </c>
      <c r="G9" s="9" t="s">
        <v>45</v>
      </c>
      <c r="H9" s="45"/>
      <c r="I9" s="54"/>
      <c r="J9" s="65">
        <f t="shared" si="1"/>
        <v>0</v>
      </c>
      <c r="K9" s="143"/>
      <c r="L9" s="47">
        <v>400</v>
      </c>
      <c r="M9" s="32">
        <f t="shared" si="0"/>
        <v>0</v>
      </c>
    </row>
    <row r="10" spans="1:13" ht="31.5" customHeight="1" x14ac:dyDescent="0.25">
      <c r="A10" s="95"/>
      <c r="B10" s="101"/>
      <c r="C10" s="101"/>
      <c r="D10" s="98"/>
      <c r="E10" s="101"/>
      <c r="F10" s="139"/>
      <c r="G10" s="9" t="s">
        <v>13</v>
      </c>
      <c r="H10" s="45"/>
      <c r="I10" s="54"/>
      <c r="J10" s="65">
        <f t="shared" si="1"/>
        <v>0</v>
      </c>
      <c r="K10" s="143"/>
      <c r="L10" s="47">
        <v>650</v>
      </c>
      <c r="M10" s="32">
        <f t="shared" si="0"/>
        <v>0</v>
      </c>
    </row>
    <row r="11" spans="1:13" ht="57" customHeight="1" x14ac:dyDescent="0.25">
      <c r="A11" s="96"/>
      <c r="B11" s="102"/>
      <c r="C11" s="102"/>
      <c r="D11" s="99"/>
      <c r="E11" s="102"/>
      <c r="F11" s="140"/>
      <c r="G11" s="9" t="s">
        <v>14</v>
      </c>
      <c r="H11" s="45"/>
      <c r="I11" s="54"/>
      <c r="J11" s="65">
        <f t="shared" si="1"/>
        <v>0</v>
      </c>
      <c r="K11" s="143"/>
      <c r="L11" s="47">
        <v>200</v>
      </c>
      <c r="M11" s="32">
        <f t="shared" si="0"/>
        <v>0</v>
      </c>
    </row>
    <row r="12" spans="1:13" ht="31.5" customHeight="1" x14ac:dyDescent="0.25">
      <c r="A12" s="94" t="s">
        <v>20</v>
      </c>
      <c r="B12" s="88" t="s">
        <v>11</v>
      </c>
      <c r="C12" s="88" t="s">
        <v>54</v>
      </c>
      <c r="D12" s="91" t="s">
        <v>80</v>
      </c>
      <c r="E12" s="88" t="s">
        <v>62</v>
      </c>
      <c r="F12" s="172" t="s">
        <v>44</v>
      </c>
      <c r="G12" s="26" t="s">
        <v>45</v>
      </c>
      <c r="H12" s="44"/>
      <c r="I12" s="53"/>
      <c r="J12" s="64">
        <f t="shared" si="1"/>
        <v>0</v>
      </c>
      <c r="K12" s="143"/>
      <c r="L12" s="47">
        <v>1000</v>
      </c>
      <c r="M12" s="32">
        <f t="shared" si="0"/>
        <v>0</v>
      </c>
    </row>
    <row r="13" spans="1:13" ht="31.5" customHeight="1" x14ac:dyDescent="0.25">
      <c r="A13" s="95"/>
      <c r="B13" s="89"/>
      <c r="C13" s="89"/>
      <c r="D13" s="92"/>
      <c r="E13" s="89"/>
      <c r="F13" s="173"/>
      <c r="G13" s="22" t="s">
        <v>13</v>
      </c>
      <c r="H13" s="44"/>
      <c r="I13" s="53"/>
      <c r="J13" s="64">
        <f t="shared" si="1"/>
        <v>0</v>
      </c>
      <c r="K13" s="143"/>
      <c r="L13" s="47">
        <v>1500</v>
      </c>
      <c r="M13" s="32">
        <f t="shared" si="0"/>
        <v>0</v>
      </c>
    </row>
    <row r="14" spans="1:13" ht="54" customHeight="1" x14ac:dyDescent="0.25">
      <c r="A14" s="95"/>
      <c r="B14" s="90"/>
      <c r="C14" s="90"/>
      <c r="D14" s="93"/>
      <c r="E14" s="90"/>
      <c r="F14" s="174"/>
      <c r="G14" s="22" t="s">
        <v>14</v>
      </c>
      <c r="H14" s="44"/>
      <c r="I14" s="53"/>
      <c r="J14" s="64">
        <f t="shared" si="1"/>
        <v>0</v>
      </c>
      <c r="K14" s="143"/>
      <c r="L14" s="47">
        <v>500</v>
      </c>
      <c r="M14" s="32">
        <f t="shared" si="0"/>
        <v>0</v>
      </c>
    </row>
    <row r="15" spans="1:13" ht="31.5" customHeight="1" x14ac:dyDescent="0.25">
      <c r="A15" s="95"/>
      <c r="B15" s="100" t="s">
        <v>17</v>
      </c>
      <c r="C15" s="100" t="s">
        <v>54</v>
      </c>
      <c r="D15" s="97" t="s">
        <v>73</v>
      </c>
      <c r="E15" s="100" t="s">
        <v>62</v>
      </c>
      <c r="F15" s="138" t="s">
        <v>44</v>
      </c>
      <c r="G15" s="9" t="s">
        <v>45</v>
      </c>
      <c r="H15" s="45"/>
      <c r="I15" s="54"/>
      <c r="J15" s="65">
        <f t="shared" si="1"/>
        <v>0</v>
      </c>
      <c r="K15" s="143"/>
      <c r="L15" s="47">
        <v>800</v>
      </c>
      <c r="M15" s="32">
        <f t="shared" si="0"/>
        <v>0</v>
      </c>
    </row>
    <row r="16" spans="1:13" ht="31.5" customHeight="1" x14ac:dyDescent="0.25">
      <c r="A16" s="95"/>
      <c r="B16" s="101"/>
      <c r="C16" s="101"/>
      <c r="D16" s="98"/>
      <c r="E16" s="101"/>
      <c r="F16" s="139"/>
      <c r="G16" s="9" t="s">
        <v>13</v>
      </c>
      <c r="H16" s="45"/>
      <c r="I16" s="54"/>
      <c r="J16" s="65">
        <f t="shared" si="1"/>
        <v>0</v>
      </c>
      <c r="K16" s="143"/>
      <c r="L16" s="47">
        <v>1000</v>
      </c>
      <c r="M16" s="32">
        <f t="shared" si="0"/>
        <v>0</v>
      </c>
    </row>
    <row r="17" spans="1:13" ht="54" customHeight="1" x14ac:dyDescent="0.25">
      <c r="A17" s="96"/>
      <c r="B17" s="102"/>
      <c r="C17" s="102"/>
      <c r="D17" s="99"/>
      <c r="E17" s="102"/>
      <c r="F17" s="140"/>
      <c r="G17" s="9" t="s">
        <v>14</v>
      </c>
      <c r="H17" s="45"/>
      <c r="I17" s="54"/>
      <c r="J17" s="65">
        <f t="shared" si="1"/>
        <v>0</v>
      </c>
      <c r="K17" s="143"/>
      <c r="L17" s="47">
        <v>400</v>
      </c>
      <c r="M17" s="32">
        <f t="shared" si="0"/>
        <v>0</v>
      </c>
    </row>
    <row r="18" spans="1:13" ht="31.5" customHeight="1" x14ac:dyDescent="0.25">
      <c r="A18" s="94" t="s">
        <v>21</v>
      </c>
      <c r="B18" s="88" t="s">
        <v>11</v>
      </c>
      <c r="C18" s="112"/>
      <c r="D18" s="85" t="s">
        <v>74</v>
      </c>
      <c r="E18" s="88" t="s">
        <v>62</v>
      </c>
      <c r="F18" s="172" t="s">
        <v>44</v>
      </c>
      <c r="G18" s="26" t="s">
        <v>45</v>
      </c>
      <c r="H18" s="44"/>
      <c r="I18" s="53"/>
      <c r="J18" s="64">
        <f t="shared" si="1"/>
        <v>0</v>
      </c>
      <c r="K18" s="143"/>
      <c r="L18" s="47">
        <v>200</v>
      </c>
      <c r="M18" s="32">
        <f t="shared" si="0"/>
        <v>0</v>
      </c>
    </row>
    <row r="19" spans="1:13" ht="31.5" customHeight="1" x14ac:dyDescent="0.25">
      <c r="A19" s="95"/>
      <c r="B19" s="89"/>
      <c r="C19" s="113"/>
      <c r="D19" s="86"/>
      <c r="E19" s="89"/>
      <c r="F19" s="173"/>
      <c r="G19" s="22" t="s">
        <v>13</v>
      </c>
      <c r="H19" s="44"/>
      <c r="I19" s="53"/>
      <c r="J19" s="64">
        <f t="shared" si="1"/>
        <v>0</v>
      </c>
      <c r="K19" s="143"/>
      <c r="L19" s="47">
        <v>400</v>
      </c>
      <c r="M19" s="32">
        <f t="shared" si="0"/>
        <v>0</v>
      </c>
    </row>
    <row r="20" spans="1:13" ht="31.5" customHeight="1" x14ac:dyDescent="0.25">
      <c r="A20" s="95"/>
      <c r="B20" s="90"/>
      <c r="C20" s="113"/>
      <c r="D20" s="87"/>
      <c r="E20" s="90"/>
      <c r="F20" s="174"/>
      <c r="G20" s="22" t="s">
        <v>14</v>
      </c>
      <c r="H20" s="44"/>
      <c r="I20" s="53"/>
      <c r="J20" s="64">
        <f t="shared" si="1"/>
        <v>0</v>
      </c>
      <c r="K20" s="143"/>
      <c r="L20" s="47">
        <v>150</v>
      </c>
      <c r="M20" s="32">
        <f t="shared" si="0"/>
        <v>0</v>
      </c>
    </row>
    <row r="21" spans="1:13" ht="31.5" customHeight="1" x14ac:dyDescent="0.25">
      <c r="A21" s="95"/>
      <c r="B21" s="100" t="s">
        <v>17</v>
      </c>
      <c r="C21" s="113"/>
      <c r="D21" s="169" t="s">
        <v>75</v>
      </c>
      <c r="E21" s="100" t="s">
        <v>62</v>
      </c>
      <c r="F21" s="138" t="s">
        <v>44</v>
      </c>
      <c r="G21" s="9" t="s">
        <v>45</v>
      </c>
      <c r="H21" s="45"/>
      <c r="I21" s="54"/>
      <c r="J21" s="65">
        <f t="shared" si="1"/>
        <v>0</v>
      </c>
      <c r="K21" s="143"/>
      <c r="L21" s="47">
        <v>100</v>
      </c>
      <c r="M21" s="32">
        <f t="shared" si="0"/>
        <v>0</v>
      </c>
    </row>
    <row r="22" spans="1:13" ht="31.5" customHeight="1" x14ac:dyDescent="0.25">
      <c r="A22" s="95"/>
      <c r="B22" s="101"/>
      <c r="C22" s="113"/>
      <c r="D22" s="170"/>
      <c r="E22" s="101"/>
      <c r="F22" s="139"/>
      <c r="G22" s="9" t="s">
        <v>13</v>
      </c>
      <c r="H22" s="45"/>
      <c r="I22" s="54"/>
      <c r="J22" s="65">
        <f t="shared" si="1"/>
        <v>0</v>
      </c>
      <c r="K22" s="143"/>
      <c r="L22" s="47">
        <v>250</v>
      </c>
      <c r="M22" s="32">
        <f t="shared" si="0"/>
        <v>0</v>
      </c>
    </row>
    <row r="23" spans="1:13" ht="31.5" customHeight="1" x14ac:dyDescent="0.25">
      <c r="A23" s="96"/>
      <c r="B23" s="102"/>
      <c r="C23" s="114"/>
      <c r="D23" s="171"/>
      <c r="E23" s="102"/>
      <c r="F23" s="140"/>
      <c r="G23" s="9" t="s">
        <v>14</v>
      </c>
      <c r="H23" s="45"/>
      <c r="I23" s="54"/>
      <c r="J23" s="65">
        <f t="shared" si="1"/>
        <v>0</v>
      </c>
      <c r="K23" s="143"/>
      <c r="L23" s="47">
        <v>100</v>
      </c>
      <c r="M23" s="32">
        <f t="shared" si="0"/>
        <v>0</v>
      </c>
    </row>
    <row r="24" spans="1:13" ht="22.5" customHeight="1" x14ac:dyDescent="0.25">
      <c r="A24" s="3"/>
      <c r="B24" s="3"/>
      <c r="C24" s="3"/>
      <c r="D24" s="3"/>
      <c r="E24" s="4"/>
      <c r="F24" s="4"/>
      <c r="G24" s="3"/>
      <c r="H24" s="1"/>
      <c r="I24" s="1"/>
      <c r="J24" s="1"/>
      <c r="K24" s="143"/>
      <c r="L24" s="31"/>
      <c r="M24" s="31"/>
    </row>
    <row r="25" spans="1:13" ht="21" customHeight="1" x14ac:dyDescent="0.25">
      <c r="A25" s="103" t="s">
        <v>51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43"/>
      <c r="L25" s="80" t="s">
        <v>47</v>
      </c>
      <c r="M25" s="81"/>
    </row>
    <row r="26" spans="1:13" s="24" customFormat="1" ht="15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143"/>
      <c r="L26" s="31"/>
      <c r="M26" s="31"/>
    </row>
    <row r="27" spans="1:13" ht="52.5" customHeight="1" x14ac:dyDescent="0.25">
      <c r="A27" s="7" t="s">
        <v>5</v>
      </c>
      <c r="B27" s="7" t="s">
        <v>16</v>
      </c>
      <c r="C27" s="74" t="s">
        <v>18</v>
      </c>
      <c r="D27" s="75"/>
      <c r="E27" s="7" t="s">
        <v>0</v>
      </c>
      <c r="F27" s="37" t="s">
        <v>60</v>
      </c>
      <c r="G27" s="7" t="s">
        <v>15</v>
      </c>
      <c r="H27" s="37" t="s">
        <v>64</v>
      </c>
      <c r="I27" s="37" t="s">
        <v>61</v>
      </c>
      <c r="J27" s="29" t="s">
        <v>65</v>
      </c>
      <c r="K27" s="143"/>
      <c r="L27" s="35" t="s">
        <v>70</v>
      </c>
      <c r="M27" s="7" t="s">
        <v>66</v>
      </c>
    </row>
    <row r="28" spans="1:13" ht="31.5" customHeight="1" x14ac:dyDescent="0.25">
      <c r="A28" s="117" t="s">
        <v>32</v>
      </c>
      <c r="B28" s="120" t="s">
        <v>6</v>
      </c>
      <c r="C28" s="163" t="s">
        <v>79</v>
      </c>
      <c r="D28" s="164"/>
      <c r="E28" s="144" t="s">
        <v>62</v>
      </c>
      <c r="F28" s="132" t="s">
        <v>44</v>
      </c>
      <c r="G28" s="28" t="s">
        <v>45</v>
      </c>
      <c r="H28" s="5"/>
      <c r="I28" s="51"/>
      <c r="J28" s="60">
        <f t="shared" ref="J28:J30" si="2">H28*(1+I28)</f>
        <v>0</v>
      </c>
      <c r="K28" s="143"/>
      <c r="L28" s="47">
        <v>700</v>
      </c>
      <c r="M28" s="32">
        <f t="shared" ref="M28:M36" si="3">H28*L28</f>
        <v>0</v>
      </c>
    </row>
    <row r="29" spans="1:13" ht="31.5" customHeight="1" x14ac:dyDescent="0.25">
      <c r="A29" s="118"/>
      <c r="B29" s="120"/>
      <c r="C29" s="165"/>
      <c r="D29" s="166"/>
      <c r="E29" s="145"/>
      <c r="F29" s="133"/>
      <c r="G29" s="28" t="s">
        <v>13</v>
      </c>
      <c r="H29" s="5"/>
      <c r="I29" s="51"/>
      <c r="J29" s="60">
        <f t="shared" si="2"/>
        <v>0</v>
      </c>
      <c r="K29" s="143"/>
      <c r="L29" s="47">
        <v>800</v>
      </c>
      <c r="M29" s="32">
        <f t="shared" si="3"/>
        <v>0</v>
      </c>
    </row>
    <row r="30" spans="1:13" ht="31.5" customHeight="1" x14ac:dyDescent="0.25">
      <c r="A30" s="119"/>
      <c r="B30" s="120"/>
      <c r="C30" s="167"/>
      <c r="D30" s="168"/>
      <c r="E30" s="146"/>
      <c r="F30" s="134"/>
      <c r="G30" s="28" t="s">
        <v>14</v>
      </c>
      <c r="H30" s="5"/>
      <c r="I30" s="51"/>
      <c r="J30" s="60">
        <f t="shared" si="2"/>
        <v>0</v>
      </c>
      <c r="K30" s="143"/>
      <c r="L30" s="47">
        <v>400</v>
      </c>
      <c r="M30" s="32">
        <f t="shared" si="3"/>
        <v>0</v>
      </c>
    </row>
    <row r="31" spans="1:13" ht="31.5" customHeight="1" x14ac:dyDescent="0.25">
      <c r="A31" s="117" t="s">
        <v>63</v>
      </c>
      <c r="B31" s="153" t="s">
        <v>6</v>
      </c>
      <c r="C31" s="157" t="s">
        <v>76</v>
      </c>
      <c r="D31" s="158"/>
      <c r="E31" s="154" t="s">
        <v>62</v>
      </c>
      <c r="F31" s="135" t="s">
        <v>44</v>
      </c>
      <c r="G31" s="17" t="s">
        <v>45</v>
      </c>
      <c r="H31" s="8"/>
      <c r="I31" s="52"/>
      <c r="J31" s="61">
        <f t="shared" ref="J31:J36" si="4">H31*(1+I31)</f>
        <v>0</v>
      </c>
      <c r="K31" s="143"/>
      <c r="L31" s="47">
        <v>800</v>
      </c>
      <c r="M31" s="32">
        <f t="shared" si="3"/>
        <v>0</v>
      </c>
    </row>
    <row r="32" spans="1:13" ht="31.5" customHeight="1" x14ac:dyDescent="0.25">
      <c r="A32" s="118"/>
      <c r="B32" s="153"/>
      <c r="C32" s="159"/>
      <c r="D32" s="160"/>
      <c r="E32" s="155"/>
      <c r="F32" s="136"/>
      <c r="G32" s="17" t="s">
        <v>13</v>
      </c>
      <c r="H32" s="8"/>
      <c r="I32" s="52"/>
      <c r="J32" s="61">
        <f t="shared" si="4"/>
        <v>0</v>
      </c>
      <c r="K32" s="143"/>
      <c r="L32" s="47">
        <v>1500</v>
      </c>
      <c r="M32" s="32">
        <f t="shared" si="3"/>
        <v>0</v>
      </c>
    </row>
    <row r="33" spans="1:13" ht="31.5" customHeight="1" x14ac:dyDescent="0.25">
      <c r="A33" s="119"/>
      <c r="B33" s="153"/>
      <c r="C33" s="161"/>
      <c r="D33" s="162"/>
      <c r="E33" s="156"/>
      <c r="F33" s="137"/>
      <c r="G33" s="17" t="s">
        <v>14</v>
      </c>
      <c r="H33" s="8"/>
      <c r="I33" s="52"/>
      <c r="J33" s="61">
        <f t="shared" si="4"/>
        <v>0</v>
      </c>
      <c r="K33" s="143"/>
      <c r="L33" s="47">
        <v>400</v>
      </c>
      <c r="M33" s="32">
        <f t="shared" si="3"/>
        <v>0</v>
      </c>
    </row>
    <row r="34" spans="1:13" ht="31.5" customHeight="1" x14ac:dyDescent="0.25">
      <c r="A34" s="117" t="s">
        <v>33</v>
      </c>
      <c r="B34" s="120" t="s">
        <v>6</v>
      </c>
      <c r="C34" s="147" t="s">
        <v>77</v>
      </c>
      <c r="D34" s="148"/>
      <c r="E34" s="144" t="s">
        <v>62</v>
      </c>
      <c r="F34" s="132" t="s">
        <v>44</v>
      </c>
      <c r="G34" s="28" t="s">
        <v>45</v>
      </c>
      <c r="H34" s="5"/>
      <c r="I34" s="51"/>
      <c r="J34" s="60">
        <f t="shared" si="4"/>
        <v>0</v>
      </c>
      <c r="K34" s="143"/>
      <c r="L34" s="47">
        <v>200</v>
      </c>
      <c r="M34" s="32">
        <f t="shared" si="3"/>
        <v>0</v>
      </c>
    </row>
    <row r="35" spans="1:13" ht="31.5" customHeight="1" x14ac:dyDescent="0.25">
      <c r="A35" s="118"/>
      <c r="B35" s="120"/>
      <c r="C35" s="149"/>
      <c r="D35" s="150"/>
      <c r="E35" s="145"/>
      <c r="F35" s="133"/>
      <c r="G35" s="18" t="s">
        <v>13</v>
      </c>
      <c r="H35" s="5"/>
      <c r="I35" s="51"/>
      <c r="J35" s="60">
        <f t="shared" si="4"/>
        <v>0</v>
      </c>
      <c r="K35" s="143"/>
      <c r="L35" s="47">
        <v>400</v>
      </c>
      <c r="M35" s="32">
        <f t="shared" si="3"/>
        <v>0</v>
      </c>
    </row>
    <row r="36" spans="1:13" ht="31.5" customHeight="1" x14ac:dyDescent="0.25">
      <c r="A36" s="119"/>
      <c r="B36" s="120"/>
      <c r="C36" s="151"/>
      <c r="D36" s="152"/>
      <c r="E36" s="146"/>
      <c r="F36" s="134"/>
      <c r="G36" s="18" t="s">
        <v>14</v>
      </c>
      <c r="H36" s="5"/>
      <c r="I36" s="51"/>
      <c r="J36" s="60">
        <f t="shared" si="4"/>
        <v>0</v>
      </c>
      <c r="K36" s="143"/>
      <c r="L36" s="47">
        <v>200</v>
      </c>
      <c r="M36" s="32">
        <f t="shared" si="3"/>
        <v>0</v>
      </c>
    </row>
    <row r="37" spans="1:13" ht="21" customHeight="1" x14ac:dyDescent="0.25">
      <c r="A37" s="2"/>
      <c r="B37" s="3"/>
      <c r="C37" s="3"/>
      <c r="D37" s="3"/>
      <c r="E37" s="4"/>
      <c r="F37" s="4"/>
      <c r="G37" s="3"/>
      <c r="H37" s="1"/>
      <c r="I37" s="1"/>
      <c r="J37" s="1"/>
      <c r="K37" s="143"/>
      <c r="L37" s="31"/>
      <c r="M37" s="31"/>
    </row>
    <row r="38" spans="1:13" ht="21" customHeight="1" x14ac:dyDescent="0.25">
      <c r="A38" s="121" t="s">
        <v>42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43"/>
      <c r="L38" s="78" t="s">
        <v>42</v>
      </c>
      <c r="M38" s="79"/>
    </row>
    <row r="39" spans="1:13" ht="21" customHeight="1" x14ac:dyDescent="0.25">
      <c r="A39" s="2"/>
      <c r="B39" s="3"/>
      <c r="C39" s="3"/>
      <c r="D39" s="3"/>
      <c r="E39" s="4"/>
      <c r="F39" s="4"/>
      <c r="G39" s="3"/>
      <c r="H39" s="1"/>
      <c r="I39" s="1"/>
      <c r="J39" s="1"/>
      <c r="K39" s="143"/>
      <c r="L39" s="31"/>
      <c r="M39" s="31"/>
    </row>
    <row r="40" spans="1:13" ht="52.5" customHeight="1" x14ac:dyDescent="0.25">
      <c r="A40" s="7" t="s">
        <v>5</v>
      </c>
      <c r="B40" s="7" t="s">
        <v>34</v>
      </c>
      <c r="C40" s="7" t="s">
        <v>35</v>
      </c>
      <c r="D40" s="7" t="s">
        <v>37</v>
      </c>
      <c r="E40" s="74" t="s">
        <v>43</v>
      </c>
      <c r="F40" s="75"/>
      <c r="G40" s="7" t="s">
        <v>0</v>
      </c>
      <c r="H40" s="37" t="s">
        <v>67</v>
      </c>
      <c r="I40" s="37" t="s">
        <v>61</v>
      </c>
      <c r="J40" s="29" t="s">
        <v>68</v>
      </c>
      <c r="K40" s="143"/>
      <c r="L40" s="35" t="s">
        <v>70</v>
      </c>
      <c r="M40" s="7" t="s">
        <v>66</v>
      </c>
    </row>
    <row r="41" spans="1:13" ht="31.5" customHeight="1" x14ac:dyDescent="0.25">
      <c r="A41" s="123" t="s">
        <v>22</v>
      </c>
      <c r="B41" s="125" t="s">
        <v>23</v>
      </c>
      <c r="C41" s="20" t="s">
        <v>24</v>
      </c>
      <c r="D41" s="67" t="s">
        <v>83</v>
      </c>
      <c r="E41" s="72" t="s">
        <v>44</v>
      </c>
      <c r="F41" s="73"/>
      <c r="G41" s="12" t="s">
        <v>71</v>
      </c>
      <c r="H41" s="13"/>
      <c r="I41" s="48"/>
      <c r="J41" s="62">
        <f>H41*(1+I41)</f>
        <v>0</v>
      </c>
      <c r="K41" s="143"/>
      <c r="L41" s="47">
        <v>100</v>
      </c>
      <c r="M41" s="32">
        <f t="shared" ref="M41:M56" si="5">H41*L41</f>
        <v>0</v>
      </c>
    </row>
    <row r="42" spans="1:13" ht="31.5" customHeight="1" x14ac:dyDescent="0.25">
      <c r="A42" s="124"/>
      <c r="B42" s="126"/>
      <c r="C42" s="12" t="s">
        <v>25</v>
      </c>
      <c r="D42" s="67" t="s">
        <v>83</v>
      </c>
      <c r="E42" s="72" t="s">
        <v>44</v>
      </c>
      <c r="F42" s="73"/>
      <c r="G42" s="12" t="s">
        <v>71</v>
      </c>
      <c r="H42" s="13"/>
      <c r="I42" s="48"/>
      <c r="J42" s="62">
        <f t="shared" ref="J42:J50" si="6">H42*(1+I42)</f>
        <v>0</v>
      </c>
      <c r="K42" s="143"/>
      <c r="L42" s="47">
        <v>75</v>
      </c>
      <c r="M42" s="32">
        <f t="shared" si="5"/>
        <v>0</v>
      </c>
    </row>
    <row r="43" spans="1:13" ht="31.5" customHeight="1" x14ac:dyDescent="0.25">
      <c r="A43" s="124"/>
      <c r="B43" s="126"/>
      <c r="C43" s="12" t="s">
        <v>26</v>
      </c>
      <c r="D43" s="67" t="s">
        <v>83</v>
      </c>
      <c r="E43" s="72" t="s">
        <v>44</v>
      </c>
      <c r="F43" s="73"/>
      <c r="G43" s="12" t="s">
        <v>71</v>
      </c>
      <c r="H43" s="13"/>
      <c r="I43" s="48"/>
      <c r="J43" s="62">
        <f>H43*(1+I43)</f>
        <v>0</v>
      </c>
      <c r="K43" s="143"/>
      <c r="L43" s="47">
        <v>75</v>
      </c>
      <c r="M43" s="32">
        <f t="shared" si="5"/>
        <v>0</v>
      </c>
    </row>
    <row r="44" spans="1:13" ht="31.5" customHeight="1" x14ac:dyDescent="0.25">
      <c r="A44" s="124"/>
      <c r="B44" s="126"/>
      <c r="C44" s="12" t="s">
        <v>9</v>
      </c>
      <c r="D44" s="67" t="s">
        <v>83</v>
      </c>
      <c r="E44" s="72" t="s">
        <v>44</v>
      </c>
      <c r="F44" s="73"/>
      <c r="G44" s="12" t="s">
        <v>71</v>
      </c>
      <c r="H44" s="13"/>
      <c r="I44" s="48"/>
      <c r="J44" s="62">
        <f t="shared" si="6"/>
        <v>0</v>
      </c>
      <c r="K44" s="143"/>
      <c r="L44" s="47">
        <v>25</v>
      </c>
      <c r="M44" s="32">
        <f t="shared" si="5"/>
        <v>0</v>
      </c>
    </row>
    <row r="45" spans="1:13" ht="31.5" customHeight="1" x14ac:dyDescent="0.25">
      <c r="A45" s="124"/>
      <c r="B45" s="127"/>
      <c r="C45" s="12" t="s">
        <v>10</v>
      </c>
      <c r="D45" s="67" t="s">
        <v>83</v>
      </c>
      <c r="E45" s="72" t="s">
        <v>44</v>
      </c>
      <c r="F45" s="73"/>
      <c r="G45" s="12" t="s">
        <v>71</v>
      </c>
      <c r="H45" s="13"/>
      <c r="I45" s="48"/>
      <c r="J45" s="62">
        <f t="shared" si="6"/>
        <v>0</v>
      </c>
      <c r="K45" s="143"/>
      <c r="L45" s="47">
        <v>25</v>
      </c>
      <c r="M45" s="32">
        <f t="shared" si="5"/>
        <v>0</v>
      </c>
    </row>
    <row r="46" spans="1:13" ht="31.5" customHeight="1" x14ac:dyDescent="0.25">
      <c r="A46" s="124"/>
      <c r="B46" s="128" t="s">
        <v>38</v>
      </c>
      <c r="C46" s="14" t="s">
        <v>1</v>
      </c>
      <c r="D46" s="68" t="s">
        <v>84</v>
      </c>
      <c r="E46" s="76" t="s">
        <v>44</v>
      </c>
      <c r="F46" s="77"/>
      <c r="G46" s="14" t="s">
        <v>71</v>
      </c>
      <c r="H46" s="15"/>
      <c r="I46" s="49"/>
      <c r="J46" s="63">
        <f t="shared" si="6"/>
        <v>0</v>
      </c>
      <c r="K46" s="143"/>
      <c r="L46" s="47">
        <v>20</v>
      </c>
      <c r="M46" s="32">
        <f t="shared" si="5"/>
        <v>0</v>
      </c>
    </row>
    <row r="47" spans="1:13" ht="31.5" customHeight="1" x14ac:dyDescent="0.25">
      <c r="A47" s="124"/>
      <c r="B47" s="129"/>
      <c r="C47" s="14" t="s">
        <v>2</v>
      </c>
      <c r="D47" s="68" t="s">
        <v>84</v>
      </c>
      <c r="E47" s="76" t="s">
        <v>44</v>
      </c>
      <c r="F47" s="77"/>
      <c r="G47" s="14" t="s">
        <v>71</v>
      </c>
      <c r="H47" s="15"/>
      <c r="I47" s="49"/>
      <c r="J47" s="63">
        <f t="shared" si="6"/>
        <v>0</v>
      </c>
      <c r="K47" s="143"/>
      <c r="L47" s="47">
        <v>20</v>
      </c>
      <c r="M47" s="32">
        <f t="shared" si="5"/>
        <v>0</v>
      </c>
    </row>
    <row r="48" spans="1:13" ht="31.5" customHeight="1" x14ac:dyDescent="0.25">
      <c r="A48" s="124"/>
      <c r="B48" s="129"/>
      <c r="C48" s="14" t="s">
        <v>7</v>
      </c>
      <c r="D48" s="68" t="s">
        <v>84</v>
      </c>
      <c r="E48" s="76" t="s">
        <v>44</v>
      </c>
      <c r="F48" s="77"/>
      <c r="G48" s="14" t="s">
        <v>71</v>
      </c>
      <c r="H48" s="15"/>
      <c r="I48" s="49"/>
      <c r="J48" s="63">
        <f>H48*(1+I48)</f>
        <v>0</v>
      </c>
      <c r="K48" s="143"/>
      <c r="L48" s="47">
        <v>20</v>
      </c>
      <c r="M48" s="32">
        <f t="shared" si="5"/>
        <v>0</v>
      </c>
    </row>
    <row r="49" spans="1:13" ht="38.25" x14ac:dyDescent="0.25">
      <c r="A49" s="124"/>
      <c r="B49" s="129"/>
      <c r="C49" s="14" t="s">
        <v>78</v>
      </c>
      <c r="D49" s="68" t="s">
        <v>84</v>
      </c>
      <c r="E49" s="76" t="s">
        <v>44</v>
      </c>
      <c r="F49" s="77"/>
      <c r="G49" s="14" t="s">
        <v>71</v>
      </c>
      <c r="H49" s="15"/>
      <c r="I49" s="49"/>
      <c r="J49" s="63">
        <f>H49*(1+I49)</f>
        <v>0</v>
      </c>
      <c r="K49" s="143"/>
      <c r="L49" s="47">
        <v>20</v>
      </c>
      <c r="M49" s="32">
        <f t="shared" si="5"/>
        <v>0</v>
      </c>
    </row>
    <row r="50" spans="1:13" ht="31.5" customHeight="1" x14ac:dyDescent="0.25">
      <c r="A50" s="124"/>
      <c r="B50" s="129"/>
      <c r="C50" s="14" t="s">
        <v>8</v>
      </c>
      <c r="D50" s="68" t="s">
        <v>84</v>
      </c>
      <c r="E50" s="76" t="s">
        <v>44</v>
      </c>
      <c r="F50" s="77"/>
      <c r="G50" s="14" t="s">
        <v>71</v>
      </c>
      <c r="H50" s="15"/>
      <c r="I50" s="49"/>
      <c r="J50" s="63">
        <f t="shared" si="6"/>
        <v>0</v>
      </c>
      <c r="K50" s="143"/>
      <c r="L50" s="47">
        <v>10</v>
      </c>
      <c r="M50" s="32">
        <f t="shared" si="5"/>
        <v>0</v>
      </c>
    </row>
    <row r="51" spans="1:13" ht="31.5" customHeight="1" x14ac:dyDescent="0.25">
      <c r="A51" s="124"/>
      <c r="B51" s="129"/>
      <c r="C51" s="19" t="s">
        <v>3</v>
      </c>
      <c r="D51" s="59" t="s">
        <v>4</v>
      </c>
      <c r="E51" s="76" t="s">
        <v>44</v>
      </c>
      <c r="F51" s="77"/>
      <c r="G51" s="19" t="s">
        <v>36</v>
      </c>
      <c r="H51" s="16"/>
      <c r="I51" s="50"/>
      <c r="J51" s="63">
        <f>H51*(1+I51)</f>
        <v>0</v>
      </c>
      <c r="K51" s="143"/>
      <c r="L51" s="47">
        <v>30</v>
      </c>
      <c r="M51" s="32">
        <f t="shared" si="5"/>
        <v>0</v>
      </c>
    </row>
    <row r="52" spans="1:13" ht="31.5" customHeight="1" x14ac:dyDescent="0.25">
      <c r="A52" s="123" t="s">
        <v>27</v>
      </c>
      <c r="B52" s="131" t="s">
        <v>29</v>
      </c>
      <c r="C52" s="131"/>
      <c r="D52" s="58" t="s">
        <v>44</v>
      </c>
      <c r="E52" s="72" t="s">
        <v>44</v>
      </c>
      <c r="F52" s="73"/>
      <c r="G52" s="38"/>
      <c r="H52" s="46"/>
      <c r="I52" s="48"/>
      <c r="J52" s="62">
        <f t="shared" ref="J52:J56" si="7">H52*(1+I52)</f>
        <v>0</v>
      </c>
      <c r="K52" s="143"/>
      <c r="L52" s="47">
        <v>20</v>
      </c>
      <c r="M52" s="32">
        <f t="shared" si="5"/>
        <v>0</v>
      </c>
    </row>
    <row r="53" spans="1:13" ht="31.5" customHeight="1" x14ac:dyDescent="0.25">
      <c r="A53" s="124"/>
      <c r="B53" s="131" t="s">
        <v>30</v>
      </c>
      <c r="C53" s="131"/>
      <c r="D53" s="58" t="s">
        <v>44</v>
      </c>
      <c r="E53" s="72" t="s">
        <v>44</v>
      </c>
      <c r="F53" s="73"/>
      <c r="G53" s="38"/>
      <c r="H53" s="46"/>
      <c r="I53" s="48"/>
      <c r="J53" s="62">
        <f t="shared" si="7"/>
        <v>0</v>
      </c>
      <c r="K53" s="143"/>
      <c r="L53" s="47">
        <v>20</v>
      </c>
      <c r="M53" s="32">
        <f t="shared" si="5"/>
        <v>0</v>
      </c>
    </row>
    <row r="54" spans="1:13" ht="31.5" customHeight="1" x14ac:dyDescent="0.25">
      <c r="A54" s="124"/>
      <c r="B54" s="131" t="s">
        <v>31</v>
      </c>
      <c r="C54" s="131"/>
      <c r="D54" s="58" t="s">
        <v>44</v>
      </c>
      <c r="E54" s="72" t="s">
        <v>44</v>
      </c>
      <c r="F54" s="73"/>
      <c r="G54" s="38"/>
      <c r="H54" s="46"/>
      <c r="I54" s="48"/>
      <c r="J54" s="62">
        <f>H54*(1+I54)</f>
        <v>0</v>
      </c>
      <c r="K54" s="143"/>
      <c r="L54" s="47">
        <v>20</v>
      </c>
      <c r="M54" s="32">
        <f t="shared" si="5"/>
        <v>0</v>
      </c>
    </row>
    <row r="55" spans="1:13" ht="31.5" customHeight="1" x14ac:dyDescent="0.25">
      <c r="A55" s="130"/>
      <c r="B55" s="131" t="s">
        <v>28</v>
      </c>
      <c r="C55" s="131"/>
      <c r="D55" s="58" t="s">
        <v>44</v>
      </c>
      <c r="E55" s="72" t="s">
        <v>44</v>
      </c>
      <c r="F55" s="73"/>
      <c r="G55" s="38"/>
      <c r="H55" s="46"/>
      <c r="I55" s="48"/>
      <c r="J55" s="62">
        <f t="shared" si="7"/>
        <v>0</v>
      </c>
      <c r="K55" s="143"/>
      <c r="L55" s="47">
        <v>50</v>
      </c>
      <c r="M55" s="32">
        <f t="shared" si="5"/>
        <v>0</v>
      </c>
    </row>
    <row r="56" spans="1:13" s="25" customFormat="1" ht="59.45" customHeight="1" thickBot="1" x14ac:dyDescent="0.3">
      <c r="A56" s="69" t="s">
        <v>82</v>
      </c>
      <c r="B56" s="70"/>
      <c r="C56" s="70"/>
      <c r="D56" s="70"/>
      <c r="E56" s="70"/>
      <c r="F56" s="70"/>
      <c r="G56" s="71"/>
      <c r="H56" s="15"/>
      <c r="I56" s="66"/>
      <c r="J56" s="63">
        <f t="shared" si="7"/>
        <v>0</v>
      </c>
      <c r="K56" s="143"/>
      <c r="L56" s="47">
        <v>30</v>
      </c>
      <c r="M56" s="32">
        <f t="shared" si="5"/>
        <v>0</v>
      </c>
    </row>
    <row r="57" spans="1:13" ht="26.25" customHeight="1" thickTop="1" thickBot="1" x14ac:dyDescent="0.3">
      <c r="D57"/>
      <c r="E57"/>
      <c r="I57"/>
      <c r="K57" s="143"/>
      <c r="L57" s="39" t="s">
        <v>55</v>
      </c>
      <c r="M57" s="40">
        <f>SUM(M6:M23,M28:M36,M41:M56)</f>
        <v>0</v>
      </c>
    </row>
    <row r="58" spans="1:13" ht="37.5" customHeight="1" thickTop="1" x14ac:dyDescent="0.25">
      <c r="A58" s="115" t="s">
        <v>46</v>
      </c>
      <c r="B58" s="116"/>
      <c r="C58" s="57" t="s">
        <v>44</v>
      </c>
      <c r="D58"/>
      <c r="E58"/>
      <c r="K58" s="143"/>
    </row>
    <row r="59" spans="1:13" ht="14.25" customHeight="1" x14ac:dyDescent="0.25">
      <c r="K59" s="143"/>
    </row>
    <row r="60" spans="1:13" ht="27" customHeight="1" x14ac:dyDescent="0.25">
      <c r="A60" s="82" t="s">
        <v>52</v>
      </c>
      <c r="B60" s="82"/>
      <c r="C60" s="82"/>
      <c r="D60" s="82"/>
      <c r="E60" s="82"/>
      <c r="F60" s="43"/>
      <c r="G60" s="36"/>
      <c r="H60" s="36"/>
      <c r="K60" s="143"/>
    </row>
    <row r="61" spans="1:13" ht="14.25" customHeight="1" x14ac:dyDescent="0.25">
      <c r="K61" s="143"/>
    </row>
    <row r="62" spans="1:13" ht="14.25" customHeight="1" x14ac:dyDescent="0.25">
      <c r="K62" s="143"/>
    </row>
    <row r="63" spans="1:13" ht="30" customHeight="1" x14ac:dyDescent="0.25">
      <c r="K63" s="143"/>
      <c r="L63" s="41" t="s">
        <v>56</v>
      </c>
      <c r="M63" s="41" t="s">
        <v>57</v>
      </c>
    </row>
    <row r="64" spans="1:13" ht="18.75" customHeight="1" x14ac:dyDescent="0.25">
      <c r="K64" s="143"/>
      <c r="L64" s="11" t="s">
        <v>85</v>
      </c>
      <c r="M64" s="55"/>
    </row>
    <row r="65" spans="11:13" ht="18.75" customHeight="1" x14ac:dyDescent="0.25">
      <c r="K65" s="143"/>
      <c r="L65" s="11" t="s">
        <v>58</v>
      </c>
      <c r="M65" s="55"/>
    </row>
    <row r="66" spans="11:13" ht="18.75" customHeight="1" x14ac:dyDescent="0.25">
      <c r="K66" s="143"/>
      <c r="L66" s="11" t="s">
        <v>59</v>
      </c>
      <c r="M66" s="55"/>
    </row>
    <row r="67" spans="11:13" ht="18.75" customHeight="1" x14ac:dyDescent="0.25">
      <c r="K67" s="143"/>
      <c r="L67" s="11" t="s">
        <v>86</v>
      </c>
      <c r="M67" s="55"/>
    </row>
    <row r="68" spans="11:13" ht="18.75" customHeight="1" x14ac:dyDescent="0.25">
      <c r="K68" s="143"/>
      <c r="L68" s="11" t="s">
        <v>69</v>
      </c>
      <c r="M68" s="55"/>
    </row>
    <row r="69" spans="11:13" ht="18.75" customHeight="1" x14ac:dyDescent="0.25">
      <c r="K69" s="143"/>
      <c r="L69" s="33" t="s">
        <v>39</v>
      </c>
      <c r="M69" s="34">
        <v>1</v>
      </c>
    </row>
    <row r="70" spans="11:13" ht="15" x14ac:dyDescent="0.25">
      <c r="K70" s="143"/>
      <c r="L70"/>
      <c r="M70"/>
    </row>
    <row r="71" spans="11:13" ht="18.75" customHeight="1" x14ac:dyDescent="0.25">
      <c r="K71" s="143"/>
      <c r="L71" s="27" t="s">
        <v>40</v>
      </c>
      <c r="M71" s="56"/>
    </row>
    <row r="72" spans="11:13" ht="34.5" customHeight="1" x14ac:dyDescent="0.25">
      <c r="K72" s="143"/>
      <c r="L72" s="141" t="s">
        <v>41</v>
      </c>
      <c r="M72" s="141"/>
    </row>
  </sheetData>
  <sheetProtection algorithmName="SHA-512" hashValue="4M07OrYTZD+feE9q/j9CjzIeWf2VO6Mpqjk5cP/JWbQ2cgL2iBMeTGet2QjhxJdJLtQFsCC/VV4ET5n8bvkM/g==" saltValue="NkreZ6RCbdpqaWx1ejGvGA==" spinCount="100000" sheet="1" selectLockedCells="1"/>
  <mergeCells count="85">
    <mergeCell ref="F6:F8"/>
    <mergeCell ref="F9:F11"/>
    <mergeCell ref="F12:F14"/>
    <mergeCell ref="F15:F17"/>
    <mergeCell ref="F18:F20"/>
    <mergeCell ref="F21:F23"/>
    <mergeCell ref="L72:M72"/>
    <mergeCell ref="K1:K72"/>
    <mergeCell ref="C27:D27"/>
    <mergeCell ref="A34:A36"/>
    <mergeCell ref="B34:B36"/>
    <mergeCell ref="E34:E36"/>
    <mergeCell ref="C34:D36"/>
    <mergeCell ref="A31:A33"/>
    <mergeCell ref="B31:B33"/>
    <mergeCell ref="E31:E33"/>
    <mergeCell ref="E28:E30"/>
    <mergeCell ref="C31:D33"/>
    <mergeCell ref="C28:D30"/>
    <mergeCell ref="E21:E23"/>
    <mergeCell ref="D21:D23"/>
    <mergeCell ref="A58:B58"/>
    <mergeCell ref="A28:A30"/>
    <mergeCell ref="B28:B30"/>
    <mergeCell ref="A38:J38"/>
    <mergeCell ref="A41:A51"/>
    <mergeCell ref="B41:B45"/>
    <mergeCell ref="B46:B51"/>
    <mergeCell ref="A52:A55"/>
    <mergeCell ref="B55:C55"/>
    <mergeCell ref="B54:C54"/>
    <mergeCell ref="B53:C53"/>
    <mergeCell ref="B52:C52"/>
    <mergeCell ref="F28:F30"/>
    <mergeCell ref="F31:F33"/>
    <mergeCell ref="F34:F36"/>
    <mergeCell ref="E55:F55"/>
    <mergeCell ref="L1:M2"/>
    <mergeCell ref="E18:E20"/>
    <mergeCell ref="E15:E17"/>
    <mergeCell ref="C9:C11"/>
    <mergeCell ref="E9:E11"/>
    <mergeCell ref="B1:J1"/>
    <mergeCell ref="E6:E8"/>
    <mergeCell ref="B6:B8"/>
    <mergeCell ref="A3:J3"/>
    <mergeCell ref="D9:D11"/>
    <mergeCell ref="A12:A17"/>
    <mergeCell ref="C12:C14"/>
    <mergeCell ref="B12:B14"/>
    <mergeCell ref="C18:C23"/>
    <mergeCell ref="A18:A23"/>
    <mergeCell ref="B21:B23"/>
    <mergeCell ref="L38:M38"/>
    <mergeCell ref="L25:M25"/>
    <mergeCell ref="A60:E60"/>
    <mergeCell ref="L3:M3"/>
    <mergeCell ref="D18:D20"/>
    <mergeCell ref="B18:B20"/>
    <mergeCell ref="D6:D8"/>
    <mergeCell ref="A6:A11"/>
    <mergeCell ref="D15:D17"/>
    <mergeCell ref="C15:C17"/>
    <mergeCell ref="B15:B17"/>
    <mergeCell ref="C6:C8"/>
    <mergeCell ref="E12:E14"/>
    <mergeCell ref="D12:D14"/>
    <mergeCell ref="B9:B11"/>
    <mergeCell ref="A25:J25"/>
    <mergeCell ref="A56:G56"/>
    <mergeCell ref="E41:F41"/>
    <mergeCell ref="E40:F40"/>
    <mergeCell ref="E48:F48"/>
    <mergeCell ref="E47:F47"/>
    <mergeCell ref="E46:F46"/>
    <mergeCell ref="E45:F45"/>
    <mergeCell ref="E44:F44"/>
    <mergeCell ref="E49:F49"/>
    <mergeCell ref="E43:F43"/>
    <mergeCell ref="E42:F42"/>
    <mergeCell ref="E54:F54"/>
    <mergeCell ref="E53:F53"/>
    <mergeCell ref="E52:F52"/>
    <mergeCell ref="E51:F51"/>
    <mergeCell ref="E50:F50"/>
  </mergeCells>
  <pageMargins left="0.25" right="0.25" top="0.75" bottom="0.75" header="0.3" footer="0.3"/>
  <pageSetup paperSize="8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AE - BPU Lot 2</vt:lpstr>
    </vt:vector>
  </TitlesOfParts>
  <Company>Université Bordeaux 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Rémi Marty</dc:creator>
  <cp:lastModifiedBy>Angelica Grosjean</cp:lastModifiedBy>
  <cp:lastPrinted>2020-01-16T15:20:10Z</cp:lastPrinted>
  <dcterms:created xsi:type="dcterms:W3CDTF">2020-01-08T09:20:23Z</dcterms:created>
  <dcterms:modified xsi:type="dcterms:W3CDTF">2025-09-30T13:15:50Z</dcterms:modified>
</cp:coreProperties>
</file>