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1\"/>
    </mc:Choice>
  </mc:AlternateContent>
  <xr:revisionPtr revIDLastSave="0" documentId="13_ncr:1_{F8A2B1B2-5D49-4F96-858A-98623238D8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 AE - BPU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1" l="1"/>
  <c r="K54" i="1"/>
  <c r="E71" i="1" l="1"/>
  <c r="E69" i="1"/>
  <c r="E70" i="1"/>
  <c r="E67" i="1"/>
  <c r="E66" i="1"/>
  <c r="E65" i="1"/>
  <c r="K6" i="1" l="1"/>
  <c r="N13" i="1"/>
  <c r="N47" i="1" l="1"/>
  <c r="N48" i="1"/>
  <c r="N49" i="1"/>
  <c r="N50" i="1"/>
  <c r="N51" i="1"/>
  <c r="N52" i="1"/>
  <c r="N53" i="1"/>
  <c r="N55" i="1"/>
  <c r="N56" i="1"/>
  <c r="N57" i="1"/>
  <c r="N58" i="1"/>
  <c r="N59" i="1"/>
  <c r="N60" i="1"/>
  <c r="N46" i="1"/>
  <c r="N34" i="1"/>
  <c r="N35" i="1"/>
  <c r="N36" i="1"/>
  <c r="N37" i="1"/>
  <c r="N38" i="1"/>
  <c r="N39" i="1"/>
  <c r="N40" i="1"/>
  <c r="N41" i="1"/>
  <c r="N33" i="1"/>
  <c r="N7" i="1"/>
  <c r="N8" i="1"/>
  <c r="N9" i="1"/>
  <c r="N10" i="1"/>
  <c r="N11" i="1"/>
  <c r="N12" i="1"/>
  <c r="N14" i="1"/>
  <c r="N15" i="1"/>
  <c r="N16" i="1"/>
  <c r="N17" i="1"/>
  <c r="N18" i="1"/>
  <c r="N19" i="1"/>
  <c r="N20" i="1"/>
  <c r="N21" i="1"/>
  <c r="N22" i="1"/>
  <c r="N23" i="1"/>
  <c r="N6" i="1"/>
  <c r="N62" i="1" l="1"/>
  <c r="K26" i="1"/>
  <c r="K53" i="1"/>
  <c r="K59" i="1"/>
  <c r="K57" i="1"/>
  <c r="K58" i="1"/>
  <c r="K60" i="1"/>
  <c r="K56" i="1"/>
  <c r="K48" i="1" l="1"/>
  <c r="K47" i="1"/>
  <c r="K49" i="1"/>
  <c r="K50" i="1"/>
  <c r="K51" i="1"/>
  <c r="K52" i="1"/>
  <c r="K55" i="1"/>
  <c r="K46" i="1"/>
  <c r="K41" i="1"/>
  <c r="K40" i="1"/>
  <c r="K39" i="1"/>
  <c r="K38" i="1"/>
  <c r="K37" i="1"/>
  <c r="K36" i="1"/>
  <c r="K35" i="1" l="1"/>
  <c r="K34" i="1"/>
  <c r="K33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7" i="1"/>
</calcChain>
</file>

<file path=xl/sharedStrings.xml><?xml version="1.0" encoding="utf-8"?>
<sst xmlns="http://schemas.openxmlformats.org/spreadsheetml/2006/main" count="239" uniqueCount="116">
  <si>
    <t>Accessoires</t>
  </si>
  <si>
    <t>Eau plate</t>
  </si>
  <si>
    <t>Eau gazeuse</t>
  </si>
  <si>
    <t>Café ou Thé</t>
  </si>
  <si>
    <t>Thermos spécifiques</t>
  </si>
  <si>
    <t>Type de prestations</t>
  </si>
  <si>
    <t>Gamme unique</t>
  </si>
  <si>
    <t>Jus de fruits</t>
  </si>
  <si>
    <t>Sodas</t>
  </si>
  <si>
    <t>Crément</t>
  </si>
  <si>
    <t>Champagne</t>
  </si>
  <si>
    <t>Gamme standard</t>
  </si>
  <si>
    <t>Nombre de pièces</t>
  </si>
  <si>
    <r>
      <t xml:space="preserve">Personnel proposé pour le service
</t>
    </r>
    <r>
      <rPr>
        <sz val="10"/>
        <color theme="1"/>
        <rFont val="Arial"/>
        <family val="2"/>
      </rPr>
      <t>(indiquer la qualité et le nombre)</t>
    </r>
  </si>
  <si>
    <t>De 51 à 100 convives</t>
  </si>
  <si>
    <t>Plus de 100 convives</t>
  </si>
  <si>
    <t>Nombre de convives</t>
  </si>
  <si>
    <t>Gamme</t>
  </si>
  <si>
    <t>Gamme raffinée</t>
  </si>
  <si>
    <t>Produits attendus</t>
  </si>
  <si>
    <t>Cocktail apéritif</t>
  </si>
  <si>
    <t>Cocktail déjeunatoire ou dinatoire</t>
  </si>
  <si>
    <t>Buffet</t>
  </si>
  <si>
    <t>De 2 à 5 convives</t>
  </si>
  <si>
    <t>De 6 à 10 convives</t>
  </si>
  <si>
    <t>Boissons</t>
  </si>
  <si>
    <t>Boissons alcoolisées</t>
  </si>
  <si>
    <t>Vin rouge</t>
  </si>
  <si>
    <t>Vin blanc</t>
  </si>
  <si>
    <t>Vin rosé</t>
  </si>
  <si>
    <t>Location de mobilier</t>
  </si>
  <si>
    <t>Chaise</t>
  </si>
  <si>
    <t>Table ronde (10 personnes)</t>
  </si>
  <si>
    <t>Table rectangulaire (10 personnes)</t>
  </si>
  <si>
    <t>Mange debout pour 10 personnes</t>
  </si>
  <si>
    <t>Menu unique
(sous réserve des spécificités alimentaires de chaque convive indiquées dans la fiche d'expression du besoin)</t>
  </si>
  <si>
    <t>Petit-déjeuner</t>
  </si>
  <si>
    <t>Pause sucrée</t>
  </si>
  <si>
    <t>Type de produit</t>
  </si>
  <si>
    <t>Produit</t>
  </si>
  <si>
    <t>Maitre d'hôtel</t>
  </si>
  <si>
    <t>Serveur</t>
  </si>
  <si>
    <t>Fonction</t>
  </si>
  <si>
    <r>
      <t>Tarif horaire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(en € TTC)</t>
    </r>
  </si>
  <si>
    <t>Format</t>
  </si>
  <si>
    <t>Supplément boissons non alcoolisées</t>
  </si>
  <si>
    <t>*Service inclus</t>
  </si>
  <si>
    <r>
      <t xml:space="preserve">Prix unitaire plafond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* </t>
    </r>
    <r>
      <rPr>
        <sz val="10"/>
        <color theme="1"/>
        <rFont val="Arial"/>
        <family val="2"/>
      </rPr>
      <t>(en € TTC)</t>
    </r>
  </si>
  <si>
    <r>
      <t>Prix unitaire plafond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(en € TTC)</t>
    </r>
  </si>
  <si>
    <t>Main d'œuvre</t>
  </si>
  <si>
    <t>Transport et logistique</t>
  </si>
  <si>
    <t>Total</t>
  </si>
  <si>
    <t>Marge (en %)</t>
  </si>
  <si>
    <t>*Les informations indiquées sont confidentielles et soumises au secret des affaires.</t>
  </si>
  <si>
    <r>
      <rPr>
        <b/>
        <sz val="11"/>
        <color theme="1"/>
        <rFont val="Arial"/>
        <family val="2"/>
      </rPr>
      <t>PRESTATIONS PRINCIPALES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(service inclus sur la durée de l'évènement)</t>
    </r>
  </si>
  <si>
    <r>
      <t xml:space="preserve">PRESTATIONS SUCREES COMPLEMENTAIRES </t>
    </r>
    <r>
      <rPr>
        <sz val="11"/>
        <color theme="1"/>
        <rFont val="Arial"/>
        <family val="2"/>
      </rPr>
      <t>(service non inclus)</t>
    </r>
  </si>
  <si>
    <t>PRESTATIONS ANNEXES</t>
  </si>
  <si>
    <t>Sommelier</t>
  </si>
  <si>
    <r>
      <t xml:space="preserve">Tarif horaire </t>
    </r>
    <r>
      <rPr>
        <b/>
        <u/>
        <sz val="10"/>
        <rFont val="Arial"/>
        <family val="2"/>
      </rPr>
      <t xml:space="preserve">de nuit**
</t>
    </r>
    <r>
      <rPr>
        <sz val="10"/>
        <rFont val="Arial"/>
        <family val="2"/>
      </rPr>
      <t>(en € TTC)</t>
    </r>
  </si>
  <si>
    <t>Référence / marque proposée</t>
  </si>
  <si>
    <t>A compléter</t>
  </si>
  <si>
    <t>De 11 à 20 convives</t>
  </si>
  <si>
    <t>Plus de 20 convives</t>
  </si>
  <si>
    <t>De 15 à 50 convives</t>
  </si>
  <si>
    <t>Décomposition de la structuration des coûts*</t>
  </si>
  <si>
    <t>PRESTATIONS SUCREES COMPLEMENTAIRES</t>
  </si>
  <si>
    <t>PRESTATIONS PRINCIPALES</t>
  </si>
  <si>
    <t>TOTAL DQE</t>
  </si>
  <si>
    <r>
      <t xml:space="preserve">Détail quantitatif estimatif (DQE)
</t>
    </r>
    <r>
      <rPr>
        <i/>
        <sz val="10"/>
        <rFont val="Arial"/>
        <family val="2"/>
      </rPr>
      <t>Non contractuel</t>
    </r>
  </si>
  <si>
    <r>
      <t xml:space="preserve">Prix total en € HT
</t>
    </r>
    <r>
      <rPr>
        <sz val="10"/>
        <color theme="1"/>
        <rFont val="Arial"/>
        <family val="2"/>
      </rPr>
      <t>(prix unitaire plafond par personne x quantité simulée)</t>
    </r>
  </si>
  <si>
    <t>**Au-delà de 22 heures.
Les prix sont réputés comprendre toutes les charges fiscales, parafiscales ou autres frappant obligatoirement la prestation ainsi que tous les frais afférents nécessaires à l'exécution du marché.</t>
  </si>
  <si>
    <t>Entre 7 et 12 pièces</t>
  </si>
  <si>
    <t>Entre 12 et 18 pièces</t>
  </si>
  <si>
    <t>ELEMENTS COMPLEMENTAIRES DE PRIX</t>
  </si>
  <si>
    <r>
      <t xml:space="preserve">Proposition de menus types du titulaire
</t>
    </r>
    <r>
      <rPr>
        <sz val="10"/>
        <color theme="1"/>
        <rFont val="Arial"/>
        <family val="2"/>
      </rPr>
      <t>(indiquer l'annexe correspondante)</t>
    </r>
  </si>
  <si>
    <r>
      <t xml:space="preserve">Prix unitaire plafond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* 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</si>
  <si>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Taux de TVA
</t>
    </r>
    <r>
      <rPr>
        <sz val="10"/>
        <color theme="1"/>
        <rFont val="Arial"/>
        <family val="2"/>
      </rPr>
      <t xml:space="preserve">(en %)
</t>
    </r>
    <r>
      <rPr>
        <i/>
        <sz val="10"/>
        <color rgb="FFFF0000"/>
        <rFont val="Arial"/>
        <family val="2"/>
      </rPr>
      <t>(à compléter)</t>
    </r>
  </si>
  <si>
    <r>
      <t xml:space="preserve">Taux de TVA
</t>
    </r>
    <r>
      <rPr>
        <sz val="10"/>
        <color theme="1"/>
        <rFont val="Arial"/>
        <family val="2"/>
      </rPr>
      <t xml:space="preserve">(en %) 
</t>
    </r>
    <r>
      <rPr>
        <i/>
        <sz val="10"/>
        <color rgb="FFFF0000"/>
        <rFont val="Arial"/>
        <family val="2"/>
      </rPr>
      <t>(à compléter)</t>
    </r>
  </si>
  <si>
    <r>
      <t>Prix unitaire plafond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</si>
  <si>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>Tarif horaire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</si>
  <si>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Tarif horaire </t>
    </r>
    <r>
      <rPr>
        <b/>
        <u/>
        <sz val="10"/>
        <rFont val="Arial"/>
        <family val="2"/>
      </rPr>
      <t xml:space="preserve">de nuit**
</t>
    </r>
    <r>
      <rPr>
        <sz val="10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</si>
  <si>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Taux de TVA
</t>
    </r>
    <r>
      <rPr>
        <sz val="10"/>
        <rFont val="Arial"/>
        <family val="2"/>
      </rPr>
      <t xml:space="preserve">(en %)
</t>
    </r>
    <r>
      <rPr>
        <i/>
        <sz val="10"/>
        <color rgb="FFFF0000"/>
        <rFont val="Arial"/>
        <family val="2"/>
      </rPr>
      <t>(à compléter)</t>
    </r>
  </si>
  <si>
    <r>
      <t xml:space="preserve">Part (en %)
</t>
    </r>
    <r>
      <rPr>
        <i/>
        <sz val="11"/>
        <color rgb="FFFF0000"/>
        <rFont val="Arial"/>
        <family val="2"/>
      </rPr>
      <t>(à compléter)</t>
    </r>
  </si>
  <si>
    <t>• Nappage en tissu
• Serviettes en papier recyclées ou recyclables 
• Vaisselle en dur (non jetable)
• Présentation des préparations dans de la vaisselle en dur ou dans des contenants réutilisables</t>
  </si>
  <si>
    <t>• Nappage en tissu
• Serviettes en papier recyclées ou recyclables
• Vaisselle en dur (non jetable)
• Présentation des préparations dans de la vaisselle en dur</t>
  </si>
  <si>
    <t>• Nappage en tissu
• Serviettes en papier recyclées ou recyclables
• Vaisselle en dur (non jetable)
• Présentation des préparations dans de la vaisselle en dur ou dans des contenants réutilisables</t>
  </si>
  <si>
    <t xml:space="preserve">• Nappage en tissu
• Serviettes en papier recyclées ou recyclables
• Vaisselle en dur (non jetable)
• Présentation des préparations dans de la vaisselle en dur </t>
  </si>
  <si>
    <t>• Nappage en tissu
• Serviettes en tissu ou en papier recyclées ou recyclables de qualité supérieure
• Vaisselle en dur (non jetable)
• Présentation des préparations dans de la vaisselle en dur</t>
  </si>
  <si>
    <t>• Serviettes en papier recyclées ou recyclables
• Nappage en papier recyclées, recyclables ou en tissu
• Vaisselle en dur ou jetable 
• Présentation des préparations dans de la vaisselle, dans des contenants réutilisables ou jetables
• Sucre emballé pour les boissons chaudes
• Mise à disposition d’appareils permettant le maintien à température des boissons</t>
  </si>
  <si>
    <t>Pause café</t>
  </si>
  <si>
    <t>Autres (frais généraux not.)</t>
  </si>
  <si>
    <r>
      <t xml:space="preserve">Quantité simulée
</t>
    </r>
    <r>
      <rPr>
        <sz val="10"/>
        <color theme="1"/>
        <rFont val="Arial"/>
        <family val="2"/>
      </rPr>
      <t>(en nombre de convives, cumul de plusieurs livraisons sur une année environ et sur le périmètre géographique du marché)</t>
    </r>
  </si>
  <si>
    <r>
      <t xml:space="preserve">Propositions de menus types variés du titulaire
</t>
    </r>
    <r>
      <rPr>
        <sz val="10"/>
        <color theme="1"/>
        <rFont val="Arial"/>
        <family val="2"/>
      </rPr>
      <t>(indiquer l'annexe correspondante)</t>
    </r>
  </si>
  <si>
    <t>Verre en verre (fourni au titre des prestations principales)</t>
  </si>
  <si>
    <t>Gobelets jetables (recyclable ou biodégradable) ou tasse réutilisable
(fourni au titre des prestations principales)</t>
  </si>
  <si>
    <t>Verre à vin en verre</t>
  </si>
  <si>
    <t>Verre adapté en verre</t>
  </si>
  <si>
    <t>Verre à champagne en verre</t>
  </si>
  <si>
    <r>
      <t xml:space="preserve">Supplément service
</t>
    </r>
    <r>
      <rPr>
        <sz val="10"/>
        <color theme="1"/>
        <rFont val="Arial"/>
        <family val="2"/>
      </rPr>
      <t>(Pour les prestations complémentaires notamment)</t>
    </r>
  </si>
  <si>
    <r>
      <t xml:space="preserve">Coefficient de marge appliqué aux prestations hors BPU sur le devis fournisseur </t>
    </r>
    <r>
      <rPr>
        <sz val="10"/>
        <color theme="1"/>
        <rFont val="Arial"/>
        <family val="2"/>
      </rPr>
      <t>(en %)
Cf. article 12 du CCATP</t>
    </r>
  </si>
  <si>
    <r>
      <rPr>
        <b/>
        <sz val="12"/>
        <color rgb="FF009DE0"/>
        <rFont val="Arial"/>
        <family val="2"/>
      </rPr>
      <t xml:space="preserve">Marché 2025-060 Prestations de divers services traiteurs au profit de l'université de Bordeaux
</t>
    </r>
    <r>
      <rPr>
        <b/>
        <sz val="11.5"/>
        <color rgb="FF009DE0"/>
        <rFont val="Arial"/>
        <family val="2"/>
      </rPr>
      <t xml:space="preserve">Lot 1 : Prestations évènementielles avec service de cocktails, buffets et repas servis à table </t>
    </r>
    <r>
      <rPr>
        <b/>
        <sz val="11"/>
        <color rgb="FF009DE0"/>
        <rFont val="Arial"/>
        <family val="2"/>
      </rPr>
      <t xml:space="preserve">
Bordereau de prix unitaires (BPU)</t>
    </r>
  </si>
  <si>
    <t>• Café livré en bouteille isotherme (15 ml minimum par convive)
• Eau chaude livrée en bouteille isotherme et assortiment de sachets de thé
• 2 types de jus de fruits (100% pur jus) minimum
• Eau plate
• Minimum 2 mini-viennoiseries par personne (classiques ou type chouquettes…)
• Fruits frais et de saison</t>
  </si>
  <si>
    <t>Eau aromatisée (citonnade, menthe-concombre, thé glacé, etc.)</t>
  </si>
  <si>
    <r>
      <t xml:space="preserve">• Café livré en bouteille isotherme (15 ml minimum par convive)
• Eau chaude livrée en bouteille isotherme et assortiment de sachets de thé
• 2 types de jus de fruits (100% pur jus) minimum
• Eau plate
• Minimum 2 mignardises sucrées par personne (ex : cannelés, macarons, cookies ou tous autres types) </t>
    </r>
    <r>
      <rPr>
        <i/>
        <sz val="10"/>
        <color theme="1"/>
        <rFont val="Arial"/>
        <family val="2"/>
      </rPr>
      <t>ou une part de galette (notamment dans le cadre des vœux de la présidence en janvier)</t>
    </r>
    <r>
      <rPr>
        <sz val="10"/>
        <color theme="1"/>
        <rFont val="Arial"/>
        <family val="2"/>
      </rPr>
      <t>.</t>
    </r>
  </si>
  <si>
    <r>
      <t xml:space="preserve">• Les préparations peuvent être salées et sucrées, chaudes ou froides.
</t>
    </r>
    <r>
      <rPr>
        <i/>
        <sz val="10"/>
        <rFont val="Arial"/>
        <family val="2"/>
      </rPr>
      <t xml:space="preserve">Exemples : mets, crudités, charcuteries, viandes, fromages, pâtisseries, fruits, pain.
</t>
    </r>
    <r>
      <rPr>
        <sz val="10"/>
        <rFont val="Arial"/>
        <family val="2"/>
      </rPr>
      <t xml:space="preserve">• 2 types de boissons non alcoolisées </t>
    </r>
    <r>
      <rPr>
        <i/>
        <sz val="10"/>
        <rFont val="Arial"/>
        <family val="2"/>
      </rPr>
      <t xml:space="preserve">
Exemples : eau aromatisée, thé glacé, citronnade, jus de fruits 100% pur jus, etc.</t>
    </r>
    <r>
      <rPr>
        <sz val="10"/>
        <rFont val="Arial"/>
        <family val="2"/>
      </rPr>
      <t xml:space="preserve">
• Café (15 ml minimum par convive)</t>
    </r>
  </si>
  <si>
    <t>• Entrée froide ou chaude
• Plat de résistance chaud
• Assortiment de fromages
• Dessert
• Pain
• Eau plate ou gazeuse
• Café (15 ml minimum par convive)</t>
  </si>
  <si>
    <t>• Café livré en bouteille isotherme (15 ml minimum par convive)
• Eau chaude livrée en bouteille isotherme et assortiment de sachets de thé
• 2 types de jus de fruits (100% pur jus) minimum
• Eau plate</t>
  </si>
  <si>
    <r>
      <t>• Les préparations peuvent être salées et sucrées, chaudes ou froides.</t>
    </r>
    <r>
      <rPr>
        <i/>
        <sz val="10"/>
        <rFont val="Arial"/>
        <family val="2"/>
      </rPr>
      <t xml:space="preserve">
Exemples : crudités, charcuteries, viandes, fromages, pâtisseries, fruits, pain.</t>
    </r>
    <r>
      <rPr>
        <sz val="10"/>
        <rFont val="Arial"/>
        <family val="2"/>
      </rPr>
      <t xml:space="preserve">
• 2 types de boissons non alcoolisées 
</t>
    </r>
    <r>
      <rPr>
        <i/>
        <sz val="10"/>
        <rFont val="Arial"/>
        <family val="2"/>
      </rPr>
      <t>Exemples : eau aromatisée, thé glacé, citronnade, jus de fruits 100% pur jus, etc.</t>
    </r>
    <r>
      <rPr>
        <sz val="10"/>
        <rFont val="Arial"/>
        <family val="2"/>
      </rPr>
      <t xml:space="preserve">
• Café (15 ml minimum par convive)</t>
    </r>
  </si>
  <si>
    <r>
      <t xml:space="preserve">Repas servis à table
</t>
    </r>
    <r>
      <rPr>
        <sz val="10"/>
        <color rgb="FFFF0000"/>
        <rFont val="Arial"/>
        <family val="2"/>
      </rPr>
      <t>[PSE non obligatoire]</t>
    </r>
  </si>
  <si>
    <t>0,75L</t>
  </si>
  <si>
    <t>1L</t>
  </si>
  <si>
    <t>Matière première</t>
  </si>
  <si>
    <t>Matériel et équipements de production</t>
  </si>
  <si>
    <r>
      <t xml:space="preserve">• Pièces salées et sucrées, chaudes ou froides, présentées en portions individuelles faciles à manger (ne nécessitant pas de couverts) et peu salissantes.
</t>
    </r>
    <r>
      <rPr>
        <i/>
        <sz val="10"/>
        <color theme="1"/>
        <rFont val="Arial"/>
        <family val="2"/>
      </rPr>
      <t xml:space="preserve">Exemples : petits fours, verrines, pains surprise, mini-cuillères, mignardises, fruits frais.
</t>
    </r>
    <r>
      <rPr>
        <sz val="10"/>
        <color theme="1"/>
        <rFont val="Arial"/>
        <family val="2"/>
      </rPr>
      <t xml:space="preserve">• 2 types de boissons non alcoolisées </t>
    </r>
    <r>
      <rPr>
        <i/>
        <sz val="10"/>
        <color theme="1"/>
        <rFont val="Arial"/>
        <family val="2"/>
      </rPr>
      <t xml:space="preserve">
Exemples : eau aromatisée, thé glacé, citronnade, jus de fruits 100% pur jus, etc.</t>
    </r>
  </si>
  <si>
    <t>• Pièces salées et sucrées, chaudes ou froides, présentées en portions individuelles faciles à manger (ne nécessitant pas de couverts) et peu salissantes.
Exemples : petits fours, verrines, pains surprise, mini-cuillères, mignardises, fruits frais.
• 2 types de boissons non alcoolisées 
Exemples : eau aromatisée, thé glacé, citronnade, jus de fruits 100% pur jus, etc.</t>
  </si>
  <si>
    <t>• Pièces salées et sucrées, chaudes ou froides, présentées en portions individuelles faciles à manger (ne nécessitant pas de couverts) et peu salissantes.
Exemples : verrines, mini sandwiches, pâtisseries individuelles, mignardises, fruits frais.
• 2 types de boissons non alcoolisées 
Exemples : eau aromatisée, thé glacé, citronnade, jus de fruits 100% pur jus, etc.
• Café (15 ml minimum par convive)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</si>
</sst>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9DE0"/>
      <name val="Arial"/>
      <family val="2"/>
    </font>
    <font>
      <sz val="10"/>
      <name val="Century Gothic"/>
      <family val="2"/>
    </font>
    <font>
      <b/>
      <sz val="12"/>
      <color rgb="FF009DE0"/>
      <name val="Arial"/>
      <family val="2"/>
    </font>
    <font>
      <b/>
      <sz val="11.5"/>
      <color rgb="FF009DE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i/>
      <sz val="11"/>
      <color rgb="FFFF0000"/>
      <name val="Arial"/>
      <family val="2"/>
    </font>
    <font>
      <i/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84">
    <xf numFmtId="0" fontId="0" fillId="0" borderId="0" xfId="0"/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 wrapText="1"/>
    </xf>
    <xf numFmtId="4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4" fontId="3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4" borderId="1" xfId="7" applyNumberFormat="1" applyFont="1" applyFill="1" applyBorder="1" applyAlignment="1" applyProtection="1">
      <alignment horizontal="center" vertical="center" wrapText="1"/>
      <protection locked="0"/>
    </xf>
    <xf numFmtId="4" fontId="4" fillId="11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17" fillId="3" borderId="0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11" xfId="0" applyFont="1" applyFill="1" applyBorder="1" applyAlignment="1" applyProtection="1">
      <alignment horizontal="center" vertical="center" wrapText="1"/>
    </xf>
    <xf numFmtId="0" fontId="1" fillId="6" borderId="1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" fontId="3" fillId="2" borderId="11" xfId="0" applyNumberFormat="1" applyFont="1" applyFill="1" applyBorder="1" applyAlignment="1" applyProtection="1">
      <alignment horizontal="center" vertical="center" wrapText="1"/>
    </xf>
    <xf numFmtId="3" fontId="11" fillId="4" borderId="12" xfId="0" applyNumberFormat="1" applyFont="1" applyFill="1" applyBorder="1" applyAlignment="1" applyProtection="1">
      <alignment horizontal="center" vertical="center" wrapText="1"/>
    </xf>
    <xf numFmtId="4" fontId="11" fillId="4" borderId="1" xfId="0" applyNumberFormat="1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left" vertical="center" wrapText="1"/>
    </xf>
    <xf numFmtId="4" fontId="3" fillId="10" borderId="11" xfId="0" applyNumberFormat="1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vertical="center" wrapText="1"/>
    </xf>
    <xf numFmtId="0" fontId="3" fillId="9" borderId="3" xfId="0" applyFont="1" applyFill="1" applyBorder="1" applyAlignment="1" applyProtection="1">
      <alignment vertical="center" wrapText="1"/>
    </xf>
    <xf numFmtId="0" fontId="3" fillId="9" borderId="4" xfId="0" applyFont="1" applyFill="1" applyBorder="1" applyAlignment="1" applyProtection="1">
      <alignment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4" fontId="3" fillId="5" borderId="11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left" vertical="center" wrapText="1"/>
    </xf>
    <xf numFmtId="0" fontId="3" fillId="11" borderId="1" xfId="0" applyFont="1" applyFill="1" applyBorder="1" applyAlignment="1" applyProtection="1">
      <alignment horizontal="left" vertical="center" wrapText="1"/>
    </xf>
    <xf numFmtId="4" fontId="3" fillId="11" borderId="11" xfId="0" applyNumberFormat="1" applyFont="1" applyFill="1" applyBorder="1" applyAlignment="1" applyProtection="1">
      <alignment horizontal="center" vertical="center" wrapText="1"/>
    </xf>
    <xf numFmtId="0" fontId="3" fillId="12" borderId="1" xfId="0" applyFont="1" applyFill="1" applyBorder="1" applyAlignment="1" applyProtection="1">
      <alignment horizontal="left" vertical="center" wrapText="1"/>
    </xf>
    <xf numFmtId="4" fontId="3" fillId="12" borderId="11" xfId="0" applyNumberFormat="1" applyFont="1" applyFill="1" applyBorder="1" applyAlignment="1" applyProtection="1">
      <alignment horizontal="center" vertical="center" wrapText="1"/>
    </xf>
    <xf numFmtId="0" fontId="3" fillId="12" borderId="2" xfId="0" applyFont="1" applyFill="1" applyBorder="1" applyAlignment="1" applyProtection="1">
      <alignment horizontal="left" vertical="center" wrapText="1"/>
    </xf>
    <xf numFmtId="4" fontId="4" fillId="6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</xf>
    <xf numFmtId="1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1" fillId="0" borderId="0" xfId="0" applyFont="1" applyFill="1" applyBorder="1" applyAlignment="1" applyProtection="1">
      <alignment vertical="center" wrapText="1"/>
    </xf>
    <xf numFmtId="0" fontId="19" fillId="6" borderId="23" xfId="0" applyFont="1" applyFill="1" applyBorder="1" applyAlignment="1" applyProtection="1">
      <alignment vertical="center" wrapText="1"/>
    </xf>
    <xf numFmtId="4" fontId="19" fillId="6" borderId="23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6" fillId="3" borderId="0" xfId="0" applyFont="1" applyFill="1" applyAlignment="1" applyProtection="1">
      <alignment vertical="center" wrapText="1"/>
    </xf>
    <xf numFmtId="0" fontId="3" fillId="14" borderId="1" xfId="0" applyFont="1" applyFill="1" applyBorder="1" applyAlignment="1" applyProtection="1">
      <alignment horizontal="left" vertical="center" wrapText="1"/>
    </xf>
    <xf numFmtId="4" fontId="3" fillId="14" borderId="1" xfId="7" applyNumberFormat="1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vertical="center" wrapText="1"/>
    </xf>
    <xf numFmtId="0" fontId="3" fillId="13" borderId="1" xfId="0" applyFont="1" applyFill="1" applyBorder="1" applyAlignment="1" applyProtection="1">
      <alignment horizontal="left" vertical="center" wrapText="1"/>
    </xf>
    <xf numFmtId="4" fontId="3" fillId="13" borderId="1" xfId="0" applyNumberFormat="1" applyFont="1" applyFill="1" applyBorder="1" applyAlignment="1" applyProtection="1">
      <alignment horizontal="center" vertical="center" wrapText="1"/>
    </xf>
    <xf numFmtId="0" fontId="10" fillId="6" borderId="1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vertical="center" wrapText="1"/>
    </xf>
    <xf numFmtId="0" fontId="18" fillId="4" borderId="1" xfId="0" applyFont="1" applyFill="1" applyBorder="1" applyAlignment="1" applyProtection="1">
      <alignment vertical="center" wrapText="1"/>
    </xf>
    <xf numFmtId="9" fontId="18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10" fillId="4" borderId="1" xfId="0" applyFont="1" applyFill="1" applyBorder="1" applyAlignment="1" applyProtection="1">
      <alignment vertical="center" wrapText="1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10" borderId="1" xfId="0" applyFont="1" applyFill="1" applyBorder="1" applyAlignment="1" applyProtection="1">
      <alignment horizontal="center" vertical="center" wrapText="1"/>
      <protection locked="0"/>
    </xf>
    <xf numFmtId="0" fontId="15" fillId="11" borderId="1" xfId="0" applyFont="1" applyFill="1" applyBorder="1" applyAlignment="1" applyProtection="1">
      <alignment horizontal="left" vertical="center" wrapText="1"/>
      <protection locked="0"/>
    </xf>
    <xf numFmtId="0" fontId="3" fillId="12" borderId="2" xfId="0" applyFont="1" applyFill="1" applyBorder="1" applyAlignment="1" applyProtection="1">
      <alignment horizontal="left" vertical="center" wrapText="1"/>
      <protection locked="0"/>
    </xf>
    <xf numFmtId="9" fontId="3" fillId="13" borderId="1" xfId="6" applyFont="1" applyFill="1" applyBorder="1" applyAlignment="1" applyProtection="1">
      <alignment horizontal="center" vertical="center" wrapText="1"/>
      <protection locked="0"/>
    </xf>
    <xf numFmtId="9" fontId="3" fillId="14" borderId="1" xfId="6" applyFont="1" applyFill="1" applyBorder="1" applyAlignment="1" applyProtection="1">
      <alignment horizontal="center" vertical="center" wrapText="1"/>
      <protection locked="0"/>
    </xf>
    <xf numFmtId="9" fontId="3" fillId="11" borderId="1" xfId="6" applyFont="1" applyFill="1" applyBorder="1" applyAlignment="1" applyProtection="1">
      <alignment horizontal="center" vertical="center" wrapText="1"/>
      <protection locked="0"/>
    </xf>
    <xf numFmtId="9" fontId="3" fillId="12" borderId="1" xfId="6" applyFont="1" applyFill="1" applyBorder="1" applyAlignment="1" applyProtection="1">
      <alignment horizontal="center" vertical="center" wrapText="1"/>
      <protection locked="0"/>
    </xf>
    <xf numFmtId="9" fontId="3" fillId="12" borderId="2" xfId="6" applyFont="1" applyFill="1" applyBorder="1" applyAlignment="1" applyProtection="1">
      <alignment horizontal="center" vertical="center" wrapText="1"/>
      <protection locked="0"/>
    </xf>
    <xf numFmtId="9" fontId="3" fillId="5" borderId="1" xfId="6" applyFont="1" applyFill="1" applyBorder="1" applyAlignment="1" applyProtection="1">
      <alignment horizontal="center" vertical="center" wrapText="1"/>
      <protection locked="0"/>
    </xf>
    <xf numFmtId="9" fontId="3" fillId="2" borderId="1" xfId="6" applyFont="1" applyFill="1" applyBorder="1" applyAlignment="1" applyProtection="1">
      <alignment horizontal="center" vertical="center" wrapText="1"/>
      <protection locked="0"/>
    </xf>
    <xf numFmtId="9" fontId="3" fillId="10" borderId="1" xfId="6" applyFont="1" applyFill="1" applyBorder="1" applyAlignment="1" applyProtection="1">
      <alignment horizontal="center" vertical="center" wrapText="1"/>
      <protection locked="0"/>
    </xf>
    <xf numFmtId="9" fontId="11" fillId="4" borderId="1" xfId="6" applyFont="1" applyFill="1" applyBorder="1" applyAlignment="1" applyProtection="1">
      <alignment horizontal="center" vertical="center" wrapText="1"/>
      <protection locked="0"/>
    </xf>
    <xf numFmtId="9" fontId="11" fillId="4" borderId="1" xfId="6" applyFont="1" applyFill="1" applyBorder="1" applyAlignment="1" applyProtection="1">
      <alignment vertical="center" wrapText="1"/>
      <protection locked="0"/>
    </xf>
    <xf numFmtId="9" fontId="15" fillId="14" borderId="1" xfId="6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left" vertical="center" wrapText="1"/>
    </xf>
    <xf numFmtId="3" fontId="11" fillId="15" borderId="12" xfId="0" applyNumberFormat="1" applyFont="1" applyFill="1" applyBorder="1" applyAlignment="1" applyProtection="1">
      <alignment horizontal="center" vertical="center" wrapText="1"/>
    </xf>
    <xf numFmtId="4" fontId="11" fillId="15" borderId="1" xfId="0" applyNumberFormat="1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left" vertical="center" wrapText="1"/>
    </xf>
    <xf numFmtId="0" fontId="15" fillId="12" borderId="1" xfId="0" applyFont="1" applyFill="1" applyBorder="1" applyAlignment="1" applyProtection="1">
      <alignment horizontal="left" vertical="center" wrapText="1"/>
      <protection locked="0"/>
    </xf>
    <xf numFmtId="0" fontId="1" fillId="7" borderId="14" xfId="0" applyFont="1" applyFill="1" applyBorder="1" applyAlignment="1" applyProtection="1">
      <alignment horizontal="left" vertical="center" wrapText="1"/>
    </xf>
    <xf numFmtId="0" fontId="1" fillId="7" borderId="15" xfId="0" applyFont="1" applyFill="1" applyBorder="1" applyAlignment="1" applyProtection="1">
      <alignment horizontal="left" vertical="center" wrapText="1"/>
    </xf>
    <xf numFmtId="0" fontId="1" fillId="8" borderId="17" xfId="0" applyFont="1" applyFill="1" applyBorder="1" applyAlignment="1" applyProtection="1">
      <alignment horizontal="left" vertical="center" wrapText="1"/>
    </xf>
    <xf numFmtId="0" fontId="1" fillId="8" borderId="18" xfId="0" applyFont="1" applyFill="1" applyBorder="1" applyAlignment="1" applyProtection="1">
      <alignment horizontal="left" vertical="center" wrapText="1"/>
    </xf>
    <xf numFmtId="0" fontId="11" fillId="3" borderId="19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1" fillId="13" borderId="11" xfId="0" applyFont="1" applyFill="1" applyBorder="1" applyAlignment="1" applyProtection="1">
      <alignment horizontal="left" vertical="center" wrapText="1"/>
    </xf>
    <xf numFmtId="0" fontId="1" fillId="13" borderId="12" xfId="0" applyFont="1" applyFill="1" applyBorder="1" applyAlignment="1" applyProtection="1">
      <alignment horizontal="left" vertical="center" wrapText="1"/>
    </xf>
    <xf numFmtId="0" fontId="1" fillId="8" borderId="2" xfId="0" applyFont="1" applyFill="1" applyBorder="1" applyAlignment="1" applyProtection="1">
      <alignment horizontal="left" vertical="center" wrapText="1"/>
    </xf>
    <xf numFmtId="0" fontId="1" fillId="8" borderId="3" xfId="0" applyFont="1" applyFill="1" applyBorder="1" applyAlignment="1" applyProtection="1">
      <alignment horizontal="left" vertical="center" wrapText="1"/>
    </xf>
    <xf numFmtId="0" fontId="1" fillId="8" borderId="4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10" fillId="7" borderId="13" xfId="0" applyFont="1" applyFill="1" applyBorder="1" applyAlignment="1" applyProtection="1">
      <alignment horizontal="left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" fillId="12" borderId="2" xfId="0" applyFont="1" applyFill="1" applyBorder="1" applyAlignment="1" applyProtection="1">
      <alignment horizontal="left" vertical="center" wrapText="1"/>
    </xf>
    <xf numFmtId="0" fontId="1" fillId="12" borderId="3" xfId="0" applyFont="1" applyFill="1" applyBorder="1" applyAlignment="1" applyProtection="1">
      <alignment horizontal="left" vertical="center" wrapText="1"/>
    </xf>
    <xf numFmtId="0" fontId="3" fillId="11" borderId="2" xfId="0" applyFont="1" applyFill="1" applyBorder="1" applyAlignment="1" applyProtection="1">
      <alignment horizontal="left" vertical="center" wrapText="1"/>
    </xf>
    <xf numFmtId="0" fontId="3" fillId="11" borderId="3" xfId="0" applyFont="1" applyFill="1" applyBorder="1" applyAlignment="1" applyProtection="1">
      <alignment horizontal="left" vertical="center" wrapText="1"/>
    </xf>
    <xf numFmtId="0" fontId="3" fillId="11" borderId="4" xfId="0" applyFont="1" applyFill="1" applyBorder="1" applyAlignment="1" applyProtection="1">
      <alignment horizontal="left" vertical="center" wrapText="1"/>
    </xf>
    <xf numFmtId="0" fontId="3" fillId="12" borderId="2" xfId="0" applyFont="1" applyFill="1" applyBorder="1" applyAlignment="1" applyProtection="1">
      <alignment horizontal="left" vertical="center" wrapText="1"/>
    </xf>
    <xf numFmtId="0" fontId="3" fillId="12" borderId="3" xfId="0" applyFont="1" applyFill="1" applyBorder="1" applyAlignment="1" applyProtection="1">
      <alignment horizontal="left" vertical="center" wrapText="1"/>
    </xf>
    <xf numFmtId="0" fontId="15" fillId="11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2" borderId="4" xfId="0" applyFont="1" applyFill="1" applyBorder="1" applyAlignment="1" applyProtection="1">
      <alignment horizontal="left" vertical="center" wrapText="1"/>
    </xf>
    <xf numFmtId="0" fontId="1" fillId="10" borderId="24" xfId="0" applyFont="1" applyFill="1" applyBorder="1" applyAlignment="1" applyProtection="1">
      <alignment horizontal="left" vertical="center" wrapText="1"/>
    </xf>
    <xf numFmtId="0" fontId="1" fillId="10" borderId="22" xfId="0" applyFont="1" applyFill="1" applyBorder="1" applyAlignment="1" applyProtection="1">
      <alignment horizontal="left" vertical="center" wrapText="1"/>
    </xf>
    <xf numFmtId="0" fontId="3" fillId="3" borderId="19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2" xfId="0" quotePrefix="1" applyFont="1" applyFill="1" applyBorder="1" applyAlignment="1" applyProtection="1">
      <alignment horizontal="left" vertical="center" wrapText="1"/>
    </xf>
    <xf numFmtId="0" fontId="3" fillId="2" borderId="3" xfId="0" quotePrefix="1" applyFont="1" applyFill="1" applyBorder="1" applyAlignment="1" applyProtection="1">
      <alignment horizontal="left" vertical="center" wrapText="1"/>
    </xf>
    <xf numFmtId="0" fontId="3" fillId="2" borderId="4" xfId="0" quotePrefix="1" applyFont="1" applyFill="1" applyBorder="1" applyAlignment="1" applyProtection="1">
      <alignment horizontal="left" vertical="center" wrapText="1"/>
    </xf>
    <xf numFmtId="0" fontId="1" fillId="10" borderId="2" xfId="0" applyFont="1" applyFill="1" applyBorder="1" applyAlignment="1" applyProtection="1">
      <alignment horizontal="left" vertical="center" wrapText="1"/>
    </xf>
    <xf numFmtId="0" fontId="1" fillId="10" borderId="3" xfId="0" applyFont="1" applyFill="1" applyBorder="1" applyAlignment="1" applyProtection="1">
      <alignment horizontal="left" vertical="center" wrapText="1"/>
    </xf>
    <xf numFmtId="0" fontId="1" fillId="10" borderId="4" xfId="0" applyFont="1" applyFill="1" applyBorder="1" applyAlignment="1" applyProtection="1">
      <alignment horizontal="left" vertical="center" wrapText="1"/>
    </xf>
    <xf numFmtId="0" fontId="3" fillId="10" borderId="2" xfId="0" quotePrefix="1" applyFont="1" applyFill="1" applyBorder="1" applyAlignment="1" applyProtection="1">
      <alignment horizontal="left" vertical="center" wrapText="1"/>
    </xf>
    <xf numFmtId="0" fontId="3" fillId="10" borderId="3" xfId="0" quotePrefix="1" applyFont="1" applyFill="1" applyBorder="1" applyAlignment="1" applyProtection="1">
      <alignment horizontal="left" vertical="center" wrapText="1"/>
    </xf>
    <xf numFmtId="0" fontId="3" fillId="10" borderId="4" xfId="0" quotePrefix="1" applyFont="1" applyFill="1" applyBorder="1" applyAlignment="1" applyProtection="1">
      <alignment horizontal="left" vertical="center" wrapText="1"/>
    </xf>
    <xf numFmtId="0" fontId="3" fillId="10" borderId="2" xfId="0" applyFont="1" applyFill="1" applyBorder="1" applyAlignment="1" applyProtection="1">
      <alignment horizontal="left" vertical="center" wrapText="1"/>
    </xf>
    <xf numFmtId="0" fontId="3" fillId="10" borderId="3" xfId="0" applyFont="1" applyFill="1" applyBorder="1" applyAlignment="1" applyProtection="1">
      <alignment horizontal="left" vertical="center" wrapText="1"/>
    </xf>
    <xf numFmtId="0" fontId="3" fillId="10" borderId="4" xfId="0" applyFont="1" applyFill="1" applyBorder="1" applyAlignment="1" applyProtection="1">
      <alignment horizontal="left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1" xfId="0" applyFont="1" applyFill="1" applyBorder="1" applyAlignment="1" applyProtection="1">
      <alignment horizontal="center" vertical="center" wrapText="1"/>
    </xf>
    <xf numFmtId="0" fontId="5" fillId="9" borderId="26" xfId="0" applyFont="1" applyFill="1" applyBorder="1" applyAlignment="1" applyProtection="1">
      <alignment horizontal="center" vertical="center" wrapText="1"/>
    </xf>
    <xf numFmtId="0" fontId="5" fillId="9" borderId="27" xfId="0" applyFont="1" applyFill="1" applyBorder="1" applyAlignment="1" applyProtection="1">
      <alignment horizontal="center" vertical="center" wrapText="1"/>
    </xf>
    <xf numFmtId="0" fontId="5" fillId="9" borderId="25" xfId="0" applyFont="1" applyFill="1" applyBorder="1" applyAlignment="1" applyProtection="1">
      <alignment horizontal="center" vertical="center" wrapText="1"/>
    </xf>
    <xf numFmtId="0" fontId="5" fillId="9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10" borderId="20" xfId="0" applyFont="1" applyFill="1" applyBorder="1" applyAlignment="1" applyProtection="1">
      <alignment horizontal="left" vertical="center" wrapText="1"/>
    </xf>
    <xf numFmtId="0" fontId="1" fillId="10" borderId="21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15" fillId="10" borderId="2" xfId="0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 applyProtection="1">
      <alignment horizontal="center" vertical="center" wrapText="1"/>
      <protection locked="0"/>
    </xf>
    <xf numFmtId="0" fontId="3" fillId="10" borderId="4" xfId="0" applyFont="1" applyFill="1" applyBorder="1" applyAlignment="1" applyProtection="1">
      <alignment horizontal="center" vertical="center" wrapText="1"/>
      <protection locked="0"/>
    </xf>
    <xf numFmtId="0" fontId="1" fillId="10" borderId="1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4" fillId="10" borderId="2" xfId="0" applyFont="1" applyFill="1" applyBorder="1" applyAlignment="1" applyProtection="1">
      <alignment horizontal="left" vertical="center" wrapText="1"/>
    </xf>
    <xf numFmtId="0" fontId="4" fillId="10" borderId="3" xfId="0" applyFont="1" applyFill="1" applyBorder="1" applyAlignment="1" applyProtection="1">
      <alignment horizontal="left" vertical="center" wrapText="1"/>
    </xf>
    <xf numFmtId="0" fontId="4" fillId="10" borderId="4" xfId="0" applyFont="1" applyFill="1" applyBorder="1" applyAlignment="1" applyProtection="1">
      <alignment horizontal="left" vertical="center" wrapText="1"/>
    </xf>
    <xf numFmtId="0" fontId="1" fillId="13" borderId="1" xfId="0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left" vertical="center" wrapText="1"/>
    </xf>
    <xf numFmtId="0" fontId="10" fillId="13" borderId="32" xfId="0" applyFont="1" applyFill="1" applyBorder="1" applyAlignment="1" applyProtection="1">
      <alignment horizontal="left" vertical="center" wrapText="1"/>
    </xf>
    <xf numFmtId="0" fontId="10" fillId="13" borderId="33" xfId="0" applyFont="1" applyFill="1" applyBorder="1" applyAlignment="1" applyProtection="1">
      <alignment horizontal="left" vertical="center" wrapText="1"/>
    </xf>
    <xf numFmtId="0" fontId="10" fillId="13" borderId="34" xfId="0" applyFont="1" applyFill="1" applyBorder="1" applyAlignment="1" applyProtection="1">
      <alignment horizontal="left" vertical="center" wrapText="1"/>
    </xf>
    <xf numFmtId="0" fontId="10" fillId="8" borderId="16" xfId="0" applyFont="1" applyFill="1" applyBorder="1" applyAlignment="1" applyProtection="1">
      <alignment horizontal="left" vertical="center" wrapText="1"/>
    </xf>
    <xf numFmtId="0" fontId="10" fillId="8" borderId="17" xfId="0" applyFont="1" applyFill="1" applyBorder="1" applyAlignment="1" applyProtection="1">
      <alignment horizontal="left" vertical="center" wrapText="1"/>
    </xf>
    <xf numFmtId="0" fontId="3" fillId="5" borderId="5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horizontal="left" vertical="center" wrapText="1"/>
    </xf>
    <xf numFmtId="0" fontId="3" fillId="5" borderId="7" xfId="0" applyFont="1" applyFill="1" applyBorder="1" applyAlignment="1" applyProtection="1">
      <alignment horizontal="left" vertical="center" wrapText="1"/>
    </xf>
    <xf numFmtId="0" fontId="3" fillId="5" borderId="8" xfId="0" applyFont="1" applyFill="1" applyBorder="1" applyAlignment="1" applyProtection="1">
      <alignment horizontal="left" vertical="center" wrapText="1"/>
    </xf>
    <xf numFmtId="0" fontId="3" fillId="5" borderId="9" xfId="0" applyFont="1" applyFill="1" applyBorder="1" applyAlignment="1" applyProtection="1">
      <alignment horizontal="left" vertical="center" wrapText="1"/>
    </xf>
    <xf numFmtId="0" fontId="3" fillId="5" borderId="10" xfId="0" applyFont="1" applyFill="1" applyBorder="1" applyAlignment="1" applyProtection="1">
      <alignment horizontal="left" vertical="center" wrapText="1"/>
    </xf>
    <xf numFmtId="0" fontId="4" fillId="5" borderId="5" xfId="0" applyFont="1" applyFill="1" applyBorder="1" applyAlignment="1" applyProtection="1">
      <alignment horizontal="left" vertical="center" wrapText="1"/>
    </xf>
    <xf numFmtId="0" fontId="4" fillId="5" borderId="6" xfId="0" applyFont="1" applyFill="1" applyBorder="1" applyAlignment="1" applyProtection="1">
      <alignment horizontal="left" vertical="center" wrapText="1"/>
    </xf>
    <xf numFmtId="0" fontId="4" fillId="5" borderId="7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left" vertical="center" wrapText="1"/>
    </xf>
    <xf numFmtId="0" fontId="4" fillId="5" borderId="9" xfId="0" applyFont="1" applyFill="1" applyBorder="1" applyAlignment="1" applyProtection="1">
      <alignment horizontal="left" vertical="center" wrapText="1"/>
    </xf>
    <xf numFmtId="0" fontId="4" fillId="5" borderId="10" xfId="0" applyFont="1" applyFill="1" applyBorder="1" applyAlignment="1" applyProtection="1">
      <alignment horizontal="left" vertical="center" wrapText="1"/>
    </xf>
    <xf numFmtId="0" fontId="1" fillId="6" borderId="11" xfId="0" applyFont="1" applyFill="1" applyBorder="1" applyAlignment="1" applyProtection="1">
      <alignment horizontal="left" vertical="center" wrapText="1"/>
    </xf>
    <xf numFmtId="0" fontId="1" fillId="6" borderId="12" xfId="0" applyFont="1" applyFill="1" applyBorder="1" applyAlignment="1" applyProtection="1">
      <alignment horizontal="left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</cellXfs>
  <cellStyles count="8">
    <cellStyle name="Milliers" xfId="7" builtinId="3"/>
    <cellStyle name="Milliers 2" xfId="1" xr:uid="{00000000-0005-0000-0000-000001000000}"/>
    <cellStyle name="Normal" xfId="0" builtinId="0"/>
    <cellStyle name="Normal 2" xfId="2" xr:uid="{00000000-0005-0000-0000-000003000000}"/>
    <cellStyle name="Normal 2 2" xfId="4" xr:uid="{00000000-0005-0000-0000-000004000000}"/>
    <cellStyle name="Normal 3" xfId="3" xr:uid="{00000000-0005-0000-0000-000005000000}"/>
    <cellStyle name="Pourcentage" xfId="6" builtinId="5"/>
    <cellStyle name="Pourcentage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76200</xdr:rowOff>
    </xdr:from>
    <xdr:to>
      <xdr:col>0</xdr:col>
      <xdr:colOff>1847850</xdr:colOff>
      <xdr:row>0</xdr:row>
      <xdr:rowOff>674599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1485900" cy="595224"/>
        </a:xfrm>
        <a:prstGeom prst="rect">
          <a:avLst/>
        </a:prstGeom>
      </xdr:spPr>
    </xdr:pic>
    <xdr:clientData/>
  </xdr:twoCellAnchor>
  <xdr:twoCellAnchor>
    <xdr:from>
      <xdr:col>12</xdr:col>
      <xdr:colOff>1804988</xdr:colOff>
      <xdr:row>63</xdr:row>
      <xdr:rowOff>130969</xdr:rowOff>
    </xdr:from>
    <xdr:to>
      <xdr:col>13</xdr:col>
      <xdr:colOff>623890</xdr:colOff>
      <xdr:row>66</xdr:row>
      <xdr:rowOff>350049</xdr:rowOff>
    </xdr:to>
    <xdr:sp macro="" textlink="">
      <xdr:nvSpPr>
        <xdr:cNvPr id="3" name="Flèche droite rayé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5400000">
          <a:off x="25459133" y="26471168"/>
          <a:ext cx="1421611" cy="1390652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showGridLines="0" tabSelected="1" topLeftCell="C1" zoomScale="80" zoomScaleNormal="80" workbookViewId="0">
      <selection activeCell="K9" sqref="K9"/>
    </sheetView>
  </sheetViews>
  <sheetFormatPr baseColWidth="10" defaultColWidth="11.42578125" defaultRowHeight="14.25" x14ac:dyDescent="0.25"/>
  <cols>
    <col min="1" max="1" width="30" style="4" customWidth="1"/>
    <col min="2" max="2" width="22.42578125" style="4" customWidth="1"/>
    <col min="3" max="3" width="28.5703125" style="4" customWidth="1"/>
    <col min="4" max="4" width="48.140625" style="4" customWidth="1"/>
    <col min="5" max="5" width="53.42578125" style="4" customWidth="1"/>
    <col min="6" max="6" width="37.140625" style="4" bestFit="1" customWidth="1"/>
    <col min="7" max="7" width="21.42578125" style="4" customWidth="1"/>
    <col min="8" max="8" width="43.7109375" style="4" customWidth="1"/>
    <col min="9" max="11" width="22.85546875" style="4" customWidth="1"/>
    <col min="12" max="12" width="1.42578125" style="4" customWidth="1"/>
    <col min="13" max="14" width="38.5703125" style="4" customWidth="1"/>
    <col min="15" max="16384" width="11.42578125" style="4"/>
  </cols>
  <sheetData>
    <row r="1" spans="1:14" ht="59.25" customHeight="1" x14ac:dyDescent="0.25">
      <c r="A1" s="14"/>
      <c r="B1" s="141" t="s">
        <v>100</v>
      </c>
      <c r="C1" s="141"/>
      <c r="D1" s="141"/>
      <c r="E1" s="141"/>
      <c r="F1" s="141"/>
      <c r="G1" s="141"/>
      <c r="H1" s="141"/>
      <c r="I1" s="141"/>
      <c r="J1" s="141"/>
      <c r="K1" s="141"/>
      <c r="L1" s="137">
        <v>1</v>
      </c>
      <c r="M1" s="133" t="s">
        <v>68</v>
      </c>
      <c r="N1" s="134"/>
    </row>
    <row r="2" spans="1:14" ht="15" customHeight="1" thickBot="1" x14ac:dyDescent="0.3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38"/>
      <c r="M2" s="135"/>
      <c r="N2" s="136"/>
    </row>
    <row r="3" spans="1:14" ht="21" customHeight="1" x14ac:dyDescent="0.25">
      <c r="A3" s="142" t="s">
        <v>54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39"/>
      <c r="M3" s="112" t="s">
        <v>66</v>
      </c>
      <c r="N3" s="113"/>
    </row>
    <row r="4" spans="1:14" ht="16.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39"/>
      <c r="M4" s="17"/>
      <c r="N4" s="17"/>
    </row>
    <row r="5" spans="1:14" ht="52.5" customHeight="1" x14ac:dyDescent="0.25">
      <c r="A5" s="18" t="s">
        <v>5</v>
      </c>
      <c r="B5" s="18" t="s">
        <v>17</v>
      </c>
      <c r="C5" s="18" t="s">
        <v>12</v>
      </c>
      <c r="D5" s="18" t="s">
        <v>19</v>
      </c>
      <c r="E5" s="18" t="s">
        <v>0</v>
      </c>
      <c r="F5" s="18" t="s">
        <v>92</v>
      </c>
      <c r="G5" s="18" t="s">
        <v>16</v>
      </c>
      <c r="H5" s="18" t="s">
        <v>13</v>
      </c>
      <c r="I5" s="18" t="s">
        <v>75</v>
      </c>
      <c r="J5" s="18" t="s">
        <v>76</v>
      </c>
      <c r="K5" s="19" t="s">
        <v>47</v>
      </c>
      <c r="L5" s="139"/>
      <c r="M5" s="20" t="s">
        <v>91</v>
      </c>
      <c r="N5" s="18" t="s">
        <v>69</v>
      </c>
    </row>
    <row r="6" spans="1:14" ht="31.5" customHeight="1" x14ac:dyDescent="0.25">
      <c r="A6" s="124" t="s">
        <v>20</v>
      </c>
      <c r="B6" s="118" t="s">
        <v>11</v>
      </c>
      <c r="C6" s="118" t="s">
        <v>71</v>
      </c>
      <c r="D6" s="121" t="s">
        <v>114</v>
      </c>
      <c r="E6" s="118" t="s">
        <v>83</v>
      </c>
      <c r="F6" s="144" t="s">
        <v>60</v>
      </c>
      <c r="G6" s="21" t="s">
        <v>63</v>
      </c>
      <c r="H6" s="67" t="s">
        <v>60</v>
      </c>
      <c r="I6" s="1"/>
      <c r="J6" s="77"/>
      <c r="K6" s="22">
        <f>I6*(1+J6)</f>
        <v>0</v>
      </c>
      <c r="L6" s="139"/>
      <c r="M6" s="23">
        <v>750</v>
      </c>
      <c r="N6" s="24">
        <f>I6*M6</f>
        <v>0</v>
      </c>
    </row>
    <row r="7" spans="1:14" ht="31.5" customHeight="1" x14ac:dyDescent="0.25">
      <c r="A7" s="125"/>
      <c r="B7" s="119"/>
      <c r="C7" s="119"/>
      <c r="D7" s="122"/>
      <c r="E7" s="119"/>
      <c r="F7" s="145"/>
      <c r="G7" s="21" t="s">
        <v>14</v>
      </c>
      <c r="H7" s="67" t="s">
        <v>60</v>
      </c>
      <c r="I7" s="1"/>
      <c r="J7" s="77"/>
      <c r="K7" s="22">
        <f t="shared" ref="K7:K27" si="0">I7*(1+J7)</f>
        <v>0</v>
      </c>
      <c r="L7" s="139"/>
      <c r="M7" s="23">
        <v>1000</v>
      </c>
      <c r="N7" s="24">
        <f t="shared" ref="N7:N23" si="1">I7*M7</f>
        <v>0</v>
      </c>
    </row>
    <row r="8" spans="1:14" ht="46.5" customHeight="1" x14ac:dyDescent="0.25">
      <c r="A8" s="125"/>
      <c r="B8" s="120"/>
      <c r="C8" s="120"/>
      <c r="D8" s="123"/>
      <c r="E8" s="120"/>
      <c r="F8" s="146"/>
      <c r="G8" s="21" t="s">
        <v>15</v>
      </c>
      <c r="H8" s="67" t="s">
        <v>60</v>
      </c>
      <c r="I8" s="1"/>
      <c r="J8" s="77"/>
      <c r="K8" s="22">
        <f t="shared" si="0"/>
        <v>0</v>
      </c>
      <c r="L8" s="139"/>
      <c r="M8" s="23">
        <v>500</v>
      </c>
      <c r="N8" s="24">
        <f t="shared" si="1"/>
        <v>0</v>
      </c>
    </row>
    <row r="9" spans="1:14" ht="31.5" customHeight="1" x14ac:dyDescent="0.25">
      <c r="A9" s="125"/>
      <c r="B9" s="130" t="s">
        <v>18</v>
      </c>
      <c r="C9" s="130" t="s">
        <v>71</v>
      </c>
      <c r="D9" s="127" t="s">
        <v>113</v>
      </c>
      <c r="E9" s="130" t="s">
        <v>84</v>
      </c>
      <c r="F9" s="147" t="s">
        <v>60</v>
      </c>
      <c r="G9" s="25" t="s">
        <v>63</v>
      </c>
      <c r="H9" s="68" t="s">
        <v>60</v>
      </c>
      <c r="I9" s="3"/>
      <c r="J9" s="78"/>
      <c r="K9" s="26">
        <f t="shared" si="0"/>
        <v>0</v>
      </c>
      <c r="L9" s="139"/>
      <c r="M9" s="23">
        <v>500</v>
      </c>
      <c r="N9" s="24">
        <f t="shared" si="1"/>
        <v>0</v>
      </c>
    </row>
    <row r="10" spans="1:14" ht="31.5" customHeight="1" x14ac:dyDescent="0.25">
      <c r="A10" s="125"/>
      <c r="B10" s="131"/>
      <c r="C10" s="131"/>
      <c r="D10" s="128"/>
      <c r="E10" s="131"/>
      <c r="F10" s="148"/>
      <c r="G10" s="25" t="s">
        <v>14</v>
      </c>
      <c r="H10" s="68" t="s">
        <v>60</v>
      </c>
      <c r="I10" s="3"/>
      <c r="J10" s="78"/>
      <c r="K10" s="26">
        <f t="shared" si="0"/>
        <v>0</v>
      </c>
      <c r="L10" s="139"/>
      <c r="M10" s="23">
        <v>750</v>
      </c>
      <c r="N10" s="24">
        <f t="shared" si="1"/>
        <v>0</v>
      </c>
    </row>
    <row r="11" spans="1:14" ht="77.25" customHeight="1" x14ac:dyDescent="0.25">
      <c r="A11" s="126"/>
      <c r="B11" s="132"/>
      <c r="C11" s="132"/>
      <c r="D11" s="129"/>
      <c r="E11" s="132"/>
      <c r="F11" s="149"/>
      <c r="G11" s="25" t="s">
        <v>15</v>
      </c>
      <c r="H11" s="68" t="s">
        <v>60</v>
      </c>
      <c r="I11" s="3"/>
      <c r="J11" s="78"/>
      <c r="K11" s="26">
        <f t="shared" si="0"/>
        <v>0</v>
      </c>
      <c r="L11" s="139"/>
      <c r="M11" s="23">
        <v>250</v>
      </c>
      <c r="N11" s="24">
        <f t="shared" si="1"/>
        <v>0</v>
      </c>
    </row>
    <row r="12" spans="1:14" ht="31.5" customHeight="1" x14ac:dyDescent="0.25">
      <c r="A12" s="124" t="s">
        <v>21</v>
      </c>
      <c r="B12" s="118" t="s">
        <v>11</v>
      </c>
      <c r="C12" s="118" t="s">
        <v>72</v>
      </c>
      <c r="D12" s="121" t="s">
        <v>115</v>
      </c>
      <c r="E12" s="118" t="s">
        <v>85</v>
      </c>
      <c r="F12" s="144" t="s">
        <v>60</v>
      </c>
      <c r="G12" s="21" t="s">
        <v>63</v>
      </c>
      <c r="H12" s="67" t="s">
        <v>60</v>
      </c>
      <c r="I12" s="1"/>
      <c r="J12" s="77"/>
      <c r="K12" s="22">
        <f t="shared" si="0"/>
        <v>0</v>
      </c>
      <c r="L12" s="139"/>
      <c r="M12" s="23">
        <v>1500</v>
      </c>
      <c r="N12" s="24">
        <f t="shared" si="1"/>
        <v>0</v>
      </c>
    </row>
    <row r="13" spans="1:14" ht="31.5" customHeight="1" x14ac:dyDescent="0.25">
      <c r="A13" s="125"/>
      <c r="B13" s="119"/>
      <c r="C13" s="119"/>
      <c r="D13" s="122"/>
      <c r="E13" s="119"/>
      <c r="F13" s="145"/>
      <c r="G13" s="21" t="s">
        <v>14</v>
      </c>
      <c r="H13" s="67" t="s">
        <v>60</v>
      </c>
      <c r="I13" s="1"/>
      <c r="J13" s="77"/>
      <c r="K13" s="22">
        <f t="shared" si="0"/>
        <v>0</v>
      </c>
      <c r="L13" s="139"/>
      <c r="M13" s="23">
        <v>2000</v>
      </c>
      <c r="N13" s="24">
        <f>I13*M13</f>
        <v>0</v>
      </c>
    </row>
    <row r="14" spans="1:14" ht="57.75" customHeight="1" x14ac:dyDescent="0.25">
      <c r="A14" s="125"/>
      <c r="B14" s="120"/>
      <c r="C14" s="120"/>
      <c r="D14" s="123"/>
      <c r="E14" s="120"/>
      <c r="F14" s="146"/>
      <c r="G14" s="21" t="s">
        <v>15</v>
      </c>
      <c r="H14" s="67" t="s">
        <v>60</v>
      </c>
      <c r="I14" s="1"/>
      <c r="J14" s="77"/>
      <c r="K14" s="22">
        <f t="shared" si="0"/>
        <v>0</v>
      </c>
      <c r="L14" s="139"/>
      <c r="M14" s="23">
        <v>1000</v>
      </c>
      <c r="N14" s="24">
        <f t="shared" si="1"/>
        <v>0</v>
      </c>
    </row>
    <row r="15" spans="1:14" ht="31.5" customHeight="1" x14ac:dyDescent="0.25">
      <c r="A15" s="125"/>
      <c r="B15" s="130" t="s">
        <v>18</v>
      </c>
      <c r="C15" s="130" t="s">
        <v>72</v>
      </c>
      <c r="D15" s="127" t="s">
        <v>115</v>
      </c>
      <c r="E15" s="130" t="s">
        <v>86</v>
      </c>
      <c r="F15" s="147" t="s">
        <v>60</v>
      </c>
      <c r="G15" s="25" t="s">
        <v>63</v>
      </c>
      <c r="H15" s="68" t="s">
        <v>60</v>
      </c>
      <c r="I15" s="3"/>
      <c r="J15" s="78"/>
      <c r="K15" s="26">
        <f t="shared" si="0"/>
        <v>0</v>
      </c>
      <c r="L15" s="139"/>
      <c r="M15" s="23">
        <v>1000</v>
      </c>
      <c r="N15" s="24">
        <f t="shared" si="1"/>
        <v>0</v>
      </c>
    </row>
    <row r="16" spans="1:14" ht="31.5" customHeight="1" x14ac:dyDescent="0.25">
      <c r="A16" s="125"/>
      <c r="B16" s="131"/>
      <c r="C16" s="131"/>
      <c r="D16" s="128"/>
      <c r="E16" s="131"/>
      <c r="F16" s="148"/>
      <c r="G16" s="25" t="s">
        <v>14</v>
      </c>
      <c r="H16" s="68" t="s">
        <v>60</v>
      </c>
      <c r="I16" s="3"/>
      <c r="J16" s="78"/>
      <c r="K16" s="26">
        <f t="shared" si="0"/>
        <v>0</v>
      </c>
      <c r="L16" s="139"/>
      <c r="M16" s="23">
        <v>1500</v>
      </c>
      <c r="N16" s="24">
        <f t="shared" si="1"/>
        <v>0</v>
      </c>
    </row>
    <row r="17" spans="1:14" ht="71.25" customHeight="1" x14ac:dyDescent="0.25">
      <c r="A17" s="126"/>
      <c r="B17" s="132"/>
      <c r="C17" s="132"/>
      <c r="D17" s="129"/>
      <c r="E17" s="132"/>
      <c r="F17" s="149"/>
      <c r="G17" s="25" t="s">
        <v>15</v>
      </c>
      <c r="H17" s="68" t="s">
        <v>60</v>
      </c>
      <c r="I17" s="3"/>
      <c r="J17" s="78"/>
      <c r="K17" s="26">
        <f t="shared" si="0"/>
        <v>0</v>
      </c>
      <c r="L17" s="139"/>
      <c r="M17" s="23">
        <v>500</v>
      </c>
      <c r="N17" s="24">
        <f t="shared" si="1"/>
        <v>0</v>
      </c>
    </row>
    <row r="18" spans="1:14" ht="31.5" customHeight="1" x14ac:dyDescent="0.25">
      <c r="A18" s="124" t="s">
        <v>22</v>
      </c>
      <c r="B18" s="118" t="s">
        <v>11</v>
      </c>
      <c r="C18" s="27"/>
      <c r="D18" s="115" t="s">
        <v>104</v>
      </c>
      <c r="E18" s="118" t="s">
        <v>85</v>
      </c>
      <c r="F18" s="144" t="s">
        <v>60</v>
      </c>
      <c r="G18" s="21" t="s">
        <v>63</v>
      </c>
      <c r="H18" s="67" t="s">
        <v>60</v>
      </c>
      <c r="I18" s="1"/>
      <c r="J18" s="77"/>
      <c r="K18" s="22">
        <f t="shared" si="0"/>
        <v>0</v>
      </c>
      <c r="L18" s="139"/>
      <c r="M18" s="23">
        <v>300</v>
      </c>
      <c r="N18" s="24">
        <f t="shared" si="1"/>
        <v>0</v>
      </c>
    </row>
    <row r="19" spans="1:14" ht="31.5" customHeight="1" x14ac:dyDescent="0.25">
      <c r="A19" s="125"/>
      <c r="B19" s="119"/>
      <c r="C19" s="28"/>
      <c r="D19" s="116"/>
      <c r="E19" s="119"/>
      <c r="F19" s="145"/>
      <c r="G19" s="21" t="s">
        <v>14</v>
      </c>
      <c r="H19" s="67" t="s">
        <v>60</v>
      </c>
      <c r="I19" s="1"/>
      <c r="J19" s="77"/>
      <c r="K19" s="22">
        <f t="shared" si="0"/>
        <v>0</v>
      </c>
      <c r="L19" s="139"/>
      <c r="M19" s="23">
        <v>500</v>
      </c>
      <c r="N19" s="24">
        <f t="shared" si="1"/>
        <v>0</v>
      </c>
    </row>
    <row r="20" spans="1:14" ht="45.95" customHeight="1" x14ac:dyDescent="0.25">
      <c r="A20" s="125"/>
      <c r="B20" s="120"/>
      <c r="C20" s="28"/>
      <c r="D20" s="117"/>
      <c r="E20" s="120"/>
      <c r="F20" s="146"/>
      <c r="G20" s="21" t="s">
        <v>15</v>
      </c>
      <c r="H20" s="67" t="s">
        <v>60</v>
      </c>
      <c r="I20" s="1"/>
      <c r="J20" s="77"/>
      <c r="K20" s="22">
        <f t="shared" si="0"/>
        <v>0</v>
      </c>
      <c r="L20" s="139"/>
      <c r="M20" s="23">
        <v>250</v>
      </c>
      <c r="N20" s="24">
        <f t="shared" si="1"/>
        <v>0</v>
      </c>
    </row>
    <row r="21" spans="1:14" ht="31.5" customHeight="1" x14ac:dyDescent="0.25">
      <c r="A21" s="125"/>
      <c r="B21" s="130" t="s">
        <v>18</v>
      </c>
      <c r="C21" s="28"/>
      <c r="D21" s="157" t="s">
        <v>107</v>
      </c>
      <c r="E21" s="130" t="s">
        <v>84</v>
      </c>
      <c r="F21" s="147" t="s">
        <v>60</v>
      </c>
      <c r="G21" s="25" t="s">
        <v>63</v>
      </c>
      <c r="H21" s="68" t="s">
        <v>60</v>
      </c>
      <c r="I21" s="3"/>
      <c r="J21" s="78"/>
      <c r="K21" s="26">
        <f t="shared" si="0"/>
        <v>0</v>
      </c>
      <c r="L21" s="139"/>
      <c r="M21" s="23">
        <v>150</v>
      </c>
      <c r="N21" s="24">
        <f t="shared" si="1"/>
        <v>0</v>
      </c>
    </row>
    <row r="22" spans="1:14" ht="31.5" customHeight="1" x14ac:dyDescent="0.25">
      <c r="A22" s="125"/>
      <c r="B22" s="131"/>
      <c r="C22" s="28"/>
      <c r="D22" s="158"/>
      <c r="E22" s="131"/>
      <c r="F22" s="148"/>
      <c r="G22" s="25" t="s">
        <v>14</v>
      </c>
      <c r="H22" s="68" t="s">
        <v>60</v>
      </c>
      <c r="I22" s="3"/>
      <c r="J22" s="78"/>
      <c r="K22" s="26">
        <f t="shared" si="0"/>
        <v>0</v>
      </c>
      <c r="L22" s="139"/>
      <c r="M22" s="23">
        <v>300</v>
      </c>
      <c r="N22" s="24">
        <f t="shared" si="1"/>
        <v>0</v>
      </c>
    </row>
    <row r="23" spans="1:14" ht="42" customHeight="1" x14ac:dyDescent="0.25">
      <c r="A23" s="126"/>
      <c r="B23" s="132"/>
      <c r="C23" s="29"/>
      <c r="D23" s="159"/>
      <c r="E23" s="132"/>
      <c r="F23" s="149"/>
      <c r="G23" s="25" t="s">
        <v>15</v>
      </c>
      <c r="H23" s="68" t="s">
        <v>60</v>
      </c>
      <c r="I23" s="3"/>
      <c r="J23" s="78"/>
      <c r="K23" s="26">
        <f t="shared" si="0"/>
        <v>0</v>
      </c>
      <c r="L23" s="139"/>
      <c r="M23" s="23">
        <v>150</v>
      </c>
      <c r="N23" s="24">
        <f t="shared" si="1"/>
        <v>0</v>
      </c>
    </row>
    <row r="24" spans="1:14" ht="31.5" customHeight="1" x14ac:dyDescent="0.25">
      <c r="A24" s="150" t="s">
        <v>108</v>
      </c>
      <c r="B24" s="151" t="s">
        <v>35</v>
      </c>
      <c r="C24" s="152"/>
      <c r="D24" s="118" t="s">
        <v>105</v>
      </c>
      <c r="E24" s="115" t="s">
        <v>87</v>
      </c>
      <c r="F24" s="144" t="s">
        <v>60</v>
      </c>
      <c r="G24" s="21" t="s">
        <v>23</v>
      </c>
      <c r="H24" s="67" t="s">
        <v>60</v>
      </c>
      <c r="I24" s="1"/>
      <c r="J24" s="77"/>
      <c r="K24" s="22">
        <f t="shared" si="0"/>
        <v>0</v>
      </c>
      <c r="L24" s="139"/>
      <c r="M24" s="84"/>
      <c r="N24" s="85"/>
    </row>
    <row r="25" spans="1:14" ht="31.5" customHeight="1" x14ac:dyDescent="0.25">
      <c r="A25" s="150"/>
      <c r="B25" s="153"/>
      <c r="C25" s="154"/>
      <c r="D25" s="119"/>
      <c r="E25" s="116"/>
      <c r="F25" s="145"/>
      <c r="G25" s="21" t="s">
        <v>24</v>
      </c>
      <c r="H25" s="67" t="s">
        <v>60</v>
      </c>
      <c r="I25" s="1"/>
      <c r="J25" s="77"/>
      <c r="K25" s="22">
        <f t="shared" si="0"/>
        <v>0</v>
      </c>
      <c r="L25" s="139"/>
      <c r="M25" s="84"/>
      <c r="N25" s="85"/>
    </row>
    <row r="26" spans="1:14" ht="31.5" customHeight="1" x14ac:dyDescent="0.25">
      <c r="A26" s="150"/>
      <c r="B26" s="153"/>
      <c r="C26" s="154"/>
      <c r="D26" s="119"/>
      <c r="E26" s="116"/>
      <c r="F26" s="145"/>
      <c r="G26" s="21" t="s">
        <v>61</v>
      </c>
      <c r="H26" s="67" t="s">
        <v>60</v>
      </c>
      <c r="I26" s="1"/>
      <c r="J26" s="77"/>
      <c r="K26" s="22">
        <f t="shared" ref="K26" si="2">I26*(1+J26)</f>
        <v>0</v>
      </c>
      <c r="L26" s="139"/>
      <c r="M26" s="84"/>
      <c r="N26" s="85"/>
    </row>
    <row r="27" spans="1:14" ht="31.5" customHeight="1" x14ac:dyDescent="0.25">
      <c r="A27" s="150"/>
      <c r="B27" s="155"/>
      <c r="C27" s="156"/>
      <c r="D27" s="120"/>
      <c r="E27" s="117"/>
      <c r="F27" s="146"/>
      <c r="G27" s="21" t="s">
        <v>62</v>
      </c>
      <c r="H27" s="67" t="s">
        <v>60</v>
      </c>
      <c r="I27" s="1"/>
      <c r="J27" s="77"/>
      <c r="K27" s="22">
        <f t="shared" si="0"/>
        <v>0</v>
      </c>
      <c r="L27" s="139"/>
      <c r="M27" s="84"/>
      <c r="N27" s="85"/>
    </row>
    <row r="28" spans="1:14" ht="22.5" customHeight="1" x14ac:dyDescent="0.25">
      <c r="A28" s="114" t="s">
        <v>46</v>
      </c>
      <c r="B28" s="114"/>
      <c r="C28" s="114"/>
      <c r="D28" s="114"/>
      <c r="E28" s="30"/>
      <c r="F28" s="30"/>
      <c r="G28" s="31"/>
      <c r="H28" s="31"/>
      <c r="I28" s="31"/>
      <c r="J28" s="31"/>
      <c r="K28" s="31"/>
      <c r="L28" s="139"/>
      <c r="M28" s="32"/>
      <c r="N28" s="32"/>
    </row>
    <row r="29" spans="1:14" ht="22.5" customHeight="1" x14ac:dyDescent="0.25">
      <c r="A29" s="31"/>
      <c r="B29" s="31"/>
      <c r="C29" s="31"/>
      <c r="D29" s="31"/>
      <c r="E29" s="30"/>
      <c r="F29" s="30"/>
      <c r="G29" s="31"/>
      <c r="H29" s="31"/>
      <c r="I29" s="31"/>
      <c r="J29" s="31"/>
      <c r="K29" s="31"/>
      <c r="L29" s="139"/>
      <c r="M29" s="32"/>
      <c r="N29" s="32"/>
    </row>
    <row r="30" spans="1:14" ht="21" customHeight="1" x14ac:dyDescent="0.25">
      <c r="A30" s="165" t="s">
        <v>55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39"/>
      <c r="M30" s="90" t="s">
        <v>65</v>
      </c>
      <c r="N30" s="91"/>
    </row>
    <row r="31" spans="1:14" s="8" customFormat="1" ht="15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139"/>
      <c r="M31" s="32"/>
      <c r="N31" s="32"/>
    </row>
    <row r="32" spans="1:14" ht="52.5" customHeight="1" x14ac:dyDescent="0.25">
      <c r="A32" s="18" t="s">
        <v>5</v>
      </c>
      <c r="B32" s="18" t="s">
        <v>17</v>
      </c>
      <c r="C32" s="179" t="s">
        <v>19</v>
      </c>
      <c r="D32" s="180"/>
      <c r="E32" s="18" t="s">
        <v>0</v>
      </c>
      <c r="F32" s="18" t="s">
        <v>74</v>
      </c>
      <c r="G32" s="18" t="s">
        <v>16</v>
      </c>
      <c r="H32" s="18" t="s">
        <v>13</v>
      </c>
      <c r="I32" s="18" t="s">
        <v>75</v>
      </c>
      <c r="J32" s="18" t="s">
        <v>77</v>
      </c>
      <c r="K32" s="19" t="s">
        <v>47</v>
      </c>
      <c r="L32" s="139"/>
      <c r="M32" s="20" t="s">
        <v>91</v>
      </c>
      <c r="N32" s="18" t="s">
        <v>69</v>
      </c>
    </row>
    <row r="33" spans="1:14" ht="36" customHeight="1" x14ac:dyDescent="0.25">
      <c r="A33" s="96" t="s">
        <v>36</v>
      </c>
      <c r="B33" s="99" t="s">
        <v>6</v>
      </c>
      <c r="C33" s="173" t="s">
        <v>101</v>
      </c>
      <c r="D33" s="174"/>
      <c r="E33" s="99" t="s">
        <v>88</v>
      </c>
      <c r="F33" s="181" t="s">
        <v>60</v>
      </c>
      <c r="G33" s="34" t="s">
        <v>63</v>
      </c>
      <c r="H33" s="27"/>
      <c r="I33" s="2"/>
      <c r="J33" s="76"/>
      <c r="K33" s="35">
        <f t="shared" ref="K33:K35" si="3">I33*(1+J33)</f>
        <v>0</v>
      </c>
      <c r="L33" s="139"/>
      <c r="M33" s="23">
        <v>750</v>
      </c>
      <c r="N33" s="24">
        <f>I33*M33</f>
        <v>0</v>
      </c>
    </row>
    <row r="34" spans="1:14" ht="36" customHeight="1" x14ac:dyDescent="0.25">
      <c r="A34" s="97"/>
      <c r="B34" s="99"/>
      <c r="C34" s="175"/>
      <c r="D34" s="176"/>
      <c r="E34" s="99"/>
      <c r="F34" s="182"/>
      <c r="G34" s="34" t="s">
        <v>14</v>
      </c>
      <c r="H34" s="28"/>
      <c r="I34" s="2"/>
      <c r="J34" s="76"/>
      <c r="K34" s="35">
        <f t="shared" si="3"/>
        <v>0</v>
      </c>
      <c r="L34" s="139"/>
      <c r="M34" s="23">
        <v>1000</v>
      </c>
      <c r="N34" s="24">
        <f t="shared" ref="N34:N41" si="4">I34*M34</f>
        <v>0</v>
      </c>
    </row>
    <row r="35" spans="1:14" ht="36" customHeight="1" x14ac:dyDescent="0.25">
      <c r="A35" s="98"/>
      <c r="B35" s="99"/>
      <c r="C35" s="177"/>
      <c r="D35" s="178"/>
      <c r="E35" s="99"/>
      <c r="F35" s="183"/>
      <c r="G35" s="34" t="s">
        <v>15</v>
      </c>
      <c r="H35" s="28"/>
      <c r="I35" s="2"/>
      <c r="J35" s="76"/>
      <c r="K35" s="35">
        <f t="shared" si="3"/>
        <v>0</v>
      </c>
      <c r="L35" s="139"/>
      <c r="M35" s="23">
        <v>500</v>
      </c>
      <c r="N35" s="24">
        <f t="shared" si="4"/>
        <v>0</v>
      </c>
    </row>
    <row r="36" spans="1:14" ht="36" customHeight="1" x14ac:dyDescent="0.25">
      <c r="A36" s="96" t="s">
        <v>89</v>
      </c>
      <c r="B36" s="99" t="s">
        <v>6</v>
      </c>
      <c r="C36" s="167" t="s">
        <v>106</v>
      </c>
      <c r="D36" s="168"/>
      <c r="E36" s="99" t="s">
        <v>88</v>
      </c>
      <c r="F36" s="181" t="s">
        <v>60</v>
      </c>
      <c r="G36" s="82" t="s">
        <v>63</v>
      </c>
      <c r="H36" s="28"/>
      <c r="I36" s="2"/>
      <c r="J36" s="76"/>
      <c r="K36" s="35">
        <f t="shared" ref="K36:K41" si="5">I36*(1+J36)</f>
        <v>0</v>
      </c>
      <c r="L36" s="139"/>
      <c r="M36" s="23">
        <v>1000</v>
      </c>
      <c r="N36" s="24">
        <f t="shared" si="4"/>
        <v>0</v>
      </c>
    </row>
    <row r="37" spans="1:14" ht="36" customHeight="1" x14ac:dyDescent="0.25">
      <c r="A37" s="97"/>
      <c r="B37" s="99"/>
      <c r="C37" s="169"/>
      <c r="D37" s="170"/>
      <c r="E37" s="99"/>
      <c r="F37" s="182"/>
      <c r="G37" s="82" t="s">
        <v>14</v>
      </c>
      <c r="H37" s="28"/>
      <c r="I37" s="2"/>
      <c r="J37" s="76"/>
      <c r="K37" s="35">
        <f t="shared" si="5"/>
        <v>0</v>
      </c>
      <c r="L37" s="139"/>
      <c r="M37" s="23">
        <v>1600</v>
      </c>
      <c r="N37" s="24">
        <f t="shared" si="4"/>
        <v>0</v>
      </c>
    </row>
    <row r="38" spans="1:14" ht="36" customHeight="1" x14ac:dyDescent="0.25">
      <c r="A38" s="98"/>
      <c r="B38" s="99"/>
      <c r="C38" s="171"/>
      <c r="D38" s="172"/>
      <c r="E38" s="99"/>
      <c r="F38" s="183"/>
      <c r="G38" s="82" t="s">
        <v>15</v>
      </c>
      <c r="H38" s="28"/>
      <c r="I38" s="2"/>
      <c r="J38" s="76"/>
      <c r="K38" s="35">
        <f t="shared" si="5"/>
        <v>0</v>
      </c>
      <c r="L38" s="139"/>
      <c r="M38" s="23">
        <v>500</v>
      </c>
      <c r="N38" s="24">
        <f t="shared" si="4"/>
        <v>0</v>
      </c>
    </row>
    <row r="39" spans="1:14" ht="36" customHeight="1" x14ac:dyDescent="0.25">
      <c r="A39" s="96" t="s">
        <v>37</v>
      </c>
      <c r="B39" s="99" t="s">
        <v>6</v>
      </c>
      <c r="C39" s="167" t="s">
        <v>103</v>
      </c>
      <c r="D39" s="168"/>
      <c r="E39" s="99" t="s">
        <v>88</v>
      </c>
      <c r="F39" s="181" t="s">
        <v>60</v>
      </c>
      <c r="G39" s="34" t="s">
        <v>63</v>
      </c>
      <c r="H39" s="28"/>
      <c r="I39" s="2"/>
      <c r="J39" s="76"/>
      <c r="K39" s="35">
        <f t="shared" si="5"/>
        <v>0</v>
      </c>
      <c r="L39" s="139"/>
      <c r="M39" s="23">
        <v>250</v>
      </c>
      <c r="N39" s="24">
        <f t="shared" si="4"/>
        <v>0</v>
      </c>
    </row>
    <row r="40" spans="1:14" ht="36" customHeight="1" x14ac:dyDescent="0.25">
      <c r="A40" s="97"/>
      <c r="B40" s="99"/>
      <c r="C40" s="169"/>
      <c r="D40" s="170"/>
      <c r="E40" s="99"/>
      <c r="F40" s="182"/>
      <c r="G40" s="34" t="s">
        <v>14</v>
      </c>
      <c r="H40" s="28"/>
      <c r="I40" s="2"/>
      <c r="J40" s="76"/>
      <c r="K40" s="35">
        <f t="shared" si="5"/>
        <v>0</v>
      </c>
      <c r="L40" s="139"/>
      <c r="M40" s="23">
        <v>500</v>
      </c>
      <c r="N40" s="24">
        <f t="shared" si="4"/>
        <v>0</v>
      </c>
    </row>
    <row r="41" spans="1:14" ht="36" customHeight="1" x14ac:dyDescent="0.25">
      <c r="A41" s="98"/>
      <c r="B41" s="99"/>
      <c r="C41" s="171"/>
      <c r="D41" s="172"/>
      <c r="E41" s="99"/>
      <c r="F41" s="183"/>
      <c r="G41" s="34" t="s">
        <v>15</v>
      </c>
      <c r="H41" s="29"/>
      <c r="I41" s="2"/>
      <c r="J41" s="76"/>
      <c r="K41" s="35">
        <f t="shared" si="5"/>
        <v>0</v>
      </c>
      <c r="L41" s="139"/>
      <c r="M41" s="23">
        <v>250</v>
      </c>
      <c r="N41" s="24">
        <f t="shared" si="4"/>
        <v>0</v>
      </c>
    </row>
    <row r="42" spans="1:14" ht="21" customHeight="1" x14ac:dyDescent="0.25">
      <c r="A42" s="36"/>
      <c r="B42" s="31"/>
      <c r="C42" s="31"/>
      <c r="D42" s="31"/>
      <c r="E42" s="30"/>
      <c r="F42" s="30"/>
      <c r="G42" s="31"/>
      <c r="H42" s="31"/>
      <c r="I42" s="31"/>
      <c r="J42" s="31"/>
      <c r="K42" s="31"/>
      <c r="L42" s="139"/>
      <c r="M42" s="32"/>
      <c r="N42" s="32"/>
    </row>
    <row r="43" spans="1:14" ht="21" customHeight="1" x14ac:dyDescent="0.25">
      <c r="A43" s="100" t="s">
        <v>56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39"/>
      <c r="M43" s="88" t="s">
        <v>56</v>
      </c>
      <c r="N43" s="89"/>
    </row>
    <row r="44" spans="1:14" ht="21" customHeight="1" x14ac:dyDescent="0.25">
      <c r="A44" s="36"/>
      <c r="B44" s="31"/>
      <c r="C44" s="31"/>
      <c r="D44" s="31"/>
      <c r="E44" s="30"/>
      <c r="F44" s="30"/>
      <c r="G44" s="31"/>
      <c r="H44" s="31"/>
      <c r="I44" s="31"/>
      <c r="J44" s="31"/>
      <c r="K44" s="31"/>
      <c r="L44" s="139"/>
      <c r="M44" s="32"/>
      <c r="N44" s="32"/>
    </row>
    <row r="45" spans="1:14" ht="52.5" customHeight="1" x14ac:dyDescent="0.25">
      <c r="A45" s="18" t="s">
        <v>5</v>
      </c>
      <c r="B45" s="18" t="s">
        <v>38</v>
      </c>
      <c r="C45" s="18" t="s">
        <v>39</v>
      </c>
      <c r="D45" s="18" t="s">
        <v>44</v>
      </c>
      <c r="E45" s="110" t="s">
        <v>59</v>
      </c>
      <c r="F45" s="110"/>
      <c r="G45" s="110"/>
      <c r="H45" s="18" t="s">
        <v>0</v>
      </c>
      <c r="I45" s="18" t="s">
        <v>78</v>
      </c>
      <c r="J45" s="18" t="s">
        <v>76</v>
      </c>
      <c r="K45" s="19" t="s">
        <v>48</v>
      </c>
      <c r="L45" s="139"/>
      <c r="M45" s="20" t="s">
        <v>91</v>
      </c>
      <c r="N45" s="18" t="s">
        <v>69</v>
      </c>
    </row>
    <row r="46" spans="1:14" ht="31.5" customHeight="1" x14ac:dyDescent="0.25">
      <c r="A46" s="102" t="s">
        <v>25</v>
      </c>
      <c r="B46" s="104" t="s">
        <v>26</v>
      </c>
      <c r="C46" s="37" t="s">
        <v>27</v>
      </c>
      <c r="D46" s="83" t="s">
        <v>109</v>
      </c>
      <c r="E46" s="109" t="s">
        <v>60</v>
      </c>
      <c r="F46" s="109"/>
      <c r="G46" s="109"/>
      <c r="H46" s="38" t="s">
        <v>95</v>
      </c>
      <c r="I46" s="5"/>
      <c r="J46" s="73"/>
      <c r="K46" s="39">
        <f>I46*(1+J46)</f>
        <v>0</v>
      </c>
      <c r="L46" s="139"/>
      <c r="M46" s="23">
        <v>100</v>
      </c>
      <c r="N46" s="24">
        <f>I46*M46</f>
        <v>0</v>
      </c>
    </row>
    <row r="47" spans="1:14" ht="31.5" customHeight="1" x14ac:dyDescent="0.25">
      <c r="A47" s="103"/>
      <c r="B47" s="105"/>
      <c r="C47" s="38" t="s">
        <v>28</v>
      </c>
      <c r="D47" s="83" t="s">
        <v>109</v>
      </c>
      <c r="E47" s="109" t="s">
        <v>60</v>
      </c>
      <c r="F47" s="109"/>
      <c r="G47" s="109"/>
      <c r="H47" s="38" t="s">
        <v>95</v>
      </c>
      <c r="I47" s="5"/>
      <c r="J47" s="73"/>
      <c r="K47" s="39">
        <f t="shared" ref="K47:K55" si="6">I47*(1+J47)</f>
        <v>0</v>
      </c>
      <c r="L47" s="139"/>
      <c r="M47" s="23">
        <v>75</v>
      </c>
      <c r="N47" s="24">
        <f t="shared" ref="N47:N60" si="7">I47*M47</f>
        <v>0</v>
      </c>
    </row>
    <row r="48" spans="1:14" ht="31.5" customHeight="1" x14ac:dyDescent="0.25">
      <c r="A48" s="103"/>
      <c r="B48" s="105"/>
      <c r="C48" s="38" t="s">
        <v>29</v>
      </c>
      <c r="D48" s="83" t="s">
        <v>109</v>
      </c>
      <c r="E48" s="109" t="s">
        <v>60</v>
      </c>
      <c r="F48" s="109"/>
      <c r="G48" s="109"/>
      <c r="H48" s="38" t="s">
        <v>95</v>
      </c>
      <c r="I48" s="5"/>
      <c r="J48" s="73"/>
      <c r="K48" s="39">
        <f>I48*(1+J48)</f>
        <v>0</v>
      </c>
      <c r="L48" s="139"/>
      <c r="M48" s="23">
        <v>75</v>
      </c>
      <c r="N48" s="24">
        <f t="shared" si="7"/>
        <v>0</v>
      </c>
    </row>
    <row r="49" spans="1:14" ht="31.5" customHeight="1" x14ac:dyDescent="0.25">
      <c r="A49" s="103"/>
      <c r="B49" s="105"/>
      <c r="C49" s="38" t="s">
        <v>9</v>
      </c>
      <c r="D49" s="83" t="s">
        <v>109</v>
      </c>
      <c r="E49" s="109" t="s">
        <v>60</v>
      </c>
      <c r="F49" s="109"/>
      <c r="G49" s="109"/>
      <c r="H49" s="38" t="s">
        <v>96</v>
      </c>
      <c r="I49" s="5"/>
      <c r="J49" s="73"/>
      <c r="K49" s="39">
        <f t="shared" si="6"/>
        <v>0</v>
      </c>
      <c r="L49" s="139"/>
      <c r="M49" s="23">
        <v>25</v>
      </c>
      <c r="N49" s="24">
        <f t="shared" si="7"/>
        <v>0</v>
      </c>
    </row>
    <row r="50" spans="1:14" ht="31.5" customHeight="1" x14ac:dyDescent="0.25">
      <c r="A50" s="103"/>
      <c r="B50" s="106"/>
      <c r="C50" s="38" t="s">
        <v>10</v>
      </c>
      <c r="D50" s="83" t="s">
        <v>109</v>
      </c>
      <c r="E50" s="109" t="s">
        <v>60</v>
      </c>
      <c r="F50" s="109"/>
      <c r="G50" s="109"/>
      <c r="H50" s="38" t="s">
        <v>97</v>
      </c>
      <c r="I50" s="5"/>
      <c r="J50" s="73"/>
      <c r="K50" s="39">
        <f t="shared" si="6"/>
        <v>0</v>
      </c>
      <c r="L50" s="139"/>
      <c r="M50" s="23">
        <v>25</v>
      </c>
      <c r="N50" s="24">
        <f t="shared" si="7"/>
        <v>0</v>
      </c>
    </row>
    <row r="51" spans="1:14" ht="31.5" customHeight="1" x14ac:dyDescent="0.25">
      <c r="A51" s="103"/>
      <c r="B51" s="107" t="s">
        <v>45</v>
      </c>
      <c r="C51" s="40" t="s">
        <v>1</v>
      </c>
      <c r="D51" s="86" t="s">
        <v>110</v>
      </c>
      <c r="E51" s="87" t="s">
        <v>60</v>
      </c>
      <c r="F51" s="87"/>
      <c r="G51" s="87"/>
      <c r="H51" s="40" t="s">
        <v>93</v>
      </c>
      <c r="I51" s="6"/>
      <c r="J51" s="74"/>
      <c r="K51" s="41">
        <f t="shared" si="6"/>
        <v>0</v>
      </c>
      <c r="L51" s="139"/>
      <c r="M51" s="23">
        <v>20</v>
      </c>
      <c r="N51" s="24">
        <f t="shared" si="7"/>
        <v>0</v>
      </c>
    </row>
    <row r="52" spans="1:14" ht="31.5" customHeight="1" x14ac:dyDescent="0.25">
      <c r="A52" s="103"/>
      <c r="B52" s="108"/>
      <c r="C52" s="40" t="s">
        <v>2</v>
      </c>
      <c r="D52" s="86" t="s">
        <v>110</v>
      </c>
      <c r="E52" s="87" t="s">
        <v>60</v>
      </c>
      <c r="F52" s="87"/>
      <c r="G52" s="87"/>
      <c r="H52" s="40" t="s">
        <v>93</v>
      </c>
      <c r="I52" s="6"/>
      <c r="J52" s="74"/>
      <c r="K52" s="41">
        <f t="shared" si="6"/>
        <v>0</v>
      </c>
      <c r="L52" s="139"/>
      <c r="M52" s="23">
        <v>20</v>
      </c>
      <c r="N52" s="24">
        <f t="shared" si="7"/>
        <v>0</v>
      </c>
    </row>
    <row r="53" spans="1:14" ht="31.5" customHeight="1" x14ac:dyDescent="0.25">
      <c r="A53" s="103"/>
      <c r="B53" s="108"/>
      <c r="C53" s="40" t="s">
        <v>7</v>
      </c>
      <c r="D53" s="86" t="s">
        <v>110</v>
      </c>
      <c r="E53" s="87" t="s">
        <v>60</v>
      </c>
      <c r="F53" s="87"/>
      <c r="G53" s="87"/>
      <c r="H53" s="40" t="s">
        <v>93</v>
      </c>
      <c r="I53" s="6"/>
      <c r="J53" s="74"/>
      <c r="K53" s="41">
        <f>I53*(1+J53)</f>
        <v>0</v>
      </c>
      <c r="L53" s="139"/>
      <c r="M53" s="23">
        <v>20</v>
      </c>
      <c r="N53" s="24">
        <f t="shared" si="7"/>
        <v>0</v>
      </c>
    </row>
    <row r="54" spans="1:14" ht="38.25" x14ac:dyDescent="0.25">
      <c r="A54" s="103"/>
      <c r="B54" s="108"/>
      <c r="C54" s="40" t="s">
        <v>102</v>
      </c>
      <c r="D54" s="86" t="s">
        <v>110</v>
      </c>
      <c r="E54" s="87" t="s">
        <v>60</v>
      </c>
      <c r="F54" s="87"/>
      <c r="G54" s="87"/>
      <c r="H54" s="40" t="s">
        <v>93</v>
      </c>
      <c r="I54" s="6"/>
      <c r="J54" s="74"/>
      <c r="K54" s="41">
        <f>I54*(1+J54)</f>
        <v>0</v>
      </c>
      <c r="L54" s="139"/>
      <c r="M54" s="23">
        <v>20</v>
      </c>
      <c r="N54" s="24">
        <f t="shared" si="7"/>
        <v>0</v>
      </c>
    </row>
    <row r="55" spans="1:14" ht="31.5" customHeight="1" x14ac:dyDescent="0.25">
      <c r="A55" s="103"/>
      <c r="B55" s="108"/>
      <c r="C55" s="40" t="s">
        <v>8</v>
      </c>
      <c r="D55" s="86" t="s">
        <v>110</v>
      </c>
      <c r="E55" s="87" t="s">
        <v>60</v>
      </c>
      <c r="F55" s="87"/>
      <c r="G55" s="87"/>
      <c r="H55" s="40" t="s">
        <v>93</v>
      </c>
      <c r="I55" s="6"/>
      <c r="J55" s="74"/>
      <c r="K55" s="41">
        <f t="shared" si="6"/>
        <v>0</v>
      </c>
      <c r="L55" s="139"/>
      <c r="M55" s="23">
        <v>10</v>
      </c>
      <c r="N55" s="24">
        <f t="shared" si="7"/>
        <v>0</v>
      </c>
    </row>
    <row r="56" spans="1:14" ht="31.5" customHeight="1" x14ac:dyDescent="0.25">
      <c r="A56" s="103"/>
      <c r="B56" s="108"/>
      <c r="C56" s="42" t="s">
        <v>3</v>
      </c>
      <c r="D56" s="70" t="s">
        <v>4</v>
      </c>
      <c r="E56" s="87" t="s">
        <v>60</v>
      </c>
      <c r="F56" s="87"/>
      <c r="G56" s="87"/>
      <c r="H56" s="42" t="s">
        <v>94</v>
      </c>
      <c r="I56" s="7"/>
      <c r="J56" s="75"/>
      <c r="K56" s="41">
        <f>I56*(1+J56)</f>
        <v>0</v>
      </c>
      <c r="L56" s="139"/>
      <c r="M56" s="23">
        <v>30</v>
      </c>
      <c r="N56" s="24">
        <f t="shared" si="7"/>
        <v>0</v>
      </c>
    </row>
    <row r="57" spans="1:14" ht="31.5" customHeight="1" x14ac:dyDescent="0.25">
      <c r="A57" s="102" t="s">
        <v>30</v>
      </c>
      <c r="B57" s="161" t="s">
        <v>32</v>
      </c>
      <c r="C57" s="161"/>
      <c r="D57" s="69" t="s">
        <v>60</v>
      </c>
      <c r="E57" s="109" t="s">
        <v>60</v>
      </c>
      <c r="F57" s="109"/>
      <c r="G57" s="109"/>
      <c r="H57" s="43"/>
      <c r="I57" s="13"/>
      <c r="J57" s="73"/>
      <c r="K57" s="39">
        <f t="shared" ref="K57:K60" si="8">I57*(1+J57)</f>
        <v>0</v>
      </c>
      <c r="L57" s="139"/>
      <c r="M57" s="23">
        <v>20</v>
      </c>
      <c r="N57" s="24">
        <f t="shared" si="7"/>
        <v>0</v>
      </c>
    </row>
    <row r="58" spans="1:14" ht="31.5" customHeight="1" x14ac:dyDescent="0.25">
      <c r="A58" s="103"/>
      <c r="B58" s="161" t="s">
        <v>33</v>
      </c>
      <c r="C58" s="161"/>
      <c r="D58" s="69" t="s">
        <v>60</v>
      </c>
      <c r="E58" s="109" t="s">
        <v>60</v>
      </c>
      <c r="F58" s="109"/>
      <c r="G58" s="109"/>
      <c r="H58" s="43"/>
      <c r="I58" s="13"/>
      <c r="J58" s="73"/>
      <c r="K58" s="39">
        <f t="shared" si="8"/>
        <v>0</v>
      </c>
      <c r="L58" s="139"/>
      <c r="M58" s="23">
        <v>20</v>
      </c>
      <c r="N58" s="24">
        <f t="shared" si="7"/>
        <v>0</v>
      </c>
    </row>
    <row r="59" spans="1:14" ht="31.5" customHeight="1" x14ac:dyDescent="0.25">
      <c r="A59" s="103"/>
      <c r="B59" s="161" t="s">
        <v>34</v>
      </c>
      <c r="C59" s="161"/>
      <c r="D59" s="69" t="s">
        <v>60</v>
      </c>
      <c r="E59" s="109" t="s">
        <v>60</v>
      </c>
      <c r="F59" s="109"/>
      <c r="G59" s="109"/>
      <c r="H59" s="43"/>
      <c r="I59" s="13"/>
      <c r="J59" s="73"/>
      <c r="K59" s="39">
        <f>I59*(1+J59)</f>
        <v>0</v>
      </c>
      <c r="L59" s="139"/>
      <c r="M59" s="23">
        <v>20</v>
      </c>
      <c r="N59" s="24">
        <f t="shared" si="7"/>
        <v>0</v>
      </c>
    </row>
    <row r="60" spans="1:14" ht="31.5" customHeight="1" x14ac:dyDescent="0.25">
      <c r="A60" s="111"/>
      <c r="B60" s="161" t="s">
        <v>31</v>
      </c>
      <c r="C60" s="161"/>
      <c r="D60" s="69" t="s">
        <v>60</v>
      </c>
      <c r="E60" s="109" t="s">
        <v>60</v>
      </c>
      <c r="F60" s="109"/>
      <c r="G60" s="109"/>
      <c r="H60" s="43"/>
      <c r="I60" s="13"/>
      <c r="J60" s="73"/>
      <c r="K60" s="39">
        <f t="shared" si="8"/>
        <v>0</v>
      </c>
      <c r="L60" s="139"/>
      <c r="M60" s="23">
        <v>50</v>
      </c>
      <c r="N60" s="24">
        <f t="shared" si="7"/>
        <v>0</v>
      </c>
    </row>
    <row r="61" spans="1:14" s="9" customFormat="1" ht="30" customHeight="1" thickBot="1" x14ac:dyDescent="0.3">
      <c r="A61" s="44"/>
      <c r="B61" s="45"/>
      <c r="C61" s="45"/>
      <c r="D61" s="45"/>
      <c r="E61" s="45"/>
      <c r="F61" s="45"/>
      <c r="G61" s="46"/>
      <c r="H61" s="47"/>
      <c r="I61" s="46"/>
      <c r="J61" s="48"/>
      <c r="K61" s="49"/>
      <c r="L61" s="139"/>
      <c r="M61" s="48"/>
      <c r="N61" s="48"/>
    </row>
    <row r="62" spans="1:14" ht="21" customHeight="1" thickTop="1" thickBot="1" x14ac:dyDescent="0.3">
      <c r="A62" s="162" t="s">
        <v>73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4"/>
      <c r="L62" s="140"/>
      <c r="M62" s="50" t="s">
        <v>67</v>
      </c>
      <c r="N62" s="51">
        <f>SUM(N6:N27,N33:N41,N46:N60)</f>
        <v>0</v>
      </c>
    </row>
    <row r="63" spans="1:14" s="10" customFormat="1" ht="21" customHeight="1" thickTop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139"/>
      <c r="M63" s="36"/>
      <c r="N63" s="36"/>
    </row>
    <row r="64" spans="1:14" ht="38.25" x14ac:dyDescent="0.25">
      <c r="A64" s="160" t="s">
        <v>98</v>
      </c>
      <c r="B64" s="18" t="s">
        <v>42</v>
      </c>
      <c r="C64" s="18" t="s">
        <v>79</v>
      </c>
      <c r="D64" s="18" t="s">
        <v>76</v>
      </c>
      <c r="E64" s="18" t="s">
        <v>43</v>
      </c>
      <c r="F64" s="48"/>
      <c r="G64" s="53"/>
      <c r="H64" s="16"/>
      <c r="I64" s="16"/>
      <c r="J64" s="48"/>
      <c r="K64" s="16"/>
      <c r="L64" s="139"/>
      <c r="M64" s="16"/>
      <c r="N64" s="16"/>
    </row>
    <row r="65" spans="1:14" ht="28.5" customHeight="1" x14ac:dyDescent="0.25">
      <c r="A65" s="160"/>
      <c r="B65" s="54" t="s">
        <v>40</v>
      </c>
      <c r="C65" s="12"/>
      <c r="D65" s="72"/>
      <c r="E65" s="55">
        <f>C65*(1+D65)</f>
        <v>0</v>
      </c>
      <c r="F65" s="48"/>
      <c r="G65" s="16"/>
      <c r="H65" s="16"/>
      <c r="I65" s="16"/>
      <c r="J65" s="48"/>
      <c r="K65" s="16"/>
      <c r="L65" s="139"/>
      <c r="M65" s="16"/>
      <c r="N65" s="16"/>
    </row>
    <row r="66" spans="1:14" ht="28.5" customHeight="1" x14ac:dyDescent="0.25">
      <c r="A66" s="160"/>
      <c r="B66" s="54" t="s">
        <v>57</v>
      </c>
      <c r="C66" s="12"/>
      <c r="D66" s="72"/>
      <c r="E66" s="55">
        <f t="shared" ref="E66" si="9">C66*(1+D66)</f>
        <v>0</v>
      </c>
      <c r="F66" s="48"/>
      <c r="G66" s="16"/>
      <c r="H66" s="16"/>
      <c r="I66" s="16"/>
      <c r="J66" s="48"/>
      <c r="K66" s="16"/>
      <c r="L66" s="139"/>
      <c r="M66" s="16"/>
      <c r="N66" s="16"/>
    </row>
    <row r="67" spans="1:14" ht="28.5" customHeight="1" x14ac:dyDescent="0.25">
      <c r="A67" s="160"/>
      <c r="B67" s="54" t="s">
        <v>41</v>
      </c>
      <c r="C67" s="12"/>
      <c r="D67" s="72"/>
      <c r="E67" s="55">
        <f>C67*(1+D67)</f>
        <v>0</v>
      </c>
      <c r="F67" s="48"/>
      <c r="G67" s="16"/>
      <c r="H67" s="16"/>
      <c r="I67" s="16"/>
      <c r="J67" s="48"/>
      <c r="K67" s="16"/>
      <c r="L67" s="139"/>
      <c r="M67" s="16"/>
      <c r="N67" s="16"/>
    </row>
    <row r="68" spans="1:14" ht="38.25" x14ac:dyDescent="0.25">
      <c r="A68" s="160"/>
      <c r="B68" s="56" t="s">
        <v>42</v>
      </c>
      <c r="C68" s="56" t="s">
        <v>80</v>
      </c>
      <c r="D68" s="56" t="s">
        <v>81</v>
      </c>
      <c r="E68" s="56" t="s">
        <v>58</v>
      </c>
      <c r="F68" s="48"/>
      <c r="G68" s="57"/>
      <c r="H68" s="16"/>
      <c r="I68" s="16"/>
      <c r="J68" s="48"/>
      <c r="K68" s="16"/>
      <c r="L68" s="139"/>
      <c r="M68" s="16"/>
      <c r="N68" s="16"/>
    </row>
    <row r="69" spans="1:14" ht="28.5" customHeight="1" x14ac:dyDescent="0.25">
      <c r="A69" s="160"/>
      <c r="B69" s="58" t="s">
        <v>40</v>
      </c>
      <c r="C69" s="11"/>
      <c r="D69" s="71"/>
      <c r="E69" s="59">
        <f>C69*(1+D69)</f>
        <v>0</v>
      </c>
      <c r="F69" s="48"/>
      <c r="G69" s="16"/>
      <c r="H69" s="16"/>
      <c r="I69" s="16"/>
      <c r="J69" s="48"/>
      <c r="K69" s="16"/>
      <c r="L69" s="138"/>
      <c r="M69" s="60" t="s">
        <v>64</v>
      </c>
      <c r="N69" s="60" t="s">
        <v>82</v>
      </c>
    </row>
    <row r="70" spans="1:14" ht="28.5" customHeight="1" x14ac:dyDescent="0.25">
      <c r="A70" s="160"/>
      <c r="B70" s="58" t="s">
        <v>57</v>
      </c>
      <c r="C70" s="11"/>
      <c r="D70" s="71"/>
      <c r="E70" s="59">
        <f t="shared" ref="E70" si="10">C70*(1+D70)</f>
        <v>0</v>
      </c>
      <c r="F70" s="48"/>
      <c r="G70" s="16"/>
      <c r="H70" s="16"/>
      <c r="I70" s="16"/>
      <c r="J70" s="48"/>
      <c r="K70" s="16"/>
      <c r="L70" s="138"/>
      <c r="M70" s="61" t="s">
        <v>111</v>
      </c>
      <c r="N70" s="79"/>
    </row>
    <row r="71" spans="1:14" ht="28.5" customHeight="1" x14ac:dyDescent="0.25">
      <c r="A71" s="160"/>
      <c r="B71" s="58" t="s">
        <v>41</v>
      </c>
      <c r="C71" s="11"/>
      <c r="D71" s="71"/>
      <c r="E71" s="59">
        <f>C71*(1+D71)</f>
        <v>0</v>
      </c>
      <c r="F71" s="48"/>
      <c r="G71" s="16"/>
      <c r="H71" s="16"/>
      <c r="I71" s="16"/>
      <c r="J71" s="48"/>
      <c r="K71" s="16"/>
      <c r="L71" s="138"/>
      <c r="M71" s="61" t="s">
        <v>49</v>
      </c>
      <c r="N71" s="79"/>
    </row>
    <row r="72" spans="1:14" ht="28.5" customHeight="1" x14ac:dyDescent="0.25">
      <c r="A72" s="16"/>
      <c r="B72" s="16"/>
      <c r="C72" s="16"/>
      <c r="D72" s="48"/>
      <c r="E72" s="16"/>
      <c r="F72" s="48"/>
      <c r="G72" s="16"/>
      <c r="H72" s="16"/>
      <c r="I72" s="16"/>
      <c r="J72" s="48"/>
      <c r="K72" s="16"/>
      <c r="L72" s="138"/>
      <c r="M72" s="61" t="s">
        <v>50</v>
      </c>
      <c r="N72" s="79"/>
    </row>
    <row r="73" spans="1:14" ht="41.25" customHeight="1" x14ac:dyDescent="0.25">
      <c r="A73" s="94" t="s">
        <v>99</v>
      </c>
      <c r="B73" s="95"/>
      <c r="C73" s="81" t="s">
        <v>60</v>
      </c>
      <c r="D73" s="48"/>
      <c r="E73" s="16"/>
      <c r="F73" s="48"/>
      <c r="G73" s="16"/>
      <c r="H73" s="16"/>
      <c r="I73" s="16"/>
      <c r="J73" s="16"/>
      <c r="K73" s="16"/>
      <c r="L73" s="138"/>
      <c r="M73" s="61" t="s">
        <v>112</v>
      </c>
      <c r="N73" s="79"/>
    </row>
    <row r="74" spans="1:14" ht="41.25" customHeight="1" x14ac:dyDescent="0.25">
      <c r="A74" s="93" t="s">
        <v>70</v>
      </c>
      <c r="B74" s="93"/>
      <c r="C74" s="93"/>
      <c r="D74" s="93"/>
      <c r="E74" s="93"/>
      <c r="F74" s="48"/>
      <c r="G74" s="16"/>
      <c r="H74" s="16"/>
      <c r="I74" s="16"/>
      <c r="J74" s="16"/>
      <c r="K74" s="16"/>
      <c r="L74" s="138"/>
      <c r="M74" s="61" t="s">
        <v>90</v>
      </c>
      <c r="N74" s="79"/>
    </row>
    <row r="75" spans="1:14" ht="18.75" customHeight="1" x14ac:dyDescent="0.25">
      <c r="A75" s="16"/>
      <c r="B75" s="16"/>
      <c r="C75" s="16"/>
      <c r="D75" s="48"/>
      <c r="E75" s="16"/>
      <c r="F75" s="16"/>
      <c r="G75" s="16"/>
      <c r="H75" s="16"/>
      <c r="I75" s="16"/>
      <c r="J75" s="16"/>
      <c r="K75" s="16"/>
      <c r="L75" s="138"/>
      <c r="M75" s="62" t="s">
        <v>51</v>
      </c>
      <c r="N75" s="63">
        <v>1</v>
      </c>
    </row>
    <row r="76" spans="1:14" ht="29.25" customHeight="1" x14ac:dyDescent="0.25">
      <c r="F76" s="64"/>
      <c r="G76" s="65"/>
      <c r="H76" s="65"/>
      <c r="I76" s="65"/>
      <c r="J76" s="16"/>
      <c r="K76" s="16"/>
      <c r="L76" s="139"/>
      <c r="M76" s="48"/>
      <c r="N76" s="48"/>
    </row>
    <row r="77" spans="1:14" ht="18.75" customHeigh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38"/>
      <c r="M77" s="66" t="s">
        <v>52</v>
      </c>
      <c r="N77" s="80"/>
    </row>
    <row r="78" spans="1:14" ht="36" customHeigh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39"/>
      <c r="M78" s="92" t="s">
        <v>53</v>
      </c>
      <c r="N78" s="92"/>
    </row>
  </sheetData>
  <sheetProtection selectLockedCells="1"/>
  <mergeCells count="91">
    <mergeCell ref="F12:F14"/>
    <mergeCell ref="F15:F17"/>
    <mergeCell ref="F18:F20"/>
    <mergeCell ref="F21:F23"/>
    <mergeCell ref="F24:F27"/>
    <mergeCell ref="A30:K30"/>
    <mergeCell ref="A36:A38"/>
    <mergeCell ref="B36:B38"/>
    <mergeCell ref="E36:E38"/>
    <mergeCell ref="E33:E35"/>
    <mergeCell ref="C36:D38"/>
    <mergeCell ref="C33:D35"/>
    <mergeCell ref="C32:D32"/>
    <mergeCell ref="A39:A41"/>
    <mergeCell ref="B39:B41"/>
    <mergeCell ref="E39:E41"/>
    <mergeCell ref="C39:D41"/>
    <mergeCell ref="F33:F35"/>
    <mergeCell ref="F36:F38"/>
    <mergeCell ref="F39:F41"/>
    <mergeCell ref="A64:A71"/>
    <mergeCell ref="B60:C60"/>
    <mergeCell ref="B59:C59"/>
    <mergeCell ref="B58:C58"/>
    <mergeCell ref="B57:C57"/>
    <mergeCell ref="A62:K62"/>
    <mergeCell ref="A24:A27"/>
    <mergeCell ref="B24:C27"/>
    <mergeCell ref="C12:C14"/>
    <mergeCell ref="B12:B14"/>
    <mergeCell ref="E24:E27"/>
    <mergeCell ref="D24:D27"/>
    <mergeCell ref="A18:A23"/>
    <mergeCell ref="E21:E23"/>
    <mergeCell ref="D21:D23"/>
    <mergeCell ref="B21:B23"/>
    <mergeCell ref="B1:K1"/>
    <mergeCell ref="E6:E8"/>
    <mergeCell ref="B6:B8"/>
    <mergeCell ref="A3:K3"/>
    <mergeCell ref="D9:D11"/>
    <mergeCell ref="F6:F8"/>
    <mergeCell ref="F9:F11"/>
    <mergeCell ref="M1:N2"/>
    <mergeCell ref="L1:L78"/>
    <mergeCell ref="E60:G60"/>
    <mergeCell ref="E59:G59"/>
    <mergeCell ref="E58:G58"/>
    <mergeCell ref="E57:G57"/>
    <mergeCell ref="E56:G56"/>
    <mergeCell ref="E55:G55"/>
    <mergeCell ref="E53:G53"/>
    <mergeCell ref="E52:G52"/>
    <mergeCell ref="E51:G51"/>
    <mergeCell ref="E50:G50"/>
    <mergeCell ref="E49:G49"/>
    <mergeCell ref="E48:G48"/>
    <mergeCell ref="E18:E20"/>
    <mergeCell ref="E15:E17"/>
    <mergeCell ref="M3:N3"/>
    <mergeCell ref="A28:D28"/>
    <mergeCell ref="D18:D20"/>
    <mergeCell ref="B18:B20"/>
    <mergeCell ref="D6:D8"/>
    <mergeCell ref="A6:A11"/>
    <mergeCell ref="D15:D17"/>
    <mergeCell ref="C15:C17"/>
    <mergeCell ref="B15:B17"/>
    <mergeCell ref="C6:C8"/>
    <mergeCell ref="E12:E14"/>
    <mergeCell ref="D12:D14"/>
    <mergeCell ref="C9:C11"/>
    <mergeCell ref="B9:B11"/>
    <mergeCell ref="E9:E11"/>
    <mergeCell ref="A12:A17"/>
    <mergeCell ref="E54:G54"/>
    <mergeCell ref="M43:N43"/>
    <mergeCell ref="M30:N30"/>
    <mergeCell ref="M78:N78"/>
    <mergeCell ref="A74:E74"/>
    <mergeCell ref="A73:B73"/>
    <mergeCell ref="A33:A35"/>
    <mergeCell ref="B33:B35"/>
    <mergeCell ref="A43:K43"/>
    <mergeCell ref="A46:A56"/>
    <mergeCell ref="B46:B50"/>
    <mergeCell ref="B51:B56"/>
    <mergeCell ref="E47:G47"/>
    <mergeCell ref="E46:G46"/>
    <mergeCell ref="E45:G45"/>
    <mergeCell ref="A57:A60"/>
  </mergeCells>
  <pageMargins left="0.25" right="0.25" top="0.75" bottom="0.75" header="0.3" footer="0.3"/>
  <pageSetup paperSize="8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AE - BPU Lot 1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2020-01-16T15:20:10Z</cp:lastPrinted>
  <dcterms:created xsi:type="dcterms:W3CDTF">2020-01-08T09:20:23Z</dcterms:created>
  <dcterms:modified xsi:type="dcterms:W3CDTF">2025-09-30T13:04:34Z</dcterms:modified>
</cp:coreProperties>
</file>