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DFJM\DFJM-SDJAP\MARCHES\15.Marchés en cours\Marchés 2025\2025-130M - Lot 2 Audiovisuel Rodin Michel-Ange\"/>
    </mc:Choice>
  </mc:AlternateContent>
  <bookViews>
    <workbookView xWindow="-105" yWindow="-105" windowWidth="22695" windowHeight="14475"/>
  </bookViews>
  <sheets>
    <sheet name="DPGF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1" l="1"/>
  <c r="F29" i="1"/>
  <c r="F28" i="1" l="1"/>
  <c r="F38" i="1"/>
  <c r="F26" i="1"/>
  <c r="F32" i="1" s="1"/>
  <c r="F21" i="1" l="1"/>
  <c r="F20" i="1"/>
  <c r="F14" i="1"/>
  <c r="F13" i="1"/>
  <c r="F12" i="1"/>
  <c r="F23" i="1" l="1"/>
  <c r="F16" i="1"/>
  <c r="F40" i="1" s="1"/>
  <c r="F41" i="1" l="1"/>
  <c r="F42" i="1"/>
</calcChain>
</file>

<file path=xl/sharedStrings.xml><?xml version="1.0" encoding="utf-8"?>
<sst xmlns="http://schemas.openxmlformats.org/spreadsheetml/2006/main" count="43" uniqueCount="33">
  <si>
    <t>ÉTABLISSEMENT PUBLIC DU MUSÉE DU LOUVRE</t>
  </si>
  <si>
    <t>Réf. CCTP</t>
  </si>
  <si>
    <t>Désignation</t>
  </si>
  <si>
    <t>Nb</t>
  </si>
  <si>
    <t>PU HT</t>
  </si>
  <si>
    <t>PT HT</t>
  </si>
  <si>
    <t>Banc d'écoute</t>
  </si>
  <si>
    <t>Lecteur-ampli Molitor (Molitor AP-01)</t>
  </si>
  <si>
    <t>-</t>
  </si>
  <si>
    <t>Forfait d'études, tests, installation, câbles et accessoires, réglages, DOE</t>
  </si>
  <si>
    <t>Support table Molitor (black table-top base for USO)</t>
  </si>
  <si>
    <r>
      <t xml:space="preserve">Écouteurs Molitor USO </t>
    </r>
    <r>
      <rPr>
        <b/>
        <sz val="11"/>
        <color theme="1"/>
        <rFont val="Calibri"/>
        <family val="2"/>
        <scheme val="minor"/>
      </rPr>
      <t>(fournis par EPML)</t>
    </r>
  </si>
  <si>
    <t>Boutons poussoirs (TBD)</t>
  </si>
  <si>
    <t>sous-total HT</t>
  </si>
  <si>
    <t>DÉCOMPOSITION DES PRIX GLOBALE ET FORFAITAIRE (DPGF)</t>
  </si>
  <si>
    <t>Écran de médiation</t>
  </si>
  <si>
    <r>
      <t xml:space="preserve">Ecran 65" HD Samsung MD65C </t>
    </r>
    <r>
      <rPr>
        <b/>
        <sz val="11"/>
        <color theme="1"/>
        <rFont val="Calibri"/>
        <family val="2"/>
        <scheme val="minor"/>
      </rPr>
      <t>(fournis par EPML)</t>
    </r>
  </si>
  <si>
    <t>Lecteur vidéo programmable</t>
  </si>
  <si>
    <t>Dépose du matériel et des câblages</t>
  </si>
  <si>
    <t>Maintenance préventive 3 mois</t>
  </si>
  <si>
    <t>Maintenance curative 3 mois</t>
  </si>
  <si>
    <t>Bruce Nauman</t>
  </si>
  <si>
    <t>Total HT</t>
  </si>
  <si>
    <t>TVA 20%</t>
  </si>
  <si>
    <t>Total TTC</t>
  </si>
  <si>
    <t>Lunettes stéréoscopiques (XpandVision X103-C3 noire)</t>
  </si>
  <si>
    <t>Emetteur stéréoscopique (XpandVision AE125H)</t>
  </si>
  <si>
    <t>Prestation globale</t>
  </si>
  <si>
    <t>Support mural VESA format paysage</t>
  </si>
  <si>
    <r>
      <t xml:space="preserve">Enceintes Soundtube SM31-EZ </t>
    </r>
    <r>
      <rPr>
        <b/>
        <sz val="11"/>
        <color theme="1"/>
        <rFont val="Calibri"/>
        <family val="2"/>
        <scheme val="minor"/>
      </rPr>
      <t>(fournis par EPML)</t>
    </r>
  </si>
  <si>
    <t>1 câble BNC, 2 câbles enceintes et 1 câble alim - 25m</t>
  </si>
  <si>
    <t>Piles CR2032 de rechanges pour lunettes pour 3 mois</t>
  </si>
  <si>
    <r>
      <t xml:space="preserve">Marché n° </t>
    </r>
    <r>
      <rPr>
        <b/>
        <sz val="9"/>
        <color rgb="FFFF0000"/>
        <rFont val="Calibri"/>
        <family val="2"/>
        <scheme val="minor"/>
      </rPr>
      <t>2025-130M</t>
    </r>
    <r>
      <rPr>
        <b/>
        <sz val="9"/>
        <color theme="1"/>
        <rFont val="Calibri"/>
        <family val="2"/>
        <scheme val="minor"/>
      </rPr>
      <t xml:space="preserve"> - lot n° 2
Installation, location et maintenance d'équipements audiovisuels pour l'exposition "Rodin, Michel-Ange"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</si>
</sst>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1" xfId="0" applyBorder="1"/>
    <xf numFmtId="164" fontId="0" fillId="0" borderId="1" xfId="0" applyNumberFormat="1" applyBorder="1" applyAlignment="1">
      <alignment horizontal="right"/>
    </xf>
    <xf numFmtId="164" fontId="0" fillId="0" borderId="1" xfId="0" applyNumberFormat="1" applyBorder="1"/>
    <xf numFmtId="164" fontId="0" fillId="0" borderId="6" xfId="0" applyNumberFormat="1" applyBorder="1" applyAlignment="1">
      <alignment horizontal="right"/>
    </xf>
    <xf numFmtId="164" fontId="0" fillId="0" borderId="6" xfId="0" applyNumberFormat="1" applyBorder="1"/>
    <xf numFmtId="164" fontId="0" fillId="0" borderId="9" xfId="0" applyNumberFormat="1" applyBorder="1"/>
    <xf numFmtId="0" fontId="0" fillId="0" borderId="14" xfId="0" applyBorder="1"/>
    <xf numFmtId="164" fontId="0" fillId="0" borderId="14" xfId="0" applyNumberFormat="1" applyBorder="1" applyAlignment="1">
      <alignment horizontal="right"/>
    </xf>
    <xf numFmtId="164" fontId="0" fillId="0" borderId="15" xfId="0" applyNumberFormat="1" applyBorder="1" applyAlignment="1">
      <alignment horizontal="right"/>
    </xf>
    <xf numFmtId="0" fontId="0" fillId="0" borderId="11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64" fontId="0" fillId="0" borderId="15" xfId="0" applyNumberFormat="1" applyBorder="1"/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2" borderId="10" xfId="0" applyFill="1" applyBorder="1" applyAlignment="1">
      <alignment horizontal="center"/>
    </xf>
    <xf numFmtId="164" fontId="1" fillId="0" borderId="21" xfId="0" applyNumberFormat="1" applyFont="1" applyBorder="1"/>
    <xf numFmtId="0" fontId="0" fillId="0" borderId="22" xfId="0" applyBorder="1" applyAlignment="1">
      <alignment horizontal="center"/>
    </xf>
    <xf numFmtId="0" fontId="0" fillId="0" borderId="23" xfId="0" applyBorder="1"/>
    <xf numFmtId="164" fontId="1" fillId="0" borderId="17" xfId="0" applyNumberFormat="1" applyFont="1" applyBorder="1"/>
    <xf numFmtId="164" fontId="0" fillId="0" borderId="28" xfId="0" applyNumberFormat="1" applyBorder="1"/>
    <xf numFmtId="164" fontId="1" fillId="0" borderId="28" xfId="0" applyNumberFormat="1" applyFont="1" applyBorder="1"/>
    <xf numFmtId="0" fontId="4" fillId="0" borderId="0" xfId="0" applyFont="1"/>
    <xf numFmtId="0" fontId="1" fillId="2" borderId="11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18" xfId="0" applyFont="1" applyBorder="1" applyAlignment="1">
      <alignment horizontal="right"/>
    </xf>
    <xf numFmtId="0" fontId="1" fillId="0" borderId="19" xfId="0" applyFont="1" applyBorder="1" applyAlignment="1">
      <alignment horizontal="right"/>
    </xf>
    <xf numFmtId="0" fontId="1" fillId="0" borderId="20" xfId="0" applyFont="1" applyBorder="1" applyAlignment="1">
      <alignment horizontal="righ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0" fillId="0" borderId="14" xfId="0" applyBorder="1" applyAlignment="1">
      <alignment horizontal="left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43"/>
  <sheetViews>
    <sheetView tabSelected="1" topLeftCell="A13" zoomScale="160" zoomScaleNormal="160" workbookViewId="0">
      <selection activeCell="B6" sqref="B6"/>
    </sheetView>
  </sheetViews>
  <sheetFormatPr baseColWidth="10" defaultColWidth="8.7109375" defaultRowHeight="15" x14ac:dyDescent="0.25"/>
  <cols>
    <col min="2" max="2" width="9.5703125" style="1" customWidth="1"/>
    <col min="3" max="3" width="50" customWidth="1"/>
    <col min="4" max="4" width="3.140625" bestFit="1" customWidth="1"/>
    <col min="5" max="5" width="9.42578125" bestFit="1" customWidth="1"/>
    <col min="6" max="6" width="10.42578125" bestFit="1" customWidth="1"/>
  </cols>
  <sheetData>
    <row r="2" spans="2:8" ht="15.75" thickBot="1" x14ac:dyDescent="0.3"/>
    <row r="3" spans="2:8" ht="16.5" thickBot="1" x14ac:dyDescent="0.3">
      <c r="B3" s="36" t="s">
        <v>0</v>
      </c>
      <c r="C3" s="37"/>
      <c r="D3" s="37"/>
      <c r="E3" s="37"/>
      <c r="F3" s="38"/>
      <c r="G3" s="2"/>
    </row>
    <row r="4" spans="2:8" ht="15.75" thickBot="1" x14ac:dyDescent="0.3"/>
    <row r="5" spans="2:8" ht="29.65" customHeight="1" thickBot="1" x14ac:dyDescent="0.3">
      <c r="B5" s="39" t="s">
        <v>32</v>
      </c>
      <c r="C5" s="40"/>
      <c r="D5" s="40"/>
      <c r="E5" s="40"/>
      <c r="F5" s="41"/>
    </row>
    <row r="6" spans="2:8" ht="15.75" thickBot="1" x14ac:dyDescent="0.3"/>
    <row r="7" spans="2:8" ht="16.5" thickBot="1" x14ac:dyDescent="0.3">
      <c r="B7" s="42" t="s">
        <v>14</v>
      </c>
      <c r="C7" s="43"/>
      <c r="D7" s="43"/>
      <c r="E7" s="43"/>
      <c r="F7" s="44"/>
      <c r="H7" s="29"/>
    </row>
    <row r="8" spans="2:8" ht="15.75" thickBot="1" x14ac:dyDescent="0.3">
      <c r="B8" s="16" t="s">
        <v>1</v>
      </c>
      <c r="C8" s="12" t="s">
        <v>2</v>
      </c>
      <c r="D8" s="12" t="s">
        <v>3</v>
      </c>
      <c r="E8" s="13" t="s">
        <v>4</v>
      </c>
      <c r="F8" s="14" t="s">
        <v>5</v>
      </c>
    </row>
    <row r="9" spans="2:8" ht="15.75" thickBot="1" x14ac:dyDescent="0.3">
      <c r="B9" s="20"/>
      <c r="F9" s="21"/>
    </row>
    <row r="10" spans="2:8" ht="15.75" thickBot="1" x14ac:dyDescent="0.3">
      <c r="B10" s="22"/>
      <c r="C10" s="30" t="s">
        <v>6</v>
      </c>
      <c r="D10" s="30"/>
      <c r="E10" s="30"/>
      <c r="F10" s="31"/>
    </row>
    <row r="11" spans="2:8" x14ac:dyDescent="0.25">
      <c r="B11" s="17"/>
      <c r="C11" s="9" t="s">
        <v>11</v>
      </c>
      <c r="D11" s="9">
        <v>6</v>
      </c>
      <c r="E11" s="10" t="s">
        <v>8</v>
      </c>
      <c r="F11" s="11" t="s">
        <v>8</v>
      </c>
    </row>
    <row r="12" spans="2:8" x14ac:dyDescent="0.25">
      <c r="B12" s="18"/>
      <c r="C12" s="3" t="s">
        <v>10</v>
      </c>
      <c r="D12" s="3">
        <v>6</v>
      </c>
      <c r="E12" s="5"/>
      <c r="F12" s="7">
        <f>E12*D12</f>
        <v>0</v>
      </c>
    </row>
    <row r="13" spans="2:8" x14ac:dyDescent="0.25">
      <c r="B13" s="18"/>
      <c r="C13" s="3" t="s">
        <v>7</v>
      </c>
      <c r="D13" s="3">
        <v>6</v>
      </c>
      <c r="E13" s="5"/>
      <c r="F13" s="7">
        <f t="shared" ref="F13:F14" si="0">E13*D13</f>
        <v>0</v>
      </c>
    </row>
    <row r="14" spans="2:8" x14ac:dyDescent="0.25">
      <c r="B14" s="18"/>
      <c r="C14" s="3" t="s">
        <v>12</v>
      </c>
      <c r="D14" s="3">
        <v>12</v>
      </c>
      <c r="E14" s="5"/>
      <c r="F14" s="7">
        <f t="shared" si="0"/>
        <v>0</v>
      </c>
    </row>
    <row r="15" spans="2:8" ht="15.75" thickBot="1" x14ac:dyDescent="0.3">
      <c r="B15" s="19"/>
      <c r="C15" s="32" t="s">
        <v>9</v>
      </c>
      <c r="D15" s="32"/>
      <c r="E15" s="32"/>
      <c r="F15" s="8"/>
    </row>
    <row r="16" spans="2:8" x14ac:dyDescent="0.25">
      <c r="B16" s="33" t="s">
        <v>13</v>
      </c>
      <c r="C16" s="34"/>
      <c r="D16" s="34"/>
      <c r="E16" s="35"/>
      <c r="F16" s="23">
        <f>SUM(F11:F15)</f>
        <v>0</v>
      </c>
    </row>
    <row r="17" spans="2:6" ht="15.75" thickBot="1" x14ac:dyDescent="0.3">
      <c r="B17" s="20"/>
      <c r="F17" s="21"/>
    </row>
    <row r="18" spans="2:6" ht="15.75" thickBot="1" x14ac:dyDescent="0.3">
      <c r="B18" s="22"/>
      <c r="C18" s="30" t="s">
        <v>15</v>
      </c>
      <c r="D18" s="30"/>
      <c r="E18" s="30"/>
      <c r="F18" s="31"/>
    </row>
    <row r="19" spans="2:6" x14ac:dyDescent="0.25">
      <c r="B19" s="17"/>
      <c r="C19" s="9" t="s">
        <v>16</v>
      </c>
      <c r="D19" s="9">
        <v>1</v>
      </c>
      <c r="E19" s="10" t="s">
        <v>8</v>
      </c>
      <c r="F19" s="11" t="s">
        <v>8</v>
      </c>
    </row>
    <row r="20" spans="2:6" x14ac:dyDescent="0.25">
      <c r="B20" s="18"/>
      <c r="C20" s="3" t="s">
        <v>28</v>
      </c>
      <c r="D20" s="3">
        <v>1</v>
      </c>
      <c r="E20" s="5"/>
      <c r="F20" s="7">
        <f>E20*D20</f>
        <v>0</v>
      </c>
    </row>
    <row r="21" spans="2:6" x14ac:dyDescent="0.25">
      <c r="B21" s="18"/>
      <c r="C21" s="3" t="s">
        <v>17</v>
      </c>
      <c r="D21" s="3">
        <v>1</v>
      </c>
      <c r="E21" s="5"/>
      <c r="F21" s="7">
        <f t="shared" ref="F21" si="1">E21*D21</f>
        <v>0</v>
      </c>
    </row>
    <row r="22" spans="2:6" ht="15.75" thickBot="1" x14ac:dyDescent="0.3">
      <c r="B22" s="19"/>
      <c r="C22" s="32" t="s">
        <v>9</v>
      </c>
      <c r="D22" s="32"/>
      <c r="E22" s="32"/>
      <c r="F22" s="8"/>
    </row>
    <row r="23" spans="2:6" x14ac:dyDescent="0.25">
      <c r="B23" s="33" t="s">
        <v>13</v>
      </c>
      <c r="C23" s="34"/>
      <c r="D23" s="34"/>
      <c r="E23" s="35"/>
      <c r="F23" s="23">
        <f>SUM(F19:F22)</f>
        <v>0</v>
      </c>
    </row>
    <row r="24" spans="2:6" ht="15.75" thickBot="1" x14ac:dyDescent="0.3">
      <c r="B24" s="20"/>
      <c r="F24" s="21"/>
    </row>
    <row r="25" spans="2:6" ht="15.75" thickBot="1" x14ac:dyDescent="0.3">
      <c r="B25" s="22"/>
      <c r="C25" s="30" t="s">
        <v>21</v>
      </c>
      <c r="D25" s="30"/>
      <c r="E25" s="30"/>
      <c r="F25" s="31"/>
    </row>
    <row r="26" spans="2:6" x14ac:dyDescent="0.25">
      <c r="B26" s="17"/>
      <c r="C26" s="9" t="s">
        <v>25</v>
      </c>
      <c r="D26" s="9">
        <v>25</v>
      </c>
      <c r="E26" s="10"/>
      <c r="F26" s="7">
        <f>E26*D26</f>
        <v>0</v>
      </c>
    </row>
    <row r="27" spans="2:6" x14ac:dyDescent="0.25">
      <c r="B27" s="17"/>
      <c r="C27" s="9" t="s">
        <v>31</v>
      </c>
      <c r="D27" s="9">
        <v>90</v>
      </c>
      <c r="E27" s="10"/>
      <c r="F27" s="7">
        <f>E27*D27</f>
        <v>0</v>
      </c>
    </row>
    <row r="28" spans="2:6" x14ac:dyDescent="0.25">
      <c r="B28" s="17"/>
      <c r="C28" s="9" t="s">
        <v>26</v>
      </c>
      <c r="D28" s="9">
        <v>1</v>
      </c>
      <c r="E28" s="10"/>
      <c r="F28" s="7">
        <f>E28*D28</f>
        <v>0</v>
      </c>
    </row>
    <row r="29" spans="2:6" x14ac:dyDescent="0.25">
      <c r="B29" s="17"/>
      <c r="C29" s="9" t="s">
        <v>30</v>
      </c>
      <c r="D29" s="9">
        <v>4</v>
      </c>
      <c r="E29" s="10"/>
      <c r="F29" s="7">
        <f>E29*D29</f>
        <v>0</v>
      </c>
    </row>
    <row r="30" spans="2:6" x14ac:dyDescent="0.25">
      <c r="B30" s="18"/>
      <c r="C30" s="3" t="s">
        <v>29</v>
      </c>
      <c r="D30" s="3">
        <v>1</v>
      </c>
      <c r="E30" s="4" t="s">
        <v>8</v>
      </c>
      <c r="F30" s="6" t="s">
        <v>8</v>
      </c>
    </row>
    <row r="31" spans="2:6" ht="15.75" thickBot="1" x14ac:dyDescent="0.3">
      <c r="B31" s="19"/>
      <c r="C31" s="32" t="s">
        <v>9</v>
      </c>
      <c r="D31" s="32"/>
      <c r="E31" s="32"/>
      <c r="F31" s="8"/>
    </row>
    <row r="32" spans="2:6" x14ac:dyDescent="0.25">
      <c r="B32" s="33" t="s">
        <v>13</v>
      </c>
      <c r="C32" s="34"/>
      <c r="D32" s="34"/>
      <c r="E32" s="35"/>
      <c r="F32" s="23">
        <f>SUM(F26:F31)</f>
        <v>0</v>
      </c>
    </row>
    <row r="33" spans="2:6" ht="15.75" thickBot="1" x14ac:dyDescent="0.3">
      <c r="B33" s="20"/>
      <c r="F33" s="21"/>
    </row>
    <row r="34" spans="2:6" ht="15.75" thickBot="1" x14ac:dyDescent="0.3">
      <c r="B34" s="22"/>
      <c r="C34" s="30" t="s">
        <v>27</v>
      </c>
      <c r="D34" s="30"/>
      <c r="E34" s="30"/>
      <c r="F34" s="31"/>
    </row>
    <row r="35" spans="2:6" x14ac:dyDescent="0.25">
      <c r="B35" s="17"/>
      <c r="C35" s="45" t="s">
        <v>19</v>
      </c>
      <c r="D35" s="45"/>
      <c r="E35" s="45"/>
      <c r="F35" s="15"/>
    </row>
    <row r="36" spans="2:6" x14ac:dyDescent="0.25">
      <c r="B36" s="18"/>
      <c r="C36" s="52" t="s">
        <v>20</v>
      </c>
      <c r="D36" s="52"/>
      <c r="E36" s="52"/>
      <c r="F36" s="7"/>
    </row>
    <row r="37" spans="2:6" ht="15.75" thickBot="1" x14ac:dyDescent="0.3">
      <c r="B37" s="19"/>
      <c r="C37" s="32" t="s">
        <v>18</v>
      </c>
      <c r="D37" s="32"/>
      <c r="E37" s="32"/>
      <c r="F37" s="8"/>
    </row>
    <row r="38" spans="2:6" x14ac:dyDescent="0.25">
      <c r="B38" s="33" t="s">
        <v>13</v>
      </c>
      <c r="C38" s="34"/>
      <c r="D38" s="34"/>
      <c r="E38" s="35"/>
      <c r="F38" s="23">
        <f>SUM(F35:F37)</f>
        <v>0</v>
      </c>
    </row>
    <row r="39" spans="2:6" x14ac:dyDescent="0.25">
      <c r="B39" s="20"/>
      <c r="F39" s="21"/>
    </row>
    <row r="40" spans="2:6" x14ac:dyDescent="0.25">
      <c r="B40" s="20"/>
      <c r="D40" s="46" t="s">
        <v>22</v>
      </c>
      <c r="E40" s="47"/>
      <c r="F40" s="26">
        <f>F16+F23+F32+F38</f>
        <v>0</v>
      </c>
    </row>
    <row r="41" spans="2:6" ht="15.75" thickBot="1" x14ac:dyDescent="0.3">
      <c r="B41" s="20"/>
      <c r="D41" s="48" t="s">
        <v>23</v>
      </c>
      <c r="E41" s="49"/>
      <c r="F41" s="27">
        <f>ROUND(F40*0.2,2)</f>
        <v>0</v>
      </c>
    </row>
    <row r="42" spans="2:6" x14ac:dyDescent="0.25">
      <c r="B42" s="20"/>
      <c r="D42" s="46" t="s">
        <v>24</v>
      </c>
      <c r="E42" s="47"/>
      <c r="F42" s="23">
        <f>SUM(F39:F40)</f>
        <v>0</v>
      </c>
    </row>
    <row r="43" spans="2:6" ht="15.75" thickBot="1" x14ac:dyDescent="0.3">
      <c r="B43" s="24"/>
      <c r="C43" s="25"/>
      <c r="D43" s="50"/>
      <c r="E43" s="51"/>
      <c r="F43" s="28"/>
    </row>
  </sheetData>
  <mergeCells count="21">
    <mergeCell ref="D40:E40"/>
    <mergeCell ref="D41:E41"/>
    <mergeCell ref="D43:E43"/>
    <mergeCell ref="C37:E37"/>
    <mergeCell ref="C36:E36"/>
    <mergeCell ref="D42:E42"/>
    <mergeCell ref="C35:E35"/>
    <mergeCell ref="C34:F34"/>
    <mergeCell ref="B38:E38"/>
    <mergeCell ref="C25:F25"/>
    <mergeCell ref="C31:E31"/>
    <mergeCell ref="B32:E32"/>
    <mergeCell ref="C18:F18"/>
    <mergeCell ref="C22:E22"/>
    <mergeCell ref="B23:E23"/>
    <mergeCell ref="C10:F10"/>
    <mergeCell ref="B3:F3"/>
    <mergeCell ref="C15:E15"/>
    <mergeCell ref="B16:E16"/>
    <mergeCell ref="B5:F5"/>
    <mergeCell ref="B7:F7"/>
  </mergeCells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on-situ</dc:creator>
  <cp:lastModifiedBy>Margault.Menard</cp:lastModifiedBy>
  <cp:lastPrinted>2025-07-03T07:06:45Z</cp:lastPrinted>
  <dcterms:created xsi:type="dcterms:W3CDTF">2015-06-05T18:19:34Z</dcterms:created>
  <dcterms:modified xsi:type="dcterms:W3CDTF">2025-09-19T09:28:26Z</dcterms:modified>
</cp:coreProperties>
</file>