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mpontes\Desktop\En cours\SORBONNE UNIVERSITE\AOO_Equipements de reprographie\Redaction DCE\DCE V1\"/>
    </mc:Choice>
  </mc:AlternateContent>
  <xr:revisionPtr revIDLastSave="0" documentId="13_ncr:1_{2CBAB930-657E-4326-8487-E9A409AC0C0F}" xr6:coauthVersionLast="47" xr6:coauthVersionMax="47" xr10:uidLastSave="{00000000-0000-0000-0000-000000000000}"/>
  <bookViews>
    <workbookView xWindow="-108" yWindow="-108" windowWidth="23256" windowHeight="12576" activeTab="1" xr2:uid="{00000000-000D-0000-FFFF-FFFF00000000}"/>
  </bookViews>
  <sheets>
    <sheet name="BPU" sheetId="2" r:id="rId1"/>
    <sheet name="DQ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B12" i="4"/>
  <c r="B13" i="4"/>
  <c r="B14" i="4"/>
  <c r="B15" i="4"/>
  <c r="B16" i="4"/>
  <c r="B17" i="4"/>
  <c r="B11" i="4"/>
  <c r="C12" i="4"/>
  <c r="E12" i="4" s="1"/>
  <c r="C13" i="4"/>
  <c r="E13" i="4" s="1"/>
  <c r="C14" i="4"/>
  <c r="E14" i="4" s="1"/>
  <c r="C15" i="4"/>
  <c r="E15" i="4" s="1"/>
  <c r="C16" i="4"/>
  <c r="E16" i="4" s="1"/>
  <c r="C17" i="4"/>
  <c r="E17" i="4" s="1"/>
  <c r="C11" i="4"/>
  <c r="E11" i="4" s="1"/>
  <c r="G11" i="2"/>
  <c r="G22" i="2"/>
  <c r="G23" i="2"/>
  <c r="G24" i="2"/>
  <c r="G25" i="2"/>
  <c r="G26" i="2"/>
  <c r="G27" i="2"/>
  <c r="G28" i="2"/>
  <c r="G29" i="2"/>
  <c r="G30" i="2"/>
  <c r="G31" i="2"/>
  <c r="G32" i="2"/>
  <c r="G33" i="2"/>
  <c r="G34" i="2"/>
  <c r="G35" i="2"/>
  <c r="G36" i="2"/>
  <c r="G37" i="2"/>
  <c r="G38" i="2"/>
  <c r="G39" i="2"/>
  <c r="G40" i="2"/>
  <c r="G41" i="2"/>
  <c r="G42" i="2"/>
  <c r="G43" i="2"/>
  <c r="G44" i="2"/>
  <c r="G45" i="2"/>
  <c r="G46" i="2"/>
  <c r="G47" i="2"/>
  <c r="G48" i="2"/>
  <c r="G19" i="2"/>
  <c r="G20" i="2"/>
  <c r="G21" i="2"/>
  <c r="G15" i="2"/>
  <c r="G16" i="2"/>
  <c r="G17" i="2"/>
  <c r="G14" i="2"/>
  <c r="G13" i="2"/>
  <c r="G12" i="2"/>
  <c r="E19" i="4" l="1"/>
  <c r="E20" i="4" s="1"/>
  <c r="E21" i="4" l="1"/>
</calcChain>
</file>

<file path=xl/sharedStrings.xml><?xml version="1.0" encoding="utf-8"?>
<sst xmlns="http://schemas.openxmlformats.org/spreadsheetml/2006/main" count="94" uniqueCount="74">
  <si>
    <t>N°</t>
  </si>
  <si>
    <t xml:space="preserve">Prix unitaire en € HT </t>
  </si>
  <si>
    <t>TVA</t>
  </si>
  <si>
    <t xml:space="preserve">Prix unitaire en € TTC </t>
  </si>
  <si>
    <t>1.1</t>
  </si>
  <si>
    <t>1.2</t>
  </si>
  <si>
    <t>1.3</t>
  </si>
  <si>
    <t>1.4</t>
  </si>
  <si>
    <t>2.1</t>
  </si>
  <si>
    <t>2.2</t>
  </si>
  <si>
    <t>2.3</t>
  </si>
  <si>
    <t>2.4</t>
  </si>
  <si>
    <t>Numéro du marché</t>
  </si>
  <si>
    <t xml:space="preserve">Objet du marché </t>
  </si>
  <si>
    <t xml:space="preserve">Référence du produit </t>
  </si>
  <si>
    <t xml:space="preserve">Libellé du produit </t>
  </si>
  <si>
    <t>1.5</t>
  </si>
  <si>
    <t>1.6</t>
  </si>
  <si>
    <t>1.7</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</si>
  <si>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</si>
  <si>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</si>
  <si>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</si>
  <si>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</si>
  <si>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</si>
  <si>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</si>
  <si>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</si>
  <si>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</si>
  <si>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</si>
  <si>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</si>
  <si>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</si>
  <si>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</si>
  <si>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</si>
  <si>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</si>
  <si>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</si>
  <si>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</si>
  <si>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</si>
  <si>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</si>
  <si>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</si>
  <si>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</si>
  <si>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</si>
  <si>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</si>
  <si>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</si>
  <si>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</si>
  <si>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</si>
  <si>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</si>
  <si>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PRODUITS COMPLEMENTAIRES LIBRES :  le candidat peut proposer, sans que cela soit ne soit des « variantes », des produits en lien direct avec les produits proposés et nécessaires selon lui à la bonne exécution du marché. Les éventuels produits complémentaires facultatifs proposés par le titulaire répondent à l’ensemble des exigences du marché. Le candidat s'assure de la cohérence des prix des produits complémentaires facultatifs avec ceux des autres produits spécifiés au CCP. Sorbonne Université se réserve la possibilité de référencer ou non les produits complémentaires facultatifs librement proposés par le candidat dans le présent tableau.</t>
  </si>
  <si>
    <t>Achat d’équipements de reprographie et de découpe</t>
  </si>
  <si>
    <t>Lot</t>
  </si>
  <si>
    <t>Raison sociale</t>
  </si>
  <si>
    <t>Consommables et prestations annexes</t>
  </si>
  <si>
    <t>Annexe financière à l’acte d’engagement – Bordereau des Prix (BPU)
OBJET DU MARCHE : Achat d’équipements de reprographie et de découpe
LOT 2 - Machine de découpe</t>
  </si>
  <si>
    <t>LOT 2 - Machine de découpe</t>
  </si>
  <si>
    <t>Quantités estimatives</t>
  </si>
  <si>
    <t>Montant estimatif en € HT</t>
  </si>
  <si>
    <t>TOTAL DQE € HT</t>
  </si>
  <si>
    <t>TOTAL DQE € TTC</t>
  </si>
  <si>
    <t>Détail Quantitatif Estimatif (DQE)
Ce document est non contractuel</t>
  </si>
  <si>
    <r>
      <rPr>
        <b/>
        <sz val="8"/>
        <color rgb="FFFF0000"/>
        <rFont val="Arial"/>
        <family val="2"/>
      </rPr>
      <t xml:space="preserve">NOTICE : </t>
    </r>
    <r>
      <rPr>
        <b/>
        <sz val="8"/>
        <rFont val="Arial"/>
        <family val="2"/>
      </rPr>
      <t>L'attention du candidat est attirée sur les points suivants :
- les calculs se font automatiquement, merci de ne pas modifier les cellules sous peine d'irrégularité de votre offre</t>
    </r>
  </si>
  <si>
    <t>Référence du marché</t>
  </si>
  <si>
    <t>Raison sociale du soumissionnaire</t>
  </si>
  <si>
    <t>Fourniture d'un sac d'aspiration compatible avec la machine de découpe</t>
  </si>
  <si>
    <t>Fourniture d'une tête de rainage (pièce de rechange) compatible avec la machine de découpe</t>
  </si>
  <si>
    <t>Fourniture d'une tête de fraisage (pièce de rechange) compatible avec la machine de découpe</t>
  </si>
  <si>
    <t>Fourniture d'une tête de découpe (pièce de rechange) compatible avec la machine de découpe</t>
  </si>
  <si>
    <t>Unité</t>
  </si>
  <si>
    <t>Intervention de dépannage (compris déplacement, petites pièces d'usure)</t>
  </si>
  <si>
    <t>Prestation de maintenance annuelle de l'équipement de découpe (compris déplacement, petites pièces d'usure)</t>
  </si>
  <si>
    <t>Formation complémentaire : Optimisation de l'utilisation de l'équipement</t>
  </si>
  <si>
    <t>forfait</t>
  </si>
  <si>
    <t>unité</t>
  </si>
  <si>
    <t>1/2 journée</t>
  </si>
  <si>
    <r>
      <rPr>
        <b/>
        <sz val="8"/>
        <color rgb="FFFF0000"/>
        <rFont val="Arial"/>
        <family val="2"/>
      </rPr>
      <t xml:space="preserve">NOTICE : </t>
    </r>
    <r>
      <rPr>
        <b/>
        <sz val="8"/>
        <rFont val="Arial"/>
        <family val="2"/>
      </rPr>
      <t>L'attention du candidat est attirée sur le point suivant :
- l'ensemble des prix demandés doivent être renseignés</t>
    </r>
  </si>
  <si>
    <t>Commentaire : Préciser le conditionnement</t>
  </si>
  <si>
    <t>2025-SAFSPI261-DLM-REPRO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</si>
</sst>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8"/>
      <name val="Arial"/>
      <family val="2"/>
    </font>
    <font>
      <b/>
      <sz val="8"/>
      <color rgb="FFFF0000"/>
      <name val="Arial"/>
      <family val="2"/>
    </font>
    <font>
      <b/>
      <sz val="10"/>
      <name val="Arial"/>
      <family val="2"/>
    </font>
    <font>
      <sz val="8"/>
      <name val="Calibri"/>
      <family val="2"/>
      <scheme val="minor"/>
    </font>
    <font>
      <b/>
      <sz val="8"/>
      <color theme="1"/>
      <name val="Arial"/>
      <family val="2"/>
    </font>
    <font>
      <b/>
      <sz val="12"/>
      <color theme="0"/>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6" tint="0.79998168889431442"/>
        <bgColor indexed="64"/>
      </patternFill>
    </fill>
  </fills>
  <borders count="29">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top style="thin">
        <color indexed="64"/>
      </top>
      <bottom style="thin">
        <color indexed="64"/>
      </bottom>
      <diagonal/>
    </border>
    <border>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bottom style="thin">
        <color auto="1"/>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auto="1"/>
      </top>
      <bottom/>
      <diagonal/>
    </border>
    <border>
      <left/>
      <right/>
      <top style="thin">
        <color indexed="64"/>
      </top>
      <bottom/>
      <diagonal/>
    </border>
    <border>
      <left style="medium">
        <color indexed="64"/>
      </left>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top style="thin">
        <color auto="1"/>
      </top>
      <bottom/>
      <diagonal/>
    </border>
  </borders>
  <cellStyleXfs count="1">
    <xf numFmtId="0" fontId="0" fillId="0" borderId="0"/>
  </cellStyleXfs>
  <cellXfs count="81">
    <xf numFmtId="0" fontId="0" fillId="0" borderId="0" xfId="0"/>
    <xf numFmtId="0" fontId="1" fillId="0" borderId="0" xfId="0" applyFont="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6" xfId="0" applyBorder="1" applyAlignment="1">
      <alignment horizontal="center" vertical="center"/>
    </xf>
    <xf numFmtId="0" fontId="0" fillId="0" borderId="8" xfId="0" applyBorder="1" applyAlignment="1">
      <alignment horizontal="center" vertical="center"/>
    </xf>
    <xf numFmtId="9" fontId="0" fillId="0" borderId="10" xfId="0" applyNumberFormat="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9" fontId="0" fillId="0" borderId="12" xfId="0" applyNumberFormat="1" applyBorder="1" applyAlignment="1">
      <alignment horizontal="center" vertical="center"/>
    </xf>
    <xf numFmtId="0" fontId="3" fillId="2" borderId="17" xfId="0" applyFont="1" applyFill="1" applyBorder="1" applyAlignment="1">
      <alignment horizontal="center" vertical="center" wrapText="1"/>
    </xf>
    <xf numFmtId="9" fontId="0" fillId="0" borderId="19" xfId="0" applyNumberFormat="1" applyBorder="1" applyAlignment="1">
      <alignment horizontal="center" vertical="center"/>
    </xf>
    <xf numFmtId="9" fontId="0" fillId="0" borderId="1" xfId="0" applyNumberFormat="1" applyBorder="1" applyAlignment="1">
      <alignment horizontal="center" vertical="center"/>
    </xf>
    <xf numFmtId="9" fontId="0" fillId="0" borderId="20" xfId="0" applyNumberFormat="1" applyBorder="1" applyAlignment="1">
      <alignment horizontal="center" vertical="center"/>
    </xf>
    <xf numFmtId="9" fontId="0" fillId="0" borderId="18" xfId="0" applyNumberFormat="1" applyBorder="1" applyAlignment="1">
      <alignment horizontal="center" vertical="center"/>
    </xf>
    <xf numFmtId="0" fontId="0" fillId="0" borderId="23" xfId="0" applyBorder="1"/>
    <xf numFmtId="164" fontId="0" fillId="0" borderId="23" xfId="0" applyNumberFormat="1" applyBorder="1"/>
    <xf numFmtId="0" fontId="3" fillId="2" borderId="23" xfId="0" applyFont="1" applyFill="1"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9" fontId="0" fillId="0" borderId="25" xfId="0" applyNumberFormat="1" applyBorder="1" applyAlignment="1">
      <alignment horizontal="center" vertical="center"/>
    </xf>
    <xf numFmtId="0" fontId="0" fillId="0" borderId="26" xfId="0" applyBorder="1" applyAlignment="1">
      <alignment horizontal="center" vertical="center"/>
    </xf>
    <xf numFmtId="0" fontId="0" fillId="5" borderId="7" xfId="0" applyFill="1" applyBorder="1"/>
    <xf numFmtId="0" fontId="0" fillId="5" borderId="9" xfId="0" applyFill="1" applyBorder="1"/>
    <xf numFmtId="0" fontId="0" fillId="5" borderId="26" xfId="0" applyFill="1" applyBorder="1"/>
    <xf numFmtId="0" fontId="0" fillId="5" borderId="20" xfId="0" applyFill="1" applyBorder="1"/>
    <xf numFmtId="0" fontId="0" fillId="5" borderId="10" xfId="0" applyFill="1" applyBorder="1"/>
    <xf numFmtId="0" fontId="0" fillId="5" borderId="27" xfId="0" applyFill="1" applyBorder="1"/>
    <xf numFmtId="0" fontId="0" fillId="5" borderId="6" xfId="0" applyFill="1" applyBorder="1"/>
    <xf numFmtId="0" fontId="0" fillId="5" borderId="8" xfId="0" applyFill="1" applyBorder="1"/>
    <xf numFmtId="0" fontId="0" fillId="5" borderId="11" xfId="0" applyFill="1" applyBorder="1"/>
    <xf numFmtId="9" fontId="0" fillId="0" borderId="6" xfId="0" applyNumberFormat="1" applyBorder="1" applyAlignment="1">
      <alignment horizontal="center" vertical="center"/>
    </xf>
    <xf numFmtId="9" fontId="0" fillId="0" borderId="8" xfId="0" applyNumberFormat="1" applyBorder="1" applyAlignment="1">
      <alignment horizontal="center" vertical="center"/>
    </xf>
    <xf numFmtId="9" fontId="0" fillId="0" borderId="11" xfId="0" applyNumberFormat="1" applyBorder="1" applyAlignment="1">
      <alignment horizontal="center" vertical="center"/>
    </xf>
    <xf numFmtId="0" fontId="0" fillId="0" borderId="1" xfId="0" applyBorder="1" applyAlignment="1">
      <alignment horizontal="left" vertical="center" wrapText="1"/>
    </xf>
    <xf numFmtId="0" fontId="0" fillId="0" borderId="25" xfId="0" applyBorder="1" applyAlignment="1">
      <alignment horizontal="left" vertical="center" wrapText="1"/>
    </xf>
    <xf numFmtId="164" fontId="0" fillId="6" borderId="6" xfId="0" applyNumberFormat="1" applyFill="1" applyBorder="1"/>
    <xf numFmtId="164" fontId="0" fillId="6" borderId="8" xfId="0" applyNumberFormat="1" applyFill="1" applyBorder="1"/>
    <xf numFmtId="164" fontId="0" fillId="6" borderId="24" xfId="0" applyNumberFormat="1" applyFill="1" applyBorder="1"/>
    <xf numFmtId="0" fontId="0" fillId="0" borderId="23" xfId="0" applyBorder="1" applyAlignment="1">
      <alignment horizontal="left" vertical="center" wrapText="1"/>
    </xf>
    <xf numFmtId="0" fontId="0" fillId="8" borderId="23" xfId="0" applyFill="1" applyBorder="1" applyAlignment="1">
      <alignment horizontal="center" vertical="center"/>
    </xf>
    <xf numFmtId="9" fontId="0" fillId="8" borderId="20" xfId="0" applyNumberFormat="1" applyFill="1" applyBorder="1" applyAlignment="1">
      <alignment horizontal="center" vertical="center"/>
    </xf>
    <xf numFmtId="9" fontId="0" fillId="8" borderId="10" xfId="0" applyNumberFormat="1" applyFill="1" applyBorder="1" applyAlignment="1">
      <alignment horizontal="center" vertical="center"/>
    </xf>
    <xf numFmtId="9" fontId="0" fillId="8" borderId="18" xfId="0" applyNumberFormat="1" applyFill="1" applyBorder="1" applyAlignment="1">
      <alignment horizontal="center" vertical="center"/>
    </xf>
    <xf numFmtId="0" fontId="0" fillId="7" borderId="8" xfId="0" applyFill="1" applyBorder="1"/>
    <xf numFmtId="0" fontId="0" fillId="0" borderId="8" xfId="0" applyBorder="1"/>
    <xf numFmtId="0" fontId="0" fillId="0" borderId="11" xfId="0" applyBorder="1"/>
    <xf numFmtId="164" fontId="0" fillId="0" borderId="9" xfId="0" applyNumberFormat="1" applyBorder="1"/>
    <xf numFmtId="164" fontId="0" fillId="0" borderId="26" xfId="0" applyNumberFormat="1" applyBorder="1"/>
    <xf numFmtId="164" fontId="0" fillId="0" borderId="7" xfId="0" applyNumberFormat="1" applyBorder="1"/>
    <xf numFmtId="164" fontId="0" fillId="0" borderId="28" xfId="0" applyNumberFormat="1" applyBorder="1"/>
    <xf numFmtId="0" fontId="0" fillId="0" borderId="6" xfId="0" applyBorder="1"/>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3" fillId="2" borderId="16"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0" fillId="0" borderId="0" xfId="0" applyAlignment="1">
      <alignment horizontal="center"/>
    </xf>
    <xf numFmtId="0" fontId="3" fillId="2" borderId="1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6" fillId="4" borderId="0" xfId="0" applyFont="1" applyFill="1" applyAlignment="1">
      <alignment horizontal="center" vertical="center" wrapText="1"/>
    </xf>
    <xf numFmtId="0" fontId="1" fillId="0" borderId="0" xfId="0" applyFont="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2" xfId="0" applyFont="1" applyBorder="1" applyAlignment="1">
      <alignment horizontal="center" vertical="center" wrapText="1"/>
    </xf>
    <xf numFmtId="0" fontId="3" fillId="2" borderId="23" xfId="0" applyFont="1" applyFill="1" applyBorder="1" applyAlignment="1">
      <alignment horizontal="center" vertical="center" wrapText="1"/>
    </xf>
    <xf numFmtId="0" fontId="1" fillId="0" borderId="23" xfId="0" applyFont="1" applyBorder="1" applyAlignment="1">
      <alignment horizontal="center" vertical="center" wrapText="1"/>
    </xf>
    <xf numFmtId="0" fontId="1" fillId="3" borderId="23" xfId="0" applyFont="1" applyFill="1" applyBorder="1" applyAlignment="1">
      <alignment horizontal="center" vertical="center" wrapText="1"/>
    </xf>
    <xf numFmtId="0" fontId="5" fillId="0" borderId="23" xfId="0" applyFont="1" applyFill="1" applyBorder="1" applyAlignment="1">
      <alignment horizontal="center" vertical="center" wrapText="1"/>
    </xf>
  </cellXfs>
  <cellStyles count="1">
    <cellStyle name="Normal" xfId="0" builtinId="0"/>
  </cellStyles>
  <dxfs count="3">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171449</xdr:colOff>
      <xdr:row>0</xdr:row>
      <xdr:rowOff>34290</xdr:rowOff>
    </xdr:from>
    <xdr:to>
      <xdr:col>1</xdr:col>
      <xdr:colOff>569594</xdr:colOff>
      <xdr:row>0</xdr:row>
      <xdr:rowOff>548640</xdr:rowOff>
    </xdr:to>
    <xdr:pic>
      <xdr:nvPicPr>
        <xdr:cNvPr id="2" name="Image 1">
          <a:extLst>
            <a:ext uri="{FF2B5EF4-FFF2-40B4-BE49-F238E27FC236}">
              <a16:creationId xmlns:a16="http://schemas.microsoft.com/office/drawing/2014/main" id="{DF175D25-28C5-47B0-8960-41B43C1A7BD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5259" y="34290"/>
          <a:ext cx="118491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171449</xdr:colOff>
      <xdr:row>0</xdr:row>
      <xdr:rowOff>34290</xdr:rowOff>
    </xdr:from>
    <xdr:to>
      <xdr:col>1</xdr:col>
      <xdr:colOff>569594</xdr:colOff>
      <xdr:row>0</xdr:row>
      <xdr:rowOff>548640</xdr:rowOff>
    </xdr:to>
    <xdr:pic>
      <xdr:nvPicPr>
        <xdr:cNvPr id="2" name="Image 1">
          <a:extLst>
            <a:ext uri="{FF2B5EF4-FFF2-40B4-BE49-F238E27FC236}">
              <a16:creationId xmlns:a16="http://schemas.microsoft.com/office/drawing/2014/main" id="{694DC466-34EA-49A5-A22D-FFD6B477F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5259" y="34290"/>
          <a:ext cx="118491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D9CA7-3D70-47AE-BD02-90772A47D389}">
  <sheetPr>
    <pageSetUpPr fitToPage="1"/>
  </sheetPr>
  <dimension ref="A1:H48"/>
  <sheetViews>
    <sheetView zoomScale="70" zoomScaleNormal="70" workbookViewId="0">
      <selection activeCell="D4" sqref="D4:G4"/>
    </sheetView>
  </sheetViews>
  <sheetFormatPr baseColWidth="10" defaultRowHeight="14.4" x14ac:dyDescent="0.3"/>
  <cols>
    <col min="2" max="2" width="19.6640625" bestFit="1" customWidth="1"/>
    <col min="3" max="3" width="84.5546875" bestFit="1" customWidth="1"/>
    <col min="4" max="4" width="20.6640625" customWidth="1"/>
    <col min="5" max="5" width="18.5546875" customWidth="1"/>
    <col min="6" max="6" width="16.21875" customWidth="1"/>
    <col min="7" max="7" width="18.77734375" customWidth="1"/>
    <col min="8" max="8" width="32.21875" customWidth="1"/>
  </cols>
  <sheetData>
    <row r="1" spans="1:8" ht="45.75" customHeight="1" x14ac:dyDescent="0.3">
      <c r="A1" s="60"/>
      <c r="B1" s="60"/>
      <c r="C1" s="60"/>
      <c r="D1" s="60"/>
      <c r="E1" s="60"/>
      <c r="F1" s="60"/>
      <c r="G1" s="60"/>
    </row>
    <row r="2" spans="1:8" ht="85.2" customHeight="1" x14ac:dyDescent="0.3">
      <c r="A2" s="64" t="s">
        <v>50</v>
      </c>
      <c r="B2" s="64"/>
      <c r="C2" s="64"/>
      <c r="D2" s="64"/>
      <c r="E2" s="64"/>
      <c r="F2" s="64"/>
      <c r="G2" s="64"/>
    </row>
    <row r="3" spans="1:8" ht="62.4" customHeight="1" thickBot="1" x14ac:dyDescent="0.35">
      <c r="A3" s="65" t="s">
        <v>71</v>
      </c>
      <c r="B3" s="65"/>
      <c r="C3" s="65"/>
      <c r="D3" s="65"/>
      <c r="E3" s="65"/>
      <c r="F3" s="65"/>
      <c r="G3" s="65"/>
    </row>
    <row r="4" spans="1:8" ht="28.05" customHeight="1" thickBot="1" x14ac:dyDescent="0.35">
      <c r="A4" s="61" t="s">
        <v>58</v>
      </c>
      <c r="B4" s="62"/>
      <c r="C4" s="63"/>
      <c r="D4" s="71" t="s">
        <v>73</v>
      </c>
      <c r="E4" s="72"/>
      <c r="F4" s="72"/>
      <c r="G4" s="73"/>
    </row>
    <row r="5" spans="1:8" ht="46.2" customHeight="1" thickBot="1" x14ac:dyDescent="0.35">
      <c r="A5" s="61" t="s">
        <v>13</v>
      </c>
      <c r="B5" s="62"/>
      <c r="C5" s="63"/>
      <c r="D5" s="74" t="s">
        <v>46</v>
      </c>
      <c r="E5" s="75"/>
      <c r="F5" s="75"/>
      <c r="G5" s="76"/>
    </row>
    <row r="6" spans="1:8" ht="46.2" customHeight="1" thickBot="1" x14ac:dyDescent="0.35">
      <c r="A6" s="61" t="s">
        <v>47</v>
      </c>
      <c r="B6" s="62"/>
      <c r="C6" s="63"/>
      <c r="D6" s="74" t="s">
        <v>51</v>
      </c>
      <c r="E6" s="75"/>
      <c r="F6" s="75"/>
      <c r="G6" s="76"/>
    </row>
    <row r="7" spans="1:8" ht="28.05" customHeight="1" thickBot="1" x14ac:dyDescent="0.35">
      <c r="A7" s="66" t="s">
        <v>59</v>
      </c>
      <c r="B7" s="62"/>
      <c r="C7" s="67"/>
      <c r="D7" s="54"/>
      <c r="E7" s="55"/>
      <c r="F7" s="55"/>
      <c r="G7" s="56"/>
    </row>
    <row r="8" spans="1:8" ht="17.399999999999999" customHeight="1" thickBot="1" x14ac:dyDescent="0.35">
      <c r="C8" s="1"/>
      <c r="D8" s="1"/>
      <c r="E8" s="1"/>
      <c r="F8" s="1"/>
      <c r="G8" s="1"/>
    </row>
    <row r="9" spans="1:8" ht="30" customHeight="1" thickBot="1" x14ac:dyDescent="0.35">
      <c r="A9" s="2" t="s">
        <v>0</v>
      </c>
      <c r="B9" s="2" t="s">
        <v>14</v>
      </c>
      <c r="C9" s="3" t="s">
        <v>15</v>
      </c>
      <c r="D9" s="3" t="s">
        <v>64</v>
      </c>
      <c r="E9" s="3" t="s">
        <v>1</v>
      </c>
      <c r="F9" s="3" t="s">
        <v>2</v>
      </c>
      <c r="G9" s="3" t="s">
        <v>3</v>
      </c>
      <c r="H9" s="52" t="s">
        <v>72</v>
      </c>
    </row>
    <row r="10" spans="1:8" ht="30" customHeight="1" thickBot="1" x14ac:dyDescent="0.35">
      <c r="A10" s="2">
        <v>1</v>
      </c>
      <c r="B10" s="68" t="s">
        <v>49</v>
      </c>
      <c r="C10" s="69"/>
      <c r="D10" s="69"/>
      <c r="E10" s="69"/>
      <c r="F10" s="69"/>
      <c r="G10" s="70"/>
      <c r="H10" s="53"/>
    </row>
    <row r="11" spans="1:8" x14ac:dyDescent="0.3">
      <c r="A11" s="7" t="s">
        <v>4</v>
      </c>
      <c r="B11" s="4"/>
      <c r="C11" s="34" t="s">
        <v>67</v>
      </c>
      <c r="D11" s="31" t="s">
        <v>70</v>
      </c>
      <c r="E11" s="36"/>
      <c r="F11" s="11">
        <v>0.2</v>
      </c>
      <c r="G11" s="49">
        <f>E11+(E11*F11)</f>
        <v>0</v>
      </c>
      <c r="H11" s="51"/>
    </row>
    <row r="12" spans="1:8" ht="28.8" x14ac:dyDescent="0.3">
      <c r="A12" s="8" t="s">
        <v>5</v>
      </c>
      <c r="B12" s="5"/>
      <c r="C12" s="34" t="s">
        <v>66</v>
      </c>
      <c r="D12" s="32" t="s">
        <v>68</v>
      </c>
      <c r="E12" s="37"/>
      <c r="F12" s="12">
        <v>0.2</v>
      </c>
      <c r="G12" s="47">
        <f>E12+(E12*F12)</f>
        <v>0</v>
      </c>
      <c r="H12" s="45"/>
    </row>
    <row r="13" spans="1:8" ht="15" customHeight="1" x14ac:dyDescent="0.3">
      <c r="A13" s="8" t="s">
        <v>6</v>
      </c>
      <c r="B13" s="5"/>
      <c r="C13" s="34" t="s">
        <v>65</v>
      </c>
      <c r="D13" s="32" t="s">
        <v>68</v>
      </c>
      <c r="E13" s="37"/>
      <c r="F13" s="12">
        <v>0.2</v>
      </c>
      <c r="G13" s="47">
        <f t="shared" ref="G13:G21" si="0">E13+(E13*F13)</f>
        <v>0</v>
      </c>
      <c r="H13" s="45"/>
    </row>
    <row r="14" spans="1:8" ht="15" customHeight="1" x14ac:dyDescent="0.3">
      <c r="A14" s="8" t="s">
        <v>7</v>
      </c>
      <c r="B14" s="5"/>
      <c r="C14" s="34" t="s">
        <v>62</v>
      </c>
      <c r="D14" s="32" t="s">
        <v>69</v>
      </c>
      <c r="E14" s="37"/>
      <c r="F14" s="12">
        <v>0.2</v>
      </c>
      <c r="G14" s="47">
        <f t="shared" si="0"/>
        <v>0</v>
      </c>
      <c r="H14" s="44"/>
    </row>
    <row r="15" spans="1:8" ht="15" customHeight="1" x14ac:dyDescent="0.3">
      <c r="A15" s="8" t="s">
        <v>16</v>
      </c>
      <c r="B15" s="5"/>
      <c r="C15" s="34" t="s">
        <v>63</v>
      </c>
      <c r="D15" s="32" t="s">
        <v>69</v>
      </c>
      <c r="E15" s="37"/>
      <c r="F15" s="12">
        <v>0.2</v>
      </c>
      <c r="G15" s="47">
        <f t="shared" si="0"/>
        <v>0</v>
      </c>
      <c r="H15" s="44"/>
    </row>
    <row r="16" spans="1:8" ht="15" customHeight="1" x14ac:dyDescent="0.3">
      <c r="A16" s="8" t="s">
        <v>17</v>
      </c>
      <c r="B16" s="5"/>
      <c r="C16" s="34" t="s">
        <v>61</v>
      </c>
      <c r="D16" s="32" t="s">
        <v>69</v>
      </c>
      <c r="E16" s="37"/>
      <c r="F16" s="12">
        <v>0.2</v>
      </c>
      <c r="G16" s="47">
        <f t="shared" si="0"/>
        <v>0</v>
      </c>
      <c r="H16" s="44"/>
    </row>
    <row r="17" spans="1:8" ht="15" customHeight="1" thickBot="1" x14ac:dyDescent="0.35">
      <c r="A17" s="8" t="s">
        <v>18</v>
      </c>
      <c r="B17" s="19"/>
      <c r="C17" s="35" t="s">
        <v>60</v>
      </c>
      <c r="D17" s="33" t="s">
        <v>69</v>
      </c>
      <c r="E17" s="38"/>
      <c r="F17" s="20">
        <v>0.2</v>
      </c>
      <c r="G17" s="50">
        <f t="shared" si="0"/>
        <v>0</v>
      </c>
      <c r="H17" s="44"/>
    </row>
    <row r="18" spans="1:8" ht="87.6" customHeight="1" thickBot="1" x14ac:dyDescent="0.35">
      <c r="A18" s="10">
        <v>2</v>
      </c>
      <c r="B18" s="57" t="s">
        <v>45</v>
      </c>
      <c r="C18" s="58"/>
      <c r="D18" s="58"/>
      <c r="E18" s="58"/>
      <c r="F18" s="59"/>
      <c r="G18" s="59"/>
      <c r="H18" s="45"/>
    </row>
    <row r="19" spans="1:8" x14ac:dyDescent="0.3">
      <c r="A19" s="7" t="s">
        <v>8</v>
      </c>
      <c r="B19" s="22"/>
      <c r="C19" s="28"/>
      <c r="D19" s="41"/>
      <c r="E19" s="25"/>
      <c r="F19" s="13">
        <v>0.2</v>
      </c>
      <c r="G19" s="49">
        <f t="shared" si="0"/>
        <v>0</v>
      </c>
      <c r="H19" s="45"/>
    </row>
    <row r="20" spans="1:8" x14ac:dyDescent="0.3">
      <c r="A20" s="8" t="s">
        <v>9</v>
      </c>
      <c r="B20" s="23"/>
      <c r="C20" s="29"/>
      <c r="D20" s="42"/>
      <c r="E20" s="26"/>
      <c r="F20" s="6">
        <v>0.2</v>
      </c>
      <c r="G20" s="47">
        <f t="shared" si="0"/>
        <v>0</v>
      </c>
      <c r="H20" s="45"/>
    </row>
    <row r="21" spans="1:8" x14ac:dyDescent="0.3">
      <c r="A21" s="8" t="s">
        <v>10</v>
      </c>
      <c r="B21" s="23"/>
      <c r="C21" s="29"/>
      <c r="D21" s="42"/>
      <c r="E21" s="26"/>
      <c r="F21" s="9">
        <v>0.2</v>
      </c>
      <c r="G21" s="47">
        <f t="shared" si="0"/>
        <v>0</v>
      </c>
      <c r="H21" s="45"/>
    </row>
    <row r="22" spans="1:8" x14ac:dyDescent="0.3">
      <c r="A22" s="8" t="s">
        <v>11</v>
      </c>
      <c r="B22" s="23"/>
      <c r="C22" s="29"/>
      <c r="D22" s="42"/>
      <c r="E22" s="26"/>
      <c r="F22" s="9">
        <v>0.2</v>
      </c>
      <c r="G22" s="47">
        <f t="shared" ref="G22:G48" si="1">E22+(E22*F22)</f>
        <v>0</v>
      </c>
      <c r="H22" s="45"/>
    </row>
    <row r="23" spans="1:8" x14ac:dyDescent="0.3">
      <c r="A23" s="8" t="s">
        <v>19</v>
      </c>
      <c r="B23" s="23"/>
      <c r="C23" s="29"/>
      <c r="D23" s="42"/>
      <c r="E23" s="26"/>
      <c r="F23" s="9">
        <v>0.2</v>
      </c>
      <c r="G23" s="47">
        <f t="shared" si="1"/>
        <v>0</v>
      </c>
      <c r="H23" s="45"/>
    </row>
    <row r="24" spans="1:8" x14ac:dyDescent="0.3">
      <c r="A24" s="8" t="s">
        <v>20</v>
      </c>
      <c r="B24" s="23"/>
      <c r="C24" s="29"/>
      <c r="D24" s="42"/>
      <c r="E24" s="26"/>
      <c r="F24" s="9">
        <v>0.2</v>
      </c>
      <c r="G24" s="47">
        <f t="shared" si="1"/>
        <v>0</v>
      </c>
      <c r="H24" s="45"/>
    </row>
    <row r="25" spans="1:8" x14ac:dyDescent="0.3">
      <c r="A25" s="8" t="s">
        <v>21</v>
      </c>
      <c r="B25" s="23"/>
      <c r="C25" s="29"/>
      <c r="D25" s="42"/>
      <c r="E25" s="26"/>
      <c r="F25" s="9">
        <v>0.2</v>
      </c>
      <c r="G25" s="47">
        <f t="shared" si="1"/>
        <v>0</v>
      </c>
      <c r="H25" s="45"/>
    </row>
    <row r="26" spans="1:8" x14ac:dyDescent="0.3">
      <c r="A26" s="8" t="s">
        <v>22</v>
      </c>
      <c r="B26" s="23"/>
      <c r="C26" s="29"/>
      <c r="D26" s="42"/>
      <c r="E26" s="26"/>
      <c r="F26" s="9">
        <v>0.2</v>
      </c>
      <c r="G26" s="47">
        <f t="shared" si="1"/>
        <v>0</v>
      </c>
      <c r="H26" s="45"/>
    </row>
    <row r="27" spans="1:8" x14ac:dyDescent="0.3">
      <c r="A27" s="8" t="s">
        <v>23</v>
      </c>
      <c r="B27" s="23"/>
      <c r="C27" s="29"/>
      <c r="D27" s="42"/>
      <c r="E27" s="26"/>
      <c r="F27" s="9">
        <v>0.2</v>
      </c>
      <c r="G27" s="47">
        <f t="shared" si="1"/>
        <v>0</v>
      </c>
      <c r="H27" s="45"/>
    </row>
    <row r="28" spans="1:8" x14ac:dyDescent="0.3">
      <c r="A28" s="8" t="s">
        <v>24</v>
      </c>
      <c r="B28" s="23"/>
      <c r="C28" s="29"/>
      <c r="D28" s="42"/>
      <c r="E28" s="26"/>
      <c r="F28" s="9">
        <v>0.2</v>
      </c>
      <c r="G28" s="47">
        <f t="shared" si="1"/>
        <v>0</v>
      </c>
      <c r="H28" s="45"/>
    </row>
    <row r="29" spans="1:8" x14ac:dyDescent="0.3">
      <c r="A29" s="8" t="s">
        <v>25</v>
      </c>
      <c r="B29" s="23"/>
      <c r="C29" s="29"/>
      <c r="D29" s="42"/>
      <c r="E29" s="26"/>
      <c r="F29" s="9">
        <v>0.2</v>
      </c>
      <c r="G29" s="47">
        <f t="shared" si="1"/>
        <v>0</v>
      </c>
      <c r="H29" s="45"/>
    </row>
    <row r="30" spans="1:8" x14ac:dyDescent="0.3">
      <c r="A30" s="8" t="s">
        <v>26</v>
      </c>
      <c r="B30" s="23"/>
      <c r="C30" s="29"/>
      <c r="D30" s="42"/>
      <c r="E30" s="26"/>
      <c r="F30" s="9">
        <v>0.2</v>
      </c>
      <c r="G30" s="47">
        <f t="shared" si="1"/>
        <v>0</v>
      </c>
      <c r="H30" s="45"/>
    </row>
    <row r="31" spans="1:8" x14ac:dyDescent="0.3">
      <c r="A31" s="8" t="s">
        <v>27</v>
      </c>
      <c r="B31" s="23"/>
      <c r="C31" s="29"/>
      <c r="D31" s="42"/>
      <c r="E31" s="26"/>
      <c r="F31" s="9">
        <v>0.2</v>
      </c>
      <c r="G31" s="47">
        <f t="shared" si="1"/>
        <v>0</v>
      </c>
      <c r="H31" s="45"/>
    </row>
    <row r="32" spans="1:8" x14ac:dyDescent="0.3">
      <c r="A32" s="8" t="s">
        <v>28</v>
      </c>
      <c r="B32" s="23"/>
      <c r="C32" s="29"/>
      <c r="D32" s="42"/>
      <c r="E32" s="26"/>
      <c r="F32" s="9">
        <v>0.2</v>
      </c>
      <c r="G32" s="47">
        <f t="shared" si="1"/>
        <v>0</v>
      </c>
      <c r="H32" s="45"/>
    </row>
    <row r="33" spans="1:8" x14ac:dyDescent="0.3">
      <c r="A33" s="8" t="s">
        <v>29</v>
      </c>
      <c r="B33" s="23"/>
      <c r="C33" s="29"/>
      <c r="D33" s="42"/>
      <c r="E33" s="26"/>
      <c r="F33" s="9">
        <v>0.2</v>
      </c>
      <c r="G33" s="47">
        <f t="shared" si="1"/>
        <v>0</v>
      </c>
      <c r="H33" s="45"/>
    </row>
    <row r="34" spans="1:8" x14ac:dyDescent="0.3">
      <c r="A34" s="8" t="s">
        <v>30</v>
      </c>
      <c r="B34" s="23"/>
      <c r="C34" s="29"/>
      <c r="D34" s="42"/>
      <c r="E34" s="26"/>
      <c r="F34" s="9">
        <v>0.2</v>
      </c>
      <c r="G34" s="47">
        <f t="shared" si="1"/>
        <v>0</v>
      </c>
      <c r="H34" s="45"/>
    </row>
    <row r="35" spans="1:8" x14ac:dyDescent="0.3">
      <c r="A35" s="8" t="s">
        <v>31</v>
      </c>
      <c r="B35" s="23"/>
      <c r="C35" s="29"/>
      <c r="D35" s="42"/>
      <c r="E35" s="26"/>
      <c r="F35" s="9">
        <v>0.2</v>
      </c>
      <c r="G35" s="47">
        <f t="shared" si="1"/>
        <v>0</v>
      </c>
      <c r="H35" s="45"/>
    </row>
    <row r="36" spans="1:8" x14ac:dyDescent="0.3">
      <c r="A36" s="8" t="s">
        <v>32</v>
      </c>
      <c r="B36" s="23"/>
      <c r="C36" s="29"/>
      <c r="D36" s="42"/>
      <c r="E36" s="26"/>
      <c r="F36" s="9">
        <v>0.2</v>
      </c>
      <c r="G36" s="47">
        <f t="shared" si="1"/>
        <v>0</v>
      </c>
      <c r="H36" s="45"/>
    </row>
    <row r="37" spans="1:8" x14ac:dyDescent="0.3">
      <c r="A37" s="8" t="s">
        <v>33</v>
      </c>
      <c r="B37" s="23"/>
      <c r="C37" s="29"/>
      <c r="D37" s="42"/>
      <c r="E37" s="26"/>
      <c r="F37" s="9">
        <v>0.2</v>
      </c>
      <c r="G37" s="47">
        <f t="shared" si="1"/>
        <v>0</v>
      </c>
      <c r="H37" s="45"/>
    </row>
    <row r="38" spans="1:8" x14ac:dyDescent="0.3">
      <c r="A38" s="8" t="s">
        <v>34</v>
      </c>
      <c r="B38" s="23"/>
      <c r="C38" s="29"/>
      <c r="D38" s="42"/>
      <c r="E38" s="26"/>
      <c r="F38" s="9">
        <v>0.2</v>
      </c>
      <c r="G38" s="47">
        <f t="shared" si="1"/>
        <v>0</v>
      </c>
      <c r="H38" s="45"/>
    </row>
    <row r="39" spans="1:8" x14ac:dyDescent="0.3">
      <c r="A39" s="8" t="s">
        <v>35</v>
      </c>
      <c r="B39" s="23"/>
      <c r="C39" s="29"/>
      <c r="D39" s="42"/>
      <c r="E39" s="26"/>
      <c r="F39" s="9">
        <v>0.2</v>
      </c>
      <c r="G39" s="47">
        <f t="shared" si="1"/>
        <v>0</v>
      </c>
      <c r="H39" s="45"/>
    </row>
    <row r="40" spans="1:8" x14ac:dyDescent="0.3">
      <c r="A40" s="8" t="s">
        <v>36</v>
      </c>
      <c r="B40" s="23"/>
      <c r="C40" s="29"/>
      <c r="D40" s="42"/>
      <c r="E40" s="26"/>
      <c r="F40" s="9">
        <v>0.2</v>
      </c>
      <c r="G40" s="47">
        <f t="shared" si="1"/>
        <v>0</v>
      </c>
      <c r="H40" s="45"/>
    </row>
    <row r="41" spans="1:8" x14ac:dyDescent="0.3">
      <c r="A41" s="8" t="s">
        <v>37</v>
      </c>
      <c r="B41" s="23"/>
      <c r="C41" s="29"/>
      <c r="D41" s="42"/>
      <c r="E41" s="26"/>
      <c r="F41" s="9">
        <v>0.2</v>
      </c>
      <c r="G41" s="47">
        <f t="shared" si="1"/>
        <v>0</v>
      </c>
      <c r="H41" s="45"/>
    </row>
    <row r="42" spans="1:8" x14ac:dyDescent="0.3">
      <c r="A42" s="8" t="s">
        <v>38</v>
      </c>
      <c r="B42" s="23"/>
      <c r="C42" s="29"/>
      <c r="D42" s="42"/>
      <c r="E42" s="26"/>
      <c r="F42" s="9">
        <v>0.2</v>
      </c>
      <c r="G42" s="47">
        <f t="shared" si="1"/>
        <v>0</v>
      </c>
      <c r="H42" s="45"/>
    </row>
    <row r="43" spans="1:8" x14ac:dyDescent="0.3">
      <c r="A43" s="8" t="s">
        <v>39</v>
      </c>
      <c r="B43" s="23"/>
      <c r="C43" s="29"/>
      <c r="D43" s="42"/>
      <c r="E43" s="26"/>
      <c r="F43" s="9">
        <v>0.2</v>
      </c>
      <c r="G43" s="47">
        <f t="shared" si="1"/>
        <v>0</v>
      </c>
      <c r="H43" s="45"/>
    </row>
    <row r="44" spans="1:8" x14ac:dyDescent="0.3">
      <c r="A44" s="8" t="s">
        <v>40</v>
      </c>
      <c r="B44" s="23"/>
      <c r="C44" s="29"/>
      <c r="D44" s="42"/>
      <c r="E44" s="26"/>
      <c r="F44" s="9">
        <v>0.2</v>
      </c>
      <c r="G44" s="47">
        <f t="shared" si="1"/>
        <v>0</v>
      </c>
      <c r="H44" s="45"/>
    </row>
    <row r="45" spans="1:8" x14ac:dyDescent="0.3">
      <c r="A45" s="8" t="s">
        <v>41</v>
      </c>
      <c r="B45" s="23"/>
      <c r="C45" s="29"/>
      <c r="D45" s="42"/>
      <c r="E45" s="26"/>
      <c r="F45" s="9">
        <v>0.2</v>
      </c>
      <c r="G45" s="47">
        <f t="shared" si="1"/>
        <v>0</v>
      </c>
      <c r="H45" s="45"/>
    </row>
    <row r="46" spans="1:8" x14ac:dyDescent="0.3">
      <c r="A46" s="8" t="s">
        <v>42</v>
      </c>
      <c r="B46" s="23"/>
      <c r="C46" s="29"/>
      <c r="D46" s="42"/>
      <c r="E46" s="26"/>
      <c r="F46" s="9">
        <v>0.2</v>
      </c>
      <c r="G46" s="47">
        <f t="shared" si="1"/>
        <v>0</v>
      </c>
      <c r="H46" s="45"/>
    </row>
    <row r="47" spans="1:8" x14ac:dyDescent="0.3">
      <c r="A47" s="8" t="s">
        <v>43</v>
      </c>
      <c r="B47" s="23"/>
      <c r="C47" s="29"/>
      <c r="D47" s="42"/>
      <c r="E47" s="26"/>
      <c r="F47" s="9">
        <v>0.2</v>
      </c>
      <c r="G47" s="47">
        <f t="shared" si="1"/>
        <v>0</v>
      </c>
      <c r="H47" s="45"/>
    </row>
    <row r="48" spans="1:8" ht="15" thickBot="1" x14ac:dyDescent="0.35">
      <c r="A48" s="21" t="s">
        <v>44</v>
      </c>
      <c r="B48" s="24"/>
      <c r="C48" s="30"/>
      <c r="D48" s="43"/>
      <c r="E48" s="27"/>
      <c r="F48" s="14">
        <v>0.2</v>
      </c>
      <c r="G48" s="48">
        <f t="shared" si="1"/>
        <v>0</v>
      </c>
      <c r="H48" s="46"/>
    </row>
  </sheetData>
  <mergeCells count="14">
    <mergeCell ref="H9:H10"/>
    <mergeCell ref="D7:G7"/>
    <mergeCell ref="B18:G18"/>
    <mergeCell ref="A1:G1"/>
    <mergeCell ref="A4:C4"/>
    <mergeCell ref="A5:C5"/>
    <mergeCell ref="A2:G2"/>
    <mergeCell ref="A3:G3"/>
    <mergeCell ref="A6:C6"/>
    <mergeCell ref="A7:C7"/>
    <mergeCell ref="B10:G10"/>
    <mergeCell ref="D4:G4"/>
    <mergeCell ref="D5:G5"/>
    <mergeCell ref="D6:G6"/>
  </mergeCells>
  <phoneticPr fontId="4" type="noConversion"/>
  <conditionalFormatting sqref="E11:E17">
    <cfRule type="cellIs" dxfId="2" priority="4" operator="equal">
      <formula>0</formula>
    </cfRule>
  </conditionalFormatting>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60D45-6A5B-4B7A-BD9A-AED1606B8128}">
  <sheetPr>
    <pageSetUpPr fitToPage="1"/>
  </sheetPr>
  <dimension ref="A1:E21"/>
  <sheetViews>
    <sheetView tabSelected="1" zoomScale="85" zoomScaleNormal="85" workbookViewId="0">
      <selection activeCell="C4" sqref="C4:E4"/>
    </sheetView>
  </sheetViews>
  <sheetFormatPr baseColWidth="10" defaultRowHeight="14.4" x14ac:dyDescent="0.3"/>
  <cols>
    <col min="2" max="2" width="98.33203125" customWidth="1"/>
    <col min="3" max="3" width="18.5546875" customWidth="1"/>
    <col min="4" max="4" width="16.21875" customWidth="1"/>
    <col min="5" max="5" width="18.77734375" customWidth="1"/>
  </cols>
  <sheetData>
    <row r="1" spans="1:5" ht="45.75" customHeight="1" x14ac:dyDescent="0.3">
      <c r="A1" s="60"/>
      <c r="B1" s="60"/>
      <c r="C1" s="60"/>
      <c r="D1" s="60"/>
      <c r="E1" s="60"/>
    </row>
    <row r="2" spans="1:5" ht="52.2" customHeight="1" x14ac:dyDescent="0.3">
      <c r="A2" s="64" t="s">
        <v>56</v>
      </c>
      <c r="B2" s="64"/>
      <c r="C2" s="64"/>
      <c r="D2" s="64"/>
      <c r="E2" s="64"/>
    </row>
    <row r="3" spans="1:5" ht="62.4" customHeight="1" x14ac:dyDescent="0.3">
      <c r="A3" s="65" t="s">
        <v>57</v>
      </c>
      <c r="B3" s="65"/>
      <c r="C3" s="65"/>
      <c r="D3" s="65"/>
      <c r="E3" s="65"/>
    </row>
    <row r="4" spans="1:5" ht="28.05" customHeight="1" x14ac:dyDescent="0.3">
      <c r="A4" s="77" t="s">
        <v>12</v>
      </c>
      <c r="B4" s="77"/>
      <c r="C4" s="80" t="s">
        <v>73</v>
      </c>
      <c r="D4" s="80"/>
      <c r="E4" s="80"/>
    </row>
    <row r="5" spans="1:5" ht="46.2" customHeight="1" x14ac:dyDescent="0.3">
      <c r="A5" s="77" t="s">
        <v>13</v>
      </c>
      <c r="B5" s="77"/>
      <c r="C5" s="78" t="s">
        <v>46</v>
      </c>
      <c r="D5" s="78"/>
      <c r="E5" s="78"/>
    </row>
    <row r="6" spans="1:5" ht="46.2" customHeight="1" x14ac:dyDescent="0.3">
      <c r="A6" s="77" t="s">
        <v>47</v>
      </c>
      <c r="B6" s="77"/>
      <c r="C6" s="78" t="s">
        <v>51</v>
      </c>
      <c r="D6" s="78"/>
      <c r="E6" s="78"/>
    </row>
    <row r="7" spans="1:5" ht="28.05" customHeight="1" x14ac:dyDescent="0.3">
      <c r="A7" s="77" t="s">
        <v>48</v>
      </c>
      <c r="B7" s="77"/>
      <c r="C7" s="79">
        <f>BPU!E7</f>
        <v>0</v>
      </c>
      <c r="D7" s="79"/>
      <c r="E7" s="79"/>
    </row>
    <row r="8" spans="1:5" ht="17.399999999999999" customHeight="1" x14ac:dyDescent="0.3">
      <c r="B8" s="1"/>
      <c r="C8" s="1"/>
      <c r="D8" s="1"/>
      <c r="E8" s="1"/>
    </row>
    <row r="9" spans="1:5" ht="30" customHeight="1" x14ac:dyDescent="0.3">
      <c r="A9" s="17" t="s">
        <v>0</v>
      </c>
      <c r="B9" s="17" t="s">
        <v>15</v>
      </c>
      <c r="C9" s="17" t="s">
        <v>1</v>
      </c>
      <c r="D9" s="17" t="s">
        <v>52</v>
      </c>
      <c r="E9" s="17" t="s">
        <v>53</v>
      </c>
    </row>
    <row r="10" spans="1:5" ht="30" customHeight="1" x14ac:dyDescent="0.3">
      <c r="A10" s="17">
        <v>1</v>
      </c>
      <c r="B10" s="77"/>
      <c r="C10" s="77"/>
      <c r="D10" s="77"/>
      <c r="E10" s="77"/>
    </row>
    <row r="11" spans="1:5" x14ac:dyDescent="0.3">
      <c r="A11" s="18" t="s">
        <v>4</v>
      </c>
      <c r="B11" s="39" t="str">
        <f>BPU!C11</f>
        <v>Formation complémentaire : Optimisation de l'utilisation de l'équipement</v>
      </c>
      <c r="C11" s="16">
        <f>BPU!E11</f>
        <v>0</v>
      </c>
      <c r="D11" s="40">
        <v>1</v>
      </c>
      <c r="E11" s="16">
        <f>C11*D11</f>
        <v>0</v>
      </c>
    </row>
    <row r="12" spans="1:5" x14ac:dyDescent="0.3">
      <c r="A12" s="18" t="s">
        <v>5</v>
      </c>
      <c r="B12" s="39" t="str">
        <f>BPU!C12</f>
        <v>Prestation de maintenance annuelle de l'équipement de découpe (compris déplacement, petites pièces d'usure)</v>
      </c>
      <c r="C12" s="16">
        <f>BPU!E12</f>
        <v>0</v>
      </c>
      <c r="D12" s="40">
        <v>3</v>
      </c>
      <c r="E12" s="16">
        <f t="shared" ref="E12:E17" si="0">C12*D12</f>
        <v>0</v>
      </c>
    </row>
    <row r="13" spans="1:5" ht="15" customHeight="1" x14ac:dyDescent="0.3">
      <c r="A13" s="18" t="s">
        <v>6</v>
      </c>
      <c r="B13" s="39" t="str">
        <f>BPU!C13</f>
        <v>Intervention de dépannage (compris déplacement, petites pièces d'usure)</v>
      </c>
      <c r="C13" s="16">
        <f>BPU!E13</f>
        <v>0</v>
      </c>
      <c r="D13" s="40">
        <v>1</v>
      </c>
      <c r="E13" s="16">
        <f t="shared" si="0"/>
        <v>0</v>
      </c>
    </row>
    <row r="14" spans="1:5" ht="15" customHeight="1" x14ac:dyDescent="0.3">
      <c r="A14" s="18" t="s">
        <v>7</v>
      </c>
      <c r="B14" s="39" t="str">
        <f>BPU!C14</f>
        <v>Fourniture d'une tête de fraisage (pièce de rechange) compatible avec la machine de découpe</v>
      </c>
      <c r="C14" s="16">
        <f>BPU!E14</f>
        <v>0</v>
      </c>
      <c r="D14" s="40">
        <v>15</v>
      </c>
      <c r="E14" s="16">
        <f t="shared" si="0"/>
        <v>0</v>
      </c>
    </row>
    <row r="15" spans="1:5" ht="15" customHeight="1" x14ac:dyDescent="0.3">
      <c r="A15" s="18" t="s">
        <v>16</v>
      </c>
      <c r="B15" s="39" t="str">
        <f>BPU!C15</f>
        <v>Fourniture d'une tête de découpe (pièce de rechange) compatible avec la machine de découpe</v>
      </c>
      <c r="C15" s="16">
        <f>BPU!E15</f>
        <v>0</v>
      </c>
      <c r="D15" s="40">
        <v>15</v>
      </c>
      <c r="E15" s="16">
        <f t="shared" si="0"/>
        <v>0</v>
      </c>
    </row>
    <row r="16" spans="1:5" ht="15" customHeight="1" x14ac:dyDescent="0.3">
      <c r="A16" s="18" t="s">
        <v>17</v>
      </c>
      <c r="B16" s="39" t="str">
        <f>BPU!C16</f>
        <v>Fourniture d'une tête de rainage (pièce de rechange) compatible avec la machine de découpe</v>
      </c>
      <c r="C16" s="16">
        <f>BPU!E16</f>
        <v>0</v>
      </c>
      <c r="D16" s="40">
        <v>15</v>
      </c>
      <c r="E16" s="16">
        <f t="shared" si="0"/>
        <v>0</v>
      </c>
    </row>
    <row r="17" spans="1:5" ht="15" customHeight="1" x14ac:dyDescent="0.3">
      <c r="A17" s="18" t="s">
        <v>18</v>
      </c>
      <c r="B17" s="39" t="str">
        <f>BPU!C17</f>
        <v>Fourniture d'un sac d'aspiration compatible avec la machine de découpe</v>
      </c>
      <c r="C17" s="16">
        <f>BPU!E17</f>
        <v>0</v>
      </c>
      <c r="D17" s="40">
        <v>4</v>
      </c>
      <c r="E17" s="16">
        <f t="shared" si="0"/>
        <v>0</v>
      </c>
    </row>
    <row r="19" spans="1:5" x14ac:dyDescent="0.3">
      <c r="D19" s="15" t="s">
        <v>54</v>
      </c>
      <c r="E19" s="16">
        <f>SUM(E11:E17)</f>
        <v>0</v>
      </c>
    </row>
    <row r="20" spans="1:5" x14ac:dyDescent="0.3">
      <c r="D20" s="15" t="s">
        <v>2</v>
      </c>
      <c r="E20" s="16">
        <f>E19*0.2</f>
        <v>0</v>
      </c>
    </row>
    <row r="21" spans="1:5" x14ac:dyDescent="0.3">
      <c r="D21" s="15" t="s">
        <v>55</v>
      </c>
      <c r="E21" s="16">
        <f>E19*1.2</f>
        <v>0</v>
      </c>
    </row>
  </sheetData>
  <mergeCells count="12">
    <mergeCell ref="A6:B6"/>
    <mergeCell ref="C6:E6"/>
    <mergeCell ref="A7:B7"/>
    <mergeCell ref="C7:E7"/>
    <mergeCell ref="B10:E10"/>
    <mergeCell ref="A5:B5"/>
    <mergeCell ref="C5:E5"/>
    <mergeCell ref="A1:E1"/>
    <mergeCell ref="A2:E2"/>
    <mergeCell ref="A3:E3"/>
    <mergeCell ref="A4:B4"/>
    <mergeCell ref="C4:E4"/>
  </mergeCells>
  <conditionalFormatting sqref="C11:C17">
    <cfRule type="cellIs" dxfId="1" priority="3" operator="equal">
      <formula>0</formula>
    </cfRule>
  </conditionalFormatting>
  <conditionalFormatting sqref="C7:E7">
    <cfRule type="cellIs" dxfId="0" priority="1" operator="equal">
      <formula>0</formula>
    </cfRule>
  </conditionalFormatting>
  <pageMargins left="0.7" right="0.7" top="0.75" bottom="0.75" header="0.3" footer="0.3"/>
  <pageSetup paperSize="9"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21F6C7D13D1143AEF10B235CFC113D" ma:contentTypeVersion="15" ma:contentTypeDescription="Crée un document." ma:contentTypeScope="" ma:versionID="864a15b95b8d020bf3892ff1944f9ca0">
  <xsd:schema xmlns:xsd="http://www.w3.org/2001/XMLSchema" xmlns:xs="http://www.w3.org/2001/XMLSchema" xmlns:p="http://schemas.microsoft.com/office/2006/metadata/properties" xmlns:ns2="78a76b4f-7c9a-4f73-9807-87251024169b" xmlns:ns3="e9a32b86-4831-4359-a1f2-ccdf63d38b5e" targetNamespace="http://schemas.microsoft.com/office/2006/metadata/properties" ma:root="true" ma:fieldsID="e02f6826ae824c44942a0d1117cbb3a4" ns2:_="" ns3:_="">
    <xsd:import namespace="78a76b4f-7c9a-4f73-9807-87251024169b"/>
    <xsd:import namespace="e9a32b86-4831-4359-a1f2-ccdf63d38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a76b4f-7c9a-4f73-9807-87251024169b"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7c0307d4-1ded-41f9-9a00-5857a9091efb}" ma:internalName="TaxCatchAll" ma:showField="CatchAllData" ma:web="78a76b4f-7c9a-4f73-9807-87251024169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9a32b86-4831-4359-a1f2-ccdf63d38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bc228394-c663-42f6-a3a6-5078f31fc8ad"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00C7E6-4446-4DB9-8DB2-BD8C8869F5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a76b4f-7c9a-4f73-9807-87251024169b"/>
    <ds:schemaRef ds:uri="e9a32b86-4831-4359-a1f2-ccdf63d38b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950311-32AA-4830-AC45-F22EDF35B9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WAGNER</dc:creator>
  <cp:lastModifiedBy>Marie-Ange Pontes</cp:lastModifiedBy>
  <dcterms:created xsi:type="dcterms:W3CDTF">2015-06-05T18:19:34Z</dcterms:created>
  <dcterms:modified xsi:type="dcterms:W3CDTF">2025-09-23T16:38:00Z</dcterms:modified>
</cp:coreProperties>
</file>