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uillaume.gralak\Downloads\"/>
    </mc:Choice>
  </mc:AlternateContent>
  <xr:revisionPtr revIDLastSave="0" documentId="13_ncr:1_{CDE1EAD0-E4BC-4E70-9CF6-5E62656960D0}" xr6:coauthVersionLast="47" xr6:coauthVersionMax="47" xr10:uidLastSave="{00000000-0000-0000-0000-000000000000}"/>
  <bookViews>
    <workbookView xWindow="-28920" yWindow="30" windowWidth="29040" windowHeight="17520" xr2:uid="{00000000-000D-0000-FFFF-FFFF00000000}"/>
  </bookViews>
  <sheets>
    <sheet name="DQE" sheetId="2" r:id="rId1"/>
  </sheets>
  <definedNames>
    <definedName name="_xlnm.Print_Area" localSheetId="0">DQE!$A$1:$F$18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2" l="1"/>
  <c r="F6" i="2"/>
  <c r="F16" i="2"/>
  <c r="F8" i="2"/>
  <c r="F14" i="2" l="1"/>
  <c r="F11" i="2" l="1"/>
  <c r="F12" i="2"/>
  <c r="F13" i="2"/>
  <c r="F15" i="2"/>
  <c r="F17" i="2"/>
  <c r="F10" i="2"/>
  <c r="F18" i="2" l="1"/>
</calcChain>
</file>

<file path=xl/sharedStrings.xml><?xml version="1.0" encoding="utf-8"?>
<sst xmlns="http://schemas.openxmlformats.org/spreadsheetml/2006/main" count="43" uniqueCount="37">
  <si>
    <t>Poste</t>
  </si>
  <si>
    <t>Prestation</t>
  </si>
  <si>
    <t>Unité</t>
  </si>
  <si>
    <t>Montant
€ HT</t>
  </si>
  <si>
    <t>Quantité</t>
  </si>
  <si>
    <t>Total
€ HT</t>
  </si>
  <si>
    <t>1. Prestations régulières</t>
  </si>
  <si>
    <t>1.1</t>
  </si>
  <si>
    <t>Nettoyage et entretien mensuel tels que prévu au CCTP et ses annexes</t>
  </si>
  <si>
    <t>forfait</t>
  </si>
  <si>
    <t>1.2</t>
  </si>
  <si>
    <t>Mise à disposition mensuelle des matériels</t>
  </si>
  <si>
    <t>1.3</t>
  </si>
  <si>
    <t>Fourniture mensuelle de produits et consommables autant que besoin</t>
  </si>
  <si>
    <t>2. Prestations à la demande</t>
  </si>
  <si>
    <t>2.1</t>
  </si>
  <si>
    <t>Prestation de nettoyage exceptionnel</t>
  </si>
  <si>
    <t>par agent par heure</t>
  </si>
  <si>
    <t>2.2</t>
  </si>
  <si>
    <t>Location d'une nacelle avec bras téléscopique</t>
  </si>
  <si>
    <t>demi-journée</t>
  </si>
  <si>
    <t>2.3</t>
  </si>
  <si>
    <t>Location d'une plateforme élévatrice</t>
  </si>
  <si>
    <t>2.4</t>
  </si>
  <si>
    <t>Nettoyage des vitreries extérieures</t>
  </si>
  <si>
    <t>m2</t>
  </si>
  <si>
    <t>2.5</t>
  </si>
  <si>
    <t>Nettoyage des stores extérieurs</t>
  </si>
  <si>
    <t>m2 de vitrage recouvert</t>
  </si>
  <si>
    <t>2.6</t>
  </si>
  <si>
    <t>Nettoyage des vitreries intérieurs</t>
  </si>
  <si>
    <t>2.7</t>
  </si>
  <si>
    <t>Shampouinage moquette : personnels, machines et produits compris</t>
  </si>
  <si>
    <t>2.8</t>
  </si>
  <si>
    <t>Huilage de parquets : personnels, machines et produits compris</t>
  </si>
  <si>
    <t>Total Général 1 an</t>
  </si>
  <si>
    <r>
      <t xml:space="preserve">Accord-cadre à bons de commande de Fournitures Courantes et Services
ETABLISSEMENT PUBLIC FONCIER DE GRAND EST
</t>
    </r>
    <r>
      <rPr>
        <b/>
        <sz val="11"/>
        <color theme="4" tint="-0.249977111117893"/>
        <rFont val="Calibri"/>
        <family val="2"/>
        <scheme val="minor"/>
      </rPr>
      <t>Devis Quantitatif Estimatif</t>
    </r>
    <r>
      <rPr>
        <sz val="11"/>
        <color theme="1"/>
        <rFont val="Calibri"/>
        <family val="2"/>
        <scheme val="minor"/>
      </rPr>
      <t xml:space="preserve">
(DQE)
PRESTATIONS D'ENTRETIEN ET NETTOYAGE DES LOCAUX DE L'EPFGE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</si>
</sst>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1"/>
      <color theme="0" tint="-0.499984740745262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0" fillId="0" borderId="0" xfId="0" applyAlignment="1">
      <alignment horizontal="center" wrapText="1"/>
    </xf>
    <xf numFmtId="0" fontId="4" fillId="0" borderId="1" xfId="0" applyFont="1" applyBorder="1" applyAlignment="1">
      <alignment horizontal="center" vertical="center" textRotation="90" wrapText="1"/>
    </xf>
    <xf numFmtId="0" fontId="1" fillId="0" borderId="0" xfId="0" applyFont="1"/>
    <xf numFmtId="0" fontId="2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44" fontId="1" fillId="0" borderId="1" xfId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44" fontId="1" fillId="0" borderId="1" xfId="1" applyFont="1" applyBorder="1" applyAlignment="1" applyProtection="1">
      <alignment vertical="center"/>
      <protection locked="0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393701</xdr:colOff>
      <xdr:row>0</xdr:row>
      <xdr:rowOff>298450</xdr:rowOff>
    </xdr:from>
    <xdr:to>
      <xdr:col>5</xdr:col>
      <xdr:colOff>495301</xdr:colOff>
      <xdr:row>0</xdr:row>
      <xdr:rowOff>1489023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275AAED-9C89-47E8-AF0F-3AEFEA7055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80001" y="298450"/>
          <a:ext cx="1720850" cy="11905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"/>
  <sheetViews>
    <sheetView tabSelected="1" workbookViewId="0">
      <selection activeCell="D6" sqref="D6"/>
    </sheetView>
  </sheetViews>
  <sheetFormatPr baseColWidth="10" defaultColWidth="10.85546875" defaultRowHeight="15" x14ac:dyDescent="0.25"/>
  <cols>
    <col min="1" max="1" width="5.28515625" style="1" customWidth="1"/>
    <col min="2" max="2" width="46" style="1" customWidth="1"/>
    <col min="3" max="3" width="19" style="1" customWidth="1"/>
    <col min="4" max="4" width="12.85546875" style="1" customWidth="1"/>
    <col min="5" max="5" width="11.42578125" style="1" customWidth="1"/>
    <col min="6" max="6" width="13.42578125" style="1" customWidth="1"/>
    <col min="7" max="16384" width="10.85546875" style="1"/>
  </cols>
  <sheetData>
    <row r="1" spans="1:6" ht="165" x14ac:dyDescent="0.25">
      <c r="A1" s="7"/>
      <c r="B1" s="5" t="s">
        <v>36</v>
      </c>
      <c r="C1" s="7"/>
      <c r="D1" s="7"/>
      <c r="E1" s="7"/>
      <c r="F1" s="7"/>
    </row>
    <row r="4" spans="1:6" s="4" customFormat="1" ht="41.45" customHeight="1" x14ac:dyDescent="0.3">
      <c r="A4" s="6" t="s">
        <v>0</v>
      </c>
      <c r="B4" s="2" t="s">
        <v>1</v>
      </c>
      <c r="C4" s="3" t="s">
        <v>2</v>
      </c>
      <c r="D4" s="2" t="s">
        <v>3</v>
      </c>
      <c r="E4" s="2" t="s">
        <v>4</v>
      </c>
      <c r="F4" s="2" t="s">
        <v>5</v>
      </c>
    </row>
    <row r="5" spans="1:6" x14ac:dyDescent="0.25">
      <c r="A5" s="9" t="s">
        <v>6</v>
      </c>
      <c r="B5" s="9"/>
      <c r="C5" s="9"/>
      <c r="D5" s="9"/>
      <c r="E5" s="9"/>
      <c r="F5" s="9"/>
    </row>
    <row r="6" spans="1:6" ht="30.6" customHeight="1" x14ac:dyDescent="0.25">
      <c r="A6" s="12" t="s">
        <v>7</v>
      </c>
      <c r="B6" s="13" t="s">
        <v>8</v>
      </c>
      <c r="C6" s="10" t="s">
        <v>9</v>
      </c>
      <c r="D6" s="18"/>
      <c r="E6" s="11">
        <v>12</v>
      </c>
      <c r="F6" s="14">
        <f>D6*E6</f>
        <v>0</v>
      </c>
    </row>
    <row r="7" spans="1:6" ht="30.6" customHeight="1" x14ac:dyDescent="0.25">
      <c r="A7" s="12" t="s">
        <v>10</v>
      </c>
      <c r="B7" s="13" t="s">
        <v>11</v>
      </c>
      <c r="C7" s="10" t="s">
        <v>9</v>
      </c>
      <c r="D7" s="18"/>
      <c r="E7" s="11">
        <v>12</v>
      </c>
      <c r="F7" s="14">
        <f t="shared" ref="F7:F17" si="0">D7*E7</f>
        <v>0</v>
      </c>
    </row>
    <row r="8" spans="1:6" ht="30.6" customHeight="1" x14ac:dyDescent="0.25">
      <c r="A8" s="12" t="s">
        <v>12</v>
      </c>
      <c r="B8" s="13" t="s">
        <v>13</v>
      </c>
      <c r="C8" s="10" t="s">
        <v>9</v>
      </c>
      <c r="D8" s="18"/>
      <c r="E8" s="11">
        <v>12</v>
      </c>
      <c r="F8" s="14">
        <f t="shared" si="0"/>
        <v>0</v>
      </c>
    </row>
    <row r="9" spans="1:6" x14ac:dyDescent="0.25">
      <c r="A9" s="15" t="s">
        <v>14</v>
      </c>
      <c r="B9" s="15"/>
      <c r="C9" s="15"/>
      <c r="D9" s="15"/>
      <c r="E9" s="15"/>
      <c r="F9" s="15"/>
    </row>
    <row r="10" spans="1:6" ht="30.6" customHeight="1" x14ac:dyDescent="0.25">
      <c r="A10" s="12" t="s">
        <v>15</v>
      </c>
      <c r="B10" s="13" t="s">
        <v>16</v>
      </c>
      <c r="C10" s="10" t="s">
        <v>17</v>
      </c>
      <c r="D10" s="18"/>
      <c r="E10" s="11">
        <v>20</v>
      </c>
      <c r="F10" s="14">
        <f t="shared" si="0"/>
        <v>0</v>
      </c>
    </row>
    <row r="11" spans="1:6" ht="30.6" customHeight="1" x14ac:dyDescent="0.25">
      <c r="A11" s="12" t="s">
        <v>18</v>
      </c>
      <c r="B11" s="16" t="s">
        <v>19</v>
      </c>
      <c r="C11" s="10" t="s">
        <v>20</v>
      </c>
      <c r="D11" s="18"/>
      <c r="E11" s="11">
        <v>1</v>
      </c>
      <c r="F11" s="14">
        <f t="shared" si="0"/>
        <v>0</v>
      </c>
    </row>
    <row r="12" spans="1:6" ht="30.6" customHeight="1" x14ac:dyDescent="0.25">
      <c r="A12" s="12" t="s">
        <v>21</v>
      </c>
      <c r="B12" s="13" t="s">
        <v>22</v>
      </c>
      <c r="C12" s="10" t="s">
        <v>20</v>
      </c>
      <c r="D12" s="18"/>
      <c r="E12" s="11">
        <v>1</v>
      </c>
      <c r="F12" s="14">
        <f t="shared" si="0"/>
        <v>0</v>
      </c>
    </row>
    <row r="13" spans="1:6" ht="30.6" customHeight="1" x14ac:dyDescent="0.25">
      <c r="A13" s="12" t="s">
        <v>23</v>
      </c>
      <c r="B13" s="13" t="s">
        <v>24</v>
      </c>
      <c r="C13" s="10" t="s">
        <v>25</v>
      </c>
      <c r="D13" s="18"/>
      <c r="E13" s="11">
        <v>2554</v>
      </c>
      <c r="F13" s="14">
        <f t="shared" si="0"/>
        <v>0</v>
      </c>
    </row>
    <row r="14" spans="1:6" ht="30.6" customHeight="1" x14ac:dyDescent="0.25">
      <c r="A14" s="12" t="s">
        <v>26</v>
      </c>
      <c r="B14" s="13" t="s">
        <v>27</v>
      </c>
      <c r="C14" s="13" t="s">
        <v>28</v>
      </c>
      <c r="D14" s="18"/>
      <c r="E14" s="11">
        <v>486</v>
      </c>
      <c r="F14" s="14">
        <f t="shared" ref="F14" si="1">D14*E14</f>
        <v>0</v>
      </c>
    </row>
    <row r="15" spans="1:6" ht="30.6" customHeight="1" x14ac:dyDescent="0.25">
      <c r="A15" s="12" t="s">
        <v>29</v>
      </c>
      <c r="B15" s="13" t="s">
        <v>30</v>
      </c>
      <c r="C15" s="10" t="s">
        <v>25</v>
      </c>
      <c r="D15" s="18"/>
      <c r="E15" s="11">
        <v>454</v>
      </c>
      <c r="F15" s="14">
        <f t="shared" si="0"/>
        <v>0</v>
      </c>
    </row>
    <row r="16" spans="1:6" ht="30.6" customHeight="1" x14ac:dyDescent="0.25">
      <c r="A16" s="12" t="s">
        <v>31</v>
      </c>
      <c r="B16" s="13" t="s">
        <v>32</v>
      </c>
      <c r="C16" s="10" t="s">
        <v>25</v>
      </c>
      <c r="D16" s="18"/>
      <c r="E16" s="11">
        <v>585</v>
      </c>
      <c r="F16" s="14">
        <f t="shared" ref="F16" si="2">D16*E16</f>
        <v>0</v>
      </c>
    </row>
    <row r="17" spans="1:6" ht="30.6" customHeight="1" x14ac:dyDescent="0.25">
      <c r="A17" s="12" t="s">
        <v>33</v>
      </c>
      <c r="B17" s="13" t="s">
        <v>34</v>
      </c>
      <c r="C17" s="10" t="s">
        <v>25</v>
      </c>
      <c r="D17" s="18"/>
      <c r="E17" s="11">
        <v>50</v>
      </c>
      <c r="F17" s="14">
        <f t="shared" si="0"/>
        <v>0</v>
      </c>
    </row>
    <row r="18" spans="1:6" ht="32.1" customHeight="1" x14ac:dyDescent="0.25">
      <c r="A18" s="17"/>
      <c r="B18" s="17"/>
      <c r="C18" s="17"/>
      <c r="D18" s="8" t="s">
        <v>35</v>
      </c>
      <c r="E18" s="8"/>
      <c r="F18" s="14">
        <f>SUM(F6:F8,F10:F17)</f>
        <v>0</v>
      </c>
    </row>
  </sheetData>
  <sheetProtection algorithmName="SHA-512" hashValue="Wc5Fa7Is6/HMH49QsC+u3y/3Fae7N2DL3NSX8r5BSrS/Qm3NN0Vl1R5Z37xjPSArcs+fj/qkup8io+szTfaT4A==" saltValue="df7Xtjrog1n6iUxLImFD9A==" spinCount="100000" sheet="1" objects="1" scenarios="1" selectLockedCells="1"/>
  <mergeCells count="3">
    <mergeCell ref="D18:E18"/>
    <mergeCell ref="A5:F5"/>
    <mergeCell ref="A9:F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lasseur Excel" ma:contentTypeID="0x01010075A25F8AC7E3E74394835E29638DC363002325D67237C12D498E2D99218B7C4B94" ma:contentTypeVersion="9" ma:contentTypeDescription="Crée un document." ma:contentTypeScope="" ma:versionID="0725c7542f4e1e729c3afc75f075ed3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7043723848d0f805fbc3fbd7bf262d25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9CACD2-9E47-48FB-9A89-5F652ABF3B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D06CE87-6065-4E51-9BC4-0E60E2A4A0E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D3726C4-F988-478C-BB25-333F8AA34D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</vt:lpstr>
      <vt:lpstr>DQE!Zone_d_impression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prgd</dc:creator>
  <cp:keywords/>
  <dc:description/>
  <cp:lastModifiedBy>GRALAK Guillaume</cp:lastModifiedBy>
  <cp:revision/>
  <dcterms:created xsi:type="dcterms:W3CDTF">2017-10-16T16:09:30Z</dcterms:created>
  <dcterms:modified xsi:type="dcterms:W3CDTF">2025-09-30T07:45:10Z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0x01010075A25F8AC7E3E74394835E29638DC363002325D67237C12D498E2D99218B7C4B94</vt:lpwstr>
  </property>
  <property fmtid="{D5CDD505-2E9C-101B-9397-08002B2CF9AE}" pid="3" name="Objet">
    <vt:lpwstr>2022-Entretien et nettoyage des locaux</vt:lpwstr>
  </property>
</Properties>
</file>