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a.Lepretre\Desktop\"/>
    </mc:Choice>
  </mc:AlternateContent>
  <bookViews>
    <workbookView xWindow="120" yWindow="135" windowWidth="23715" windowHeight="9780"/>
  </bookViews>
  <sheets>
    <sheet name="Lot 1" sheetId="13" r:id="rId1"/>
    <sheet name="Lot 2" sheetId="14" r:id="rId2"/>
  </sheets>
  <calcPr calcId="162913"/>
</workbook>
</file>

<file path=xl/calcChain.xml><?xml version="1.0" encoding="utf-8"?>
<calcChain xmlns="http://schemas.openxmlformats.org/spreadsheetml/2006/main">
  <c r="E26" i="14" l="1"/>
  <c r="F24" i="14"/>
  <c r="G108" i="13"/>
  <c r="G110" i="13" l="1"/>
  <c r="F110" i="13"/>
  <c r="E110" i="13"/>
  <c r="D110" i="13"/>
  <c r="F94" i="13" l="1"/>
  <c r="F91" i="13"/>
  <c r="G91" i="13" s="1"/>
  <c r="F85" i="13"/>
  <c r="F73" i="13"/>
  <c r="G73" i="13" s="1"/>
  <c r="F61" i="13"/>
  <c r="G61" i="13" s="1"/>
  <c r="G54" i="13"/>
  <c r="G55" i="13"/>
  <c r="F34" i="13"/>
  <c r="G34" i="13" s="1"/>
  <c r="F22" i="13"/>
  <c r="G22" i="13" s="1"/>
  <c r="G13" i="13"/>
  <c r="G14" i="13"/>
  <c r="G16" i="13"/>
  <c r="G17" i="13"/>
  <c r="G19" i="13"/>
  <c r="G20" i="13"/>
  <c r="G23" i="13"/>
  <c r="G25" i="13"/>
  <c r="G26" i="13"/>
  <c r="G28" i="13"/>
  <c r="G29" i="13"/>
  <c r="G31" i="13"/>
  <c r="G32" i="13"/>
  <c r="G35" i="13"/>
  <c r="G37" i="13"/>
  <c r="G38" i="13"/>
  <c r="G40" i="13"/>
  <c r="G41" i="13"/>
  <c r="G43" i="13"/>
  <c r="G44" i="13"/>
  <c r="G46" i="13"/>
  <c r="G47" i="13"/>
  <c r="G49" i="13"/>
  <c r="G50" i="13"/>
  <c r="G52" i="13"/>
  <c r="G53" i="13"/>
  <c r="G56" i="13"/>
  <c r="G58" i="13"/>
  <c r="G59" i="13"/>
  <c r="G62" i="13"/>
  <c r="G64" i="13"/>
  <c r="G65" i="13"/>
  <c r="G67" i="13"/>
  <c r="G68" i="13"/>
  <c r="G70" i="13"/>
  <c r="G71" i="13"/>
  <c r="G74" i="13"/>
  <c r="G76" i="13"/>
  <c r="G77" i="13"/>
  <c r="G79" i="13"/>
  <c r="G80" i="13"/>
  <c r="G82" i="13"/>
  <c r="G83" i="13"/>
  <c r="G85" i="13"/>
  <c r="G86" i="13"/>
  <c r="G88" i="13"/>
  <c r="G89" i="13"/>
  <c r="G92" i="13"/>
  <c r="G94" i="13"/>
  <c r="G95" i="13"/>
  <c r="G97" i="13"/>
  <c r="G98" i="13"/>
  <c r="G100" i="13"/>
  <c r="G101" i="13"/>
  <c r="G103" i="13"/>
  <c r="G104" i="13"/>
  <c r="G106" i="13"/>
  <c r="G107" i="13"/>
  <c r="F55" i="13" l="1"/>
  <c r="F13" i="14"/>
  <c r="F14" i="14"/>
  <c r="F15" i="14"/>
  <c r="F16" i="14"/>
  <c r="F17" i="14"/>
  <c r="F18" i="14"/>
  <c r="F19" i="14"/>
  <c r="F20" i="14"/>
  <c r="F21" i="14"/>
  <c r="F12" i="14"/>
</calcChain>
</file>

<file path=xl/sharedStrings.xml><?xml version="1.0" encoding="utf-8"?>
<sst xmlns="http://schemas.openxmlformats.org/spreadsheetml/2006/main" count="208" uniqueCount="60">
  <si>
    <t>Description du produit</t>
  </si>
  <si>
    <t>Unité</t>
  </si>
  <si>
    <t>Ail</t>
  </si>
  <si>
    <t>Aneth</t>
  </si>
  <si>
    <t>Basilic</t>
  </si>
  <si>
    <t>Cardamone</t>
  </si>
  <si>
    <t>Estragon</t>
  </si>
  <si>
    <t>Olive noire</t>
  </si>
  <si>
    <t>Romarin</t>
  </si>
  <si>
    <t>Figue</t>
  </si>
  <si>
    <t>Fraise bonbon</t>
  </si>
  <si>
    <t>Noix de coco</t>
  </si>
  <si>
    <t>Yuzu</t>
  </si>
  <si>
    <t>Citron</t>
  </si>
  <si>
    <t>Orange</t>
  </si>
  <si>
    <t>Citron vert</t>
  </si>
  <si>
    <t>Cèpe</t>
  </si>
  <si>
    <t>Café note Brésil</t>
  </si>
  <si>
    <t>Menthe forte</t>
  </si>
  <si>
    <t>Abricot</t>
  </si>
  <si>
    <t>Cerise</t>
  </si>
  <si>
    <t xml:space="preserve">Poire </t>
  </si>
  <si>
    <t>Pomme verte</t>
  </si>
  <si>
    <t>Poisson</t>
  </si>
  <si>
    <t>Crustacé</t>
  </si>
  <si>
    <t>Crabe</t>
  </si>
  <si>
    <t>Morille</t>
  </si>
  <si>
    <t>Bœuf grillé</t>
  </si>
  <si>
    <t>Volaille rôtie</t>
  </si>
  <si>
    <t>Citronnelle</t>
  </si>
  <si>
    <t>Cacahuète</t>
  </si>
  <si>
    <t>Réglisse</t>
  </si>
  <si>
    <t>Procédure d'appel d'offres ouvert</t>
  </si>
  <si>
    <t>Articles R.2124.1 à 2 et R.2161-2 à 5 du code de la commande publique</t>
  </si>
  <si>
    <t>DEVIS QUANTITATIF ESTIMATIF</t>
  </si>
  <si>
    <t>(DQE)</t>
  </si>
  <si>
    <t>FOURNITURE DE PRODUITS DESHYDRATES, D'AROMES ALMENTAIRES ET D'ENROBEUR POUR LES ETABLISSEMENTS MEMBRES DU GHT ROUEN CŒUR DE SEINE</t>
  </si>
  <si>
    <t>Lot 1 : Arômes alimentaires</t>
  </si>
  <si>
    <t>Prix unitaire € TTC remisé</t>
  </si>
  <si>
    <t>Quantités estimatives annuelles CHU Rouen</t>
  </si>
  <si>
    <t>litre</t>
  </si>
  <si>
    <t>Montant total maximal par établissement en € TTC</t>
  </si>
  <si>
    <t>Boîte à épices seule</t>
  </si>
  <si>
    <t>Pce</t>
  </si>
  <si>
    <t>Lot 2 : Boîtes à épices et épices associées</t>
  </si>
  <si>
    <t>Montant total par produit</t>
  </si>
  <si>
    <t>MONTANT TOTAL MAXIMAL DU LOT € TTC</t>
  </si>
  <si>
    <t>Quantiés estimatives totales</t>
  </si>
  <si>
    <t>unité</t>
  </si>
  <si>
    <t xml:space="preserve">Mélange assaisonnement variété 1 </t>
  </si>
  <si>
    <t>Mélange assaisonnement variété 2</t>
  </si>
  <si>
    <t>Mélange assaisonnement variété 3</t>
  </si>
  <si>
    <t>Mélange assaisonnement variété 4</t>
  </si>
  <si>
    <t xml:space="preserve">Herbe ou aromate d' assaisonnement variété 1 
</t>
  </si>
  <si>
    <t xml:space="preserve">Epice pure </t>
  </si>
  <si>
    <t>Sarriette</t>
  </si>
  <si>
    <t>Thym</t>
  </si>
  <si>
    <t>Quantités estimatives annuelles CH Neufchatel en bray</t>
  </si>
  <si>
    <t>bouteille plastique incassable 0,10 à 0,50 litre</t>
  </si>
  <si>
    <t>bouteille plastique incassable 0,50 à 1 litre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</si>
</sst>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#,##0.00\ &quot;€&quot;"/>
  </numFmts>
  <fonts count="3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u/>
      <sz val="20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0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theme="1"/>
      <name val="Colibri"/>
    </font>
    <font>
      <sz val="11"/>
      <name val="Arial"/>
      <family val="2"/>
    </font>
    <font>
      <sz val="9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0" borderId="1" applyNumberFormat="0" applyAlignment="0" applyProtection="0"/>
    <xf numFmtId="0" fontId="5" fillId="0" borderId="2" applyNumberFormat="0" applyFill="0" applyAlignment="0" applyProtection="0"/>
    <xf numFmtId="0" fontId="1" fillId="21" borderId="3" applyNumberFormat="0" applyAlignment="0" applyProtection="0"/>
    <xf numFmtId="0" fontId="6" fillId="7" borderId="1" applyNumberFormat="0" applyAlignment="0" applyProtection="0"/>
    <xf numFmtId="0" fontId="1" fillId="0" borderId="0"/>
    <xf numFmtId="0" fontId="7" fillId="3" borderId="0" applyNumberFormat="0" applyBorder="0" applyAlignment="0" applyProtection="0"/>
    <xf numFmtId="0" fontId="8" fillId="22" borderId="0" applyNumberFormat="0" applyBorder="0" applyAlignment="0" applyProtection="0"/>
    <xf numFmtId="0" fontId="9" fillId="4" borderId="0" applyNumberFormat="0" applyBorder="0" applyAlignment="0" applyProtection="0"/>
    <xf numFmtId="0" fontId="10" fillId="20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3" borderId="9" applyNumberFormat="0" applyAlignment="0" applyProtection="0"/>
  </cellStyleXfs>
  <cellXfs count="46">
    <xf numFmtId="0" fontId="0" fillId="0" borderId="0" xfId="0"/>
    <xf numFmtId="2" fontId="1" fillId="0" borderId="10" xfId="1" applyNumberFormat="1" applyFont="1" applyBorder="1" applyAlignment="1">
      <alignment horizontal="justify"/>
    </xf>
    <xf numFmtId="2" fontId="1" fillId="0" borderId="10" xfId="1" applyNumberFormat="1" applyBorder="1" applyAlignment="1">
      <alignment horizontal="center"/>
    </xf>
    <xf numFmtId="0" fontId="1" fillId="0" borderId="10" xfId="1" applyNumberFormat="1" applyBorder="1" applyAlignment="1">
      <alignment horizontal="center"/>
    </xf>
    <xf numFmtId="2" fontId="1" fillId="0" borderId="10" xfId="1" applyNumberFormat="1" applyBorder="1" applyAlignment="1">
      <alignment horizontal="center" vertical="center"/>
    </xf>
    <xf numFmtId="0" fontId="1" fillId="0" borderId="10" xfId="1" applyNumberFormat="1" applyBorder="1" applyAlignment="1">
      <alignment horizontal="center" vertical="center"/>
    </xf>
    <xf numFmtId="0" fontId="19" fillId="0" borderId="10" xfId="0" applyFont="1" applyBorder="1"/>
    <xf numFmtId="2" fontId="20" fillId="0" borderId="10" xfId="1" applyNumberFormat="1" applyFont="1" applyBorder="1" applyAlignment="1">
      <alignment horizontal="center" vertical="center"/>
    </xf>
    <xf numFmtId="0" fontId="20" fillId="0" borderId="10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21" fillId="24" borderId="10" xfId="1" applyNumberFormat="1" applyFont="1" applyFill="1" applyBorder="1" applyAlignment="1">
      <alignment horizontal="center"/>
    </xf>
    <xf numFmtId="0" fontId="21" fillId="0" borderId="10" xfId="1" applyNumberFormat="1" applyFont="1" applyBorder="1" applyAlignment="1">
      <alignment horizontal="center"/>
    </xf>
    <xf numFmtId="0" fontId="25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0" xfId="0" applyFont="1" applyAlignment="1">
      <alignment horizontal="center" wrapText="1"/>
    </xf>
    <xf numFmtId="0" fontId="26" fillId="25" borderId="10" xfId="0" applyFont="1" applyFill="1" applyBorder="1" applyAlignment="1">
      <alignment horizontal="center" vertical="center" wrapText="1"/>
    </xf>
    <xf numFmtId="0" fontId="27" fillId="25" borderId="10" xfId="0" applyFont="1" applyFill="1" applyBorder="1" applyAlignment="1">
      <alignment horizontal="center" vertical="center" wrapText="1"/>
    </xf>
    <xf numFmtId="0" fontId="26" fillId="25" borderId="10" xfId="0" applyFont="1" applyFill="1" applyBorder="1" applyAlignment="1">
      <alignment vertical="center" wrapText="1"/>
    </xf>
    <xf numFmtId="0" fontId="28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justify" vertical="center" wrapText="1"/>
    </xf>
    <xf numFmtId="0" fontId="29" fillId="0" borderId="10" xfId="0" applyFont="1" applyFill="1" applyBorder="1" applyAlignment="1">
      <alignment wrapText="1"/>
    </xf>
    <xf numFmtId="0" fontId="0" fillId="0" borderId="10" xfId="0" applyFont="1" applyFill="1" applyBorder="1" applyAlignment="1">
      <alignment wrapText="1"/>
    </xf>
    <xf numFmtId="0" fontId="29" fillId="0" borderId="10" xfId="0" applyFont="1" applyFill="1" applyBorder="1"/>
    <xf numFmtId="3" fontId="21" fillId="0" borderId="10" xfId="1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165" fontId="23" fillId="27" borderId="10" xfId="0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0" fillId="0" borderId="10" xfId="0" applyBorder="1"/>
    <xf numFmtId="165" fontId="30" fillId="0" borderId="10" xfId="0" applyNumberFormat="1" applyFont="1" applyBorder="1" applyAlignment="1">
      <alignment horizontal="center" vertical="center"/>
    </xf>
    <xf numFmtId="0" fontId="23" fillId="26" borderId="12" xfId="0" applyFont="1" applyFill="1" applyBorder="1" applyAlignment="1">
      <alignment horizontal="right" vertical="center" wrapText="1"/>
    </xf>
    <xf numFmtId="165" fontId="0" fillId="0" borderId="10" xfId="0" applyNumberFormat="1" applyBorder="1"/>
    <xf numFmtId="0" fontId="31" fillId="24" borderId="10" xfId="0" applyFont="1" applyFill="1" applyBorder="1"/>
    <xf numFmtId="0" fontId="23" fillId="26" borderId="11" xfId="0" applyFont="1" applyFill="1" applyBorder="1" applyAlignment="1">
      <alignment horizontal="right" vertical="center" wrapText="1"/>
    </xf>
    <xf numFmtId="0" fontId="23" fillId="26" borderId="13" xfId="0" applyFont="1" applyFill="1" applyBorder="1" applyAlignment="1">
      <alignment horizontal="right" vertical="center" wrapText="1"/>
    </xf>
    <xf numFmtId="0" fontId="23" fillId="26" borderId="12" xfId="0" applyFont="1" applyFill="1" applyBorder="1" applyAlignment="1">
      <alignment horizontal="right" vertical="center" wrapText="1"/>
    </xf>
    <xf numFmtId="0" fontId="25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18" fillId="0" borderId="0" xfId="0" applyFont="1" applyAlignment="1">
      <alignment horizontal="center" vertical="top" wrapText="1"/>
    </xf>
    <xf numFmtId="0" fontId="26" fillId="0" borderId="10" xfId="0" applyFont="1" applyFill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3" fillId="26" borderId="11" xfId="0" applyFont="1" applyFill="1" applyBorder="1" applyAlignment="1">
      <alignment horizontal="center" vertical="center" wrapText="1"/>
    </xf>
    <xf numFmtId="0" fontId="23" fillId="26" borderId="13" xfId="0" applyFont="1" applyFill="1" applyBorder="1" applyAlignment="1">
      <alignment horizontal="center" vertical="center" wrapText="1"/>
    </xf>
  </cellXfs>
  <cellStyles count="44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Excel Built-in Normal" xfId="31"/>
    <cellStyle name="Insatisfaisant 2" xfId="32"/>
    <cellStyle name="Neutre 2" xfId="33"/>
    <cellStyle name="Normal" xfId="0" builtinId="0"/>
    <cellStyle name="Normal 2" xfId="1"/>
    <cellStyle name="Satisfaisant 2" xfId="34"/>
    <cellStyle name="Sortie 2" xfId="35"/>
    <cellStyle name="Texte explicatif 2" xfId="36"/>
    <cellStyle name="Titre 1" xfId="37"/>
    <cellStyle name="Titre 1 2" xfId="38"/>
    <cellStyle name="Titre 2 2" xfId="39"/>
    <cellStyle name="Titre 3 2" xfId="40"/>
    <cellStyle name="Titre 4 2" xfId="41"/>
    <cellStyle name="Total 2" xfId="42"/>
    <cellStyle name="Vérification 2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733425</xdr:colOff>
      <xdr:row>0</xdr:row>
      <xdr:rowOff>238125</xdr:rowOff>
    </xdr:from>
    <xdr:to>
      <xdr:col>0</xdr:col>
      <xdr:colOff>2095499</xdr:colOff>
      <xdr:row>3</xdr:row>
      <xdr:rowOff>101899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238125"/>
          <a:ext cx="1362074" cy="8448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733425</xdr:colOff>
      <xdr:row>0</xdr:row>
      <xdr:rowOff>238125</xdr:rowOff>
    </xdr:from>
    <xdr:to>
      <xdr:col>1</xdr:col>
      <xdr:colOff>2095499</xdr:colOff>
      <xdr:row>3</xdr:row>
      <xdr:rowOff>101899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238125"/>
          <a:ext cx="1362074" cy="844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tabSelected="1" topLeftCell="A80" workbookViewId="0">
      <selection activeCell="C96" sqref="C96"/>
    </sheetView>
  </sheetViews>
  <sheetFormatPr baseColWidth="10" defaultRowHeight="15"/>
  <cols>
    <col min="1" max="1" width="43" customWidth="1"/>
    <col min="2" max="2" width="8.5703125" customWidth="1"/>
    <col min="3" max="3" width="14.85546875" customWidth="1"/>
    <col min="4" max="4" width="15.7109375" customWidth="1"/>
    <col min="5" max="6" width="17.7109375" customWidth="1"/>
    <col min="7" max="7" width="19" customWidth="1"/>
  </cols>
  <sheetData>
    <row r="1" spans="1:7" ht="47.25" customHeight="1">
      <c r="A1" s="41"/>
      <c r="B1" s="39" t="s">
        <v>32</v>
      </c>
      <c r="C1" s="39"/>
      <c r="D1" s="39"/>
      <c r="E1" s="39"/>
      <c r="F1" s="39"/>
      <c r="G1" s="39"/>
    </row>
    <row r="2" spans="1:7" ht="15" customHeight="1">
      <c r="A2" s="41"/>
      <c r="B2" s="39" t="s">
        <v>33</v>
      </c>
      <c r="C2" s="39"/>
      <c r="D2" s="39"/>
      <c r="E2" s="39"/>
      <c r="F2" s="39"/>
      <c r="G2" s="39"/>
    </row>
    <row r="3" spans="1:7">
      <c r="A3" s="41"/>
    </row>
    <row r="4" spans="1:7">
      <c r="A4" s="41"/>
      <c r="B4" s="37" t="s">
        <v>34</v>
      </c>
      <c r="C4" s="37"/>
      <c r="D4" s="37"/>
      <c r="E4" s="37"/>
      <c r="F4" s="37"/>
      <c r="G4" s="37"/>
    </row>
    <row r="5" spans="1:7">
      <c r="A5" s="41"/>
      <c r="B5" s="37" t="s">
        <v>35</v>
      </c>
      <c r="C5" s="37"/>
      <c r="D5" s="37"/>
      <c r="E5" s="37"/>
      <c r="F5" s="37"/>
      <c r="G5" s="37"/>
    </row>
    <row r="6" spans="1:7" ht="51.75" customHeight="1">
      <c r="A6" s="40" t="s">
        <v>36</v>
      </c>
      <c r="B6" s="40"/>
      <c r="C6" s="40"/>
      <c r="D6" s="40"/>
      <c r="E6" s="40"/>
      <c r="F6" s="40"/>
      <c r="G6" s="40"/>
    </row>
    <row r="7" spans="1:7" ht="18.75" customHeight="1">
      <c r="A7" s="15"/>
      <c r="B7" s="15"/>
      <c r="C7" s="15"/>
      <c r="D7" s="15"/>
      <c r="E7" s="15"/>
      <c r="F7" s="15"/>
      <c r="G7" s="15"/>
    </row>
    <row r="8" spans="1:7">
      <c r="A8" s="12" t="s">
        <v>37</v>
      </c>
      <c r="B8" s="13"/>
      <c r="C8" s="13"/>
      <c r="D8" s="13"/>
      <c r="E8" s="13"/>
      <c r="F8" s="13"/>
      <c r="G8" s="14"/>
    </row>
    <row r="9" spans="1:7">
      <c r="A9" s="13"/>
      <c r="B9" s="13"/>
      <c r="C9" s="13"/>
      <c r="D9" s="13"/>
      <c r="E9" s="13"/>
      <c r="F9" s="13"/>
      <c r="G9" s="14"/>
    </row>
    <row r="10" spans="1:7">
      <c r="A10" s="13"/>
      <c r="B10" s="13"/>
      <c r="C10" s="13"/>
      <c r="D10" s="13"/>
      <c r="E10" s="13"/>
      <c r="F10" s="13"/>
      <c r="G10" s="14"/>
    </row>
    <row r="11" spans="1:7" ht="75">
      <c r="A11" s="16" t="s">
        <v>0</v>
      </c>
      <c r="B11" s="17" t="s">
        <v>1</v>
      </c>
      <c r="C11" s="18" t="s">
        <v>38</v>
      </c>
      <c r="D11" s="16" t="s">
        <v>39</v>
      </c>
      <c r="E11" s="16" t="s">
        <v>57</v>
      </c>
      <c r="F11" s="16" t="s">
        <v>47</v>
      </c>
      <c r="G11" s="16" t="s">
        <v>45</v>
      </c>
    </row>
    <row r="12" spans="1:7">
      <c r="A12" s="33" t="s">
        <v>2</v>
      </c>
      <c r="B12" s="19"/>
      <c r="C12" s="4"/>
      <c r="D12" s="5"/>
      <c r="E12" s="5"/>
      <c r="F12" s="5"/>
      <c r="G12" s="32"/>
    </row>
    <row r="13" spans="1:7">
      <c r="A13" s="33" t="s">
        <v>58</v>
      </c>
      <c r="B13" s="19" t="s">
        <v>40</v>
      </c>
      <c r="C13" s="4"/>
      <c r="D13" s="5">
        <v>2</v>
      </c>
      <c r="E13" s="5">
        <v>6</v>
      </c>
      <c r="F13" s="5">
        <v>8</v>
      </c>
      <c r="G13" s="32">
        <f t="shared" ref="G13:G76" si="0">SUM(F13*C13)</f>
        <v>0</v>
      </c>
    </row>
    <row r="14" spans="1:7">
      <c r="A14" s="33" t="s">
        <v>59</v>
      </c>
      <c r="B14" s="19" t="s">
        <v>40</v>
      </c>
      <c r="C14" s="4"/>
      <c r="D14" s="5">
        <v>2</v>
      </c>
      <c r="E14" s="5">
        <v>6</v>
      </c>
      <c r="F14" s="5">
        <v>8</v>
      </c>
      <c r="G14" s="32">
        <f t="shared" si="0"/>
        <v>0</v>
      </c>
    </row>
    <row r="15" spans="1:7">
      <c r="A15" s="33" t="s">
        <v>3</v>
      </c>
      <c r="B15" s="19"/>
      <c r="C15" s="4"/>
      <c r="D15" s="5"/>
      <c r="E15" s="5"/>
      <c r="F15" s="5"/>
      <c r="G15" s="32"/>
    </row>
    <row r="16" spans="1:7">
      <c r="A16" s="33" t="s">
        <v>58</v>
      </c>
      <c r="B16" s="19" t="s">
        <v>40</v>
      </c>
      <c r="C16" s="4"/>
      <c r="D16" s="5">
        <v>2</v>
      </c>
      <c r="E16" s="5">
        <v>0</v>
      </c>
      <c r="F16" s="5">
        <v>2</v>
      </c>
      <c r="G16" s="32">
        <f t="shared" si="0"/>
        <v>0</v>
      </c>
    </row>
    <row r="17" spans="1:7">
      <c r="A17" s="33" t="s">
        <v>59</v>
      </c>
      <c r="B17" s="19" t="s">
        <v>40</v>
      </c>
      <c r="C17" s="4"/>
      <c r="D17" s="5">
        <v>2</v>
      </c>
      <c r="E17" s="5">
        <v>0</v>
      </c>
      <c r="F17" s="5">
        <v>2</v>
      </c>
      <c r="G17" s="32">
        <f t="shared" si="0"/>
        <v>0</v>
      </c>
    </row>
    <row r="18" spans="1:7">
      <c r="A18" s="33" t="s">
        <v>4</v>
      </c>
      <c r="B18" s="19"/>
      <c r="C18" s="4"/>
      <c r="D18" s="5"/>
      <c r="E18" s="5"/>
      <c r="F18" s="5"/>
      <c r="G18" s="32"/>
    </row>
    <row r="19" spans="1:7">
      <c r="A19" s="33" t="s">
        <v>58</v>
      </c>
      <c r="B19" s="19" t="s">
        <v>40</v>
      </c>
      <c r="C19" s="4"/>
      <c r="D19" s="5">
        <v>2</v>
      </c>
      <c r="E19" s="5">
        <v>2</v>
      </c>
      <c r="F19" s="5">
        <v>4</v>
      </c>
      <c r="G19" s="32">
        <f t="shared" si="0"/>
        <v>0</v>
      </c>
    </row>
    <row r="20" spans="1:7">
      <c r="A20" s="33" t="s">
        <v>59</v>
      </c>
      <c r="B20" s="19" t="s">
        <v>40</v>
      </c>
      <c r="C20" s="4"/>
      <c r="D20" s="5">
        <v>2</v>
      </c>
      <c r="E20" s="5">
        <v>2</v>
      </c>
      <c r="F20" s="5">
        <v>4</v>
      </c>
      <c r="G20" s="32">
        <f t="shared" si="0"/>
        <v>0</v>
      </c>
    </row>
    <row r="21" spans="1:7">
      <c r="A21" s="33" t="s">
        <v>17</v>
      </c>
      <c r="B21" s="19"/>
      <c r="C21" s="4"/>
      <c r="D21" s="5"/>
      <c r="E21" s="5"/>
      <c r="F21" s="5"/>
      <c r="G21" s="32"/>
    </row>
    <row r="22" spans="1:7">
      <c r="A22" s="33" t="s">
        <v>58</v>
      </c>
      <c r="B22" s="19" t="s">
        <v>40</v>
      </c>
      <c r="C22" s="4"/>
      <c r="D22" s="5">
        <v>1</v>
      </c>
      <c r="E22" s="5">
        <v>0</v>
      </c>
      <c r="F22" s="5">
        <f t="shared" ref="F22" si="1">SUM(D22:E22)</f>
        <v>1</v>
      </c>
      <c r="G22" s="32">
        <f t="shared" si="0"/>
        <v>0</v>
      </c>
    </row>
    <row r="23" spans="1:7">
      <c r="A23" s="33" t="s">
        <v>59</v>
      </c>
      <c r="B23" s="19" t="s">
        <v>40</v>
      </c>
      <c r="C23" s="4"/>
      <c r="D23" s="5"/>
      <c r="E23" s="5"/>
      <c r="F23" s="5"/>
      <c r="G23" s="32">
        <f t="shared" si="0"/>
        <v>0</v>
      </c>
    </row>
    <row r="24" spans="1:7">
      <c r="A24" s="33" t="s">
        <v>5</v>
      </c>
      <c r="B24" s="19"/>
      <c r="C24" s="4"/>
      <c r="D24" s="5"/>
      <c r="E24" s="5"/>
      <c r="F24" s="5"/>
      <c r="G24" s="32"/>
    </row>
    <row r="25" spans="1:7">
      <c r="A25" s="33" t="s">
        <v>58</v>
      </c>
      <c r="B25" s="19" t="s">
        <v>40</v>
      </c>
      <c r="C25" s="4"/>
      <c r="D25" s="5">
        <v>1</v>
      </c>
      <c r="E25" s="5">
        <v>0</v>
      </c>
      <c r="F25" s="5">
        <v>1</v>
      </c>
      <c r="G25" s="32">
        <f t="shared" si="0"/>
        <v>0</v>
      </c>
    </row>
    <row r="26" spans="1:7">
      <c r="A26" s="33" t="s">
        <v>59</v>
      </c>
      <c r="B26" s="19" t="s">
        <v>40</v>
      </c>
      <c r="C26" s="4"/>
      <c r="D26" s="5">
        <v>1</v>
      </c>
      <c r="E26" s="5">
        <v>0</v>
      </c>
      <c r="F26" s="5">
        <v>1</v>
      </c>
      <c r="G26" s="32">
        <f t="shared" si="0"/>
        <v>0</v>
      </c>
    </row>
    <row r="27" spans="1:7">
      <c r="A27" s="33" t="s">
        <v>29</v>
      </c>
      <c r="B27" s="19"/>
      <c r="C27" s="4"/>
      <c r="D27" s="5"/>
      <c r="E27" s="5"/>
      <c r="F27" s="5"/>
      <c r="G27" s="32"/>
    </row>
    <row r="28" spans="1:7">
      <c r="A28" s="33" t="s">
        <v>58</v>
      </c>
      <c r="B28" s="19" t="s">
        <v>40</v>
      </c>
      <c r="C28" s="4"/>
      <c r="D28" s="5">
        <v>2</v>
      </c>
      <c r="E28" s="5">
        <v>0</v>
      </c>
      <c r="F28" s="5">
        <v>2</v>
      </c>
      <c r="G28" s="32">
        <f t="shared" si="0"/>
        <v>0</v>
      </c>
    </row>
    <row r="29" spans="1:7">
      <c r="A29" s="33" t="s">
        <v>59</v>
      </c>
      <c r="B29" s="19" t="s">
        <v>40</v>
      </c>
      <c r="C29" s="4"/>
      <c r="D29" s="5">
        <v>2</v>
      </c>
      <c r="E29" s="5">
        <v>0</v>
      </c>
      <c r="F29" s="5">
        <v>2</v>
      </c>
      <c r="G29" s="32">
        <f t="shared" si="0"/>
        <v>0</v>
      </c>
    </row>
    <row r="30" spans="1:7">
      <c r="A30" s="33" t="s">
        <v>6</v>
      </c>
      <c r="B30" s="19"/>
      <c r="C30" s="4"/>
      <c r="D30" s="5"/>
      <c r="E30" s="5"/>
      <c r="F30" s="5"/>
      <c r="G30" s="32"/>
    </row>
    <row r="31" spans="1:7">
      <c r="A31" s="33" t="s">
        <v>58</v>
      </c>
      <c r="B31" s="19" t="s">
        <v>40</v>
      </c>
      <c r="C31" s="4"/>
      <c r="D31" s="5">
        <v>1</v>
      </c>
      <c r="E31" s="5">
        <v>0</v>
      </c>
      <c r="F31" s="5">
        <v>1</v>
      </c>
      <c r="G31" s="32">
        <f t="shared" si="0"/>
        <v>0</v>
      </c>
    </row>
    <row r="32" spans="1:7">
      <c r="A32" s="33" t="s">
        <v>59</v>
      </c>
      <c r="B32" s="19" t="s">
        <v>40</v>
      </c>
      <c r="C32" s="4"/>
      <c r="D32" s="5">
        <v>1</v>
      </c>
      <c r="E32" s="5">
        <v>0</v>
      </c>
      <c r="F32" s="5">
        <v>1</v>
      </c>
      <c r="G32" s="32">
        <f t="shared" si="0"/>
        <v>0</v>
      </c>
    </row>
    <row r="33" spans="1:7">
      <c r="A33" s="33" t="s">
        <v>18</v>
      </c>
      <c r="B33" s="19"/>
      <c r="C33" s="4"/>
      <c r="D33" s="5"/>
      <c r="E33" s="5"/>
      <c r="F33" s="5"/>
      <c r="G33" s="32"/>
    </row>
    <row r="34" spans="1:7">
      <c r="A34" s="33" t="s">
        <v>58</v>
      </c>
      <c r="B34" s="19" t="s">
        <v>40</v>
      </c>
      <c r="C34" s="4"/>
      <c r="D34" s="5">
        <v>1</v>
      </c>
      <c r="E34" s="5">
        <v>0</v>
      </c>
      <c r="F34" s="5">
        <f t="shared" ref="F34" si="2">SUM(D34:E34)</f>
        <v>1</v>
      </c>
      <c r="G34" s="32">
        <f t="shared" si="0"/>
        <v>0</v>
      </c>
    </row>
    <row r="35" spans="1:7">
      <c r="A35" s="33" t="s">
        <v>59</v>
      </c>
      <c r="B35" s="19" t="s">
        <v>40</v>
      </c>
      <c r="C35" s="4"/>
      <c r="D35" s="5"/>
      <c r="E35" s="5"/>
      <c r="F35" s="5"/>
      <c r="G35" s="32">
        <f t="shared" si="0"/>
        <v>0</v>
      </c>
    </row>
    <row r="36" spans="1:7">
      <c r="A36" s="33" t="s">
        <v>7</v>
      </c>
      <c r="B36" s="19"/>
      <c r="C36" s="4"/>
      <c r="D36" s="5"/>
      <c r="E36" s="5"/>
      <c r="F36" s="5"/>
      <c r="G36" s="32"/>
    </row>
    <row r="37" spans="1:7">
      <c r="A37" s="33" t="s">
        <v>58</v>
      </c>
      <c r="B37" s="19" t="s">
        <v>40</v>
      </c>
      <c r="C37" s="4"/>
      <c r="D37" s="5">
        <v>1</v>
      </c>
      <c r="E37" s="5">
        <v>0</v>
      </c>
      <c r="F37" s="5">
        <v>1</v>
      </c>
      <c r="G37" s="32">
        <f t="shared" si="0"/>
        <v>0</v>
      </c>
    </row>
    <row r="38" spans="1:7">
      <c r="A38" s="33" t="s">
        <v>59</v>
      </c>
      <c r="B38" s="19" t="s">
        <v>40</v>
      </c>
      <c r="C38" s="4"/>
      <c r="D38" s="5">
        <v>1</v>
      </c>
      <c r="E38" s="5">
        <v>0</v>
      </c>
      <c r="F38" s="5">
        <v>1</v>
      </c>
      <c r="G38" s="32">
        <f t="shared" si="0"/>
        <v>0</v>
      </c>
    </row>
    <row r="39" spans="1:7">
      <c r="A39" s="33" t="s">
        <v>8</v>
      </c>
      <c r="B39" s="19"/>
      <c r="C39" s="4"/>
      <c r="D39" s="5"/>
      <c r="E39" s="5"/>
      <c r="F39" s="5"/>
      <c r="G39" s="32"/>
    </row>
    <row r="40" spans="1:7">
      <c r="A40" s="33" t="s">
        <v>58</v>
      </c>
      <c r="B40" s="19" t="s">
        <v>40</v>
      </c>
      <c r="C40" s="4"/>
      <c r="D40" s="5">
        <v>4</v>
      </c>
      <c r="E40" s="5">
        <v>0</v>
      </c>
      <c r="F40" s="5">
        <v>4</v>
      </c>
      <c r="G40" s="32">
        <f t="shared" si="0"/>
        <v>0</v>
      </c>
    </row>
    <row r="41" spans="1:7">
      <c r="A41" s="33" t="s">
        <v>59</v>
      </c>
      <c r="B41" s="19" t="s">
        <v>40</v>
      </c>
      <c r="C41" s="4"/>
      <c r="D41" s="5">
        <v>4</v>
      </c>
      <c r="E41" s="5">
        <v>0</v>
      </c>
      <c r="F41" s="5">
        <v>4</v>
      </c>
      <c r="G41" s="32">
        <f t="shared" si="0"/>
        <v>0</v>
      </c>
    </row>
    <row r="42" spans="1:7">
      <c r="A42" s="33" t="s">
        <v>55</v>
      </c>
      <c r="B42" s="19"/>
      <c r="C42" s="4"/>
      <c r="D42" s="5"/>
      <c r="E42" s="5"/>
      <c r="F42" s="5"/>
      <c r="G42" s="32"/>
    </row>
    <row r="43" spans="1:7">
      <c r="A43" s="33" t="s">
        <v>58</v>
      </c>
      <c r="B43" s="19" t="s">
        <v>40</v>
      </c>
      <c r="C43" s="4"/>
      <c r="D43" s="5">
        <v>2</v>
      </c>
      <c r="E43" s="5">
        <v>0</v>
      </c>
      <c r="F43" s="5">
        <v>2</v>
      </c>
      <c r="G43" s="32">
        <f t="shared" si="0"/>
        <v>0</v>
      </c>
    </row>
    <row r="44" spans="1:7">
      <c r="A44" s="33" t="s">
        <v>59</v>
      </c>
      <c r="B44" s="19" t="s">
        <v>40</v>
      </c>
      <c r="C44" s="4"/>
      <c r="D44" s="5">
        <v>2</v>
      </c>
      <c r="E44" s="5">
        <v>0</v>
      </c>
      <c r="F44" s="5">
        <v>2</v>
      </c>
      <c r="G44" s="32">
        <f t="shared" si="0"/>
        <v>0</v>
      </c>
    </row>
    <row r="45" spans="1:7">
      <c r="A45" s="33" t="s">
        <v>56</v>
      </c>
      <c r="B45" s="19"/>
      <c r="C45" s="4"/>
      <c r="D45" s="5"/>
      <c r="E45" s="5"/>
      <c r="F45" s="5"/>
      <c r="G45" s="32"/>
    </row>
    <row r="46" spans="1:7">
      <c r="A46" s="33" t="s">
        <v>58</v>
      </c>
      <c r="B46" s="19" t="s">
        <v>40</v>
      </c>
      <c r="C46" s="4"/>
      <c r="D46" s="5">
        <v>2</v>
      </c>
      <c r="E46" s="5">
        <v>0</v>
      </c>
      <c r="F46" s="5">
        <v>2</v>
      </c>
      <c r="G46" s="32">
        <f t="shared" si="0"/>
        <v>0</v>
      </c>
    </row>
    <row r="47" spans="1:7">
      <c r="A47" s="33" t="s">
        <v>59</v>
      </c>
      <c r="B47" s="19" t="s">
        <v>40</v>
      </c>
      <c r="C47" s="4"/>
      <c r="D47" s="5">
        <v>2</v>
      </c>
      <c r="E47" s="5">
        <v>0</v>
      </c>
      <c r="F47" s="5">
        <v>2</v>
      </c>
      <c r="G47" s="32">
        <f t="shared" si="0"/>
        <v>0</v>
      </c>
    </row>
    <row r="48" spans="1:7">
      <c r="A48" s="33" t="s">
        <v>19</v>
      </c>
      <c r="B48" s="19"/>
      <c r="C48" s="4"/>
      <c r="D48" s="5"/>
      <c r="E48" s="5"/>
      <c r="F48" s="5"/>
      <c r="G48" s="32"/>
    </row>
    <row r="49" spans="1:7">
      <c r="A49" s="33" t="s">
        <v>58</v>
      </c>
      <c r="B49" s="19" t="s">
        <v>40</v>
      </c>
      <c r="C49" s="4"/>
      <c r="D49" s="5">
        <v>2</v>
      </c>
      <c r="E49" s="5">
        <v>0</v>
      </c>
      <c r="F49" s="5">
        <v>2</v>
      </c>
      <c r="G49" s="32">
        <f t="shared" si="0"/>
        <v>0</v>
      </c>
    </row>
    <row r="50" spans="1:7">
      <c r="A50" s="33" t="s">
        <v>59</v>
      </c>
      <c r="B50" s="19" t="s">
        <v>40</v>
      </c>
      <c r="C50" s="4"/>
      <c r="D50" s="5">
        <v>1</v>
      </c>
      <c r="E50" s="5">
        <v>0</v>
      </c>
      <c r="F50" s="5">
        <v>1</v>
      </c>
      <c r="G50" s="32">
        <f t="shared" si="0"/>
        <v>0</v>
      </c>
    </row>
    <row r="51" spans="1:7">
      <c r="A51" s="33" t="s">
        <v>30</v>
      </c>
      <c r="B51" s="19"/>
      <c r="C51" s="4"/>
      <c r="D51" s="5"/>
      <c r="E51" s="5"/>
      <c r="F51" s="5"/>
      <c r="G51" s="32"/>
    </row>
    <row r="52" spans="1:7">
      <c r="A52" s="33" t="s">
        <v>58</v>
      </c>
      <c r="B52" s="19" t="s">
        <v>40</v>
      </c>
      <c r="C52" s="4"/>
      <c r="D52" s="5">
        <v>1</v>
      </c>
      <c r="E52" s="5">
        <v>0</v>
      </c>
      <c r="F52" s="5">
        <v>1</v>
      </c>
      <c r="G52" s="32">
        <f t="shared" si="0"/>
        <v>0</v>
      </c>
    </row>
    <row r="53" spans="1:7">
      <c r="A53" s="33" t="s">
        <v>59</v>
      </c>
      <c r="B53" s="19" t="s">
        <v>40</v>
      </c>
      <c r="C53" s="4"/>
      <c r="D53" s="5">
        <v>1</v>
      </c>
      <c r="E53" s="5">
        <v>0</v>
      </c>
      <c r="F53" s="5">
        <v>1</v>
      </c>
      <c r="G53" s="32">
        <f t="shared" si="0"/>
        <v>0</v>
      </c>
    </row>
    <row r="54" spans="1:7">
      <c r="A54" s="33" t="s">
        <v>20</v>
      </c>
      <c r="B54" s="19"/>
      <c r="C54" s="4"/>
      <c r="D54" s="29"/>
      <c r="E54" s="29"/>
      <c r="F54" s="29"/>
      <c r="G54" s="32">
        <f t="shared" si="0"/>
        <v>0</v>
      </c>
    </row>
    <row r="55" spans="1:7">
      <c r="A55" s="33" t="s">
        <v>58</v>
      </c>
      <c r="B55" s="19" t="s">
        <v>40</v>
      </c>
      <c r="C55" s="4"/>
      <c r="D55" s="5">
        <v>1</v>
      </c>
      <c r="E55" s="5">
        <v>0</v>
      </c>
      <c r="F55" s="5">
        <f>SUM(D55:E55)</f>
        <v>1</v>
      </c>
      <c r="G55" s="32">
        <f t="shared" si="0"/>
        <v>0</v>
      </c>
    </row>
    <row r="56" spans="1:7">
      <c r="A56" s="33" t="s">
        <v>59</v>
      </c>
      <c r="B56" s="19" t="s">
        <v>40</v>
      </c>
      <c r="C56" s="4"/>
      <c r="D56" s="5"/>
      <c r="E56" s="5"/>
      <c r="F56" s="5"/>
      <c r="G56" s="32">
        <f t="shared" si="0"/>
        <v>0</v>
      </c>
    </row>
    <row r="57" spans="1:7">
      <c r="A57" s="33" t="s">
        <v>9</v>
      </c>
      <c r="B57" s="19"/>
      <c r="C57" s="4"/>
      <c r="D57" s="5"/>
      <c r="E57" s="5"/>
      <c r="F57" s="5"/>
      <c r="G57" s="32"/>
    </row>
    <row r="58" spans="1:7">
      <c r="A58" s="33" t="s">
        <v>58</v>
      </c>
      <c r="B58" s="19" t="s">
        <v>40</v>
      </c>
      <c r="C58" s="4"/>
      <c r="D58" s="5">
        <v>1</v>
      </c>
      <c r="E58" s="5">
        <v>0</v>
      </c>
      <c r="F58" s="5">
        <v>1</v>
      </c>
      <c r="G58" s="32">
        <f t="shared" si="0"/>
        <v>0</v>
      </c>
    </row>
    <row r="59" spans="1:7">
      <c r="A59" s="33" t="s">
        <v>59</v>
      </c>
      <c r="B59" s="19" t="s">
        <v>40</v>
      </c>
      <c r="C59" s="4"/>
      <c r="D59" s="5">
        <v>1</v>
      </c>
      <c r="E59" s="5">
        <v>0</v>
      </c>
      <c r="F59" s="5">
        <v>1</v>
      </c>
      <c r="G59" s="32">
        <f t="shared" si="0"/>
        <v>0</v>
      </c>
    </row>
    <row r="60" spans="1:7">
      <c r="A60" s="33" t="s">
        <v>10</v>
      </c>
      <c r="B60" s="19"/>
      <c r="C60" s="4"/>
      <c r="D60" s="5"/>
      <c r="E60" s="5"/>
      <c r="F60" s="5"/>
      <c r="G60" s="32"/>
    </row>
    <row r="61" spans="1:7">
      <c r="A61" s="33" t="s">
        <v>58</v>
      </c>
      <c r="B61" s="19" t="s">
        <v>40</v>
      </c>
      <c r="C61" s="4"/>
      <c r="D61" s="5">
        <v>1</v>
      </c>
      <c r="E61" s="5">
        <v>0</v>
      </c>
      <c r="F61" s="5">
        <f t="shared" ref="F61" si="3">SUM(D61:E61)</f>
        <v>1</v>
      </c>
      <c r="G61" s="32">
        <f t="shared" si="0"/>
        <v>0</v>
      </c>
    </row>
    <row r="62" spans="1:7">
      <c r="A62" s="33" t="s">
        <v>59</v>
      </c>
      <c r="B62" s="19" t="s">
        <v>40</v>
      </c>
      <c r="C62" s="4"/>
      <c r="D62" s="5"/>
      <c r="E62" s="5"/>
      <c r="F62" s="5"/>
      <c r="G62" s="32">
        <f t="shared" si="0"/>
        <v>0</v>
      </c>
    </row>
    <row r="63" spans="1:7">
      <c r="A63" s="33" t="s">
        <v>11</v>
      </c>
      <c r="B63" s="19"/>
      <c r="C63" s="4"/>
      <c r="D63" s="5"/>
      <c r="E63" s="5"/>
      <c r="F63" s="5"/>
      <c r="G63" s="32"/>
    </row>
    <row r="64" spans="1:7">
      <c r="A64" s="33" t="s">
        <v>58</v>
      </c>
      <c r="B64" s="19" t="s">
        <v>40</v>
      </c>
      <c r="C64" s="4"/>
      <c r="D64" s="5">
        <v>1</v>
      </c>
      <c r="E64" s="5">
        <v>0</v>
      </c>
      <c r="F64" s="5">
        <v>1</v>
      </c>
      <c r="G64" s="32">
        <f t="shared" si="0"/>
        <v>0</v>
      </c>
    </row>
    <row r="65" spans="1:7">
      <c r="A65" s="33" t="s">
        <v>59</v>
      </c>
      <c r="B65" s="19" t="s">
        <v>40</v>
      </c>
      <c r="C65" s="4"/>
      <c r="D65" s="5">
        <v>1</v>
      </c>
      <c r="E65" s="5">
        <v>0</v>
      </c>
      <c r="F65" s="5">
        <v>1</v>
      </c>
      <c r="G65" s="32">
        <f t="shared" si="0"/>
        <v>0</v>
      </c>
    </row>
    <row r="66" spans="1:7">
      <c r="A66" s="33" t="s">
        <v>21</v>
      </c>
      <c r="B66" s="19"/>
      <c r="C66" s="4"/>
      <c r="D66" s="5"/>
      <c r="E66" s="5"/>
      <c r="F66" s="5"/>
      <c r="G66" s="32"/>
    </row>
    <row r="67" spans="1:7">
      <c r="A67" s="33" t="s">
        <v>58</v>
      </c>
      <c r="B67" s="19" t="s">
        <v>40</v>
      </c>
      <c r="C67" s="4"/>
      <c r="D67" s="5">
        <v>1</v>
      </c>
      <c r="E67" s="5">
        <v>0</v>
      </c>
      <c r="F67" s="5">
        <v>1</v>
      </c>
      <c r="G67" s="32">
        <f t="shared" si="0"/>
        <v>0</v>
      </c>
    </row>
    <row r="68" spans="1:7">
      <c r="A68" s="33" t="s">
        <v>59</v>
      </c>
      <c r="B68" s="19" t="s">
        <v>40</v>
      </c>
      <c r="C68" s="4"/>
      <c r="D68" s="5">
        <v>1</v>
      </c>
      <c r="E68" s="5">
        <v>0</v>
      </c>
      <c r="F68" s="5">
        <v>1</v>
      </c>
      <c r="G68" s="32">
        <f t="shared" si="0"/>
        <v>0</v>
      </c>
    </row>
    <row r="69" spans="1:7">
      <c r="A69" s="33" t="s">
        <v>22</v>
      </c>
      <c r="B69" s="19"/>
      <c r="C69" s="4"/>
      <c r="D69" s="5"/>
      <c r="E69" s="5"/>
      <c r="F69" s="5"/>
      <c r="G69" s="32"/>
    </row>
    <row r="70" spans="1:7">
      <c r="A70" s="33" t="s">
        <v>58</v>
      </c>
      <c r="B70" s="19" t="s">
        <v>40</v>
      </c>
      <c r="C70" s="4"/>
      <c r="D70" s="5">
        <v>1</v>
      </c>
      <c r="E70" s="5">
        <v>0</v>
      </c>
      <c r="F70" s="5">
        <v>1</v>
      </c>
      <c r="G70" s="32">
        <f t="shared" si="0"/>
        <v>0</v>
      </c>
    </row>
    <row r="71" spans="1:7">
      <c r="A71" s="33" t="s">
        <v>59</v>
      </c>
      <c r="B71" s="19" t="s">
        <v>40</v>
      </c>
      <c r="C71" s="4"/>
      <c r="D71" s="5">
        <v>1</v>
      </c>
      <c r="E71" s="5">
        <v>0</v>
      </c>
      <c r="F71" s="5">
        <v>1</v>
      </c>
      <c r="G71" s="32">
        <f t="shared" si="0"/>
        <v>0</v>
      </c>
    </row>
    <row r="72" spans="1:7">
      <c r="A72" s="33" t="s">
        <v>31</v>
      </c>
      <c r="B72" s="19"/>
      <c r="C72" s="4"/>
      <c r="D72" s="5"/>
      <c r="E72" s="5"/>
      <c r="F72" s="5"/>
      <c r="G72" s="32"/>
    </row>
    <row r="73" spans="1:7">
      <c r="A73" s="33" t="s">
        <v>58</v>
      </c>
      <c r="B73" s="19" t="s">
        <v>40</v>
      </c>
      <c r="C73" s="4"/>
      <c r="D73" s="5">
        <v>1</v>
      </c>
      <c r="E73" s="5">
        <v>0</v>
      </c>
      <c r="F73" s="5">
        <f t="shared" ref="F73" si="4">SUM(D73:E73)</f>
        <v>1</v>
      </c>
      <c r="G73" s="32">
        <f t="shared" si="0"/>
        <v>0</v>
      </c>
    </row>
    <row r="74" spans="1:7">
      <c r="A74" s="33" t="s">
        <v>59</v>
      </c>
      <c r="B74" s="19" t="s">
        <v>40</v>
      </c>
      <c r="C74" s="4"/>
      <c r="D74" s="5"/>
      <c r="E74" s="5"/>
      <c r="F74" s="5"/>
      <c r="G74" s="32">
        <f t="shared" si="0"/>
        <v>0</v>
      </c>
    </row>
    <row r="75" spans="1:7">
      <c r="A75" s="33" t="s">
        <v>13</v>
      </c>
      <c r="B75" s="19"/>
      <c r="C75" s="4"/>
      <c r="D75" s="5"/>
      <c r="E75" s="5"/>
      <c r="F75" s="5"/>
      <c r="G75" s="32"/>
    </row>
    <row r="76" spans="1:7">
      <c r="A76" s="33" t="s">
        <v>58</v>
      </c>
      <c r="B76" s="19" t="s">
        <v>40</v>
      </c>
      <c r="C76" s="4"/>
      <c r="D76" s="5">
        <v>4</v>
      </c>
      <c r="E76" s="5">
        <v>0</v>
      </c>
      <c r="F76" s="5">
        <v>4</v>
      </c>
      <c r="G76" s="32">
        <f t="shared" si="0"/>
        <v>0</v>
      </c>
    </row>
    <row r="77" spans="1:7">
      <c r="A77" s="33" t="s">
        <v>59</v>
      </c>
      <c r="B77" s="19" t="s">
        <v>40</v>
      </c>
      <c r="C77" s="4"/>
      <c r="D77" s="5">
        <v>4</v>
      </c>
      <c r="E77" s="5">
        <v>0</v>
      </c>
      <c r="F77" s="5">
        <v>4</v>
      </c>
      <c r="G77" s="32">
        <f t="shared" ref="G77:G107" si="5">SUM(F77*C77)</f>
        <v>0</v>
      </c>
    </row>
    <row r="78" spans="1:7">
      <c r="A78" s="33" t="s">
        <v>14</v>
      </c>
      <c r="B78" s="19"/>
      <c r="C78" s="4"/>
      <c r="D78" s="5"/>
      <c r="E78" s="5"/>
      <c r="F78" s="5"/>
      <c r="G78" s="32"/>
    </row>
    <row r="79" spans="1:7">
      <c r="A79" s="33" t="s">
        <v>58</v>
      </c>
      <c r="B79" s="19" t="s">
        <v>40</v>
      </c>
      <c r="C79" s="4"/>
      <c r="D79" s="5">
        <v>2</v>
      </c>
      <c r="E79" s="5">
        <v>0</v>
      </c>
      <c r="F79" s="5">
        <v>2</v>
      </c>
      <c r="G79" s="32">
        <f t="shared" si="5"/>
        <v>0</v>
      </c>
    </row>
    <row r="80" spans="1:7">
      <c r="A80" s="33" t="s">
        <v>59</v>
      </c>
      <c r="B80" s="19" t="s">
        <v>40</v>
      </c>
      <c r="C80" s="4"/>
      <c r="D80" s="5">
        <v>1</v>
      </c>
      <c r="E80" s="5">
        <v>0</v>
      </c>
      <c r="F80" s="5">
        <v>1</v>
      </c>
      <c r="G80" s="32">
        <f t="shared" si="5"/>
        <v>0</v>
      </c>
    </row>
    <row r="81" spans="1:7">
      <c r="A81" s="33" t="s">
        <v>15</v>
      </c>
      <c r="B81" s="19"/>
      <c r="C81" s="4"/>
      <c r="D81" s="5"/>
      <c r="E81" s="5"/>
      <c r="F81" s="5"/>
      <c r="G81" s="32"/>
    </row>
    <row r="82" spans="1:7">
      <c r="A82" s="33" t="s">
        <v>58</v>
      </c>
      <c r="B82" s="19" t="s">
        <v>40</v>
      </c>
      <c r="C82" s="4"/>
      <c r="D82" s="5">
        <v>2</v>
      </c>
      <c r="E82" s="5">
        <v>0</v>
      </c>
      <c r="F82" s="5">
        <v>2</v>
      </c>
      <c r="G82" s="32">
        <f t="shared" si="5"/>
        <v>0</v>
      </c>
    </row>
    <row r="83" spans="1:7">
      <c r="A83" s="33" t="s">
        <v>59</v>
      </c>
      <c r="B83" s="19" t="s">
        <v>40</v>
      </c>
      <c r="C83" s="4"/>
      <c r="D83" s="5">
        <v>1</v>
      </c>
      <c r="E83" s="5">
        <v>0</v>
      </c>
      <c r="F83" s="5">
        <v>1</v>
      </c>
      <c r="G83" s="32">
        <f t="shared" si="5"/>
        <v>0</v>
      </c>
    </row>
    <row r="84" spans="1:7">
      <c r="A84" s="33" t="s">
        <v>12</v>
      </c>
      <c r="B84" s="19"/>
      <c r="C84" s="4"/>
      <c r="D84" s="5"/>
      <c r="E84" s="5"/>
      <c r="F84" s="5"/>
      <c r="G84" s="32"/>
    </row>
    <row r="85" spans="1:7">
      <c r="A85" s="33" t="s">
        <v>58</v>
      </c>
      <c r="B85" s="19" t="s">
        <v>40</v>
      </c>
      <c r="C85" s="4"/>
      <c r="D85" s="5">
        <v>1</v>
      </c>
      <c r="E85" s="5">
        <v>0</v>
      </c>
      <c r="F85" s="5">
        <f t="shared" ref="F85" si="6">SUM(D85:E85)</f>
        <v>1</v>
      </c>
      <c r="G85" s="32">
        <f t="shared" si="5"/>
        <v>0</v>
      </c>
    </row>
    <row r="86" spans="1:7">
      <c r="A86" s="33" t="s">
        <v>59</v>
      </c>
      <c r="B86" s="19" t="s">
        <v>40</v>
      </c>
      <c r="C86" s="4"/>
      <c r="D86" s="5"/>
      <c r="E86" s="5"/>
      <c r="F86" s="5"/>
      <c r="G86" s="32">
        <f t="shared" si="5"/>
        <v>0</v>
      </c>
    </row>
    <row r="87" spans="1:7">
      <c r="A87" s="33" t="s">
        <v>23</v>
      </c>
      <c r="B87" s="19"/>
      <c r="C87" s="4"/>
      <c r="D87" s="5"/>
      <c r="E87" s="5"/>
      <c r="F87" s="5"/>
      <c r="G87" s="32"/>
    </row>
    <row r="88" spans="1:7">
      <c r="A88" s="33" t="s">
        <v>58</v>
      </c>
      <c r="B88" s="19" t="s">
        <v>40</v>
      </c>
      <c r="C88" s="4"/>
      <c r="D88" s="5">
        <v>5</v>
      </c>
      <c r="E88" s="5">
        <v>0</v>
      </c>
      <c r="F88" s="5">
        <v>5</v>
      </c>
      <c r="G88" s="32">
        <f t="shared" si="5"/>
        <v>0</v>
      </c>
    </row>
    <row r="89" spans="1:7">
      <c r="A89" s="33" t="s">
        <v>59</v>
      </c>
      <c r="B89" s="19" t="s">
        <v>40</v>
      </c>
      <c r="C89" s="4"/>
      <c r="D89" s="5">
        <v>5</v>
      </c>
      <c r="E89" s="5">
        <v>0</v>
      </c>
      <c r="F89" s="5">
        <v>5</v>
      </c>
      <c r="G89" s="32">
        <f t="shared" si="5"/>
        <v>0</v>
      </c>
    </row>
    <row r="90" spans="1:7">
      <c r="A90" s="33" t="s">
        <v>24</v>
      </c>
      <c r="B90" s="19"/>
      <c r="C90" s="4"/>
      <c r="D90" s="5"/>
      <c r="E90" s="5"/>
      <c r="F90" s="5"/>
      <c r="G90" s="32"/>
    </row>
    <row r="91" spans="1:7">
      <c r="A91" s="33" t="s">
        <v>58</v>
      </c>
      <c r="B91" s="19" t="s">
        <v>40</v>
      </c>
      <c r="C91" s="4"/>
      <c r="D91" s="5">
        <v>1</v>
      </c>
      <c r="E91" s="5">
        <v>0</v>
      </c>
      <c r="F91" s="5">
        <f t="shared" ref="F91" si="7">SUM(D91:E91)</f>
        <v>1</v>
      </c>
      <c r="G91" s="32">
        <f t="shared" si="5"/>
        <v>0</v>
      </c>
    </row>
    <row r="92" spans="1:7">
      <c r="A92" s="33" t="s">
        <v>59</v>
      </c>
      <c r="B92" s="19" t="s">
        <v>40</v>
      </c>
      <c r="C92" s="4"/>
      <c r="D92" s="5"/>
      <c r="E92" s="5"/>
      <c r="F92" s="5"/>
      <c r="G92" s="32">
        <f t="shared" si="5"/>
        <v>0</v>
      </c>
    </row>
    <row r="93" spans="1:7">
      <c r="A93" s="33" t="s">
        <v>25</v>
      </c>
      <c r="B93" s="19"/>
      <c r="C93" s="4"/>
      <c r="D93" s="5"/>
      <c r="E93" s="5"/>
      <c r="F93" s="5"/>
      <c r="G93" s="32"/>
    </row>
    <row r="94" spans="1:7">
      <c r="A94" s="33" t="s">
        <v>58</v>
      </c>
      <c r="B94" s="19" t="s">
        <v>40</v>
      </c>
      <c r="C94" s="4"/>
      <c r="D94" s="5">
        <v>1</v>
      </c>
      <c r="E94" s="5">
        <v>0</v>
      </c>
      <c r="F94" s="5">
        <f t="shared" ref="F94" si="8">SUM(D94:E94)</f>
        <v>1</v>
      </c>
      <c r="G94" s="32">
        <f t="shared" si="5"/>
        <v>0</v>
      </c>
    </row>
    <row r="95" spans="1:7">
      <c r="A95" s="33" t="s">
        <v>59</v>
      </c>
      <c r="B95" s="19" t="s">
        <v>40</v>
      </c>
      <c r="C95" s="4"/>
      <c r="D95" s="5"/>
      <c r="E95" s="5"/>
      <c r="F95" s="5"/>
      <c r="G95" s="32">
        <f t="shared" si="5"/>
        <v>0</v>
      </c>
    </row>
    <row r="96" spans="1:7">
      <c r="A96" s="33" t="s">
        <v>16</v>
      </c>
      <c r="B96" s="19"/>
      <c r="C96" s="4"/>
      <c r="D96" s="5"/>
      <c r="E96" s="5"/>
      <c r="F96" s="5"/>
      <c r="G96" s="32"/>
    </row>
    <row r="97" spans="1:7">
      <c r="A97" s="33" t="s">
        <v>58</v>
      </c>
      <c r="B97" s="19" t="s">
        <v>40</v>
      </c>
      <c r="C97" s="4"/>
      <c r="D97" s="5">
        <v>5</v>
      </c>
      <c r="E97" s="5">
        <v>0</v>
      </c>
      <c r="F97" s="5">
        <v>5</v>
      </c>
      <c r="G97" s="32">
        <f t="shared" si="5"/>
        <v>0</v>
      </c>
    </row>
    <row r="98" spans="1:7">
      <c r="A98" s="33" t="s">
        <v>59</v>
      </c>
      <c r="B98" s="19" t="s">
        <v>40</v>
      </c>
      <c r="C98" s="4"/>
      <c r="D98" s="5">
        <v>5</v>
      </c>
      <c r="E98" s="5">
        <v>0</v>
      </c>
      <c r="F98" s="5">
        <v>5</v>
      </c>
      <c r="G98" s="32">
        <f t="shared" si="5"/>
        <v>0</v>
      </c>
    </row>
    <row r="99" spans="1:7">
      <c r="A99" s="33" t="s">
        <v>26</v>
      </c>
      <c r="B99" s="19"/>
      <c r="C99" s="4"/>
      <c r="D99" s="10"/>
      <c r="E99" s="5"/>
      <c r="F99" s="5"/>
      <c r="G99" s="32"/>
    </row>
    <row r="100" spans="1:7">
      <c r="A100" s="33" t="s">
        <v>58</v>
      </c>
      <c r="B100" s="19" t="s">
        <v>40</v>
      </c>
      <c r="C100" s="4"/>
      <c r="D100" s="10">
        <v>2</v>
      </c>
      <c r="E100" s="5">
        <v>0</v>
      </c>
      <c r="F100" s="5">
        <v>2</v>
      </c>
      <c r="G100" s="32">
        <f t="shared" si="5"/>
        <v>0</v>
      </c>
    </row>
    <row r="101" spans="1:7">
      <c r="A101" s="33" t="s">
        <v>59</v>
      </c>
      <c r="B101" s="19" t="s">
        <v>40</v>
      </c>
      <c r="C101" s="4"/>
      <c r="D101" s="10">
        <v>2</v>
      </c>
      <c r="E101" s="5">
        <v>0</v>
      </c>
      <c r="F101" s="5">
        <v>2</v>
      </c>
      <c r="G101" s="32">
        <f t="shared" si="5"/>
        <v>0</v>
      </c>
    </row>
    <row r="102" spans="1:7">
      <c r="A102" s="33" t="s">
        <v>27</v>
      </c>
      <c r="B102" s="19"/>
      <c r="C102" s="4"/>
      <c r="D102" s="11"/>
      <c r="E102" s="5"/>
      <c r="F102" s="5"/>
      <c r="G102" s="32"/>
    </row>
    <row r="103" spans="1:7">
      <c r="A103" s="33" t="s">
        <v>58</v>
      </c>
      <c r="B103" s="19" t="s">
        <v>40</v>
      </c>
      <c r="C103" s="4"/>
      <c r="D103" s="11">
        <v>2</v>
      </c>
      <c r="E103" s="5">
        <v>0</v>
      </c>
      <c r="F103" s="5">
        <v>2</v>
      </c>
      <c r="G103" s="32">
        <f t="shared" si="5"/>
        <v>0</v>
      </c>
    </row>
    <row r="104" spans="1:7">
      <c r="A104" s="33" t="s">
        <v>59</v>
      </c>
      <c r="B104" s="19" t="s">
        <v>40</v>
      </c>
      <c r="C104" s="4"/>
      <c r="D104" s="11">
        <v>2</v>
      </c>
      <c r="E104" s="5">
        <v>0</v>
      </c>
      <c r="F104" s="5">
        <v>2</v>
      </c>
      <c r="G104" s="32">
        <f t="shared" si="5"/>
        <v>0</v>
      </c>
    </row>
    <row r="105" spans="1:7">
      <c r="A105" s="33" t="s">
        <v>28</v>
      </c>
      <c r="B105" s="19"/>
      <c r="C105" s="2"/>
      <c r="D105" s="7">
        <v>0</v>
      </c>
      <c r="E105" s="8">
        <v>0</v>
      </c>
      <c r="F105" s="8"/>
      <c r="G105" s="32"/>
    </row>
    <row r="106" spans="1:7">
      <c r="A106" s="33" t="s">
        <v>58</v>
      </c>
      <c r="B106" s="19" t="s">
        <v>40</v>
      </c>
      <c r="C106" s="2"/>
      <c r="D106" s="7">
        <v>0</v>
      </c>
      <c r="E106" s="8">
        <v>0</v>
      </c>
      <c r="F106" s="8"/>
      <c r="G106" s="32">
        <f t="shared" si="5"/>
        <v>0</v>
      </c>
    </row>
    <row r="107" spans="1:7">
      <c r="A107" s="33" t="s">
        <v>59</v>
      </c>
      <c r="B107" s="19" t="s">
        <v>40</v>
      </c>
      <c r="C107" s="2"/>
      <c r="D107" s="2"/>
      <c r="E107" s="3"/>
      <c r="F107" s="3"/>
      <c r="G107" s="32">
        <f t="shared" si="5"/>
        <v>0</v>
      </c>
    </row>
    <row r="108" spans="1:7" ht="15" customHeight="1">
      <c r="A108" s="34" t="s">
        <v>46</v>
      </c>
      <c r="B108" s="35"/>
      <c r="C108" s="35"/>
      <c r="D108" s="35"/>
      <c r="E108" s="36"/>
      <c r="F108" s="31"/>
      <c r="G108" s="26">
        <f>SUM(G12:G107)</f>
        <v>0</v>
      </c>
    </row>
    <row r="109" spans="1:7">
      <c r="E109" s="38"/>
      <c r="F109" s="38"/>
      <c r="G109" s="38"/>
    </row>
    <row r="110" spans="1:7" ht="15" customHeight="1">
      <c r="A110" s="25" t="s">
        <v>41</v>
      </c>
      <c r="B110" s="27"/>
      <c r="C110" s="28"/>
      <c r="D110" s="30">
        <f>($C$13*D13)+($C$14*D14)+($C$16*D16)+($C$17*D17)+($C$19*D19)+($C$20*D20)+($C$22*D22)+($C$23*D23)+($C$25*D25)+($C$26*D26)+($C$28*D28)+($C$29*D29)+($C$31*D31)+($C$32*D32)+($C$34*D34)+($C$663)+($C$37*D37)+($C$38*D38)+($C$40*D40)+($C$41*D41)+($C$43*D43)+($C$44*D44)+($C$46*D46)+($C$47*D47)+($C$49*D49)+($C$50*D50)+($C$52*D52)+($C$53*D53)+($C$55*D55)+($C$58*D58)+($C$59*D59)+($C$61*D61)+($C$64*D64)+($C$65*D65)+($C$67*D67)+($C$68*D68)+($C$70*D70)+($C$71*D71)+($C$73*D73)+($C$76*D76)+($C$77*D77)+($C$79*D79)+($C$80*D80)+($C$82*D82)+($C$83*D83)+($C$85*D85)+($C$88*D88)+($C$89*D89)+($C$91*D91)+($C$94*D94)+($C$97*D97)+($C$98*D98)+($C$100*D100)+($C$101*D101)+($C$103*D103)+($C$104*D104)</f>
        <v>0</v>
      </c>
      <c r="E110" s="30">
        <f>($C$13*E13)+($C$14*E14)+($C$16*E16)+($C$17*E17)+($C$19*E19)+($C$20*E20)+($C$22*E22)+($C$23*E23)+($C$25*E25)+($C$26*E26)+($C$28*E28)+($C$29*E29)+($C$31*E31)+($C$32*E32)+($C$34*E34)+($C$663)+($C$37*E37)+($C$38*E38)+($C$40*E40)+($C$41*E41)+($C$43*E43)+($C$44*E44)+($C$46*E46)+($C$47*E47)+($C$49*E49)+($C$50*E50)+($C$52*E52)+($C$53*E53)+($C$55*E55)+($C$58*E58)+($C$59*E59)+($C$61*E61)+($C$64*E64)+($C$65*E65)+($C$67*E67)+($C$68*E68)+($C$70*E70)+($C$71*E71)+($C$73*E73)+($C$76*E76)+($C$77*E77)+($C$79*E79)+($C$80*E80)+($C$82*E82)+($C$83*E83)+($C$85*E85)+($C$88*E88)+($C$89*E89)+($C$91*E91)+($C$94*E94)+($C$97*E97)+($C$98*E98)+($C$100*E100)+($C$101*E101)+($C$103*E103)+($C$104*E104)</f>
        <v>0</v>
      </c>
      <c r="F110" s="30">
        <f>($C$13*F13)+($C$14*F14)+($C$16*F16)+($C$17*F17)+($C$19*F19)+($C$20*F20)+($C$22*F22)+($C$23*F23)+($C$25*F25)+($C$26*F26)+($C$28*F28)+($C$29*F29)+($C$31*F31)+($C$32*F32)+($C$34*F34)+($C$663)+($C$37*F37)+($C$38*F38)+($C$40*F40)+($C$41*F41)+($C$43*F43)+($C$44*F44)+($C$46*F46)+($C$47*F47)+($C$49*F49)+($C$50*F50)+($C$52*F52)+($C$53*F53)+($C$55*F55)+($C$58*F58)+($C$59*F59)+($C$61*F61)+($C$64*F64)+($C$65*F65)+($C$67*F67)+($C$68*F68)+($C$70*F70)+($C$71*F71)+($C$73*F73)+($C$76*F76)+($C$77*F77)+($C$79*F79)+($C$80*F80)+($C$82*F82)+($C$83*F83)+($C$85*F85)+($C$88*F88)+($C$89*F89)+($C$91*F91)+($C$94*F94)+($C$97*F97)+($C$98*F98)+($C$100*F100)+($C$101*F101)+($C$103*F103)+($C$104*F104)</f>
        <v>0</v>
      </c>
      <c r="G110" s="30">
        <f>($C$13*G13)+($C$14*G14)+($C$16*G16)+($C$17*G17)+($C$19*G19)+($C$20*G20)+($C$22*G22)+($C$23*G23)+($C$25*G25)+($C$26*G26)+($C$28*G28)+($C$29*G29)+($C$31*G31)+($C$32*G32)+($C$34*G34)+($C$663)+($C$37*G37)+($C$38*G38)+($C$40*G40)+($C$41*G41)+($C$43*G43)+($C$44*G44)+($C$46*G46)+($C$47*G47)+($C$49*G49)+($C$50*G50)+($C$52*G52)+($C$53*G53)+($C$55*G55)+($C$58*G58)+($C$59*G59)+($C$61*G61)+($C$64*G64)+($C$65*G65)+($C$67*G67)+($C$68*G68)+($C$70*G70)+($C$71*G71)+($C$73*G73)+($C$76*G76)+($C$77*G77)+($C$79*G79)+($C$80*G80)+($C$82*G82)+($C$83*G83)+($C$85*G85)+($C$88*G88)+($C$89*G89)+($C$91*G91)+($C$94*G94)+($C$97*G97)+($C$98*G98)+($C$100*G100)+($C$101*G101)+($C$103*G103)+($C$104*G104)</f>
        <v>0</v>
      </c>
    </row>
  </sheetData>
  <mergeCells count="8">
    <mergeCell ref="A108:E108"/>
    <mergeCell ref="B4:G4"/>
    <mergeCell ref="E109:G109"/>
    <mergeCell ref="B1:G1"/>
    <mergeCell ref="B2:G2"/>
    <mergeCell ref="B5:G5"/>
    <mergeCell ref="A6:G6"/>
    <mergeCell ref="A1:A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5"/>
  <sheetViews>
    <sheetView topLeftCell="A4" workbookViewId="0">
      <selection activeCell="E27" sqref="E27"/>
    </sheetView>
  </sheetViews>
  <sheetFormatPr baseColWidth="10" defaultRowHeight="15"/>
  <cols>
    <col min="2" max="2" width="43" customWidth="1"/>
    <col min="3" max="3" width="9.28515625" customWidth="1"/>
    <col min="4" max="4" width="14.85546875" customWidth="1"/>
    <col min="5" max="5" width="15.7109375" customWidth="1"/>
    <col min="6" max="6" width="17.7109375" customWidth="1"/>
    <col min="7" max="7" width="19" customWidth="1"/>
  </cols>
  <sheetData>
    <row r="1" spans="2:7" ht="47.25" customHeight="1">
      <c r="B1" s="41"/>
      <c r="C1" s="39" t="s">
        <v>32</v>
      </c>
      <c r="D1" s="39"/>
      <c r="E1" s="39"/>
      <c r="F1" s="39"/>
      <c r="G1" s="39"/>
    </row>
    <row r="2" spans="2:7" ht="15" customHeight="1">
      <c r="B2" s="41"/>
      <c r="C2" s="39" t="s">
        <v>33</v>
      </c>
      <c r="D2" s="39"/>
      <c r="E2" s="39"/>
      <c r="F2" s="39"/>
      <c r="G2" s="39"/>
    </row>
    <row r="3" spans="2:7">
      <c r="B3" s="41"/>
    </row>
    <row r="4" spans="2:7">
      <c r="B4" s="41"/>
      <c r="C4" s="37" t="s">
        <v>34</v>
      </c>
      <c r="D4" s="37"/>
      <c r="E4" s="37"/>
      <c r="F4" s="37"/>
      <c r="G4" s="37"/>
    </row>
    <row r="5" spans="2:7">
      <c r="B5" s="41"/>
      <c r="C5" s="37" t="s">
        <v>35</v>
      </c>
      <c r="D5" s="37"/>
      <c r="E5" s="37"/>
      <c r="F5" s="37"/>
      <c r="G5" s="37"/>
    </row>
    <row r="6" spans="2:7" ht="51.75" customHeight="1">
      <c r="B6" s="40" t="s">
        <v>36</v>
      </c>
      <c r="C6" s="40"/>
      <c r="D6" s="40"/>
      <c r="E6" s="40"/>
      <c r="F6" s="40"/>
      <c r="G6" s="40"/>
    </row>
    <row r="7" spans="2:7" ht="18.75" customHeight="1">
      <c r="B7" s="15"/>
      <c r="C7" s="15"/>
      <c r="D7" s="15"/>
      <c r="E7" s="15"/>
      <c r="F7" s="15"/>
      <c r="G7" s="15"/>
    </row>
    <row r="8" spans="2:7">
      <c r="B8" s="12" t="s">
        <v>44</v>
      </c>
      <c r="C8" s="13"/>
      <c r="D8" s="13"/>
      <c r="E8" s="13"/>
      <c r="F8" s="13"/>
      <c r="G8" s="14"/>
    </row>
    <row r="9" spans="2:7">
      <c r="B9" s="13"/>
      <c r="C9" s="13"/>
      <c r="D9" s="13"/>
      <c r="E9" s="13"/>
      <c r="F9" s="13"/>
      <c r="G9" s="14"/>
    </row>
    <row r="10" spans="2:7">
      <c r="B10" s="13"/>
      <c r="C10" s="13"/>
      <c r="D10" s="13"/>
      <c r="E10" s="13"/>
      <c r="F10" s="13"/>
      <c r="G10" s="14"/>
    </row>
    <row r="11" spans="2:7" ht="60">
      <c r="B11" s="16" t="s">
        <v>0</v>
      </c>
      <c r="C11" s="17" t="s">
        <v>1</v>
      </c>
      <c r="D11" s="18" t="s">
        <v>38</v>
      </c>
      <c r="E11" s="16" t="s">
        <v>39</v>
      </c>
      <c r="F11" s="16" t="s">
        <v>45</v>
      </c>
    </row>
    <row r="12" spans="2:7">
      <c r="B12" s="20" t="s">
        <v>42</v>
      </c>
      <c r="C12" s="4" t="s">
        <v>43</v>
      </c>
      <c r="D12" s="4"/>
      <c r="E12" s="24">
        <v>10</v>
      </c>
      <c r="F12" s="5">
        <f>SUM(E12*D12)</f>
        <v>0</v>
      </c>
    </row>
    <row r="13" spans="2:7" ht="26.25">
      <c r="B13" s="21" t="s">
        <v>53</v>
      </c>
      <c r="C13" s="4" t="s">
        <v>48</v>
      </c>
      <c r="D13" s="4"/>
      <c r="E13" s="24">
        <v>80</v>
      </c>
      <c r="F13" s="5">
        <f t="shared" ref="F13:F21" si="0">SUM(E13*D13)</f>
        <v>0</v>
      </c>
    </row>
    <row r="14" spans="2:7" ht="26.25">
      <c r="B14" s="21" t="s">
        <v>53</v>
      </c>
      <c r="C14" s="4" t="s">
        <v>48</v>
      </c>
      <c r="D14" s="4"/>
      <c r="E14" s="24">
        <v>80</v>
      </c>
      <c r="F14" s="5">
        <f t="shared" si="0"/>
        <v>0</v>
      </c>
    </row>
    <row r="15" spans="2:7" ht="26.25">
      <c r="B15" s="21" t="s">
        <v>53</v>
      </c>
      <c r="C15" s="4" t="s">
        <v>48</v>
      </c>
      <c r="D15" s="4"/>
      <c r="E15" s="24">
        <v>80</v>
      </c>
      <c r="F15" s="5">
        <f t="shared" si="0"/>
        <v>0</v>
      </c>
    </row>
    <row r="16" spans="2:7" ht="26.25">
      <c r="B16" s="21" t="s">
        <v>53</v>
      </c>
      <c r="C16" s="4" t="s">
        <v>48</v>
      </c>
      <c r="D16" s="4"/>
      <c r="E16" s="24">
        <v>80</v>
      </c>
      <c r="F16" s="5">
        <f t="shared" si="0"/>
        <v>0</v>
      </c>
    </row>
    <row r="17" spans="2:6">
      <c r="B17" s="22" t="s">
        <v>49</v>
      </c>
      <c r="C17" s="4" t="s">
        <v>48</v>
      </c>
      <c r="D17" s="4"/>
      <c r="E17" s="24">
        <v>90</v>
      </c>
      <c r="F17" s="5">
        <f t="shared" si="0"/>
        <v>0</v>
      </c>
    </row>
    <row r="18" spans="2:6">
      <c r="B18" s="22" t="s">
        <v>50</v>
      </c>
      <c r="C18" s="4" t="s">
        <v>48</v>
      </c>
      <c r="D18" s="4"/>
      <c r="E18" s="24">
        <v>90</v>
      </c>
      <c r="F18" s="5">
        <f t="shared" si="0"/>
        <v>0</v>
      </c>
    </row>
    <row r="19" spans="2:6">
      <c r="B19" s="22" t="s">
        <v>51</v>
      </c>
      <c r="C19" s="4" t="s">
        <v>48</v>
      </c>
      <c r="D19" s="4"/>
      <c r="E19" s="24">
        <v>90</v>
      </c>
      <c r="F19" s="5">
        <f t="shared" si="0"/>
        <v>0</v>
      </c>
    </row>
    <row r="20" spans="2:6">
      <c r="B20" s="22" t="s">
        <v>52</v>
      </c>
      <c r="C20" s="4" t="s">
        <v>48</v>
      </c>
      <c r="D20" s="4"/>
      <c r="E20" s="24">
        <v>90</v>
      </c>
      <c r="F20" s="5">
        <f t="shared" si="0"/>
        <v>0</v>
      </c>
    </row>
    <row r="21" spans="2:6">
      <c r="B21" s="23" t="s">
        <v>54</v>
      </c>
      <c r="C21" s="4" t="s">
        <v>48</v>
      </c>
      <c r="D21" s="4"/>
      <c r="E21" s="24">
        <v>80</v>
      </c>
      <c r="F21" s="5">
        <f t="shared" si="0"/>
        <v>0</v>
      </c>
    </row>
    <row r="22" spans="2:6">
      <c r="B22" s="6"/>
      <c r="C22" s="19"/>
      <c r="D22" s="2"/>
      <c r="E22" s="7">
        <v>0</v>
      </c>
      <c r="F22" s="5"/>
    </row>
    <row r="23" spans="2:6">
      <c r="B23" s="1"/>
      <c r="C23" s="19"/>
      <c r="D23" s="2"/>
      <c r="E23" s="2"/>
      <c r="F23" s="3"/>
    </row>
    <row r="24" spans="2:6" ht="15" customHeight="1">
      <c r="B24" s="44" t="s">
        <v>46</v>
      </c>
      <c r="C24" s="45"/>
      <c r="D24" s="45"/>
      <c r="E24" s="45"/>
      <c r="F24" s="26">
        <f>SUM(F12:F23)</f>
        <v>0</v>
      </c>
    </row>
    <row r="25" spans="2:6">
      <c r="F25" s="9"/>
    </row>
    <row r="26" spans="2:6">
      <c r="B26" s="42" t="s">
        <v>41</v>
      </c>
      <c r="C26" s="43"/>
      <c r="E26" s="30">
        <f>($D$12*E12)+($D$13*E13)+($D$14*E14)+($D$15*E15)+($D$16*E16)+($D$17*E17)+($D$18*E18)+($D$19*E19)+($D$20*E20)+($D$21*E21)</f>
        <v>0</v>
      </c>
    </row>
    <row r="45" spans="7:7">
      <c r="G45" s="9"/>
    </row>
  </sheetData>
  <mergeCells count="8">
    <mergeCell ref="B26:C26"/>
    <mergeCell ref="B24:E24"/>
    <mergeCell ref="B1:B5"/>
    <mergeCell ref="C1:G1"/>
    <mergeCell ref="C2:G2"/>
    <mergeCell ref="C4:G4"/>
    <mergeCell ref="C5:G5"/>
    <mergeCell ref="B6:G6"/>
  </mergeCells>
  <pageMargins left="0.7" right="0.7" top="0.75" bottom="0.75" header="0.3" footer="0.3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LEPRETRE, Alexandra</cp:lastModifiedBy>
  <cp:lastPrinted>2025-09-15T07:31:07Z</cp:lastPrinted>
  <dcterms:created xsi:type="dcterms:W3CDTF">2019-10-10T12:10:46Z</dcterms:created>
  <dcterms:modified xsi:type="dcterms:W3CDTF">2025-09-26T11:22:32Z</dcterms:modified>
</cp:coreProperties>
</file>