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orraux\1. Préparation\3. Projet_CCTP\"/>
    </mc:Choice>
  </mc:AlternateContent>
  <xr:revisionPtr revIDLastSave="0" documentId="13_ncr:1_{54AD0DD4-D5D9-4416-B105-64DBF81786BC}" xr6:coauthVersionLast="47" xr6:coauthVersionMax="47" xr10:uidLastSave="{00000000-0000-0000-0000-000000000000}"/>
  <bookViews>
    <workbookView xWindow="25080" yWindow="-705" windowWidth="29040" windowHeight="15840" xr2:uid="{EFC82AFB-A91F-43AF-8165-23CE547E7B84}"/>
  </bookViews>
  <sheets>
    <sheet name="Scénario lot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2" i="1"/>
  <c r="D21" i="1"/>
  <c r="D19" i="1"/>
  <c r="D17" i="1"/>
  <c r="D15" i="1"/>
  <c r="D25" i="1" l="1"/>
  <c r="D26" i="1" s="1"/>
  <c r="D27" i="1" s="1"/>
</calcChain>
</file>

<file path=xl/sharedStrings.xml><?xml version="1.0" encoding="utf-8"?>
<sst xmlns="http://schemas.openxmlformats.org/spreadsheetml/2006/main" count="25" uniqueCount="25">
  <si>
    <t>Libellé prestation</t>
  </si>
  <si>
    <t>25GC033 - Surveillance et évaluation (DCSMM) des déchets</t>
  </si>
  <si>
    <t>à compléter</t>
  </si>
  <si>
    <t>Montant TVA</t>
  </si>
  <si>
    <t xml:space="preserve">- Bancarisation dans la base de données DALI </t>
  </si>
  <si>
    <t>Une campagne d'inventaire macrodéchets sur le littoral (art.3.1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</si>
  <si>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</si>
  <si>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</si>
  <si>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</si>
  <si>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</si>
  <si>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</si>
  <si>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</si>
  <si>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la bancarisation des données d'une année pour une station</t>
  </si>
  <si>
    <t>Prix pour une opération de surveillance des macrodéchets sur une station</t>
  </si>
  <si>
    <t>Prix pour la rédaction d'un rapport de campagne annuel</t>
  </si>
  <si>
    <t>Scénario de jugement des offres financières</t>
  </si>
  <si>
    <t>Ce scénario correspond à la simulation d'une année.</t>
  </si>
  <si>
    <t>Nombre d'unités</t>
  </si>
  <si>
    <t>Prix unitaire en € ht</t>
  </si>
  <si>
    <t>Total ht</t>
  </si>
  <si>
    <t>TOTAL GENERA ht</t>
  </si>
  <si>
    <t>Taux TVA</t>
  </si>
  <si>
    <t>TOTAL GENERAL TTC</t>
  </si>
  <si>
    <t>Nom et adresse de l'entreprise</t>
  </si>
  <si>
    <t>Lot 5 - Surveillance des macrodéchets sur le littoral pour le bassin AERMC (régions Languedoc-Roussillon et Provence-Alpes-Côte d’Azur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</si>
</sst>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9" fontId="9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9" fontId="10" fillId="0" borderId="0" xfId="0" applyNumberFormat="1" applyFont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5" fillId="0" borderId="4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9" fontId="4" fillId="3" borderId="12" xfId="1" applyFont="1" applyFill="1" applyBorder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5" fillId="0" borderId="9" xfId="0" applyFont="1" applyBorder="1"/>
    <xf numFmtId="0" fontId="5" fillId="0" borderId="20" xfId="0" applyFont="1" applyBorder="1" applyAlignment="1">
      <alignment horizontal="center"/>
    </xf>
    <xf numFmtId="0" fontId="5" fillId="3" borderId="22" xfId="0" applyFont="1" applyFill="1" applyBorder="1"/>
    <xf numFmtId="0" fontId="5" fillId="3" borderId="23" xfId="0" applyFont="1" applyFill="1" applyBorder="1"/>
    <xf numFmtId="0" fontId="5" fillId="3" borderId="24" xfId="0" applyFont="1" applyFill="1" applyBorder="1"/>
    <xf numFmtId="3" fontId="0" fillId="0" borderId="13" xfId="0" applyNumberFormat="1" applyFont="1" applyFill="1" applyBorder="1" applyAlignment="1">
      <alignment horizontal="center" vertical="center"/>
    </xf>
    <xf numFmtId="44" fontId="1" fillId="3" borderId="10" xfId="0" applyNumberFormat="1" applyFont="1" applyFill="1" applyBorder="1" applyAlignment="1">
      <alignment horizontal="center" vertical="center"/>
    </xf>
    <xf numFmtId="44" fontId="0" fillId="0" borderId="14" xfId="0" applyNumberFormat="1" applyFont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44" fontId="1" fillId="3" borderId="16" xfId="0" applyNumberFormat="1" applyFont="1" applyFill="1" applyBorder="1" applyAlignment="1">
      <alignment horizontal="center" vertical="center"/>
    </xf>
    <xf numFmtId="44" fontId="0" fillId="0" borderId="17" xfId="0" applyNumberFormat="1" applyFont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44" fontId="4" fillId="0" borderId="18" xfId="0" applyNumberFormat="1" applyFont="1" applyBorder="1" applyAlignment="1">
      <alignment horizontal="center"/>
    </xf>
    <xf numFmtId="44" fontId="4" fillId="0" borderId="19" xfId="0" applyNumberFormat="1" applyFont="1" applyBorder="1" applyAlignment="1">
      <alignment horizontal="center"/>
    </xf>
    <xf numFmtId="44" fontId="4" fillId="0" borderId="2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35"/>
  <sheetViews>
    <sheetView tabSelected="1" zoomScaleNormal="100" workbookViewId="0">
      <selection activeCell="H14" sqref="H14"/>
    </sheetView>
  </sheetViews>
  <sheetFormatPr baseColWidth="10" defaultRowHeight="15" x14ac:dyDescent="0.25"/>
  <cols>
    <col min="1" max="1" width="86.5703125" customWidth="1"/>
    <col min="2" max="4" width="18.7109375" customWidth="1"/>
  </cols>
  <sheetData>
    <row r="1" spans="1:6" ht="15.75" x14ac:dyDescent="0.25">
      <c r="A1" s="1"/>
      <c r="B1" s="2"/>
      <c r="C1" s="3"/>
      <c r="D1" s="3"/>
    </row>
    <row r="2" spans="1:6" ht="15.75" x14ac:dyDescent="0.25">
      <c r="A2" s="4"/>
      <c r="B2" s="2"/>
      <c r="C2" s="5"/>
      <c r="D2" s="5"/>
    </row>
    <row r="3" spans="1:6" ht="15.75" x14ac:dyDescent="0.25">
      <c r="A3" s="63" t="s">
        <v>1</v>
      </c>
      <c r="B3" s="63"/>
      <c r="C3" s="63"/>
      <c r="D3" s="63"/>
    </row>
    <row r="4" spans="1:6" ht="15.75" x14ac:dyDescent="0.25">
      <c r="A4" s="6"/>
      <c r="B4" s="7"/>
      <c r="C4" s="8"/>
      <c r="D4" s="8"/>
    </row>
    <row r="5" spans="1:6" ht="15.75" x14ac:dyDescent="0.25">
      <c r="A5" s="6"/>
      <c r="B5" s="7"/>
      <c r="C5" s="8"/>
      <c r="D5" s="8"/>
    </row>
    <row r="6" spans="1:6" ht="26.25" x14ac:dyDescent="0.4">
      <c r="A6" s="64" t="s">
        <v>15</v>
      </c>
      <c r="B6" s="64"/>
      <c r="C6" s="64"/>
      <c r="D6" s="64"/>
      <c r="E6" s="35"/>
      <c r="F6" s="35"/>
    </row>
    <row r="7" spans="1:6" x14ac:dyDescent="0.25">
      <c r="A7" s="36" t="s">
        <v>16</v>
      </c>
      <c r="B7" s="17"/>
      <c r="C7" s="18"/>
      <c r="D7" s="18"/>
    </row>
    <row r="8" spans="1:6" x14ac:dyDescent="0.25">
      <c r="A8" s="36"/>
      <c r="B8" s="17"/>
      <c r="C8" s="18"/>
      <c r="D8" s="18"/>
    </row>
    <row r="9" spans="1:6" ht="28.15" customHeight="1" x14ac:dyDescent="0.25">
      <c r="A9" s="37" t="s">
        <v>24</v>
      </c>
      <c r="B9" s="17"/>
      <c r="C9" s="18"/>
      <c r="D9" s="18"/>
    </row>
    <row r="10" spans="1:6" ht="15.75" x14ac:dyDescent="0.25">
      <c r="A10" s="6"/>
      <c r="B10" s="7"/>
      <c r="C10" s="8"/>
      <c r="D10" s="8"/>
    </row>
    <row r="11" spans="1:6" ht="16.5" thickBot="1" x14ac:dyDescent="0.3">
      <c r="A11" s="6"/>
      <c r="C11" s="23" t="s">
        <v>2</v>
      </c>
      <c r="D11" s="8"/>
    </row>
    <row r="12" spans="1:6" ht="32.25" thickBot="1" x14ac:dyDescent="0.3">
      <c r="A12" s="24" t="s">
        <v>0</v>
      </c>
      <c r="B12" s="10" t="s">
        <v>17</v>
      </c>
      <c r="C12" s="10" t="s">
        <v>18</v>
      </c>
      <c r="D12" s="11" t="s">
        <v>19</v>
      </c>
    </row>
    <row r="13" spans="1:6" ht="30" customHeight="1" x14ac:dyDescent="0.25">
      <c r="A13" s="28" t="s">
        <v>5</v>
      </c>
      <c r="B13" s="12"/>
      <c r="C13" s="13"/>
      <c r="D13" s="25"/>
    </row>
    <row r="14" spans="1:6" ht="31.5" x14ac:dyDescent="0.25">
      <c r="A14" s="29" t="s">
        <v>8</v>
      </c>
      <c r="B14" s="14"/>
      <c r="C14" s="26"/>
      <c r="D14" s="27"/>
    </row>
    <row r="15" spans="1:6" ht="24.95" customHeight="1" x14ac:dyDescent="0.25">
      <c r="A15" s="30" t="s">
        <v>13</v>
      </c>
      <c r="B15" s="50">
        <v>60</v>
      </c>
      <c r="C15" s="51"/>
      <c r="D15" s="52" t="str">
        <f>IF(C15="","",C15*B15)</f>
        <v/>
      </c>
    </row>
    <row r="16" spans="1:6" ht="15.75" x14ac:dyDescent="0.25">
      <c r="A16" s="29" t="s">
        <v>4</v>
      </c>
      <c r="B16" s="53"/>
      <c r="C16" s="54"/>
      <c r="D16" s="55"/>
    </row>
    <row r="17" spans="1:4" ht="24.95" customHeight="1" thickBot="1" x14ac:dyDescent="0.3">
      <c r="A17" s="31" t="s">
        <v>12</v>
      </c>
      <c r="B17" s="56">
        <v>15</v>
      </c>
      <c r="C17" s="57"/>
      <c r="D17" s="58" t="str">
        <f>IF(C17="","",C17*B17)</f>
        <v/>
      </c>
    </row>
    <row r="18" spans="1:4" ht="30" customHeight="1" x14ac:dyDescent="0.25">
      <c r="A18" s="28" t="s">
        <v>6</v>
      </c>
      <c r="B18" s="53"/>
      <c r="C18" s="54"/>
      <c r="D18" s="55"/>
    </row>
    <row r="19" spans="1:4" ht="24.95" customHeight="1" thickBot="1" x14ac:dyDescent="0.3">
      <c r="A19" s="31" t="s">
        <v>14</v>
      </c>
      <c r="B19" s="56">
        <v>1</v>
      </c>
      <c r="C19" s="57"/>
      <c r="D19" s="58" t="str">
        <f>IF(C19="","",C19*B19)</f>
        <v/>
      </c>
    </row>
    <row r="20" spans="1:4" ht="30" customHeight="1" x14ac:dyDescent="0.25">
      <c r="A20" s="32" t="s">
        <v>7</v>
      </c>
      <c r="B20" s="59"/>
      <c r="C20" s="54"/>
      <c r="D20" s="55"/>
    </row>
    <row r="21" spans="1:4" ht="24.95" customHeight="1" x14ac:dyDescent="0.25">
      <c r="A21" s="33" t="s">
        <v>9</v>
      </c>
      <c r="B21" s="50">
        <v>1</v>
      </c>
      <c r="C21" s="51"/>
      <c r="D21" s="52" t="str">
        <f t="shared" ref="D21:D23" si="0">IF(C21="","",C21*B21)</f>
        <v/>
      </c>
    </row>
    <row r="22" spans="1:4" ht="24.95" customHeight="1" x14ac:dyDescent="0.25">
      <c r="A22" s="33" t="s">
        <v>10</v>
      </c>
      <c r="B22" s="50">
        <v>1</v>
      </c>
      <c r="C22" s="51"/>
      <c r="D22" s="52" t="str">
        <f t="shared" si="0"/>
        <v/>
      </c>
    </row>
    <row r="23" spans="1:4" ht="24.95" customHeight="1" thickBot="1" x14ac:dyDescent="0.3">
      <c r="A23" s="34" t="s">
        <v>11</v>
      </c>
      <c r="B23" s="56">
        <v>1</v>
      </c>
      <c r="C23" s="57"/>
      <c r="D23" s="58" t="str">
        <f t="shared" si="0"/>
        <v/>
      </c>
    </row>
    <row r="24" spans="1:4" ht="24.95" customHeight="1" thickBot="1" x14ac:dyDescent="0.3">
      <c r="A24" s="19"/>
      <c r="B24" s="22"/>
      <c r="C24" s="20"/>
      <c r="D24" s="21"/>
    </row>
    <row r="25" spans="1:4" ht="24.95" customHeight="1" x14ac:dyDescent="0.25">
      <c r="A25" s="38" t="s">
        <v>20</v>
      </c>
      <c r="B25" s="39"/>
      <c r="C25" s="40"/>
      <c r="D25" s="60" t="str">
        <f>IF(SUM(D13:D23)=0,"",SUM(D13:D23))</f>
        <v/>
      </c>
    </row>
    <row r="26" spans="1:4" ht="15.75" x14ac:dyDescent="0.25">
      <c r="A26" s="41" t="s">
        <v>3</v>
      </c>
      <c r="B26" s="42" t="s">
        <v>21</v>
      </c>
      <c r="C26" s="43"/>
      <c r="D26" s="61" t="str">
        <f>IF(D25="","",D25*C26)</f>
        <v/>
      </c>
    </row>
    <row r="27" spans="1:4" ht="16.5" thickBot="1" x14ac:dyDescent="0.3">
      <c r="A27" s="44" t="s">
        <v>22</v>
      </c>
      <c r="B27" s="45"/>
      <c r="C27" s="46"/>
      <c r="D27" s="62" t="str">
        <f>IF(D25="","",D25+D26)</f>
        <v/>
      </c>
    </row>
    <row r="28" spans="1:4" x14ac:dyDescent="0.25">
      <c r="A28" s="9"/>
      <c r="B28" s="15"/>
      <c r="C28" s="16"/>
      <c r="D28" s="15"/>
    </row>
    <row r="30" spans="1:4" x14ac:dyDescent="0.25">
      <c r="A30" s="47" t="s">
        <v>23</v>
      </c>
    </row>
    <row r="31" spans="1:4" x14ac:dyDescent="0.25">
      <c r="A31" s="48"/>
    </row>
    <row r="32" spans="1:4" x14ac:dyDescent="0.25">
      <c r="A32" s="48"/>
    </row>
    <row r="33" spans="1:1" x14ac:dyDescent="0.25">
      <c r="A33" s="48"/>
    </row>
    <row r="34" spans="1:1" x14ac:dyDescent="0.25">
      <c r="A34" s="48"/>
    </row>
    <row r="35" spans="1:1" x14ac:dyDescent="0.25">
      <c r="A35" s="49"/>
    </row>
  </sheetData>
  <mergeCells count="2">
    <mergeCell ref="A3:D3"/>
    <mergeCell ref="A6:D6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lot 5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COLMAR Anne</cp:lastModifiedBy>
  <cp:lastPrinted>2025-09-18T07:38:50Z</cp:lastPrinted>
  <dcterms:created xsi:type="dcterms:W3CDTF">2025-09-15T11:41:37Z</dcterms:created>
  <dcterms:modified xsi:type="dcterms:W3CDTF">2025-09-22T08:54:59Z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