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MAN-DC-AD\DR Hauts de France\PUBLIC\1 – Affaires\AF-004986_CPAM_Renouvellement et suivi\01_Docs de Travail\02 - DCE\20250912_DCE\"/>
    </mc:Choice>
  </mc:AlternateContent>
  <xr:revisionPtr revIDLastSave="0" documentId="13_ncr:1_{76720632-7618-483C-8661-4D0F7D0BAECF}" xr6:coauthVersionLast="47" xr6:coauthVersionMax="47" xr10:uidLastSave="{00000000-0000-0000-0000-000000000000}"/>
  <bookViews>
    <workbookView xWindow="-23040" yWindow="-1608" windowWidth="23256" windowHeight="12456" firstSheet="1" activeTab="7" xr2:uid="{00000000-000D-0000-FFFF-FFFF00000000}"/>
  </bookViews>
  <sheets>
    <sheet name="ANNEXE 1" sheetId="27" r:id="rId1"/>
    <sheet name="ANNEXE2" sheetId="20" r:id="rId2"/>
    <sheet name="ANNEXE4A" sheetId="8" r:id="rId3"/>
    <sheet name="ANNEXE4B" sheetId="22" r:id="rId4"/>
    <sheet name="ANNEXE4C" sheetId="10" r:id="rId5"/>
    <sheet name="ANNEXE5 " sheetId="30" r:id="rId6"/>
    <sheet name="ANNEXE6A" sheetId="25" r:id="rId7"/>
    <sheet name="ANNEXE 6B" sheetId="32" r:id="rId8"/>
    <sheet name="ANNEXE7A" sheetId="15"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a" localSheetId="0">#REF!</definedName>
    <definedName name="a" localSheetId="7">#REF!</definedName>
    <definedName name="a" localSheetId="6">#REF!</definedName>
    <definedName name="a">#REF!</definedName>
    <definedName name="aa" localSheetId="0">#REF!</definedName>
    <definedName name="aa" localSheetId="7">#REF!</definedName>
    <definedName name="aa" localSheetId="6">#REF!</definedName>
    <definedName name="aa">#REF!</definedName>
    <definedName name="b">#REF!</definedName>
    <definedName name="Bâtiment" localSheetId="0">#REF!</definedName>
    <definedName name="Bâtiment" localSheetId="7">#REF!</definedName>
    <definedName name="Bâtiment" localSheetId="6">#REF!</definedName>
    <definedName name="Bâtiment">#REF!</definedName>
    <definedName name="BE" localSheetId="7">#REF!</definedName>
    <definedName name="BE" localSheetId="6">[1]base!#REF!</definedName>
    <definedName name="BE">[2]base!#REF!</definedName>
    <definedName name="bis">#REF!</definedName>
    <definedName name="comm" localSheetId="7">#REF!</definedName>
    <definedName name="comm" localSheetId="6">#REF!</definedName>
    <definedName name="comm">#REF!</definedName>
    <definedName name="Commentaire" localSheetId="7">#REF!</definedName>
    <definedName name="Commentaire" localSheetId="6">#REF!</definedName>
    <definedName name="Commentaire">#REF!</definedName>
    <definedName name="Comptage" localSheetId="7">#REF!</definedName>
    <definedName name="Comptage" localSheetId="6">#REF!</definedName>
    <definedName name="Comptage">#REF!</definedName>
    <definedName name="dju_2014">#REF!</definedName>
    <definedName name="dju_2015">#REF!</definedName>
    <definedName name="dju_2016">#REF!</definedName>
    <definedName name="dju_REF">#REF!</definedName>
    <definedName name="djuREF">#REF!</definedName>
    <definedName name="Equipements" localSheetId="7">#REF!</definedName>
    <definedName name="Equipements">[3]ANNEXE5B!#REF!</definedName>
    <definedName name="Etatdumatériel" localSheetId="7">#REF!</definedName>
    <definedName name="Etatdumatériel" localSheetId="6">[4]Feuil1!$AH$4:$AJ$4</definedName>
    <definedName name="Etatdumatériel">[5]Feuil1!$AH$4:$AJ$4</definedName>
    <definedName name="_xlnm.Print_Titles" localSheetId="2">ANNEXE4A!$1:$2</definedName>
    <definedName name="Installation" localSheetId="0">#REF!</definedName>
    <definedName name="Installation" localSheetId="7">#REF!</definedName>
    <definedName name="Installation" localSheetId="6">#REF!</definedName>
    <definedName name="Installation">#REF!</definedName>
    <definedName name="k">1.2*5</definedName>
    <definedName name="liste" localSheetId="7">#REF!</definedName>
    <definedName name="liste">[3]ANNEXE3A!#REF!</definedName>
    <definedName name="Obsolescence" localSheetId="7">#REF!</definedName>
    <definedName name="Obsolescence" localSheetId="6">[4]Feuil1!$AL$4:$AN$4</definedName>
    <definedName name="Obsolescence">[5]Feuil1!$AL$4:$AN$4</definedName>
    <definedName name="Plan_de_masse" localSheetId="0">#REF!</definedName>
    <definedName name="Plan_de_masse" localSheetId="7">#REF!</definedName>
    <definedName name="Plan_de_masse" localSheetId="6">#REF!</definedName>
    <definedName name="Plan_de_masse">#REF!</definedName>
    <definedName name="ppp">#REF!</definedName>
    <definedName name="pression_gaz" localSheetId="0">[6]D57555X02!$B$1</definedName>
    <definedName name="pression_gaz" localSheetId="7">#REF!</definedName>
    <definedName name="pression_gaz" localSheetId="6">[7]D57555X02!$B$1</definedName>
    <definedName name="pression_gaz">[8]D57555X02!$B$1</definedName>
    <definedName name="Réseau" localSheetId="6">#REF!</definedName>
    <definedName name="Réseau">#REF!</definedName>
    <definedName name="Réserve" localSheetId="7">#REF!</definedName>
    <definedName name="Réserve" localSheetId="6">[4]Feuil1!$AD$4:$AF$4</definedName>
    <definedName name="Réserve">[5]Feuil1!$AD$4:$AF$4</definedName>
    <definedName name="Sécurité" localSheetId="7">#REF!</definedName>
    <definedName name="Sécurité" localSheetId="6">[4]Feuil1!$AP$4:$AR$4</definedName>
    <definedName name="Sécurité">[5]Feuil1!$AP$4:$AR$4</definedName>
    <definedName name="ss" localSheetId="7">#REF!</definedName>
    <definedName name="ss" localSheetId="6">'[9]Feuil1 (2)'!$AH$4:$AJ$4</definedName>
    <definedName name="ss">'[10]Feuil1 (2)'!$AH$4:$AJ$4</definedName>
    <definedName name="TABLEAU_JAUNE" localSheetId="0">#REF!</definedName>
    <definedName name="TABLEAU_JAUNE" localSheetId="7">#REF!</definedName>
    <definedName name="TABLEAU_JAUNE" localSheetId="6">#REF!</definedName>
    <definedName name="TABLEAU_JAUNE">#REF!</definedName>
    <definedName name="TABLEAU_N__1" localSheetId="0">#REF!</definedName>
    <definedName name="TABLEAU_N__1" localSheetId="7">#REF!</definedName>
    <definedName name="TABLEAU_N__1" localSheetId="6">#REF!</definedName>
    <definedName name="TABLEAU_N__1">#REF!</definedName>
    <definedName name="TABLEAU_N__2" localSheetId="0">#REF!</definedName>
    <definedName name="TABLEAU_N__2" localSheetId="7">#REF!</definedName>
    <definedName name="TABLEAU_N__2" localSheetId="6">#REF!</definedName>
    <definedName name="TABLEAU_N__2">#REF!</definedName>
    <definedName name="TABLEAU_N__3" localSheetId="7">#REF!</definedName>
    <definedName name="TABLEAU_N__3" localSheetId="6">#REF!</definedName>
    <definedName name="TABLEAU_N__3">#REF!</definedName>
    <definedName name="TABLEAU_N__4" localSheetId="7">#REF!</definedName>
    <definedName name="TABLEAU_N__4" localSheetId="6">#REF!</definedName>
    <definedName name="TABLEAU_N__4">#REF!</definedName>
    <definedName name="TABLEAU_N__5" localSheetId="7">#REF!</definedName>
    <definedName name="TABLEAU_N__5" localSheetId="6">#REF!</definedName>
    <definedName name="TABLEAU_N__5">#REF!</definedName>
    <definedName name="Tableau_toutes_énergie" localSheetId="7">#REF!</definedName>
    <definedName name="Tableau_toutes_énergie" localSheetId="6">#REF!</definedName>
    <definedName name="Tableau_toutes_énergie">#REF!</definedName>
    <definedName name="TABLEAU_VERT" localSheetId="7">#REF!</definedName>
    <definedName name="TABLEAU_VERT" localSheetId="6">#REF!</definedName>
    <definedName name="TABLEAU_VERT">#REF!</definedName>
    <definedName name="Température_extérieure_de_base" localSheetId="7">#REF!</definedName>
    <definedName name="Température_extérieure_de_base">'[11]Validation données'!$C$3</definedName>
    <definedName name="Température_intérieure_de_base" localSheetId="7">#REF!</definedName>
    <definedName name="Température_intérieure_de_base">'[11]Validation données'!$C$2</definedName>
    <definedName name="Test" localSheetId="7">#REF!</definedName>
    <definedName name="Test" localSheetId="6">'[1]Extract Histo'!#REF!</definedName>
    <definedName name="Test">'[2]Extract Histo'!#REF!</definedName>
    <definedName name="Test2" localSheetId="7">#REF!</definedName>
    <definedName name="Test2" localSheetId="6">'[1]Extract Histo'!#REF!</definedName>
    <definedName name="Test2">'[2]Extract Histo'!#REF!</definedName>
    <definedName name="z" localSheetId="7">#REF!</definedName>
    <definedName name="z" localSheetId="6">#REF!</definedName>
    <definedName name="z">#REF!</definedName>
    <definedName name="_xlnm.Print_Area" localSheetId="1">ANNEXE2!$A$1:$E$10</definedName>
    <definedName name="_xlnm.Print_Area" localSheetId="2">ANNEXE4A!$A$1:$N$10</definedName>
    <definedName name="_xlnm.Print_Area" localSheetId="3">ANNEXE4B!$A$1:$I$12</definedName>
    <definedName name="_xlnm.Print_Area" localSheetId="4">ANNEXE4C!$A$1:$E$12</definedName>
    <definedName name="_xlnm.Print_Area" localSheetId="8">ANNEXE7A!$A$1:$D$23</definedName>
    <definedName name="zz" localSheetId="7">#REF!</definedName>
    <definedName name="zz" localSheetId="6">'[9]Feuil1 (2)'!$AL$4:$AN$4</definedName>
    <definedName name="zz">'[10]Feuil1 (2)'!$AL$4:$AN$4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8" l="1"/>
  <c r="I11" i="8"/>
  <c r="J11" i="8"/>
  <c r="K11" i="8"/>
  <c r="M11" i="8"/>
  <c r="N11" i="8"/>
  <c r="O11" i="8"/>
  <c r="E17" i="20" l="1"/>
  <c r="B8" i="8" l="1"/>
  <c r="B9" i="8"/>
  <c r="B10" i="8"/>
  <c r="B7" i="8"/>
  <c r="C14" i="20"/>
  <c r="C15" i="20"/>
  <c r="C16" i="20"/>
  <c r="C13" i="20"/>
  <c r="B14" i="20"/>
  <c r="B15" i="20"/>
  <c r="B16" i="20"/>
  <c r="B13" i="20"/>
  <c r="A13" i="20"/>
  <c r="D17" i="20" l="1"/>
  <c r="D9" i="20"/>
  <c r="E9" i="20"/>
  <c r="P11" i="8" l="1"/>
  <c r="D11" i="8" l="1"/>
  <c r="E11" i="8"/>
  <c r="F11" i="8"/>
  <c r="G11" i="8"/>
  <c r="C1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tc={8322F0B4-8DE5-4BA9-A9A6-F7B6FDC2D27E}</author>
    <author>tc={392542AC-1A6A-4B06-BC15-EF77F66F9683}</author>
  </authors>
  <commentList>
    <comment ref="F114" authorId="0" shapeId="0" xr:uid="{00000000-0006-0000-0500-00000100000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Pas certain, difficilement lisible</t>
      </text>
    </comment>
    <comment ref="F131" authorId="1" shapeId="0" xr:uid="{00000000-0006-0000-0500-00000200000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Pas certain, difficilement lisible</t>
      </text>
    </comment>
  </commentList>
</comments>
</file>

<file path=xl/sharedStrings.xml><?xml version="1.0" encoding="utf-8"?>
<sst xmlns="http://schemas.openxmlformats.org/spreadsheetml/2006/main" count="2835" uniqueCount="1383">
  <si>
    <t>N°</t>
  </si>
  <si>
    <t>TOTAL</t>
  </si>
  <si>
    <t>ANNEXE 4A DE L'ACTE D'ENGAGEMENT</t>
  </si>
  <si>
    <t>MAIN-D'ŒUVRE</t>
  </si>
  <si>
    <t>Montant de la main d'œuvre</t>
  </si>
  <si>
    <t xml:space="preserve">Coût des fournitures </t>
  </si>
  <si>
    <t>TAUX DE CONTAMINATION</t>
  </si>
  <si>
    <t>PROCEDURE</t>
  </si>
  <si>
    <t>COÛT UNITAIRE (€HT)</t>
  </si>
  <si>
    <t>Chloration continue à 1mg/L pendant 10j</t>
  </si>
  <si>
    <t>Choc chloré à 50mg/L pendant 12h</t>
  </si>
  <si>
    <t>Choc chloré à 100mg/L pendant 1h</t>
  </si>
  <si>
    <t>Pompe double</t>
  </si>
  <si>
    <t>Régulation</t>
  </si>
  <si>
    <t>DESIGNATION DU COUT HORAIRE</t>
  </si>
  <si>
    <t xml:space="preserve">AIDE MONTEUR </t>
  </si>
  <si>
    <t>OUVRIER THERMICIEN</t>
  </si>
  <si>
    <t>ELECTRICIEN</t>
  </si>
  <si>
    <t>AGENT TECHNIQUE</t>
  </si>
  <si>
    <t>CONTREMAITRE</t>
  </si>
  <si>
    <t>INGENIEUR</t>
  </si>
  <si>
    <t>FOURCHETTES DE DEVIS (fournitures seules €HT)</t>
  </si>
  <si>
    <t>Devis entre 0 et 750 €uros HT (inclus)</t>
  </si>
  <si>
    <t>Devis entre 750 (exclus) et 2 000 €uros HT (inclus)</t>
  </si>
  <si>
    <t>Devis entre 2000 (exclus) et 4 000 €uros HT (inclus)</t>
  </si>
  <si>
    <t>Devis entre 4 000 (exclus) et 7 500 €uros HT (inclus)</t>
  </si>
  <si>
    <t>Devis entre 7 500 (exclus) et 15 000 €uros HT</t>
  </si>
  <si>
    <t>Devis au delà de 15 000 €uros HT</t>
  </si>
  <si>
    <t>SOUS TRAITANCE</t>
  </si>
  <si>
    <t>BATIMENTS</t>
  </si>
  <si>
    <t>Nb</t>
  </si>
  <si>
    <t>ANNEXE 2 DE L'ACTE D'ENGAGEMENT</t>
  </si>
  <si>
    <t>TYPE MARCHE</t>
  </si>
  <si>
    <t>heures/an</t>
  </si>
  <si>
    <t>COUT HORAIRE [€ HT]</t>
  </si>
  <si>
    <t>MARGE SUR PRIX [€ HT]                                         (Prix fournisseur)</t>
  </si>
  <si>
    <t>ANNEXE 4B DE L'ACTE D'ENGAGEMENT</t>
  </si>
  <si>
    <t>Coût d'une analyse pour un prélèvement supplémentaire en €HT</t>
  </si>
  <si>
    <t xml:space="preserve"> DETAIL TECHNIQUE DES REDEVANCES D'EXPLOITATION (P2) LEGIONELLE</t>
  </si>
  <si>
    <t>Nombre de points de prélèvement pour une analyse par site pour la recherche de légionelles (Proposés par le Candidat)</t>
  </si>
  <si>
    <t>Nombre d'analyses par an</t>
  </si>
  <si>
    <t>(1) Coût total annuel des analyses</t>
  </si>
  <si>
    <t>Main d'œuvre</t>
  </si>
  <si>
    <t>(2) Coût Main d'œuvre</t>
  </si>
  <si>
    <t>Total (1) + (2)</t>
  </si>
  <si>
    <t>€ HT</t>
  </si>
  <si>
    <t>Total € HT</t>
  </si>
  <si>
    <t>heures / an</t>
  </si>
  <si>
    <t>ANNEXE 4C DE L'ACTE D'ENGAGEMENT</t>
  </si>
  <si>
    <t>SALMSON</t>
  </si>
  <si>
    <t>WATTS</t>
  </si>
  <si>
    <t>GRUNDFOS</t>
  </si>
  <si>
    <t>SIEMENS</t>
  </si>
  <si>
    <t>WILO</t>
  </si>
  <si>
    <t>Coût d'une analyse pour l'ensemble des points de prélèvement</t>
  </si>
  <si>
    <t>BA</t>
  </si>
  <si>
    <t>ECS</t>
  </si>
  <si>
    <t>PENTAIR</t>
  </si>
  <si>
    <t>ATLANTIC</t>
  </si>
  <si>
    <t>VIM</t>
  </si>
  <si>
    <t>VMC</t>
  </si>
  <si>
    <r>
      <t>De 10</t>
    </r>
    <r>
      <rPr>
        <vertAlign val="superscript"/>
        <sz val="11"/>
        <rFont val="Calibri"/>
        <family val="2"/>
        <scheme val="minor"/>
      </rPr>
      <t>3</t>
    </r>
    <r>
      <rPr>
        <sz val="11"/>
        <rFont val="Calibri"/>
        <family val="2"/>
        <scheme val="minor"/>
      </rPr>
      <t xml:space="preserve"> à 10</t>
    </r>
    <r>
      <rPr>
        <vertAlign val="superscript"/>
        <sz val="11"/>
        <rFont val="Calibri"/>
        <family val="2"/>
        <scheme val="minor"/>
      </rPr>
      <t>4</t>
    </r>
  </si>
  <si>
    <r>
      <t>&gt; à 10</t>
    </r>
    <r>
      <rPr>
        <vertAlign val="superscript"/>
        <sz val="11"/>
        <rFont val="Calibri"/>
        <family val="2"/>
        <scheme val="minor"/>
      </rPr>
      <t>4</t>
    </r>
  </si>
  <si>
    <t>DN 32</t>
  </si>
  <si>
    <t>DN 25</t>
  </si>
  <si>
    <t>BORDEREAU DE PRIX UNITAIRE (B.P.U.) POUR TRAVAUX SUR LES RESEAUX AERAULIQUES</t>
  </si>
  <si>
    <t>UNITE</t>
  </si>
  <si>
    <t>PRIX HT</t>
  </si>
  <si>
    <t>NETTOYAGE</t>
  </si>
  <si>
    <t>Nettoyage des réseaux aérauliques de VMC</t>
  </si>
  <si>
    <t>mètre linéaire</t>
  </si>
  <si>
    <t>Nettoyage des diffuseurs de VMC</t>
  </si>
  <si>
    <t>Nettoyage des bouches de VMC</t>
  </si>
  <si>
    <t>Nettoyage des grilles de VMC</t>
  </si>
  <si>
    <t>Nettoyage des réseaux aérauliques de CTA</t>
  </si>
  <si>
    <t>Nettoyage des diffuseurs de CTA</t>
  </si>
  <si>
    <t>Nettoyage des bouches de CTA</t>
  </si>
  <si>
    <t>Nettoyage des grilles de CTA</t>
  </si>
  <si>
    <t>ANNEXE 1 DE L'ACTE D'ENGAGEMENT</t>
  </si>
  <si>
    <t>DECLARATION DE SOUS TRAITANCE</t>
  </si>
  <si>
    <t>Coût sous traitance</t>
  </si>
  <si>
    <t>Prévention légionellose [€HT/an]*</t>
  </si>
  <si>
    <t>TOTAL [€ HT/an]</t>
  </si>
  <si>
    <t>DEPANNAGE/ASTREINTE</t>
  </si>
  <si>
    <t>SURVEILLANCE ET CONDUITE DES INSTALLATIONS</t>
  </si>
  <si>
    <t>ESSAIS ET CONTROLES REGLEMENTAIRES</t>
  </si>
  <si>
    <t>MAINTENANCE PREVENTIVE ET ENTRETIEN</t>
  </si>
  <si>
    <t>TRACABILITE, SUIVI D'EXPLOITATION ET REPORTING</t>
  </si>
  <si>
    <t>Les prestations que seront réalisées une fois sur la durée du marché (audits aérauliques, sanitaires…) verront leur coût lissé sur la durée du marché.</t>
  </si>
  <si>
    <t>* Montant de la colonne Prévention légio est le report de l'Annexe 4B.</t>
  </si>
  <si>
    <t>L'ensemble des prestations sous traitées est à remplir par le Candidat</t>
  </si>
  <si>
    <t xml:space="preserve">Détail Sous traitance </t>
  </si>
  <si>
    <t>Montant annuel de la Sous traitance (€HT/an)</t>
  </si>
  <si>
    <t>Audit Aéraulique</t>
  </si>
  <si>
    <t>…</t>
  </si>
  <si>
    <t>Ne pas prévoir d'analyse légionelles pour les sites grisés.</t>
  </si>
  <si>
    <t>La main d'œuvre ne concerne que le temps affecté au déplacement, à la réalisation des prélèvements et la rédaction d'un rapport d'analyses.</t>
  </si>
  <si>
    <t>Le Bordeau de Prix Unitaire s'entend fourniture, Main d'œuvre et déplacement.</t>
  </si>
  <si>
    <t>ENGAGEMENT SUR LES COUTS UNITAIRES POUR LES ACTIONS VISANT LA PREVENTION DES LEGIONNELLES (BPU)</t>
  </si>
  <si>
    <t>PF</t>
  </si>
  <si>
    <t>SENSIBILISATION</t>
  </si>
  <si>
    <t>P2 TOTAL €HT/an</t>
  </si>
  <si>
    <t>TOTAL €HT/an</t>
  </si>
  <si>
    <t>Type</t>
  </si>
  <si>
    <t>Production ECS</t>
  </si>
  <si>
    <t>VAREM</t>
  </si>
  <si>
    <t>CTA</t>
  </si>
  <si>
    <t>CIAT</t>
  </si>
  <si>
    <t>150L</t>
  </si>
  <si>
    <t>DN50</t>
  </si>
  <si>
    <t>FUJITSU</t>
  </si>
  <si>
    <t>15L</t>
  </si>
  <si>
    <t>Reflex</t>
  </si>
  <si>
    <r>
      <t xml:space="preserve">RECAPITULATIF DES REDEVANCES </t>
    </r>
    <r>
      <rPr>
        <sz val="14"/>
        <color rgb="FFFF0000"/>
        <rFont val="Calibri"/>
        <family val="2"/>
      </rPr>
      <t>ANNUELLES</t>
    </r>
    <r>
      <rPr>
        <sz val="14"/>
        <color indexed="8"/>
        <rFont val="Calibri"/>
        <family val="2"/>
      </rPr>
      <t xml:space="preserve"> D'EXPLOITATION</t>
    </r>
  </si>
  <si>
    <r>
      <t xml:space="preserve">RECAPITULATIF DES REDEVANCES </t>
    </r>
    <r>
      <rPr>
        <sz val="14"/>
        <color rgb="FFFF0000"/>
        <rFont val="Calibri"/>
        <family val="2"/>
      </rPr>
      <t>SUR LA DUREE DU MARCHE</t>
    </r>
    <r>
      <rPr>
        <sz val="14"/>
        <color indexed="8"/>
        <rFont val="Calibri"/>
        <family val="2"/>
      </rPr>
      <t xml:space="preserve"> D'EXPLOITATION</t>
    </r>
  </si>
  <si>
    <t xml:space="preserve">TOTAL €HT </t>
  </si>
  <si>
    <t xml:space="preserve">P2 TOTAL €HT </t>
  </si>
  <si>
    <r>
      <t xml:space="preserve"> DETAIL TECHNIQUE DES REDEVANCES</t>
    </r>
    <r>
      <rPr>
        <sz val="14"/>
        <color rgb="FFFF0000"/>
        <rFont val="Calibri"/>
        <family val="2"/>
      </rPr>
      <t xml:space="preserve"> ANNUELLES</t>
    </r>
    <r>
      <rPr>
        <sz val="14"/>
        <color indexed="8"/>
        <rFont val="Calibri"/>
        <family val="2"/>
      </rPr>
      <t xml:space="preserve"> D'EXPLOITATION (P2)</t>
    </r>
  </si>
  <si>
    <t>CPAM - Roubaix Rue Cogghe</t>
  </si>
  <si>
    <t>CPAM - Tourcoing Sébastopol</t>
  </si>
  <si>
    <t>CPAM - Tourcoing Alhéna</t>
  </si>
  <si>
    <t>CPAM - CEIR Toufflers</t>
  </si>
  <si>
    <t>CPAM - Tourcoing ALENA</t>
  </si>
  <si>
    <t>Désignation</t>
  </si>
  <si>
    <t>Marque</t>
  </si>
  <si>
    <t>Puissance
ou autre</t>
  </si>
  <si>
    <t>Année
de base</t>
  </si>
  <si>
    <t>Production</t>
  </si>
  <si>
    <t xml:space="preserve">Chaudière 1 </t>
  </si>
  <si>
    <t>FERROLI</t>
  </si>
  <si>
    <t>PEGASUS 87 LN 2S,</t>
  </si>
  <si>
    <t>87 kW</t>
  </si>
  <si>
    <t xml:space="preserve">Chaudière 2 </t>
  </si>
  <si>
    <t xml:space="preserve">Chaudière 3 </t>
  </si>
  <si>
    <t xml:space="preserve">Pressostat manque d'eau </t>
  </si>
  <si>
    <t>Danfoss</t>
  </si>
  <si>
    <t xml:space="preserve">Soupapes </t>
  </si>
  <si>
    <t>3 bars, DN 15</t>
  </si>
  <si>
    <t xml:space="preserve">Pompe primaire </t>
  </si>
  <si>
    <t>MAGNA 1 UMC 80-60</t>
  </si>
  <si>
    <t xml:space="preserve">Vase d'expansion </t>
  </si>
  <si>
    <t>Flexcon</t>
  </si>
  <si>
    <t>200 l</t>
  </si>
  <si>
    <t xml:space="preserve">Ventilateur sur ventilation haute </t>
  </si>
  <si>
    <t>AM 400 NP4</t>
  </si>
  <si>
    <t>Armoire électrique chaufferie</t>
  </si>
  <si>
    <t>Pot à boue</t>
  </si>
  <si>
    <t>Type FPI</t>
  </si>
  <si>
    <t>pompe Pot à boue</t>
  </si>
  <si>
    <t>ALPHA 1 L25-40 180</t>
  </si>
  <si>
    <t>Adoucisseur, bac à sel</t>
  </si>
  <si>
    <t>Pentair</t>
  </si>
  <si>
    <t>Tète Fleck 5600</t>
  </si>
  <si>
    <t>Centrale de filtration et d’analyse</t>
  </si>
  <si>
    <t>Hydrals</t>
  </si>
  <si>
    <t>Centrale BAMO</t>
  </si>
  <si>
    <t>Disconnecteurs</t>
  </si>
  <si>
    <t>Honeywell</t>
  </si>
  <si>
    <t>Production froid</t>
  </si>
  <si>
    <t xml:space="preserve">Groupe froid </t>
  </si>
  <si>
    <t>POWERCIAT LXH1850Z R407C</t>
  </si>
  <si>
    <t>Pompe pot à boue</t>
  </si>
  <si>
    <t>STRATOS PARA 30/1-8 T28 A</t>
  </si>
  <si>
    <t>pompe double départ GF</t>
  </si>
  <si>
    <t>Salmson</t>
  </si>
  <si>
    <t>w090100-2-f188l</t>
  </si>
  <si>
    <t>Départ CTA</t>
  </si>
  <si>
    <t>Pompe CTA</t>
  </si>
  <si>
    <t>UPS 40-120 F</t>
  </si>
  <si>
    <t>Automates CTA</t>
  </si>
  <si>
    <t>Siemens</t>
  </si>
  <si>
    <t>SYNCO</t>
  </si>
  <si>
    <t>Départ Radiateur</t>
  </si>
  <si>
    <t>Pompe radiateur</t>
  </si>
  <si>
    <t>Priux home M</t>
  </si>
  <si>
    <t>Local serveur DPSE</t>
  </si>
  <si>
    <t xml:space="preserve">Climatisation salle serveur DPSE </t>
  </si>
  <si>
    <t>Hitachi</t>
  </si>
  <si>
    <t>RAK-35PEB, R410A</t>
  </si>
  <si>
    <t xml:space="preserve">Local informatique KERN </t>
  </si>
  <si>
    <t>unité extérieure</t>
  </si>
  <si>
    <t xml:space="preserve">Climatisation local informatique KERN </t>
  </si>
  <si>
    <t>AOYG12LMCE</t>
  </si>
  <si>
    <t>3.4 kW</t>
  </si>
  <si>
    <t>CEIR</t>
  </si>
  <si>
    <t xml:space="preserve">Climatisation bureau responsable national </t>
  </si>
  <si>
    <t>HITACHI</t>
  </si>
  <si>
    <t>RAK-35PEB</t>
  </si>
  <si>
    <t xml:space="preserve">Ballon électrique </t>
  </si>
  <si>
    <t>VSRSELKIT2-200</t>
  </si>
  <si>
    <t>2.2 kW</t>
  </si>
  <si>
    <t>Ballon ECS sanitaire</t>
  </si>
  <si>
    <t>15l</t>
  </si>
  <si>
    <t>Ballon ECS KERN RICOH</t>
  </si>
  <si>
    <t>150 l</t>
  </si>
  <si>
    <t>Climatisation DIN</t>
  </si>
  <si>
    <t>unités intérieures bureau</t>
  </si>
  <si>
    <t>Climatisation CEIR</t>
  </si>
  <si>
    <t>unités intérieures bureau responsables</t>
  </si>
  <si>
    <t>unités intérieures local imprimante</t>
  </si>
  <si>
    <t>local surpresseur</t>
  </si>
  <si>
    <t>surpresseur eaux usées</t>
  </si>
  <si>
    <t>global water solutions</t>
  </si>
  <si>
    <t>GT-H-24 H</t>
  </si>
  <si>
    <t>Emissions</t>
  </si>
  <si>
    <t>Centrale de traitement d'air 1</t>
  </si>
  <si>
    <t>AIRTECH 150 AI L3100 IHHS INT</t>
  </si>
  <si>
    <t>Humidificateur d'air</t>
  </si>
  <si>
    <t>CONDAIR</t>
  </si>
  <si>
    <t>RS 16</t>
  </si>
  <si>
    <t>Centrale de traitement d'air 2</t>
  </si>
  <si>
    <t>AIRTECH 300 B2 L2100 IHHI INT</t>
  </si>
  <si>
    <t>RS 40</t>
  </si>
  <si>
    <t>Centrale de traitement d'air 3</t>
  </si>
  <si>
    <t>AIRTECH 375 CI L3100 IH INT</t>
  </si>
  <si>
    <t>Clapets coupe-feu</t>
  </si>
  <si>
    <t>Aérothermes</t>
  </si>
  <si>
    <t>Radiateurs</t>
  </si>
  <si>
    <t xml:space="preserve">Rideaux d'air chaud x3 </t>
  </si>
  <si>
    <t>SITE - CEIR Toufflers</t>
  </si>
  <si>
    <t>Local technique n°1 : Chaufferie</t>
  </si>
  <si>
    <t>Chaudière 1</t>
  </si>
  <si>
    <t xml:space="preserve">GUILLOT </t>
  </si>
  <si>
    <t>Condensa gaz type B3  N° 4032293491– 407 de 407 à 486 Kw avec son boitier de contrôle Honeywell type MMI 811-1  Mod 35</t>
  </si>
  <si>
    <t>407 kW</t>
  </si>
  <si>
    <t xml:space="preserve">Pompe de charge Chaudière 1 </t>
  </si>
  <si>
    <t>Grundfoss</t>
  </si>
  <si>
    <t>Magna 1 – 65-60 F 340</t>
  </si>
  <si>
    <t>Optimagaz  type B3  N° 401293491– 407 de 403 Kw avec son boitier de contrôle Honeywell type MMI 811-1  Mod 35</t>
  </si>
  <si>
    <t>403 kW</t>
  </si>
  <si>
    <t>Pompe de charge Chaudière 2</t>
  </si>
  <si>
    <t>UPK 65-60</t>
  </si>
  <si>
    <t>Moteur V2V</t>
  </si>
  <si>
    <t>Landis et Gyr</t>
  </si>
  <si>
    <t>SQL 35-00</t>
  </si>
  <si>
    <t>Vanne 2V</t>
  </si>
  <si>
    <t>VKF 45-80</t>
  </si>
  <si>
    <t xml:space="preserve">Vase Expension </t>
  </si>
  <si>
    <t>Zilmet</t>
  </si>
  <si>
    <t>sous pression d’azote</t>
  </si>
  <si>
    <t>250 l</t>
  </si>
  <si>
    <t xml:space="preserve">Boitier Automate de régulation </t>
  </si>
  <si>
    <t xml:space="preserve">Wago </t>
  </si>
  <si>
    <t>type 750-849</t>
  </si>
  <si>
    <t>Adoucisseur</t>
  </si>
  <si>
    <t>Tête PENTAIR type VC5600 avec son filtre à cartouche</t>
  </si>
  <si>
    <t>Disconecteur appoint d’eau</t>
  </si>
  <si>
    <t>type BA/BM020 en DN 20</t>
  </si>
  <si>
    <t>Pot d’injection Chauffage</t>
  </si>
  <si>
    <t>Dimension 8*22</t>
  </si>
  <si>
    <t xml:space="preserve">Detection gaz </t>
  </si>
  <si>
    <t>Eurojauge</t>
  </si>
  <si>
    <t xml:space="preserve">LS 7010 avec 1 tête </t>
  </si>
  <si>
    <t xml:space="preserve">Armoire Electrique </t>
  </si>
  <si>
    <t>Générale chaufferie</t>
  </si>
  <si>
    <t>Extracteur</t>
  </si>
  <si>
    <t xml:space="preserve">France air </t>
  </si>
  <si>
    <t>MV5 380m3/h (2 par aile)</t>
  </si>
  <si>
    <t xml:space="preserve">Circuit T°constante </t>
  </si>
  <si>
    <t>Moteur V3V</t>
  </si>
  <si>
    <t>Belimo</t>
  </si>
  <si>
    <t xml:space="preserve">LV24A-SR-TPC </t>
  </si>
  <si>
    <t>Vanne 3V</t>
  </si>
  <si>
    <t>H750N Kvs de 40</t>
  </si>
  <si>
    <t>Circulateur</t>
  </si>
  <si>
    <t>Wilo</t>
  </si>
  <si>
    <t>Yonos MAXO -D 50/0,5-12</t>
  </si>
  <si>
    <t>Circuit Est Façade Ouest</t>
  </si>
  <si>
    <t>R523 KvS de 10</t>
  </si>
  <si>
    <t>Yonos MAXO -D 40/0,5-12</t>
  </si>
  <si>
    <t>Circuit Est façade Est</t>
  </si>
  <si>
    <t>Circuit Ouest façade Ouest</t>
  </si>
  <si>
    <t>Circuit Ouest facade Est</t>
  </si>
  <si>
    <t xml:space="preserve">type LV24A-SR-TPC </t>
  </si>
  <si>
    <t>Compteur ECS</t>
  </si>
  <si>
    <t>Qn 2,5 M3/h</t>
  </si>
  <si>
    <t>VSRSELKIT300</t>
  </si>
  <si>
    <t>300 l</t>
  </si>
  <si>
    <t>Maintien en T° de l’ECS</t>
  </si>
  <si>
    <t>Cordon chauffant Raychem</t>
  </si>
  <si>
    <t>Local technique n°2 : Bt EST</t>
  </si>
  <si>
    <t>MV5 380m3/h</t>
  </si>
  <si>
    <t>CTA Imprimerie</t>
  </si>
  <si>
    <t>GEA-HAPPEL</t>
  </si>
  <si>
    <t>1500 m3/h</t>
  </si>
  <si>
    <t>Expension</t>
  </si>
  <si>
    <t>Sous pression d’azote de 12 Lt</t>
  </si>
  <si>
    <t>12 l</t>
  </si>
  <si>
    <t>Pompe</t>
  </si>
  <si>
    <t>UMK 40-30</t>
  </si>
  <si>
    <t>Régulation batterie chaude</t>
  </si>
  <si>
    <t>Boitier Landis et Gyr</t>
  </si>
  <si>
    <t>QAF 21-2</t>
  </si>
  <si>
    <t>LR 24A-SR-</t>
  </si>
  <si>
    <t>DN ½</t>
  </si>
  <si>
    <t xml:space="preserve">Antigel </t>
  </si>
  <si>
    <t>Moteur volet d’air Landis et Gyr</t>
  </si>
  <si>
    <t>SQB 71-1</t>
  </si>
  <si>
    <t>VMC Sanitaire</t>
  </si>
  <si>
    <t>France Air</t>
  </si>
  <si>
    <t>MV5</t>
  </si>
  <si>
    <t>420 m3/h</t>
  </si>
  <si>
    <t>CTA Bt Est zone Sud</t>
  </si>
  <si>
    <t>5400 m3/h</t>
  </si>
  <si>
    <t>Expension circuit récupération</t>
  </si>
  <si>
    <t>Pompe circuit récupération</t>
  </si>
  <si>
    <t>UMK 40-120</t>
  </si>
  <si>
    <t xml:space="preserve">Régulation batterie chaude </t>
  </si>
  <si>
    <t>DN 3/4 ‘</t>
  </si>
  <si>
    <t>CTA Bt Est zone Nord</t>
  </si>
  <si>
    <t xml:space="preserve"> 15 15</t>
  </si>
  <si>
    <t>7850 m3/h</t>
  </si>
  <si>
    <t>UPK 40-120</t>
  </si>
  <si>
    <t>Local technique n°3 : ATRIUM</t>
  </si>
  <si>
    <t>Expansion circuit récupération</t>
  </si>
  <si>
    <t>CTA Salle Informatique</t>
  </si>
  <si>
    <t>500 m3/h</t>
  </si>
  <si>
    <t>CTA Hall d’Accueil</t>
  </si>
  <si>
    <t>Caisson détalonage</t>
  </si>
  <si>
    <t>1500 M3/h d’air extrait</t>
  </si>
  <si>
    <t>CTA Bt Cafeteria</t>
  </si>
  <si>
    <t>1200 m3/h</t>
  </si>
  <si>
    <t>Local technique n°4 : Bt Ouest</t>
  </si>
  <si>
    <t xml:space="preserve">CTA BT Ouest zone Nord </t>
  </si>
  <si>
    <t>5670 m3/h</t>
  </si>
  <si>
    <t xml:space="preserve">Expansion circuit recuperation  </t>
  </si>
  <si>
    <t xml:space="preserve">Pompe circuit récupération  </t>
  </si>
  <si>
    <t>UMK 40-60</t>
  </si>
  <si>
    <t>France Air type MV5 pour 495 M3/h</t>
  </si>
  <si>
    <t>CTA Salle de Conseil</t>
  </si>
  <si>
    <t>900 m3/h</t>
  </si>
  <si>
    <t>France Air type MV5 pour 410 M3/h</t>
  </si>
  <si>
    <t>CTA Bt OUEST zone Sud</t>
  </si>
  <si>
    <t>3500 m3/h</t>
  </si>
  <si>
    <t xml:space="preserve">Pompe circuit récuperation  </t>
  </si>
  <si>
    <t>VC5600 avec son filtre à cartouche</t>
  </si>
  <si>
    <t>Local technique n°5 : Sous station ACCUEIL</t>
  </si>
  <si>
    <t xml:space="preserve">Echangeur d’interface </t>
  </si>
  <si>
    <t>SAKKARA</t>
  </si>
  <si>
    <t>SE 40 de 50 Kw</t>
  </si>
  <si>
    <t>50 kW</t>
  </si>
  <si>
    <t>Pompe pot à boues</t>
  </si>
  <si>
    <t>Sirius 32-65F</t>
  </si>
  <si>
    <t>Pot à boues</t>
  </si>
  <si>
    <t>BWT</t>
  </si>
  <si>
    <t xml:space="preserve"> FC 4 -DN 32-CB5/9-P0003823</t>
  </si>
  <si>
    <t>Expansion</t>
  </si>
  <si>
    <t>Sous pression d’azote de 50 Lt</t>
  </si>
  <si>
    <t>50 l</t>
  </si>
  <si>
    <t>Compteur</t>
  </si>
  <si>
    <t>disconecteur</t>
  </si>
  <si>
    <t>BA/BM 020</t>
  </si>
  <si>
    <t>Départ circuit radiateur</t>
  </si>
  <si>
    <t>Priux Master D 32-55</t>
  </si>
  <si>
    <t>SQK 34.00</t>
  </si>
  <si>
    <t>VB 31.32</t>
  </si>
  <si>
    <t>Départ circuit rideaux d'air chaud</t>
  </si>
  <si>
    <t>Local technique n°6 : Sous station ATRIUM</t>
  </si>
  <si>
    <t>VICARB</t>
  </si>
  <si>
    <t>V2 MST2</t>
  </si>
  <si>
    <t xml:space="preserve">Sous pression d’azote </t>
  </si>
  <si>
    <t>Départ circuit plancher chauffant</t>
  </si>
  <si>
    <t xml:space="preserve">UPCD 50/120 </t>
  </si>
  <si>
    <t>Regulation</t>
  </si>
  <si>
    <t>SQS 65.00</t>
  </si>
  <si>
    <t>VXG 44.20</t>
  </si>
  <si>
    <t>Local technique n°7 : Emission</t>
  </si>
  <si>
    <t xml:space="preserve">Radiateurs </t>
  </si>
  <si>
    <t>Couloirs Acier mural avec tetes thermostatiques et TR sur retour</t>
  </si>
  <si>
    <t>Hall d’accueil Ventilo convecteur</t>
  </si>
  <si>
    <t>JAGA</t>
  </si>
  <si>
    <t>mini T10 avec tete thermostatique Jaga Deco Drayton et TR sur retour</t>
  </si>
  <si>
    <t xml:space="preserve">Rideaux d’air </t>
  </si>
  <si>
    <t>SHEARFLOW</t>
  </si>
  <si>
    <t>S10-150W de 9 Kw</t>
  </si>
  <si>
    <t>9 kW</t>
  </si>
  <si>
    <t xml:space="preserve">Réseaux aérauliques </t>
  </si>
  <si>
    <t>Local technique n°8 : Unités de climatisation</t>
  </si>
  <si>
    <t>RDC PFS</t>
  </si>
  <si>
    <t>groupe extérieur</t>
  </si>
  <si>
    <t>RAS-30FSXN1E-2T</t>
  </si>
  <si>
    <t>unités intérieures</t>
  </si>
  <si>
    <t>RCI-2.0FSN2E</t>
  </si>
  <si>
    <t>unité intérieure</t>
  </si>
  <si>
    <t>RCIM-1.5FSN2E</t>
  </si>
  <si>
    <t>RCIM-1.0FSN2E</t>
  </si>
  <si>
    <t>RCIM-0.6FSN2E</t>
  </si>
  <si>
    <t>DAIKIN</t>
  </si>
  <si>
    <t>RXS50L2V1B</t>
  </si>
  <si>
    <t>R410 A</t>
  </si>
  <si>
    <t xml:space="preserve">Bureau 104 </t>
  </si>
  <si>
    <t>AOY9LSAC</t>
  </si>
  <si>
    <t>Bureau 154</t>
  </si>
  <si>
    <t>Bureau 153</t>
  </si>
  <si>
    <t>Salle de réunion R+2</t>
  </si>
  <si>
    <t>TOSHIBA</t>
  </si>
  <si>
    <t xml:space="preserve"> RAV-SM563AT-E</t>
  </si>
  <si>
    <t>Salle de réunion R+1</t>
  </si>
  <si>
    <t>AOY14TMAL</t>
  </si>
  <si>
    <t>R407 C</t>
  </si>
  <si>
    <t>RAV-SM1603AT-E</t>
  </si>
  <si>
    <t>Bureau R+2</t>
  </si>
  <si>
    <t>RXS35L3V1B</t>
  </si>
  <si>
    <t>Local technique n°9 : Surpresseur</t>
  </si>
  <si>
    <t xml:space="preserve">Surpresseur </t>
  </si>
  <si>
    <t>KSB Guinard</t>
  </si>
  <si>
    <t>SIH 624 R</t>
  </si>
  <si>
    <t>Pompes</t>
  </si>
  <si>
    <t>KSB</t>
  </si>
  <si>
    <t>GMI 64.4 D</t>
  </si>
  <si>
    <t>Vase expansion</t>
  </si>
  <si>
    <t>SOCIA</t>
  </si>
  <si>
    <t>BA 2660</t>
  </si>
  <si>
    <t>Extracteurs</t>
  </si>
  <si>
    <t>France AIR</t>
  </si>
  <si>
    <t>MV 5 – 380 m3/h</t>
  </si>
  <si>
    <t>380 m3/h</t>
  </si>
  <si>
    <t>Local technique n°10 : Cafétaria</t>
  </si>
  <si>
    <t>ballon ECS</t>
  </si>
  <si>
    <t>atlantic</t>
  </si>
  <si>
    <t>15 l</t>
  </si>
  <si>
    <t>Tourcoing - Sébastopol</t>
  </si>
  <si>
    <t>Pompe double de charge échangeur</t>
  </si>
  <si>
    <t>GRUNDFOSS</t>
  </si>
  <si>
    <t>UPSD 80-120</t>
  </si>
  <si>
    <t xml:space="preserve">Expension </t>
  </si>
  <si>
    <t>Variomat VG 600</t>
  </si>
  <si>
    <t>600 l</t>
  </si>
  <si>
    <t>N50</t>
  </si>
  <si>
    <t>Disconecteur</t>
  </si>
  <si>
    <t>SOCLA</t>
  </si>
  <si>
    <t xml:space="preserve">BA2660 </t>
  </si>
  <si>
    <t>DN 3/4</t>
  </si>
  <si>
    <t xml:space="preserve">Adoucisseur sur appoint d’deau  </t>
  </si>
  <si>
    <t>bouteille de 60 Lt de résine</t>
  </si>
  <si>
    <t xml:space="preserve">Pompe puisard </t>
  </si>
  <si>
    <t>Subson</t>
  </si>
  <si>
    <t>Départ circuit Accueil/Conciergerie</t>
  </si>
  <si>
    <t xml:space="preserve">Pompe double circuit chauffage Accueil </t>
  </si>
  <si>
    <t>Yonos Maxo - D32/0.5-7</t>
  </si>
  <si>
    <t>SAS31</t>
  </si>
  <si>
    <t>Départ circuit CTA</t>
  </si>
  <si>
    <t>Pompe circuit CTA batterie chaude</t>
  </si>
  <si>
    <t>Yonos Maxo -D 65/0,5 120</t>
  </si>
  <si>
    <t>Départ circuit Nord</t>
  </si>
  <si>
    <t>Pompe chauffage circuit Nord</t>
  </si>
  <si>
    <t>SAL31</t>
  </si>
  <si>
    <t>Départ circuit Sud</t>
  </si>
  <si>
    <t>Pompe chauffage circuit SUD</t>
  </si>
  <si>
    <t>Local technique n°2 : CTA ACCUEIL</t>
  </si>
  <si>
    <t>tech 50 A1L1400 2H INT</t>
  </si>
  <si>
    <t>moteur de volet d’air neuf</t>
  </si>
  <si>
    <t>Jonhson Control</t>
  </si>
  <si>
    <t>M9216-BGC-1</t>
  </si>
  <si>
    <t>moteur registre recup</t>
  </si>
  <si>
    <t>M9116-AGA 1N</t>
  </si>
  <si>
    <t>thermostat antigel</t>
  </si>
  <si>
    <t>SCL0011N012</t>
  </si>
  <si>
    <t>Régulateur batterie chaude</t>
  </si>
  <si>
    <t>RMU 710B</t>
  </si>
  <si>
    <t>VA 7706-1001</t>
  </si>
  <si>
    <t>Jonhson controL</t>
  </si>
  <si>
    <t xml:space="preserve">Vanne d’equilibrage hydraulique </t>
  </si>
  <si>
    <t>COMAP</t>
  </si>
  <si>
    <t>CTA B.O.</t>
  </si>
  <si>
    <t>SYSTEMAIR</t>
  </si>
  <si>
    <t>TIME 30 N° 0003968138-10</t>
  </si>
  <si>
    <t>9300 m3/h</t>
  </si>
  <si>
    <t xml:space="preserve">moteur de registre d air neuf </t>
  </si>
  <si>
    <t>landis et gyr</t>
  </si>
  <si>
    <t xml:space="preserve">GCA 126-1E </t>
  </si>
  <si>
    <t>LR24A-SR-TP-SYS</t>
  </si>
  <si>
    <t>DN 1/2</t>
  </si>
  <si>
    <t>Vanne d’équilibrage</t>
  </si>
  <si>
    <t>TA</t>
  </si>
  <si>
    <t>Atlantic</t>
  </si>
  <si>
    <t>Local technique n°3 : CTA R1</t>
  </si>
  <si>
    <t>DENCOHAPPEL</t>
  </si>
  <si>
    <t>COM4topCQ25IVBV</t>
  </si>
  <si>
    <t>1620 m3/h</t>
  </si>
  <si>
    <t>Local technique n°4 : CTA R2</t>
  </si>
  <si>
    <t>TR03-L-CAV M0</t>
  </si>
  <si>
    <t>Local technique n°5 : CTA R3</t>
  </si>
  <si>
    <t>2040 m3/h</t>
  </si>
  <si>
    <t>Local technique n°6 : CTA R4</t>
  </si>
  <si>
    <t>1750 m3/h</t>
  </si>
  <si>
    <t>Local technique n°7 : CTA salle de conseil</t>
  </si>
  <si>
    <t>TX/C03-R</t>
  </si>
  <si>
    <t>Local technique n°8 : Salle informatique</t>
  </si>
  <si>
    <t>RDC</t>
  </si>
  <si>
    <t>climatisation</t>
  </si>
  <si>
    <t xml:space="preserve">HIROS </t>
  </si>
  <si>
    <t>42UA1001V12P0</t>
  </si>
  <si>
    <t>Emission</t>
  </si>
  <si>
    <t xml:space="preserve">Radiateur  </t>
  </si>
  <si>
    <t>Extracteur VMC</t>
  </si>
  <si>
    <t>Rideau d'air</t>
  </si>
  <si>
    <t>Accueil</t>
  </si>
  <si>
    <t>Rideau d’air</t>
  </si>
  <si>
    <t>Cumulus</t>
  </si>
  <si>
    <t>Production ECS R+1</t>
  </si>
  <si>
    <t>ariston</t>
  </si>
  <si>
    <t>Production ECS R+2 (cafétaria)</t>
  </si>
  <si>
    <t>Roubaix - Rue Cogghe</t>
  </si>
  <si>
    <t>centrale de traitement d’air</t>
  </si>
  <si>
    <t>6300 m3/h</t>
  </si>
  <si>
    <t>Zenéo</t>
  </si>
  <si>
    <t>unités extérieures</t>
  </si>
  <si>
    <t>ERQ140A7V1B</t>
  </si>
  <si>
    <t>R410A</t>
  </si>
  <si>
    <t>RAC-35WPB</t>
  </si>
  <si>
    <t xml:space="preserve">LISTE DES EQUIPEMENTS </t>
  </si>
  <si>
    <t>BPU chauffage</t>
  </si>
  <si>
    <t xml:space="preserve">* Les prix indiqués s'entendent main d'œuvre et fourniture
</t>
  </si>
  <si>
    <t>LIBELLE</t>
  </si>
  <si>
    <t>ALIMENTATION GAZ</t>
  </si>
  <si>
    <t>TUBE ACIER T3 et T10</t>
  </si>
  <si>
    <t>Fourniture et pose canalisations compris façonnage, soudures, joints, rosaces, fixations, suspentes. Brossage, 2 couches de peinture anti rouille… Tube diamètre 15 x 21</t>
  </si>
  <si>
    <t>ml</t>
  </si>
  <si>
    <t>Fourniture et pose canalisations compris façonnage, soudures, joints, rosaces, fixations, suspentes. Brossage, 2 couches de peinture anti rouille… Tube diamètre 20 x 27</t>
  </si>
  <si>
    <t>Fourniture et pose canalisations compris façonnage, soudures, joints, rosaces, fixations, suspentes. Brossage, 2 couches de peinture anti rouille… Tube diamètre 26 x 34</t>
  </si>
  <si>
    <t>Fourniture et pose canalisations compris façonnage, soudures, joints, rosaces, fixations, suspentes. Brossage, 2 couches de peinture anti rouille… Tube diamètre 33 x 42</t>
  </si>
  <si>
    <t>Fourniture et pose canalisations compris façonnage, soudures, joints, rosaces, fixations, suspentes. Brossage, 2 couches de peinture anti rouille… Tube diamètre 40 x 49</t>
  </si>
  <si>
    <t>Fourniture et pose canalisations compris façonnage, soudures, joints, rosaces, fixations, suspentes. Brossage, 2 couches de peinture anti rouille… Tube diamètre 50 x 60</t>
  </si>
  <si>
    <t>Fourniture et pose canalisations compris façonnage, soudures, joints, rosaces, fixations, suspentes. Brossage, 2 couches de peinture anti rouille… Tube diamètre 66 x 76</t>
  </si>
  <si>
    <t>TUBE ACIER - Pose en chaufferie</t>
  </si>
  <si>
    <t>TUBE ACIER - Pose en vide sanitaire ou galerie technique hauteur &gt; à 0 m 80</t>
  </si>
  <si>
    <t>TUBE ACIER - Pose en vide sanitaire ou galerie technique hauteur &lt; à 0 m 80</t>
  </si>
  <si>
    <t>TUBE ACIER - Pose à une hauteur &gt; à 3m</t>
  </si>
  <si>
    <t>TUYAUX FLEXIBLES</t>
  </si>
  <si>
    <t>Tube polyéthylène Ø 20 noir à bande jaune pour le gaz, compris raccords.</t>
  </si>
  <si>
    <t>Tube polyéthylène Ø 32 noir à bande jaune pour le gaz, compris raccords.</t>
  </si>
  <si>
    <t>Tube polyéthylène Ø 40 noir à bande jaune pour le gaz, compris raccords.</t>
  </si>
  <si>
    <t>Tube polyéthylène Ø 63 noir à bande jaune pour le gaz, compris raccords.</t>
  </si>
  <si>
    <t>TUYAUX FLEXIBLES - Pose en chaufferie</t>
  </si>
  <si>
    <t>TUYAUX FLEXIBLES - Pose en vide sanitaire ou galerie technique hauteur &gt; à 0 m 80</t>
  </si>
  <si>
    <t>TUYAUX FLEXIBLES - Pose en vide sanitaire ou galerie technique hauteur &lt; à 0 m 80</t>
  </si>
  <si>
    <t>TUYAUX FLEXIBLES - Pose à une hauteur &gt; à 3m</t>
  </si>
  <si>
    <t>VANNES DE BARRAGE GAZ</t>
  </si>
  <si>
    <t>Vannes avec raccords au pas du gaz ou avec brides pour tube diamètre 15 x 21</t>
  </si>
  <si>
    <t>U</t>
  </si>
  <si>
    <t>Vannes avec raccords au pas du gaz ou avec brides pour tube diamètre 20 x 27</t>
  </si>
  <si>
    <t>Vannes avec raccords au pas du gaz ou avec brides pour tube diamètre 26 x 34</t>
  </si>
  <si>
    <t>Vannes avec raccords au pas du gaz ou avec brides pour tube diamètre 33 x 42</t>
  </si>
  <si>
    <t>Vannes avec raccords au pas du gaz ou avec brides pour tube diamètre 40 x 49</t>
  </si>
  <si>
    <t>Vannes avec raccords au pas du gaz ou avec brides pour tube diamètre 50 x 60</t>
  </si>
  <si>
    <t>BOITE DE SECURITE</t>
  </si>
  <si>
    <t>Boite avec barillet et 2 clés.Etiquetage de signalisation règlementaire</t>
  </si>
  <si>
    <t>Boite sous verre dormant pour vanne gaz 30 x 30 x 20</t>
  </si>
  <si>
    <t>Boite sous verre dormant pour vanne gaz 45 x 45 x 25</t>
  </si>
  <si>
    <t>Boite sous verre dormant pour vanne gaz 60 x 60 x 45</t>
  </si>
  <si>
    <t>ELECTROVANNE GAZ</t>
  </si>
  <si>
    <t>Electrovanne gaz à réarmement manuel compris raccords. Tube diamètre 15 x 21</t>
  </si>
  <si>
    <t>Electrovanne gaz à réarmement manuel compris raccords. Tube diamètre 20 x 27</t>
  </si>
  <si>
    <t>Electrovanne gaz à réarmement manuel compris raccords. Tube diamètre 26 x 34</t>
  </si>
  <si>
    <t>Electrovanne gaz à réarmement manuel compris raccords. Tube diamètre 33 x 42</t>
  </si>
  <si>
    <t>Electrovanne gaz à réarmement manuel compris raccords. Tube diamètre 40 x 49</t>
  </si>
  <si>
    <t>Electrovanne gaz à réarmement manuel compris raccords. Tube diamètre 50 x 60</t>
  </si>
  <si>
    <t>Electrovanne gaz à réarmement manuel compris raccords. Tube diamètre 66 x 76</t>
  </si>
  <si>
    <t>REGULATEUR DE PRESSION</t>
  </si>
  <si>
    <t>Régulateur de pression avec raccords filetés ou brides. Tube diamètre 15 x 21</t>
  </si>
  <si>
    <t>Régulateur de pression avec raccords filetés ou brides. Tube diamètre 20 x 27</t>
  </si>
  <si>
    <t>Régulateur de pression avec raccords filetés ou brides. Tube diamètre 26 x 34</t>
  </si>
  <si>
    <t>Régulateur de pression avec raccords filetés ou brides. Tube diamètre 33 x 42</t>
  </si>
  <si>
    <t>Régulateur de pression avec raccords filetés ou brides. Tube diamètre 40 x 49</t>
  </si>
  <si>
    <t>Régulateur de pression avec raccords filetés ou brides. Tube diamètre 50 x 60</t>
  </si>
  <si>
    <t>Régulateur de pression avec raccords filetés ou brides. Tube diamètre 66 x 76</t>
  </si>
  <si>
    <t>FILTRE GAZ</t>
  </si>
  <si>
    <t>Filtre gaz avec maille métallique compris raccords filetés ou brides. Tube diamètre 15 x 21</t>
  </si>
  <si>
    <t>Filtre gaz avec maille métallique compris raccords filetés ou brides. Tube diamètre 20 x 27</t>
  </si>
  <si>
    <t>Filtre gaz avec maille métallique compris raccords filetés ou brides. Tube diamètre 26 x 34</t>
  </si>
  <si>
    <t>Filtre gaz avec maille métallique compris raccords filetés ou brides. Tube diamètre 33 x 42</t>
  </si>
  <si>
    <t>Filtre gaz avec maille métallique compris raccords filetés ou brides. Tube diamètre 40 x 49</t>
  </si>
  <si>
    <t>Filtre gaz avec maille métallique compris raccords filetés ou brides. Tube diamètre 50 x 60</t>
  </si>
  <si>
    <t>Filtre gaz avec maille métallique compris raccords filetés ou brides. Tube diamètre 66 x 76</t>
  </si>
  <si>
    <t>ROBINETS GAZ</t>
  </si>
  <si>
    <t>Robinets gaz de commande d'appareil sur tube Ø 12 x 17</t>
  </si>
  <si>
    <t>Robinets gaz de commande d'appareil sur tube Ø 15 x 21</t>
  </si>
  <si>
    <t>Robinets gaz de commande d'appareil sur tube Ø 20 x 27</t>
  </si>
  <si>
    <t>Robinets gaz de commande d'appareil sur tube Ø 26 x 34</t>
  </si>
  <si>
    <t>FLEXIBLES GAZ</t>
  </si>
  <si>
    <t>Flexibles gaz à durée de vie illimité longueur 1 m surtube Ø 12 x 17</t>
  </si>
  <si>
    <t>Flexibles gaz à durée de vie illimité longueur 1 m surtube Ø 15 x 21</t>
  </si>
  <si>
    <t>Flexibles gaz à durée de vie illimité longueur 1 m surtube Ø 20 x 27</t>
  </si>
  <si>
    <t>Flexibles gaz à durée de vie illimité longueur 1 m surtube Ø 26 x 34</t>
  </si>
  <si>
    <t>TUYAUTERIES</t>
  </si>
  <si>
    <t>TUBE ACIER NOIR</t>
  </si>
  <si>
    <t>Fourniture et pose de canalisations compris façonnage, soudures, joints, rosaces, fixations, suspentes. Brossage et 2 couches de peinture anti rouille… Tube diamètre 15 x 21</t>
  </si>
  <si>
    <t>Fourniture et pose de canalisations compris façonnage, soudures, joints, rosaces, fixations, suspentes. Brossage et 2 couches de peinture anti rouille… Tube diamètre 20 x 27</t>
  </si>
  <si>
    <t>Fourniture et pose de canalisations compris façonnage, soudures, joints, rosaces, fixations, suspentes. Brossage et 2 couches de peinture anti rouille… Tube diamètre 26 x 34</t>
  </si>
  <si>
    <t>Fourniture et pose de canalisations compris façonnage, soudures, joints, rosaces, fixations, suspentes. Brossage et 2 couches de peinture anti rouille… Tube diamètre 33 x 42</t>
  </si>
  <si>
    <t>Fourniture et pose de canalisations compris façonnage, soudures, joints, rosaces, fixations, suspentes. Brossage et 2 couches de peinture anti rouille… Tube diamètre 40 x 49</t>
  </si>
  <si>
    <t>Fourniture et pose de canalisations compris façonnage, soudures, joints, rosaces, fixations, suspentes. Brossage et 2 couches de peinture anti rouille… Tube diamètre 50 x 60</t>
  </si>
  <si>
    <t>Fourniture et pose de canalisations compris façonnage, soudures, joints, rosaces, fixations, suspentes. Brossage et 2 couches de peinture anti rouille… Tube diamètre 66 x 76</t>
  </si>
  <si>
    <t>TUBE ACIER NOIR - Pose en chaufferie</t>
  </si>
  <si>
    <t xml:space="preserve"> </t>
  </si>
  <si>
    <t>TUBE ACIER NOIR - Pose à une hauteur &gt; à 3m</t>
  </si>
  <si>
    <t>TUBE CUIVRE</t>
  </si>
  <si>
    <t>Fourniture et pose de canalisations compris façonnage, soudures, joints, rosaces, fixations, suspentes. Brossage et 2 couches de peinture anti rouille… Tube diamètre 12 x 14</t>
  </si>
  <si>
    <t>Fourniture et pose de canalisations compris façonnage, soudures, joints, rosaces, fixations, suspentes. Brossage et 2 couches de peinture anti rouille… Tube diamètre 14 x 16</t>
  </si>
  <si>
    <t>Fourniture et pose de canalisations compris façonnage, soudures, joints, rosaces, fixations, suspentes. Brossage et 2 couches de peinture anti rouille… Tube diamètre 16 x 18</t>
  </si>
  <si>
    <t>Fourniture et pose de canalisations compris façonnage, soudures, joints, rosaces, fixations, suspentes. Brossage et 2 couches de peinture anti rouille… Tube diamètre 18 x 20</t>
  </si>
  <si>
    <t>Fourniture et pose de canalisations compris façonnage, soudures, joints, rosaces, fixations, suspentes. Brossage et 2 couches de peinture anti rouille… Tube diamètre 20 x 22</t>
  </si>
  <si>
    <t>Fourniture et pose de canalisations compris façonnage, soudures, joints, rosaces, fixations, suspentes. Brossage et 2 couches de peinture anti rouille… Tube diamètre 26 x 28</t>
  </si>
  <si>
    <t>TUBE CUIVRE - Pose en chaufferie</t>
  </si>
  <si>
    <t>TUBE CUIVRE - Pose en vide sanitaire ou galerie technique hauteur &gt; à 0 m 80</t>
  </si>
  <si>
    <t>TUBE CUIVRE - Pose en vide sanitaire ou galerie technique hauteur &lt; à 0 m 80</t>
  </si>
  <si>
    <t>TUBE CUIVRE - Pose à une hauteur &gt; à 3m</t>
  </si>
  <si>
    <t>TUBE ACIER GALVANISE</t>
  </si>
  <si>
    <t>Fourniture et pose de canalisations compris façonnage, joints, rosaces, fixations, suspentes. Tube Ø 15 x 21</t>
  </si>
  <si>
    <t>Fourniture et pose de canalisations compris façonnage, joints, rosaces, fixations, suspentes. Tube Ø 20 x 27</t>
  </si>
  <si>
    <t>Fourniture et pose de canalisations compris façonnage, joints, rosaces, fixations, suspentes. Tube Ø 26 x 34</t>
  </si>
  <si>
    <t>Fourniture et pose de canalisations compris façonnage, joints, rosaces, fixations, suspentes. Tube Ø 33 x 42</t>
  </si>
  <si>
    <t>Fourniture et pose de canalisations compris façonnage, joints, rosaces, fixations, suspentes. Tube Ø 40 x 49</t>
  </si>
  <si>
    <t>Fourniture et pose de canalisations compris façonnage, joints, rosaces, fixations, suspentes. Tube Ø 50 x 60</t>
  </si>
  <si>
    <t>Fourniture et pose de canalisations compris façonnage, joints, rosaces, fixations, suspentes. Tube Ø 66 x 76</t>
  </si>
  <si>
    <t>TUBE ACIER GALVANISE - Pose en chaufferie</t>
  </si>
  <si>
    <t>Tube acier galvanisé, pose en chaufferie, Ø 15 x 21</t>
  </si>
  <si>
    <t>Tube acier galvanisé, pose en chaufferie, Ø 20 x 27</t>
  </si>
  <si>
    <t>Tube acier galvanisé, pose en chaufferie, Ø 26 x 34</t>
  </si>
  <si>
    <t>Tube acier galvanisé, pose en chaufferie, Ø 33 x 42</t>
  </si>
  <si>
    <t>Tube acier galvanisé, pose en chaufferie, Ø 40 x 49</t>
  </si>
  <si>
    <t>Tube acier galvanisé, pose en chaufferie, Ø 50 x 60</t>
  </si>
  <si>
    <t>Tube acier galvanisé, pose en chaufferie, Ø 66 x 76</t>
  </si>
  <si>
    <t>TUBE ACIER GALVANISE - Pose en vide sanitaire ou galerie technique hauteur &gt; à 0 m 80</t>
  </si>
  <si>
    <t>Tube acier galvanisé, pose en vide sanitaire ou galerie technique hauteur &gt; à 0 m 80, Ø 15 x 21</t>
  </si>
  <si>
    <t>Tube acier galvanisé, pose en vide sanitaire ou galerie technique hauteur &gt; à 0 m 80, Ø 20 x 27</t>
  </si>
  <si>
    <t>Tube acier galvanisé, pose en vide sanitaire ou galerie technique hauteur &gt; à 0 m 80, Ø 26 x 34</t>
  </si>
  <si>
    <t>Tube acier galvanisé, pose en vide sanitaire ou galerie technique hauteur &gt; à 0 m 80, Ø 33 x 42</t>
  </si>
  <si>
    <t>Tube acier galvanisé, pose en vide sanitaire ou galerie technique hauteur &gt; à 0 m 80, Ø 40 x 49</t>
  </si>
  <si>
    <t>Tube acier galvanisé, pose en vide sanitaire ou galerie technique hauteur &gt; à 0 m 80, Ø  50 x 60</t>
  </si>
  <si>
    <t>Tube acier galvanisé, pose en vide sanitaire ou galerie technique hauteur &gt; à 0 m 80, Ø 66 x 76</t>
  </si>
  <si>
    <t>TUBE ACIER GALVANISE - Pose en vide sanitaire ou galerie technique hauteur &lt; à 0 m 80</t>
  </si>
  <si>
    <t>Tube acier galvanisé, pose en vide sanitaire ou galerie technique hauteur &lt; à 0 m 80, Ø 15 x 21</t>
  </si>
  <si>
    <t>Tube acier galvanisé, pose en vide sanitaire ou galerie technique hauteur &lt; à 0 m 80, Ø 20 x 27</t>
  </si>
  <si>
    <t>Tube acier galvanisé, pose en vide sanitaire ou galerie technique hauteur &lt; à 0 m 80, Ø 26 x 34</t>
  </si>
  <si>
    <t>Tube acier galvanisé, pose en vide sanitaire ou galerie technique hauteur &lt; à 0 m 80, Ø 33 x 42</t>
  </si>
  <si>
    <t>Tube acier galvanisé, pose en vide sanitaire ou galerie technique hauteur &lt; à 0 m 80, Ø 40 x 49</t>
  </si>
  <si>
    <t>Tube acier galvanisé, pose en vide sanitaire ou galerie technique hauteur &lt; à 0 m 80, Ø 50 x 60</t>
  </si>
  <si>
    <t>Tube acier galvanisé, pose en vide sanitaire ou galerie technique hauteur &lt; à 0 m 80, Ø 66 x 76</t>
  </si>
  <si>
    <t>TUBE ACIER GALVANISE - Pose à une hauteur &gt; à 3m</t>
  </si>
  <si>
    <t>Tube acier galvanisé, pose à une hauteur &gt; à 3m, Ø 15 x 21</t>
  </si>
  <si>
    <t>Tube acier galvanisé, pose à une hauteur &gt; à 3m, Ø 20 x 27</t>
  </si>
  <si>
    <t>Tube acier galvanisé, pose à une hauteur &gt; à 3m, Ø 26 x 34</t>
  </si>
  <si>
    <t>Tube acier galvanisé, pose à une hauteur &gt; à 3m, Ø 33 x 42</t>
  </si>
  <si>
    <t>Tube acier galvanisé, pose à une hauteur &gt; à 3m, Ø 40 x 49</t>
  </si>
  <si>
    <t>Tube acier galvanisé, pose à une hauteur &gt; à 3m, Ø 50 x 60</t>
  </si>
  <si>
    <t>Tube acier galvanisé, pose à une hauteur &gt; à 3m, Ø 66 x 76</t>
  </si>
  <si>
    <t>CANALISATIONS INOX A SERTIR</t>
  </si>
  <si>
    <t>Canalisations INOX et raccords à sertir (MAPRESS)</t>
  </si>
  <si>
    <t>Tubes INOX qualité alimentaire, compris raccords à sertir, joints… Tube Ø 12</t>
  </si>
  <si>
    <t>Tubes INOX qualité alimentaire, compris raccords à sertir, joints… Tube Ø 15</t>
  </si>
  <si>
    <t>Tubes INOX qualité alimentaire, compris raccords à sertir, joints… Tube Ø 20</t>
  </si>
  <si>
    <t>Tubes INOX qualité alimentaire, compris raccords à sertir, joints… Tube Ø 25</t>
  </si>
  <si>
    <t>Tubes INOX qualité alimentaire, compris raccords à sertir, joints… Tube Ø 32</t>
  </si>
  <si>
    <t>Tubes INOX qualité alimentaire, compris raccords à sertir, joints… Tube Ø 40</t>
  </si>
  <si>
    <t>Tubes INOX qualité alimentaire, compris raccords à sertir, joints… Tube Ø 50</t>
  </si>
  <si>
    <t>Tubes INOX qualité alimentaire, compris raccords à sertir, joints… Tube Ø 65</t>
  </si>
  <si>
    <t>Canalisations INOX et raccords à sertir - Pose en chaufferie</t>
  </si>
  <si>
    <t>Tubes INOX qualité alimentaire, compris raccords à sertir, joints… Pose en chaufferie. Tube Ø 12</t>
  </si>
  <si>
    <t>Tubes INOX qualité alimentaire, compris raccords à sertir, joints… Pose en chaufferie. Tube Ø 15</t>
  </si>
  <si>
    <t>Tubes INOX qualité alimentaire, compris raccords à sertir, jointx… Pose en chaufferie. Tube Ø 20</t>
  </si>
  <si>
    <t>Tubes INOX qualité alimentaire, compris raccords à sertir, joints… Pose en chaufferie. Tube Ø 25</t>
  </si>
  <si>
    <t>Tubes INOX qualité alimentaire, compris raccords à sertir, joints… Pose en chaufferie. Tube Ø 32</t>
  </si>
  <si>
    <t>Tubes INOX qualité alimentaire, compris raccords à sertir, joints… Pose en chaufferie. Tube Ø 40</t>
  </si>
  <si>
    <t>Tubes INOX qualité alimentaire, compris raccords à sertir, joints… Pose en chaufferie. Tube Ø 50</t>
  </si>
  <si>
    <t>Tubes INOX qualité alimentaire, compris raccords à sertir, joints… Pose en chaufferie. Tube Ø 65</t>
  </si>
  <si>
    <t>Canalisations INOX et raccords à sertir - Pose en vide sanitaire ou galerie technique hauteur &gt; 0,80m</t>
  </si>
  <si>
    <t>Tubes INOX qualité alimentaire, compris raccords à sertir, joints… Pose en vide sanitaire ou galerie technique hauteur &gt; 0,80m. Tube Ø 12</t>
  </si>
  <si>
    <t>Tubes INOX qualité alimentaire, compris raccords à sertir, joints… Pose en vide sanitaire ou galerie technique hauteur &gt; 0,80m. Tube Ø 15</t>
  </si>
  <si>
    <t>Tubes INOX qualité alimentaire, compris raccords à sertir, joints… Pose en vide sanitaire ou galerie technique hauteur &gt; 0,80m. Tube Ø 20</t>
  </si>
  <si>
    <t>Tubes INOX qualité alimentaire, compris raccords à sertir, joints… Pose en vide sanitaire ou galerie technique hauteur &gt; 0,80m. Tube Ø 25</t>
  </si>
  <si>
    <t>Tubes INOX qualité alimentaire, compris raccords à sertir, joints… Pose en vide sanitaire ou galerie technique hauteur &gt; 0,80m. Tube Ø 32</t>
  </si>
  <si>
    <t>Tubes INOX qualité alimentaire, compris raccords à sertir, joints… Pose en vide sanitaire ou galerie technique hauteur &gt; 0,80m. Tube Ø 40</t>
  </si>
  <si>
    <t>Tubes INOX qualité alimentaire, compris raccords à sertir, joints… Pose en vide sanitaire ou galerie technique hauteur &gt; 0,80m. Tube Ø 50</t>
  </si>
  <si>
    <t>Tubes INOX qualité alimentaire, compris raccords à sertir, joints… Pose en vide sanitaire ou galerie technique hauteur &gt; 0,80m. Tube Ø 65</t>
  </si>
  <si>
    <t>Canalisations INOX et raccords à sertir - Pose en vide sanitaire ou galerie technique hauteur &lt; 0,80m</t>
  </si>
  <si>
    <t>Tubes INOX qualité alimentaire, compris raccords à sertir, joints… Pose en vide sanitaire ou galerie technique hauteur &lt; 0,80m. Tube Ø 12</t>
  </si>
  <si>
    <t>Tubes INOX qualité alimentaire, compris raccords à sertir, joints… Pose en vide sanitaire ou galerie technique hauteur &lt; 0,80m. Tube Ø 15</t>
  </si>
  <si>
    <t>Tubes INOX qualité alimentaire, compris raccords à sertir, joints… Pose en vide sanitaire ou galerie technique hauteur &lt; 0,80m. Tube Ø 20</t>
  </si>
  <si>
    <t>Tubes INOX qualité alimentaire, compris raccords à sertir, joints… Pose en vide sanitaire ou galerie technique hauteur &lt; 0,80m. Tube Ø 25</t>
  </si>
  <si>
    <t>Tubes INOX qualité alimentaire, compris raccords à sertir, joints… Pose en vide sanitaire ou galerie technique hauteur &lt; 0,80m. Tube Ø 32</t>
  </si>
  <si>
    <t>Tubes INOX qualité alimentaire, compris raccords à sertir, joints… Pose en vide sanitaire ou galerie technique hauteur &lt; 0,80m. Tube Ø 40</t>
  </si>
  <si>
    <t>Tubes INOX qualité alimentaire, compris raccords à sertir, joints… Pose en vide sanitaire ou galerie technique hauteur &lt; 0,80m. Tube Ø 50</t>
  </si>
  <si>
    <t>Tubes INOX qualité alimentaire, compris raccords à sertir, joints… Pose en vide sanitaire ou galerie technique hauteur &lt; 0,80m. Tube Ø 65</t>
  </si>
  <si>
    <t>Canalisations INOX et raccords à sertir - Pose à une hauteur &gt; à 3m</t>
  </si>
  <si>
    <t>Tubes INOX qualité alimentaire, compris raccords à sertir, joints… Pose à une hauteur &gt; à 3m. Tube Ø 12</t>
  </si>
  <si>
    <t>Tubes INOX qualité alimentaire, compris raccords à sertir, joints… Pose à une hauteur &gt; à 3m. Tube Ø 15</t>
  </si>
  <si>
    <t>Tubes INOX qualité alimentaire, compris raccords à sertir, joints… Pose à une hauteur &gt; à 3m. Tube Ø 20</t>
  </si>
  <si>
    <t>Tubes INOX qualité alimentaire, compris raccords à sertir, joints… Pose à une hauteur &gt; à 3m. Tube Ø 25</t>
  </si>
  <si>
    <t>Tubes INOX qualité alimentaire, compris raccords à sertir, joints… Pose à une hauteur &gt; à 3m. Tube Ø 32</t>
  </si>
  <si>
    <t>Tubes INOX qualité alimentaire, compris raccords à sertir, joints… Pose à une hauteur &gt; à 3m. Tube Ø 40</t>
  </si>
  <si>
    <t>Tubes INOX qualité alimentaire, compris raccords à sertir, joints… Pose à une hauteur &gt; à 3m. Tube Ø 50</t>
  </si>
  <si>
    <t>Tubes INOX qualité alimentaire, compris raccords à sertir, joints… Pose à une hauteur &gt; à 3m. Tube Ø 65</t>
  </si>
  <si>
    <t>CANALISATIONS CUIVRE A SERTIR</t>
  </si>
  <si>
    <t>Canalisations cuivre et raccords à sertir (MAPRESS)</t>
  </si>
  <si>
    <t>Tubes cuivre qualité alimentaire, compris raccords à sertir, joints… Tube Ø 10</t>
  </si>
  <si>
    <t>Tubes cuivre qualité alimentaire, compris raccords à sertir, joints… Tube Ø 12</t>
  </si>
  <si>
    <t>Tubes cuivre qualité alimentaire, compris raccords à sertir, joints… Tube Ø 15</t>
  </si>
  <si>
    <t>Tubes cuivre qualité alimentaire, compris raccords à sertir, joints… Tube Ø 20</t>
  </si>
  <si>
    <t>Tubes cuivre qualité alimentaire, compris raccords à sertir, joints… Tube Ø 25</t>
  </si>
  <si>
    <t>Tubes cuivre qualité alimentaire, compris raccords à sertir, joints… Tube Ø 32</t>
  </si>
  <si>
    <t>Tubes cuivre qualité alimentaire, compris raccords à sertir, joints… Tube Ø 40</t>
  </si>
  <si>
    <t>Tubes cuivre qualité alimentaire, compris raccords à sertir, joints… Tube Ø 50</t>
  </si>
  <si>
    <t>Canalisations cuivre et raccords à sertir - Pose en chaufferie</t>
  </si>
  <si>
    <t>Tubes cuivre qualité alimentaire, compris raccords à sertir, joints… Pose en chaufferie. Tube Ø 10</t>
  </si>
  <si>
    <t>Tubes cuivre qualité alimentaire, compris raccords à sertir, joints… Pose en chaufferie. Tube Ø 12</t>
  </si>
  <si>
    <t>Tubes cuivre qualité alimentaire, compris raccords à sertir, jointx… Pose en chaufferie. Tube Ø 15</t>
  </si>
  <si>
    <t>Tubes cuivre qualité alimentaire, compris raccords à sertir, jointx… Pose en chaufferie. Tube Ø 20</t>
  </si>
  <si>
    <t>Tubes cuivre qualité alimentaire, compris raccords à sertir, joints… Pose en chaufferie. Tube Ø 25</t>
  </si>
  <si>
    <t>Tubes cuivre qualité alimentaire, compris raccords à sertir, joints… Pose en chaufferie. Tube Ø 32</t>
  </si>
  <si>
    <t>Tubes cuivre qualité alimentaire, compris raccords à sertir, joints… Pose en chaufferie. Tube Ø 40</t>
  </si>
  <si>
    <t>Tubes cuivre qualité alimentaire, compris raccords à sertir, joints… Pose en chaufferie. Tube Ø 50</t>
  </si>
  <si>
    <t>Canalisations cuivre et raccords à sertir - Pose en vide sanitaire ou galerie technique hauteur &gt; 0,80m</t>
  </si>
  <si>
    <t>Tubes cuivre qualité alimentaire, compris raccords à sertir, joints… Pose en vide sanitaire ou galerie technique hauteur &gt; 0,80m. Tube Ø 10</t>
  </si>
  <si>
    <t>Tubes cuivre qualité alimentaire, compris raccords à sertir, joints… Pose en vide sanitaire ou galerie technique hauteur &gt; 0,80m. Tube Ø 12</t>
  </si>
  <si>
    <t>Tubes cuivre qualité alimentaire, compris raccords à sertir, jointx… Pose en vide sanitaire ou galerie technique hauteur &gt; 0,80m. Tube Ø 15</t>
  </si>
  <si>
    <t>Tubes cuivre qualité alimentaire, compris raccords à sertir, jointx… Pose en vide sanitaire ou galerie technique hauteur &gt; 0,80m. Tube Ø 20</t>
  </si>
  <si>
    <t>Tubes cuivre qualité alimentaire, compris raccords à sertir, joints… Pose en vide sanitaire ou galerie technique hauteur &gt; 0,80m. Tube Ø 25</t>
  </si>
  <si>
    <t>Tubes cuivre qualité alimentaire, compris raccords à sertir, joints… Pose en vide sanitaire ou galerie technique hauteur &gt; 0,80m. Tube Ø 32</t>
  </si>
  <si>
    <t>Tubes cuivre qualité alimentaire, compris raccords à sertir, joints… Pose en vide sanitaire ou galerie technique hauteur &gt; 0,80m. Tube Ø 40</t>
  </si>
  <si>
    <t>Tubes cuivre qualité alimentaire, compris raccords à sertir, joints… Pose en vide sanitaire ou galerie technique hauteur &gt; 0,80m. Tube Ø 50</t>
  </si>
  <si>
    <t>Canalisations cuivre et raccords à sertir - Pose en vide sanitaire ou galerie technique hauteur &lt; 0,80m</t>
  </si>
  <si>
    <t>Tubes cuivre qualité alimentaire, compris raccords à sertir, joints… Pose en vide sanitaire ou galerie technique hauteur &lt; 0,80m. Tube Ø 10</t>
  </si>
  <si>
    <t>Tubes cuivre qualité alimentaire, compris raccords à sertir, joints… Pose en vide sanitaire ou galerie technique hauteur &lt; 0,80m. Tube Ø 12</t>
  </si>
  <si>
    <t>Tubes cuivre qualité alimentaire, compris raccords à sertir, jointx… Pose en vide sanitaire ou galerie technique hauteur &lt; 0,80m. Tube Ø 15</t>
  </si>
  <si>
    <t>Tubes cuivre qualité alimentaire, compris raccords à sertir, jointx… Pose en vide sanitaire ou galerie technique hauteur &lt; 0,80m. Tube Ø 20</t>
  </si>
  <si>
    <t>Tubes cuivre qualité alimentaire, compris raccords à sertir, joints… Pose en vide sanitaire ou galerie technique hauteur &lt; 0,80m. Tube Ø 25</t>
  </si>
  <si>
    <t>Tubes cuivre qualité alimentaire, compris raccords à sertir, joints… Pose en vide sanitaire ou galerie technique hauteur &lt; 0,80m. Tube Ø 32</t>
  </si>
  <si>
    <t>Tubes cuivre qualité alimentaire, compris raccords à sertir, joints… Pose en vide sanitaire ou galerie technique hauteur &lt; 0,80m. Tube Ø 40</t>
  </si>
  <si>
    <t>Tubes cuivre qualité alimentaire, compris raccords à sertir, joints… Pose en vide sanitaire ou galerie technique hauteur &lt; 0,80m. Tube Ø 50</t>
  </si>
  <si>
    <t>Canalisations cuivre et raccords à sertir - Pose à une hauteur &gt; à 3m</t>
  </si>
  <si>
    <t>Tubes cuivre qualité alimentaire, compris raccords à sertir, joints… Pose à une hauteur &gt; à 3m. Tube Ø 10</t>
  </si>
  <si>
    <t>Tubes cuivre qualité alimentaire, compris raccords à sertir, joints… Pose à une hauteur &gt; à 3m. Tube Ø 12</t>
  </si>
  <si>
    <t>Tubes cuivre qualité alimentaire, compris raccords à sertir, jointx… Pose à une hauteur &gt; à 3m. Tube Ø 15</t>
  </si>
  <si>
    <t>Tubes cuivre qualité alimentaire, compris raccords à sertir, jointx… Pose à une hauteur &gt; à 3m. Tube Ø 20</t>
  </si>
  <si>
    <t>Tubes cuivre qualité alimentaire, compris raccords à sertir, joints… Pose à une hauteur &gt; à 3m. Tube Ø 25</t>
  </si>
  <si>
    <t>Tubes cuivre qualité alimentaire, compris raccords à sertir, joints… Pose à une hauteur &gt; à 3m. Tube Ø 32</t>
  </si>
  <si>
    <t>Tubes cuivre qualité alimentaire, compris raccords à sertir, joints… Pose à une hauteur &gt; à 3m. Tube Ø 40</t>
  </si>
  <si>
    <t>Tubes cuivre qualité alimentaire, compris raccords à sertir, joints… Pose à une hauteur &gt; à 3m. Tube Ø 50</t>
  </si>
  <si>
    <t>Tube PER prégainé</t>
  </si>
  <si>
    <t>Tube PER prégainé Bleu ou Rouge ø 12 mm Courronne 50m compris raccords à sertir</t>
  </si>
  <si>
    <t>Tube PER prégainé Bleu ou Rouge ø 16 mm Courronne 50m compris raccords à sertir</t>
  </si>
  <si>
    <t>Tube PER prégainé Bleu ou Rouge ø 20 mm Courronne 50m compris raccords à sertir</t>
  </si>
  <si>
    <t>Tube PER prégainé Bleu ou Rouge ø 25 mm Courronne 50m compris raccords à sertir</t>
  </si>
  <si>
    <t>Tube PER prégainé - Pose en chaufferie</t>
  </si>
  <si>
    <t>Tube PER prégainé - Pose en vide sanitaire ou galerie technique hauteur &gt; 0,80m</t>
  </si>
  <si>
    <t>Tube PER prégainé - Pose en vide sanitaire ou galerie technique hauteur &lt; 0,80m</t>
  </si>
  <si>
    <t>Tube PER prégainé - Pose à une hauteur &gt; à 3m</t>
  </si>
  <si>
    <t>CANALISATIONS PVC - H.T.A.</t>
  </si>
  <si>
    <t>Tubes qualité alimentaire, PVC - HTA, compris raccords, manchon de dilatation, joints à coller et embouts avec raccords filetés … Ø 16</t>
  </si>
  <si>
    <t>Tubes qualité alimentaire, PVC - HTA, compris raccords, manchon de dilatation, joints à coller et embouts avec raccords filetés … Ø 20</t>
  </si>
  <si>
    <t>Tubes qualité alimentaire, PVC - HTA, compris raccords, manchon de dilatation, joints à coller et embouts avec raccords filetés … Ø 25</t>
  </si>
  <si>
    <t>Tubes qualité alimentaire, PVC - HTA, compris raccords, manchon de dilatation, joints à coller et embouts avec raccords filetés … Ø 32</t>
  </si>
  <si>
    <t>Tubes qualité alimentaire, PVC - HTA, compris raccords, manchon de dilatation, joints à coller et embouts avec raccords filetés … Ø 40</t>
  </si>
  <si>
    <t>Tubes qualité alimentaire, PVC - HTA, compris raccords, manchon de dilatation, joints à coller et embouts avec raccords filetés … Ø 50</t>
  </si>
  <si>
    <t>Tubes qualité alimentaire, PVC - HTA, compris raccords, manchon de dilatation, joints à coller et embouts avec raccords filetés … Ø 63</t>
  </si>
  <si>
    <t>Tubes qualité alimentaire, PVC - HTA, compris raccords, manchon de dilatation, joints à coller et embouts avec raccords filetés … Ø 90</t>
  </si>
  <si>
    <t>Tubes qualité alimentaire, PVC - HTA, compris raccords, manchon de dilatation, joints à coller et embouts avec raccords filetés … Ø 110</t>
  </si>
  <si>
    <t>CANALISATIONS PVC - HTA - Pose en chaufferie</t>
  </si>
  <si>
    <t>Canalisations PVC - HTA Pose en chaufferie, tube Ø 16</t>
  </si>
  <si>
    <t>Canalisations PVC - HTA Pose en chaufferie, tube Ø 20</t>
  </si>
  <si>
    <t>Canalisations PVC - HTA Pose en chaufferie, tube Ø 25</t>
  </si>
  <si>
    <t>Canalisations PVC - HTA Pose en chaufferie, tube Ø 32</t>
  </si>
  <si>
    <t>Canalisations PVC - HTA Pose en chaufferie, tube Ø 40</t>
  </si>
  <si>
    <t>Canalisations PVC - HTA Pose en chaufferie, tube Ø 50</t>
  </si>
  <si>
    <t>Canalisations PVC - HTA Pose en chaufferie, tube Ø 63</t>
  </si>
  <si>
    <t>Canalisations PVC - HTA Pose en chaufferie, tube Ø 90</t>
  </si>
  <si>
    <t>Canalisations PVC - HTA Pose en chaufferie, tube Ø 110</t>
  </si>
  <si>
    <t>CANALISATIONS PVC - HTA - Pose en vide sanitaire ou galerie technique hauteur &gt; à 0 m 80</t>
  </si>
  <si>
    <t>Canalisations PVC - HTA Pose en vide sanitaire ou galerie technique hauteur &gt; à 0 m 80, tube Ø 16</t>
  </si>
  <si>
    <t>Canalisations PVC - HTA Pose en vide sanitaire ou galerie technique hauteur &gt; à 0 m 80, tube Ø 20</t>
  </si>
  <si>
    <t>Canalisations PVC - HTA Pose en vide sanitaire ou galerie technique hauteur &gt; à 0 m 80, tube Ø 25</t>
  </si>
  <si>
    <t>Canalisations PVC - HTA Pose en vide sanitaire ou galerie technique hauteur &gt; à 0 m 80, tube Ø 32</t>
  </si>
  <si>
    <t>Canalisations PVC - HTA Pose en vide sanitaire ou galerie technique hauteur &gt; à 0 m 80, tube Ø 40</t>
  </si>
  <si>
    <t>Canalisations PVC - HTA Pose en vide sanitaire ou galerie technique hauteur &gt; à 0 m 80, tube Ø 50</t>
  </si>
  <si>
    <t>Canalisations PVC - HTA Pose en vide sanitaire ou galerie technique hauteur &gt; à 0 m 80, tube Ø 63</t>
  </si>
  <si>
    <t>Canalisations PVC - HTA Pose en vide sanitaire ou galerie technique hauteur &gt; à 0 m 80, tube Ø 90</t>
  </si>
  <si>
    <t>Canalisations PVC - HTA Pose en vide sanitaire ou galerie technique hauteur &gt; à 0 m 80, tube Ø 110</t>
  </si>
  <si>
    <t>CANALISATIONS PVC - HTA - Pose en vide sanitaire ou galerie technique hauteur &lt; à 0 m 80</t>
  </si>
  <si>
    <t>Canalisations PVC - HTA Pose en vide sanitaire ou galerie technique hauteur &lt; à 0 m 80, tube Ø 16</t>
  </si>
  <si>
    <t>Canalisations PVC - HTA Pose en vide sanitaire ou galerie technique hauteur &lt; à 0 m 80, tube Ø 20</t>
  </si>
  <si>
    <t>Canalisations PVC - HTA Pose en vide sanitaire ou galerie technique hauteur &lt; à 0 m 80, tube Ø 25</t>
  </si>
  <si>
    <t>Canalisations PVC - HTA Pose en vide sanitaire ou galerie technique hauteur &lt; à 0 m 80, tube Ø 32</t>
  </si>
  <si>
    <t>Canalisations PVC - HTA Pose en vide sanitaire ou galerie technique hauteur &lt; à 0 m 80, tube Ø 40</t>
  </si>
  <si>
    <t>Canalisations PVC - HTA Pose en vide sanitaire ou galerie technique hauteur &lt; à 0 m 80, tube Ø 50</t>
  </si>
  <si>
    <t>Canalisations PVC - HTA Pose en vide sanitaire ou galerie technique hauteur &lt; à 0 m 80, tube Ø 63</t>
  </si>
  <si>
    <t>Canalisations PVC - HTA Pose en vide sanitaire ou galerie technique hauteur &lt; à 0 m 80, tube Ø 90</t>
  </si>
  <si>
    <t>Canalisations PVC - HTA Pose en vide sanitaire ou galerie technique hauteur &lt; à 0 m 80, tube Ø 110</t>
  </si>
  <si>
    <t>CANALISATIONS PVC - HTA - Pose à une hauteur &gt; à 3m</t>
  </si>
  <si>
    <t>Canalisations PVC - HTA. Pose à une hauteur &gt; à 3m, tube Ø 16</t>
  </si>
  <si>
    <t>Canalisations PVC - HTA. Pose à une hauteur &gt; à 3m, tube Ø 20</t>
  </si>
  <si>
    <t>Canalisations PVC - HTA. Pose à une hauteur &gt; à 3m, tube Ø 25</t>
  </si>
  <si>
    <t>Canalisations PVC - HTA. Pose à une hauteur &gt; à 3m, tube Ø 32</t>
  </si>
  <si>
    <t>Canalisations PVC - HTA. Pose à une hauteur &gt; à 3m, tube Ø 40</t>
  </si>
  <si>
    <t>Canalisations PVC - HTA. Pose à une hauteur &gt; à 3m, tube Ø 50</t>
  </si>
  <si>
    <t>Canalisations PVC - HTA. Pose à une hauteur &gt; à 3m, tube Ø 63</t>
  </si>
  <si>
    <t>Canalisations PVC - HTA. Pose à une hauteur &gt; à 3m, tube Ø 90</t>
  </si>
  <si>
    <t>Canalisations PVC - HTA. Pose à une hauteur &gt; à 3m, tube Ø 110</t>
  </si>
  <si>
    <t>CANALISATIONS PVC - HPF</t>
  </si>
  <si>
    <t>Tube PVC - HPF pour froid positif et négatif de -30°C à +20°C, assemblage par polymère, compris raccords, joints à coller et embouts avec raccords filetés, absorption des dilatations par lyres de changement de direction ou flexible. Pour tube Ø 20 extérieur PN 10</t>
  </si>
  <si>
    <t>Tube PVC - HPF pour froid positif et négatif de -30°C à +20°C, assemblage par polymère, compris raccords, joints à coller et embouts avec raccords filetés, absorption des dilatations par lyres de changement de direction ou flexible. Pour tube Ø 25 extérieur PN 10</t>
  </si>
  <si>
    <t>Tube PVC - HPF pour froid positif et négatif de -30°C à +20°C, assemblage par polymère, compris raccords, joints à coller et embouts avec raccords filetés, absorption des dilatations par lyres de changement de direction ou flexible. Pour tube Ø 32 extérieur PN 10</t>
  </si>
  <si>
    <t>Tube PVC - HPF pour froid positif et négatif de -30°C à +20°C, assemblage par polymère, compris raccords, joints à coller et embouts avec raccords filetés, absorption des dilatations par lyres de changement de direction ou flexible. Pour tube Ø 40 extérieur PN 10</t>
  </si>
  <si>
    <t>Tube PVC - HPF pour froid positif et négatif de -30°C à +20°C, assemblage par polymère, compris raccords, joints à coller et embouts avec raccords filetés, absorption des dilatations par lyres de changement de direction ou flexible. Pour tube Ø 50 extérieur PN 10</t>
  </si>
  <si>
    <t>Tube PVC - HPF pour froid positif et négatif de -30°C à +20°C, assemblage par polymère, compris raccords, joints à coller et embouts avec raccords filetés, absorption des dilatations par lyres de changement de direction ou flexible. Pour tube Ø 63 extérieur PN 10</t>
  </si>
  <si>
    <t>CANALISATIONS PVC - HPF - Pose en chaufferie</t>
  </si>
  <si>
    <t>Tube PVC - HPF pour froid positif et négatif de -30°C à +20°C, assemblage par polymère, compris raccords, joints à coller et embouts avec raccords filetés, absorption des dilatations par lyres de changement de direction ou flexible. Pose en chaufferie. Pour tube Ø 20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</si>
  <si>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25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</si>
  <si>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32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</si>
  <si>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40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</si>
  <si>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50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</si>
  <si>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63 extérieur PN 10</t>
  </si>
  <si>
    <t>CANALISATIONS PVC - HPF - Pose en vide sanitaire ou galerie technique hauteur &gt; à 0 m 80</t>
  </si>
  <si>
    <t>CANALISATIONS PVC - HPF - Pose en vide sanitaire ou galerie technique hauteur &lt; à 0 m 80</t>
  </si>
  <si>
    <t>CANALISATIONS PVC - HPF - Pose à une hauteur &gt; à 3m</t>
  </si>
  <si>
    <t>Tube PE haute densité</t>
  </si>
  <si>
    <t>Tubes haute densité diamètre 20 rayés bleu pour eau potable, posés en fond de tranchée, compris raccords</t>
  </si>
  <si>
    <t>Tubes haute densité diamètre 25 rayés bleu pour eau potable, posés en fond de tranchée, compris raccords</t>
  </si>
  <si>
    <t>Tubes haute densité diamètre 32 rayés bleu pour eau potable, posés en fond de tranchée, compris raccords</t>
  </si>
  <si>
    <t>Tubes haute densité diamètre 40 rayés bleu pour eau potable, posés en fond de tranchée, compris raccords</t>
  </si>
  <si>
    <t>Tubes haute densité diamètre 50 rayés bleu pour eau potable, posés en fond de tranchée, compris raccords</t>
  </si>
  <si>
    <t>Tubes haute densité diamètre 63 rayés bleu pour eau potable, posés en fond de tranchée, compris raccords</t>
  </si>
  <si>
    <t>Tube PE haute densité - Pose en chaufferie</t>
  </si>
  <si>
    <t>Tube PE haute densité - Pose en vide sanitaire ou galerie technique hauteur &gt; à 0 m 80</t>
  </si>
  <si>
    <t>Tube PE haute densité - Pose en vide sanitaire ou galerie technique hauteur &lt; à 0 m 80</t>
  </si>
  <si>
    <t>Tube PE haute densité - Pose à une hauteur &gt; à 3m</t>
  </si>
  <si>
    <t>TUBES RIGIDES PRE-ISOLES</t>
  </si>
  <si>
    <t>Tube acier galvanisé rigides apré-isolés avec isolation thermique en polyuréthane et manteau de protection polyéthylène. Compris pose, raccords de jonctions intermédiaires isolés, essais…, Ø 20 x 27</t>
  </si>
  <si>
    <t>Tube acier galvanisé rigides apré-isolés avec isolation thermique en polyuréthane et manteau de protection polyéthylène. Compris pose, raccords de jonctions intermédiaires isolés, essais…, Ø 26 x 34</t>
  </si>
  <si>
    <t>Tube acier galvanisé rigides apré-isolés avec isolation thermique en polyuréthane et manteau de protection polyéthylène. Compris pose, raccords de jonctions intermédiaires isolés, essais…, Ø 33 x 42</t>
  </si>
  <si>
    <t>Tube acier galvanisé rigides apré-isolés avec isolation thermique en polyuréthane et manteau de protection polyéthylène. Compris pose, raccords de jonctions intermédiaires isolés, essais…, Ø 40 x 49</t>
  </si>
  <si>
    <t>Tube acier galvanisé rigides apré-isolés avec isolation thermique en polyuréthane et manteau de protection polyéthylène. Compris pose, raccords de jonctions intermédiaires isolés, essais…, Ø 50 x 60</t>
  </si>
  <si>
    <t>Tube acier galvanisé rigides apré-isolés avec isolation thermique en polyuréthane et manteau de protection polyéthylène. Compris pose, raccords de jonctions intermédiaires isolés, essais…, Ø 66 x 76</t>
  </si>
  <si>
    <t>Tube acier galvanisé rigides apré-isolés avec isolation thermique en polyuréthane et manteau de protection polyéthylène. Compris pose, raccords de jonctions intermédiaires isolés, essais…, Ø 80 x 90</t>
  </si>
  <si>
    <t>Tube acier galvanisé rigides apré-isolés avec isolation thermique en polyuréthane et manteau de protection polyéthylène. Compris pose, raccords de jonctions intermédiaires isolés, essais…, Ø 90 x 102</t>
  </si>
  <si>
    <t>Tube acier galvanisé rigides apré-isolés avec isolation thermique en polyuréthane et manteau de protection polyéthylène. Compris pose, raccords de jonctions intermédiaires isolés, essais…, Ø 102 x 114</t>
  </si>
  <si>
    <t>Tube acier galvanisé rigides apré-isolés avec isolation thermique en polyuréthane et manteau de protection polyéthylène. Compris pose, raccords de jonctions intermédiaires isolés, essais…, Ø 125 x 133</t>
  </si>
  <si>
    <t>TUBES RIGIDES PRE-ISOLES - Pose en chaufferie</t>
  </si>
  <si>
    <t>TUBES RIGIDES PRE-ISOLES - Pose en vide sanitaire ou galerie technique hauteur &gt; à 0 m 80</t>
  </si>
  <si>
    <t>TUBES RIGIDES PRE-ISOLES - Pose en vide sanitaire ou galerie technique hauteur &lt; à 0 m 80</t>
  </si>
  <si>
    <t>TUBES RIGIDES PRE-ISOLES - Pose à une hauteur &gt; à 3m</t>
  </si>
  <si>
    <t>CANALISATIONS PVC - P</t>
  </si>
  <si>
    <t>Tube qualité alimentaire, PVC - P, compris raccords, manchon de dilatation, joints à coller et embouts avec raccords filetés… Tube Ø 16</t>
  </si>
  <si>
    <t>Tube qualité alimentaire, PVC - P, compris raccords, manchon de dilatation, joints à coller et embouts avec raccords filetés… Tube Ø 20</t>
  </si>
  <si>
    <t>Tube qualité alimentaire, PVC - P, compris raccords, manchon de dilatation, joints à coller et embouts avec raccords filetés… Tube Ø 25</t>
  </si>
  <si>
    <t>Tube qualité alimentaire, PVC - P, compris raccords, manchon de dilatation, joints à coller et embouts avec raccords filetés… Tube Ø 32</t>
  </si>
  <si>
    <t>Tube qualité alimentaire, PVC - P, compris raccords, manchon de dilatation, ,joints à coller et embouts avec raccords filetés… Tube Ø 40</t>
  </si>
  <si>
    <t>Tube qualité alimentaire, PVC - P, compris raccords, manchon de dilatation, joints à coller et embouts avec raccords filetés… Tube Ø 50</t>
  </si>
  <si>
    <t>Tube qualité alimentaire, PVC - P, compris raccords, manchon de dilatation, joints à coller et embouts avec raccords filetés… Tube Ø 63</t>
  </si>
  <si>
    <t>Tube qualité alimentaire, PVC - P, compris raccords, manchon de dilatation, joints à coller et embouts avec raccords filetés… Tube Ø 75</t>
  </si>
  <si>
    <t>Tube qualité alimentaire, PVC - P, compris raccords, manchon de dilatation, joints à coller et embouts avec raccords filetés… Tube Ø 90</t>
  </si>
  <si>
    <t>Tube qualité alimentaire, PVC - P, compris raccords, manchon de dilatation, joints à coller et embouts avec raccords filetés… Tube Ø 110</t>
  </si>
  <si>
    <t>CANALISATIONS PVC - P - Pose en chaufferie</t>
  </si>
  <si>
    <t>Tube qualité alimentaire, PVC - P, pose en chaufferie, compris raccords, joints à coller et embouts avec raccords filetés… Tube Ø 16</t>
  </si>
  <si>
    <t>Tube qualité alimentaire, PVC - P, pose en chaufferie, compris raccords, joints à coller et embouts avec raccords filetés… Tube Ø 20</t>
  </si>
  <si>
    <t>Tube qualité alimentaire, PVC - P, pose en chaufferie, compris raccords, joints à coller et embouts avec raccords filetés… Tube Ø 25</t>
  </si>
  <si>
    <t>Tube qualité alimentaire, PVC - P, pose en chaufferie, compris raccords, joints à coller et embouts avec raccords filetés… Tube Ø 32</t>
  </si>
  <si>
    <t>Tube qualité alimentaire, PVC - P, pose en chaufferie, compris raccords, joints à coller et embouts avec raccords filetés… Tube Ø 40</t>
  </si>
  <si>
    <t>Tube qualité alimentaire, PVC - P, pose en chaufferie, compris raccords, joints à coller et embouts avec raccords filetés… Tube Ø 50</t>
  </si>
  <si>
    <t>Tube qualité alimentaire, PVC - P, pose en chaufferie, compris raccords, joints à coller et embouts avec raccords filetés… Tube Ø 63</t>
  </si>
  <si>
    <t>Tube qualité alimentaire, PVC - P, pose en chaufferie, compris raccords, joints à coller et embouts avec raccords filetés… Tube Ø 75</t>
  </si>
  <si>
    <t>Tube qualité alimentaire, PVC - P, pose en chaufferie, compris raccords, joints à coller et embouts avec raccords filetés… Tube Ø 90</t>
  </si>
  <si>
    <t>Tube qualité alimentaire, PVC - P, pose en chaufferie, compris raccords, joints à coller et embouts avec raccords filetés… Tube Ø 110</t>
  </si>
  <si>
    <t>CANALISATIONS PVC - P - Pose en vide sanitaire ou galerie technique hauteur &gt; à 0,80m</t>
  </si>
  <si>
    <t>Tube qualité alimentaire, PVC - P, Pose en vide sanitaire ou galerie technique hauteur &gt; à 0,80m, compris raccords, joints à coller et embouts avec raccords filetés… Tube Ø 16</t>
  </si>
  <si>
    <t>Tube qualité alimentaire, PVC - P, Pose en vide sanitaire ou galerie technique hauteur &gt; à 0,80m, compris raccords, joints à coller et embouts avec raccords filetés… Tube Ø 20</t>
  </si>
  <si>
    <t>Tube qualité alimentaire, PVC - P, Pose en vide sanitaire ou galerie technique hauteur &gt; à 0,80m, compris raccords, joints à coller et embouts avec raccords filetés… Tube Ø 25</t>
  </si>
  <si>
    <t>Tube qualité alimentaire, PVC - P, Pose en vide sanitaire ou galerie technique hauteur &gt; à 0,80m, compris raccords, joints à coller et embouts avec raccords filetés… Tube Ø 32</t>
  </si>
  <si>
    <t>Tube qualité alimentaire, PVC - P, Pose en vide sanitaire ou galerie technique hauteur &gt; à 0,80m, compris raccords, joints à coller et embouts avec raccords filetés… Tube Ø 40</t>
  </si>
  <si>
    <t>Tube qualité alimentaire, PVC - P, Pose en vide sanitaire ou galerie technique hauteur &gt; à 0,80m, compris raccords, joints à coller et embouts avec raccords filetés… Tube Ø 50</t>
  </si>
  <si>
    <t>Tube qualité alimentaire, PVC - P, Pose en vide sanitaire ou galerie technique hauteur &gt; à 0,80m, compris raccords, joints à coller et embouts avec raccords filetés… Tube Ø 63</t>
  </si>
  <si>
    <t>Tube qualité alimentaire, PVC - P, Pose en vide sanitaire ou galerie technique hauteur &gt; à 0,80m, compris raccords, joints à coller et embouts avec raccords filetés… Tube Ø 75</t>
  </si>
  <si>
    <t>Tube qualité alimentaire, PVC - P, Pose en vide sanitaire ou galerie technique hauteur &gt; à 0,80m, compris raccords, joints à coller et embouts avec raccords filetés… Tube Ø 90</t>
  </si>
  <si>
    <t>Tube qualité alimentaire, PVC - P, Pose en vide sanitaire ou galerie technique hauteur &gt; à 0,80m, compris raccords, joints à coller et embouts avec raccords filetés… Tube Ø 110</t>
  </si>
  <si>
    <t>CANALISATIONS PVC - P - Pose en vide sanitaire ou galerie technique hauteur &lt; à 0,80m</t>
  </si>
  <si>
    <t>Tube qualité alimentaire, PVC - P, Pose en vide sanitaire ou galerie technique hauteur &lt; à 0,80m, compris raccords, joints à coller et embouts avec raccords filetés… Tube Ø 16</t>
  </si>
  <si>
    <t>Tube qualité alimentaire, PVC - P, Pose en vide sanitaire ou galerie technique hauteur &lt; à 0,80m, compris raccords, joints à coller et embouts avec raccords filetés… Tube Ø 20</t>
  </si>
  <si>
    <t>Tube qualité alimentaire, PVC - P, Pose en vide sanitaire ou galerie technique hauteur &lt; à 0,80m, compris raccords, joints à coller et embouts avec raccords filetés… Tube Ø 25</t>
  </si>
  <si>
    <t>Tube qualité alimentaire, PVC - P, Pose en vide sanitaire ou galerie technique hauteur &lt; à 0,80m, compris raccords, joints à coller et embouts avec raccords filetés… Tube Ø 32</t>
  </si>
  <si>
    <t>Tube qualité alimentaire, PVC - P, Pose en vide sanitaire ou galerie technique hauteur &lt; à 0,80m, compris raccords, joints à coller et embouts avec raccords filetés… Tube Ø 40</t>
  </si>
  <si>
    <t>Tube qualité alimentaire, PVC - P, Pose en vide sanitaire ou galerie technique hauteur &lt; à 0,80m, compris raccords, joints à coller et embouts avec raccords filetés… Tube Ø 50</t>
  </si>
  <si>
    <t>Tube qualité alimentaire, PVC - P, Pose en vide sanitaire ou galerie technique hauteur &lt; à 0,80m, compris raccords, joints à coller et embouts avec raccords filetés… Tube Ø 63</t>
  </si>
  <si>
    <t>Tube qualité alimentaire, PVC - P, Pose en vide sanitaire ou galerie technique hauteur &lt; à 0,80m, compris raccords, joints à coller et embouts avec raccords filetés… Tube Ø 75</t>
  </si>
  <si>
    <t>Tube qualité alimentaire, PVC - P, Pose en vide sanitaire ou galerie technique hauteur &lt; à 0,80m, compris raccords, joints à coller et embouts avec raccords filetés… Tube Ø 90</t>
  </si>
  <si>
    <t>Tube qualité alimentaire, PVC - P, Pose en vide sanitaire ou galerie technique hauteur &lt; à 0,80m, compris raccords, joints à coller et embouts avec raccords filetés… Tube Ø 110</t>
  </si>
  <si>
    <t>CANALISATIONS PVC - P - Pose à une hauteur &gt; à 3m</t>
  </si>
  <si>
    <t>Tube qualité alimentaire, PVC - P, pose à une hauteur &gt; à 3m, compris raccords, joints à coller et embouts avec raccords filetés… Tube Ø 16</t>
  </si>
  <si>
    <t>Tube qualité alimentaire, PVC - P, pose à une hauteur &gt; à 3m, compris raccords, joints à coller et embouts avec raccords filetés… Tube Ø 20</t>
  </si>
  <si>
    <t>Tube qualité alimentaire, PVC - P, pose à une hauteur &gt; à 3m, compris raccords, joints à coller et embouts avec raccords filetés… Tube Ø 25</t>
  </si>
  <si>
    <t>Tube qualité alimentaire, PVC - P, pose à une hauteur &gt; à 3m, compris raccords, joints à coller et embouts avec raccords filetés… Tube Ø 32</t>
  </si>
  <si>
    <t>Tube qualité alimentaire, PVC - P, pose à une hauteur &gt; à 3m, compris raccords, joints à coller et embouts avec raccords filetés… Tube Ø 40</t>
  </si>
  <si>
    <t>Tube qualité alimentaire, PVC - P, pose à une hauteur &gt; à 3m, compris raccords, joints à coller et embouts avec raccords filetés… Tube Ø 50</t>
  </si>
  <si>
    <t>Tube qualité alimentaire, PVC - P, pose à une hauteur &gt; à 3m, compris raccords, joints à coller et embouts avec raccords filetés… Tube Ø 63</t>
  </si>
  <si>
    <t>Tube qualité alimentaire, PVC - P, pose à une hauteur &gt; à 3m, compris raccords, joints à coller et embouts avec raccords filetés… Tube Ø 75</t>
  </si>
  <si>
    <t>Tube qualité alimentaire, PVC - P, pose à une hauteur &gt; à 3m, compris raccords, joints à coller et embouts avec raccords filetés… Tube Ø 90</t>
  </si>
  <si>
    <t>Tube qualité alimentaire, PVC - P, pose à une hauteur &gt; à 3m, compris raccords, joints à coller et embouts avec raccords filetés… Tube Ø 110</t>
  </si>
  <si>
    <t>PEINTURE DE FINITION SUR TUYAUTERIES ACIER ET CUIVRE</t>
  </si>
  <si>
    <t>Sur tube diamètre 15 x 21 - 12 x 14 - 14 x 16 - 16 x 18</t>
  </si>
  <si>
    <t>Sur tube diamètre 20 x 27 - 18 x 20 - 20 x 22 - 26 x 28</t>
  </si>
  <si>
    <t>Sur tube diamètre 26 x 34 - 30 x 32</t>
  </si>
  <si>
    <t>Sur tube diamètre 33 x 42 - 38 x 40</t>
  </si>
  <si>
    <t>Sur tube diamètre 40 x 49 - 50 x 52</t>
  </si>
  <si>
    <t>Sur tube diamètre 40 x 60</t>
  </si>
  <si>
    <t>Sur tube diamètre 66 x 76</t>
  </si>
  <si>
    <t>BOUTEILLE CASSE PRESSION</t>
  </si>
  <si>
    <t>Confection de bouteille casse presssion comprenant les fonds bombés, un purgeur d'air laiton 15 x 21, vanne boisseau 26 x 34</t>
  </si>
  <si>
    <t>TUYAUTERIE ACIER pour BOUTEILLE CASSE PRESSION</t>
  </si>
  <si>
    <t>En tube diamètre 80 x 90</t>
  </si>
  <si>
    <t>En tube diamètre 102 x 114</t>
  </si>
  <si>
    <t>En tube diamètre 125 x 133</t>
  </si>
  <si>
    <t>En tube diamètre 150 x 159</t>
  </si>
  <si>
    <t>En tube diamètre 206 x 219</t>
  </si>
  <si>
    <t>En tube diamètre 232 x 244</t>
  </si>
  <si>
    <t>En tube diamètre 260 x 273</t>
  </si>
  <si>
    <t>En tube diamètre 309 x 323</t>
  </si>
  <si>
    <t>En tube diamètre 340 x 355</t>
  </si>
  <si>
    <t>En tube diamètre 399 x 419</t>
  </si>
  <si>
    <t>PIQUAGES pour CREATION de BOUTEILLE CASSE PRESSION</t>
  </si>
  <si>
    <t xml:space="preserve">confection  picquages diamètre &lt; 50 </t>
  </si>
  <si>
    <t>confection  picquages diamètre &gt; 60 &lt; 125</t>
  </si>
  <si>
    <t>confection  picquages diamètre &gt;125</t>
  </si>
  <si>
    <t>RACCORDEMENT BATIMENT</t>
  </si>
  <si>
    <t>Raccordement comprenant le joint d'étanchéité mural, les embouts d'extrémité thermorétractables et les raccords sur réseaux intérieurs, compris vannes d'isolement, sur tube diamètre 20 x 27</t>
  </si>
  <si>
    <t>Ens</t>
  </si>
  <si>
    <t>Raccordement comprenant le joint d'étanchéité mural, les embouts d'extrémité thermorétractables et les raccords sur réseaux intérieurs, compris vannes d'isolement, sur tube diamètre 26 x 34</t>
  </si>
  <si>
    <t>Raccordement comprenant le joint d'étanchéité mural, les embouts d'extrémité thermorétractables et les raccords sur réseaux intérieurs, compris vannes d'isolement, sur tube diamètre 33 x 42</t>
  </si>
  <si>
    <t>Raccordement comprenant le joint d'étanchéité mural, les embouts d'extrémité thermorétractables et les raccords sur réseaux intérieurs, compris vannes d'isolement, sur tube diamètre 40 x 49</t>
  </si>
  <si>
    <t>Raccordement comprenant le joint d'étanchéité mural, les embouts d'extrémité thermorétractables et les raccords sur réseaux intérieurs, compris vannes d'isolement, sur tube diamètre 50 x 60</t>
  </si>
  <si>
    <t>Raccordement comprenant le joint d'étanchéité mural, les embouts d'extrémité thermorétractables et les raccords sur réseaux intérieurs, compris vannes d'isolement, sur tube diamètre 66 x 76</t>
  </si>
  <si>
    <t>Raccordement comprenant le joint d'étanchéité mural, les embouts d'extrémité thermorétractables et les raccords sur réseaux intérieurs, compris vannes d'isolement, sur tube diamètre 80 x 90</t>
  </si>
  <si>
    <t>Raccordement comprenant le joint d'étanchéité mural, les embouts d'extrémité thermorétractables et les raccords sur réseaux intérieurs, compris vannes d'isolement, sur tube diamètre 90 x 102</t>
  </si>
  <si>
    <t>Raccordement comprenant le joint d'étanchéité mural, les embouts d'extrémité thermorétractables et les raccords sur réseaux intérieurs, compris vannes d'isolement, sur tube diamètre 102 x 114</t>
  </si>
  <si>
    <t>Raccordement comprenant le joint d'étanchéité mural, les embouts d'extrémité thermorétractables et les raccords sur réseaux intérieurs, compris vannes d'isolement, sur tube diamètre 125 x 133</t>
  </si>
  <si>
    <t>CALORIFUGEAGE DES TUYAUTERIES</t>
  </si>
  <si>
    <t>ISOLANT ELASTOMERE</t>
  </si>
  <si>
    <t xml:space="preserve">Isolant épaisseur 19 mm </t>
  </si>
  <si>
    <t>Isolant élastomère avec diamètre parfaitement adapté à la tuyauterie, collage des bords et renforcement du joint par bande adhésive. Sur tube acier diamètre 15 x 21</t>
  </si>
  <si>
    <t>Isolant élastomère avec diamètre parfaitement adapté à la tuyauterie, collage des bords et renforcement du joint par bande adhésive. Sur tube acier diamètre 20 x 27</t>
  </si>
  <si>
    <t>Isolant élastomère avec diamètre parfaitement adapté à la tuyauterie, collage des bords et renforcement du joint par bande adhésive. Sur tube acier diamètre 26 x 34</t>
  </si>
  <si>
    <t>Isolant élastomère avec diamètre parfaitement adapté à la tuyauterie, collage des bords et renforcement du joint par bande adhésive. Sur tube acier diamètre 33 x 42</t>
  </si>
  <si>
    <t>Isolant élastomère avec diamètre parfaitement adapté à la tuyauterie, collage des bords et renforcement du joint par bande adhésive. Sur tube acier diamètre 40 x 49</t>
  </si>
  <si>
    <t>Isolant élastomère avec diamètre parfaitement adapté à la tuyauterie, collage des bords et renforcement du joint par bande adhésive. Sur tube acier diamètre 50 x 60</t>
  </si>
  <si>
    <t xml:space="preserve">Isolant épaisseur 13 mm </t>
  </si>
  <si>
    <t>Isolant élastomère avec diamètre parfaitement adapté à la tuyauterie, collage des bords et renforcement du joint par bande adhésive. Sur tube cuivre diamètre 12 x 14</t>
  </si>
  <si>
    <t>Isolant élastomère avec diamètre parfaitement adapté à la tuyauterie, collage des bords et renforcement du joint par bande adhésive. Sur tube cuivre diamètre 14 x 16</t>
  </si>
  <si>
    <t>Isolant élastomère avec diamètre parfaitement adapté à la tuyauterie, collage des bords et renforcement du joint par bande adhésive. Sur tube cuivre diamètre 16 x 18</t>
  </si>
  <si>
    <t>Isolant élastomère avec diamètre parfaitement adapté à la tuyauterie, collage des bords et renforcement du joint par bande adhésive. Sur tube cuivre diamètre 18 x 20</t>
  </si>
  <si>
    <t>Isolant épaisseur 19 mm tuyauterie cuivre</t>
  </si>
  <si>
    <t>Isolant élastomère avec diamètre parfaitement adapté à la tuyauterie, collage des bords et renforcement du joint par bande adhésive. Sur tube cuivre diamètre 20 x 22</t>
  </si>
  <si>
    <t>Isolant élastomère avec diamètre parfaitement adapté à la tuyauterie, collage des bords et renforcement du joint par bande adhésive. Sur tube cuivre diamètre 26 x 28</t>
  </si>
  <si>
    <t>Isolant élastomère avec diamètre parfaitement adapté à la tuyauterie, collage des bords et renforcement du joint par bande adhésive. Sur tube cuivre diamètre 30 x 32</t>
  </si>
  <si>
    <t>Isolant élastomère avec diamètre parfaitement adapté à la tuyauterie, collage des bords et renforcement du joint par bande adhésive. Sur tube cuivre diamètre 38 x 40</t>
  </si>
  <si>
    <t>Isolant élastomère avec diamètre parfaitement adapté à la tuyauterie, collage des bords et renforcement du joint par bande adhésive. Sur tube cuivre diamètre 50 x 52</t>
  </si>
  <si>
    <t>COQUILLE MOUSSE</t>
  </si>
  <si>
    <t>Isolation avec coquille de mousse isolante pose collée, compris coupes. Sur tube Ø extérieur de 18 à 20mm</t>
  </si>
  <si>
    <t>Isolation avec coquille de mousse isolante pose collée, compris coupes. Sur tube Ø extérieur de 21 à 28mm</t>
  </si>
  <si>
    <t>Isolation avec coquille de mousse isolante pose collée, compris coupes. Sur tube Ø extérieur de 30 à 34mm</t>
  </si>
  <si>
    <t>Isolation avec coquille de mousse isolante pose collée, compris coupes. Sur tube Ø extérieur de 40 à 52mm</t>
  </si>
  <si>
    <t>Isolation avec coquille de mousse isolante pose collée, compris coupes. Sur tube Ø extérieur de 60 à 76mm</t>
  </si>
  <si>
    <t>Isolation avec coquille de mousse isolante pose collée, compris coupes. Sur tube Ø extérieur de 90mm</t>
  </si>
  <si>
    <t>Isolation avec coquille de mousse isolante pose collée, compris coupes. Sur tube Ø extérieur de 102mm</t>
  </si>
  <si>
    <t>Isolation avec coquille de mousse isolante pose collée, compris coupes. Sur tube Ø extérieur de 114mm</t>
  </si>
  <si>
    <t>Isolation avec coquille de mousse isolante pose collée, compris coupes. Sur tube Ø extérieur de 133mm</t>
  </si>
  <si>
    <t>Isolation avec coquille de mousse isolante pose collée, compris coupes. Sur tube Ø extérieur de 159mm</t>
  </si>
  <si>
    <t>ROBINETTERIE</t>
  </si>
  <si>
    <t>VANNES D' ISOLEMENT</t>
  </si>
  <si>
    <t>Vannes d'isolement à opercule à passage intégral avec raccords femelle. Sur tube diamètre 15 x 21</t>
  </si>
  <si>
    <t>Vannes d'isolement à opercule à passage intégral avec raccords femelle. Sur tube diamètre 20 x 27</t>
  </si>
  <si>
    <t>Vannes d'isolement à opercule à passage intégral avec raccords femelle.  Sur tube diamètre 26 x 34</t>
  </si>
  <si>
    <t>Vannes d'isolement à opercule à passage intégral avec raccords femelle. Sur tube diamètre 33 x 42</t>
  </si>
  <si>
    <t>Vannes d'isolement à opercule à passage intégral avec raccords femelle. Sur tube diamètre 40 x 49</t>
  </si>
  <si>
    <t>Vannes d'isolement à opercule à passage intégral avec raccords femelle. Sur tube diamètre 50 x 60</t>
  </si>
  <si>
    <t>Vannes d'isolement à opercule à passage intégral avec brides de raccordement.Sur tube diamètre 33 x 42</t>
  </si>
  <si>
    <t>Vannes d'isolement à opercule à passage intégral avec brides de raccordement. Sur tube diamètre 40 x 49</t>
  </si>
  <si>
    <t>Vannes d'isolement à opercule à passage intégral avec brides de raccordement. Sur tube diamètre 50 x 60</t>
  </si>
  <si>
    <t>Vannes d'isolement à opercule à passage intégral avec brides de raccordement. Sur tube diamètre 66 x 76</t>
  </si>
  <si>
    <t>Vannes d'isolement à boisseaux sphériques avec raccords femelle. Sur tube diamètre 15 x 21</t>
  </si>
  <si>
    <t>Vannes d'isolement à boisseaux sphériques avec raccords femelle. Sur tube diamètre 20 x 27</t>
  </si>
  <si>
    <t>Vannes d'isolement à boisseaux sphériques avec raccords femelle. Sur tube diamètre 26 x 34</t>
  </si>
  <si>
    <t>Vannes d'isolement à boisseaux sphériques avec raccords femelle. Sur tube diamètre 33 x 42</t>
  </si>
  <si>
    <t>Vannes d'isolement à boisseaux sphériques avec raccords femelle. Sur tube diamètre 40 x 49</t>
  </si>
  <si>
    <t>Vannes d'isolement à boisseaux sphériques avec raccords femelle. Sur tube diamètre 50 x 60</t>
  </si>
  <si>
    <t>Vannes d'isolement à boisseaux sphériques avec brides de raccordement. Sur tube diamètre 33 x 42</t>
  </si>
  <si>
    <t>Vannes d'isolement à boisseaux sphériques avec brides de raccordement. Sur tube diamètre 40 x 49</t>
  </si>
  <si>
    <t>Vannes d'isolement à boisseaux sphériques avec brides de raccordement. Sur tube diamètre 50 x 60</t>
  </si>
  <si>
    <t>Vannes d'isolement à boisseaux sphériques avec brides de raccordement. Sur tube diamètre 66 x 76</t>
  </si>
  <si>
    <t>Vannes à papillon compris brides  ou équipements  pour raccords taraudés. Sur tube diamètre 33 x 42</t>
  </si>
  <si>
    <t>Vannes à papillon compris brides  ou équipements  pour raccords taraudés. Sur tube diamètre 40 x 49</t>
  </si>
  <si>
    <t>Vannes à papillon compris brides  ou équipements  pour raccords taraudés. Sur tube diamètre 50 x 60</t>
  </si>
  <si>
    <t>Vannes à papillon compris brides  ou équipements  pour raccords taraudés. Sur tube diamètre 66 x 76</t>
  </si>
  <si>
    <t>VANNES D' EQUILIBRAGE HYDRAULIQUE</t>
  </si>
  <si>
    <t>Vannes d'équilibrage taraudées avec prises de  mesures pour  le réglage hydraulique. Sur tube Ø 15 x 21</t>
  </si>
  <si>
    <t>Vannes d'équilibrage taraudées avec prises de  mesures pour  le réglage hydraulique. Sur tube Ø 20 x 27</t>
  </si>
  <si>
    <t>Vannes d'équilibrage taraudées avec prises de  mesures pour  le réglage hydraulique. Sur tube Ø 26 x 34</t>
  </si>
  <si>
    <t>Vannes d'équilibrage taraudées avec prises de  mesures pour  le réglage hydraulique. Sur tube Ø 33 x 42</t>
  </si>
  <si>
    <t>Vannes d'équilibrage taraudées avec prises de  mesures pour  le réglage hydraulique. Sur tube Ø 40 x 49</t>
  </si>
  <si>
    <t>Vannes d'équilibrage taraudées avec prises de  mesures pour  le réglage hydraulique. Sur tube Ø 50 x 60</t>
  </si>
  <si>
    <t>Vannes d'équilibrage à brides avec prises de mesures pour le réglage hydraulique. Sur tube Ø 66 x 76</t>
  </si>
  <si>
    <t>VANNES DE REGLAGE</t>
  </si>
  <si>
    <t>Robinets à soupape avec raccords femelle. Sur tube diamètre 15 x 21</t>
  </si>
  <si>
    <t>Robinets à soupape avec raccords femelle. Sur tube diamètre 20 x 27</t>
  </si>
  <si>
    <t>Robinets à soupape avec raccords femelle. Sur tube diamètre 26 x 34</t>
  </si>
  <si>
    <t>Robinets à soupape avec raccords femelle. Sur tube diamètre 33 x 42</t>
  </si>
  <si>
    <t>Robinets à soupape avec raccords femelle. Sur tube diamètre 40 x 49</t>
  </si>
  <si>
    <t>Robinets à soupape avec raccords femelle. Sur tube diamètre 50 x 60</t>
  </si>
  <si>
    <t>Robinets à soupape avec raccords à brides. Sur tube diamètre 33 x 42</t>
  </si>
  <si>
    <t>Robinets à soupape avec raccords à brides. Sur tube diamètre 40 x 49</t>
  </si>
  <si>
    <t>Robinets à soupape avec raccords à brides. Sur tube diamètre 50 x 60</t>
  </si>
  <si>
    <t>Robinets à soupape avec raccords à brides. Sur tube diamètre 66 x 76</t>
  </si>
  <si>
    <t>FILTRES</t>
  </si>
  <si>
    <t>Filtres à tamis en Y avec raccords taraudés. Sur tube  diamètre 15 x 21</t>
  </si>
  <si>
    <t>Filtres à tamis en Y avec raccords taraudés. Sur tube  diamètre 20 x 27</t>
  </si>
  <si>
    <t>Filtres à tamis en Y avec raccords taraudés. Sur tube  diamètre 26 x 34</t>
  </si>
  <si>
    <t>Filtres à tamis en Y avec raccords taraudés. Sur tube  diamètre 33 x 42</t>
  </si>
  <si>
    <t>Filtres à tamis avec cartouche démontable en inox. Raccords à brides. Sur tube Ø 33 x 42</t>
  </si>
  <si>
    <t>Filtres à tamis avec cartouche démontable en inox. Raccords à brides. Sur tube Ø 40 x 49</t>
  </si>
  <si>
    <t>Filtres à tamis avec cartouche démontable en inox. Raccords à brides. Sur tube Ø 50 x 60</t>
  </si>
  <si>
    <t>Filtres à tamis avec cartouche démontable en inox. Raccords à brides. Sur tube Ø 66 x 76</t>
  </si>
  <si>
    <t>CLAPETS ANTI RETOUR</t>
  </si>
  <si>
    <t>Clapets toutes positions avec raccords taraudés. Sur tube Ø  15 x 21</t>
  </si>
  <si>
    <t>Clapets toutes positions avec raccords taraudés. Sur tube Ø  20 x 27</t>
  </si>
  <si>
    <t>Clapets toutes positions avec raccords taraudés. Sur tube Ø  26 x 34</t>
  </si>
  <si>
    <t>Clapets toutes positions avec raccords taraudés. Sur tube Ø  33 x 42</t>
  </si>
  <si>
    <t>Clapets toutes positions avec raccords à brides. Sur tube Ø 33 x 42</t>
  </si>
  <si>
    <t>Clapets toutes positions avec raccords à brides. Sur tube Ø 40 x 49</t>
  </si>
  <si>
    <t>Clapets toutes positions avec raccords à brides. Sur tube Ø 50 x 60</t>
  </si>
  <si>
    <t>MANCHONS ANTI VIBRATOIRES COMPENSATEURS DE DILATATION</t>
  </si>
  <si>
    <t>Compensateurs avec raccords taraudés,à souder ou à brides  pour l'absorption des dilatations, vibrations… Sur tube Ø 15 x 21</t>
  </si>
  <si>
    <t>Compensateurs avec raccords taraudés,à souder ou à brides  pour l'absorption des dilatations, vibrations… Sur tube Ø 20 x 27</t>
  </si>
  <si>
    <t>Compensateurs avec raccords taraudés,à souder ou à brides  pour l'absorption des dilatations, vibrations… Sur tube Ø 26 x 34</t>
  </si>
  <si>
    <t>Compensateurs avec raccords taraudés,à souder ou à brides  pour l'absorption des dilatations, vibrations… Sur tube Ø 33 x 42</t>
  </si>
  <si>
    <t>Compensateurs avec raccords taraudés,à souder ou à brides  pour l'absorption des dilatations, vibrations… Sur tube Ø 40 x 49</t>
  </si>
  <si>
    <t>Compensateurs avec raccords taraudés,à souder ou à brides  pour l'absorption des dilatations, vibrations… Sur tube Ø 50 x 60</t>
  </si>
  <si>
    <t>REGULATEUR DE PRESSION DIFFERENTIELLE</t>
  </si>
  <si>
    <t>Régulateur avec réglage de la pression différentielle, prise de pression, raccords… Sur tube Ø 15 x 21</t>
  </si>
  <si>
    <t>Régulateur avec réglage de la pression différentielle, prise de pression, raccords… Sur tube Ø 20 x 27</t>
  </si>
  <si>
    <t>Régulateur avec réglage de la pression différentielle, prise de pression, raccords… Sur tube Ø 26 x 34</t>
  </si>
  <si>
    <t>Régulateur avec réglage de la pression différentielle, prise de pression, raccords… Sur tube Ø 33 x 42</t>
  </si>
  <si>
    <t>ROBINET D'ARRÊT</t>
  </si>
  <si>
    <t>Robinet de coupure pour isoler le réseau en tête dans le cas d'interventions ponctuelles (remplacement de robinetterie par exemple)</t>
  </si>
  <si>
    <t>Isolement, vidange et rinçage pour le réseau d'alimentation ECS, compris désinfectant et analyse de l'eau d'une petite installation</t>
  </si>
  <si>
    <t>ens</t>
  </si>
  <si>
    <t>Isolement, vidange et rinçage pour le réseau d'alimentation ECS, compris désinfectant et analyse de l'eau d'une installation importante (20 points d'eau)</t>
  </si>
  <si>
    <t>Analyse d'eau complémentaire</t>
  </si>
  <si>
    <t>VASES D' EXPANSION FERMES</t>
  </si>
  <si>
    <t>Vase en acier avec valve de charge en gaz et vessie étanche aux gaz, compris fixation murale ou socle, capacité 12 litres</t>
  </si>
  <si>
    <t>Vase en acier avec valve de charge en gaz et vessie étanche aux gaz, compris fixation murale ou socle, capacité 25 litres</t>
  </si>
  <si>
    <t>SOUPAPES DE SECURITE</t>
  </si>
  <si>
    <t>Soupape de sécurité tarage fixe 3 bars, diamètre 15 x 21……..1/2 "</t>
  </si>
  <si>
    <t>Soupape de sécurité tarage fixe 3 bars, diamètre 20 x 27……..3/4 "</t>
  </si>
  <si>
    <t>Soupape de sécurité tarage fixe 3 bars, diamètre 26 x 34……….1  "</t>
  </si>
  <si>
    <t>Soupape de sécurité tarage de 1 à 6 bars, diamètre 26 x 34……….1 "</t>
  </si>
  <si>
    <t>Soupape de sécurité tarage de 1 à 6 bars, diamètre 33 x 42…..1 1/4 "</t>
  </si>
  <si>
    <t>Soupape de sécurité tarage de 6 à 10 bars, diamètre 26 x 34……….1 "</t>
  </si>
  <si>
    <t>Soupape de sécurité tarage de 6 à 10 bars, diamètre 33 x 42…..1 1/4 "</t>
  </si>
  <si>
    <t>Soupape de sécurité tarage de 6 à 10 bars, diamètre 40 x 49… .1 1/2 "</t>
  </si>
  <si>
    <t>Soupape de sécurité tarage de 6 à 10 bars, diamètre 50 x 60……….2 "</t>
  </si>
  <si>
    <t>Entonnoir pour évacuation 1 à 2 soupapes</t>
  </si>
  <si>
    <t>EQUIPEMENTS</t>
  </si>
  <si>
    <t>THERMOMETRES</t>
  </si>
  <si>
    <t>Thermomètre vertical avec tube de forme prismatique pour lecture aisée compris doigt de gant laiton droit hauteur 200 mm plongeur 63 mm</t>
  </si>
  <si>
    <t>Thermomètre vertical avec tube de forme prismatique pour lecture aisée compris doigt de gant laiton droit hauteur 200 mm plongeur 100 mm</t>
  </si>
  <si>
    <t>Thermomètre vertical avec tube de forme prismatique pour lecture aisée compris doigt de gant laiton équerre hauteur 200 mm plongeur 63 mm</t>
  </si>
  <si>
    <t>Thermomètre vertical avec tube de forme prismatique pour lecture aisée compris doigt de gant laiton équerre hauteur 200 mm plongeur 100 mm</t>
  </si>
  <si>
    <t>Thermomètre avec plongeur 45 mm, axial cadran diamètre 63</t>
  </si>
  <si>
    <t>Thermomètre avec plongeur 45 mm, axial cadran diamètre 80</t>
  </si>
  <si>
    <t>Thermomètre avec plongeur 45 mm,  axial cadran diamètre 100</t>
  </si>
  <si>
    <t>Thermomètre avec plongeur 45 mm, radial cadran diamètre 80</t>
  </si>
  <si>
    <t>Thermomètre avec plongeur 45 mm,  radial cadran diamètre 100</t>
  </si>
  <si>
    <t>Thermomètre spécial fumée équerre 400° avec gaine inox</t>
  </si>
  <si>
    <t>MANOMETRES</t>
  </si>
  <si>
    <t>Manomètre avec robinet à décompression . Graduation en bar, Ø 63 mm</t>
  </si>
  <si>
    <t>Manomètre avec robinet à décompression . Graduation en bar, Ø 100 mm</t>
  </si>
  <si>
    <t>DEGAZEURS</t>
  </si>
  <si>
    <t>Dégazeurs désemboueurs inox avec purge automatique à visse, Ø 20 x 27……..3/4 "</t>
  </si>
  <si>
    <t>Dégazeurs désemboueurs inox avec purge automatique à visse, Ø 26 x 34……….1  "</t>
  </si>
  <si>
    <t>Dégazeurs désemboueurs inox avec purge automatique à visse, Ø 33 x 42…..1 1/4 "</t>
  </si>
  <si>
    <t>Dégazeurs désemboueurs inox avec purge automatique à visse, Ø 40 x 49… .1 1/2 "</t>
  </si>
  <si>
    <t>Dégazeur désemboueur  acier avec purge automatique à brides, Ø DN 50</t>
  </si>
  <si>
    <t>Dégazeur désemboueur  acier avec purge automatique à brides, Ø DN 80</t>
  </si>
  <si>
    <t>Dégazeur désemboueur  acier avec purge automatique à brides, Ø DN 100</t>
  </si>
  <si>
    <t>Dégazeur désemboueur  acier avec purge automatique à brides, Ø DN 150</t>
  </si>
  <si>
    <t>Dégazeur désemboueur  acier avec purge automatique à brides, Ø DN 200</t>
  </si>
  <si>
    <t xml:space="preserve">PURGEURS D' AIR </t>
  </si>
  <si>
    <t>Purgeur d'air laiton avec bouchon hygroscopique de sécurité 3 / 8 "</t>
  </si>
  <si>
    <t>Purgeur d'air laiton avec bouchon hygroscopique de sécurité 1 / 2"</t>
  </si>
  <si>
    <t>Purgeur d'air laiton avec bouchon hygroscopique de sécurité 3 / 4 "</t>
  </si>
  <si>
    <t>Purgeur d'air laiton avec bouchon hygroscopique de sécurité 1 "</t>
  </si>
  <si>
    <t>RADIATEURS</t>
  </si>
  <si>
    <t>RADIATEURS PANNEAUX</t>
  </si>
  <si>
    <t>Radiateur panneau puissance 500 W équipé d'habillage avec système de blocage. Finition peinture époxy. Compris consoles ,robinet simple réglage, bouchon purgeur et bouchon plein.</t>
  </si>
  <si>
    <t>Radiateur panneau puissance 750 W équipé d'habillage avec système de blocage. Finition peinture époxy. Compris consoles, robinet simple réglage, bouchon purgeur et bouchon plein.</t>
  </si>
  <si>
    <t>Radiateur panneau puissance 1 000 W équipé d'habillage avec système de blocage. Finition peinture époxy. Compris consoles, robinet simple réglage, bouchon purgeur et bouchon plein.</t>
  </si>
  <si>
    <t>Radiateur panneau puissance 1 500 W équipé d'habillage avec système de blocage. Finition peinture époxy. Compris consoles, robinet simple réglage, bouchon purgeur et bouchon plein.</t>
  </si>
  <si>
    <t>Radiateur panneau puissance 2 000 W équipé d'habillage avec système de blocage. Finition peinture époxy. Compris consoles, robinet simple réglage, bouchon purgeur et bouchon plein.</t>
  </si>
  <si>
    <t>Radiateur panneau puissance 2 500 W équipé d'habillage avec système de blocage. Finition peinture époxy. Compris consoles, robinet simple réglage, bouchon purgeur et bouchon plein.</t>
  </si>
  <si>
    <t>RADIATEURS PLISSES</t>
  </si>
  <si>
    <t>Radiateur plissés en acier puissance 500 W. Finition peinture époxy. Compris consoles, robinet simple réglage, bouchon purgeur et bouchon plein.</t>
  </si>
  <si>
    <t>Radiateur plissés en acier puissance 750 W. Finition peinture époxy. Compris consoles, robinet simple réglage, bouchon purgeur et bouchon plein.</t>
  </si>
  <si>
    <t>Radiateur plissés en acier puissance 1 000 W. Finition peinture époxy. Compris consoles, robinet simple réglage, bouchon purgeur et bouchon plein.</t>
  </si>
  <si>
    <t>Radiateur plissés en acier puissance 1 500 W. Finition peinture époxy. Compris consoles, robinet simple réglage, bouchon purgeur et bouchon plein.</t>
  </si>
  <si>
    <t>Radiateur plissés en acier puissance 2 000 W. Finition peinture époxy. Compris consoles, robinet simple réglage, bouchon purgeur et bouchon plein.</t>
  </si>
  <si>
    <t>Radiateur plissés en acier puissance 2 500 W. Finition peinture époxy. Compris consoles, robinet simple réglage, bouchon purgeur et bouchon plein.</t>
  </si>
  <si>
    <t>Radiateur plissés en acier puissance 3 000 W. Finition peinture époxy. Compris consoles, robinet simple réglage, bouchon purgeur et bouchon plein.</t>
  </si>
  <si>
    <t>VENTILOCONVECTEURS</t>
  </si>
  <si>
    <t>Ventiloconvecteur en acier puissance 500 W. Finition peinture époxy. Compris consoles, robinet simple réglage, bouchon purgeur et bouchon plein.</t>
  </si>
  <si>
    <t>Ventiloconvecteur en acier puissance 750 W. Finition peinture époxy. Compris consoles, robinet simple réglage, bouchon purgeur et bouchon plein.</t>
  </si>
  <si>
    <t>Ventiloconvecteur en acier puissance 1 000 W. Finition peinture époxy. Compris consoles, robinet simple réglage, bouchon purgeur et bouchon plein.</t>
  </si>
  <si>
    <t>Ventiloconvecteur en acier puissance 1 500 W. Finition peinture époxy. Compris consoles, robinet simple réglage, bouchon purgeur et bouchon plein.</t>
  </si>
  <si>
    <t>Ventiloconvecteur en acier puissance 2 000 W. Finition peinture époxy. Compris consoles, robinet simple réglage, bouchon purgeur et bouchon plein.</t>
  </si>
  <si>
    <t>Ventiloconvecteur en acier puissance 2 500 W. Finition peinture époxy. Compris consoles, robinet simple réglage, bouchon purgeur et bouchon plein.</t>
  </si>
  <si>
    <t>Ventiloconvecteur en acier puissance 3 000 W. Finition peinture époxy. Compris consoles, robinet simple réglage, bouchon purgeur et bouchon plein.</t>
  </si>
  <si>
    <t>EQUIPEMENTS D'EMETTEURS</t>
  </si>
  <si>
    <t>Robinet simple réglage thermostatisable 12 x 17</t>
  </si>
  <si>
    <t>Robinet simple réglage thermostatisable 15 x 21</t>
  </si>
  <si>
    <t>Robinet simple réglage thermostatisable 20 x 27</t>
  </si>
  <si>
    <t>Robinet thermostatique type collectivité 12 x 17</t>
  </si>
  <si>
    <t>Robinet thermostatique type collectivité 15 x 21</t>
  </si>
  <si>
    <t>Robinet thermostatique type collectivité 20 x 27</t>
  </si>
  <si>
    <t>Coude ou té de réglage à mémoire 12 x 17</t>
  </si>
  <si>
    <t>Coude ou té de réglage à mémoire 15 x 21</t>
  </si>
  <si>
    <t>Coude ou té de réglage à mémoire 20 x 27</t>
  </si>
  <si>
    <t>Coude ou té de réglage 12 x 17</t>
  </si>
  <si>
    <t>Coude ou té de réglage 15 x 21</t>
  </si>
  <si>
    <t>Coude ou té de réglage 20 x 27</t>
  </si>
  <si>
    <t>Robinet de vidange 12 x 17</t>
  </si>
  <si>
    <t>Robinet de vidange 15 x 21</t>
  </si>
  <si>
    <t>VMC SIMPLE FLUX</t>
  </si>
  <si>
    <t>Le groupe d'extraction assure une ventilation constante. Le groupe placé en combles évacue l'air vicié par les bouches d'extraction. L'air neuf est introduit par les entrées d'air autoréglables. Groupe d'extraction 220 m3/h .2 vitesses. Compris adaptation 125/150 au refoulement et sortie chatière avec plaque d'étanchéité</t>
  </si>
  <si>
    <t>Bouche sanitaires / bains 30 m3/h compris manchette diamètre 80 mm, pour VMC simple flux</t>
  </si>
  <si>
    <t>Bouche cuisine 45 à 135 m3/h compris manchette diamètre 125 mm, pour VMC simple flux</t>
  </si>
  <si>
    <t>VMC HYGROREGLABLE</t>
  </si>
  <si>
    <t>Un ventilateur installé en combles est relié par un réseau de conduits à des bouches d'extraction hygroréglables. Ces bouches évacuent l'air vicié en fonction des pollutions. l'air neuf est introduit en fonction des besoins par les entrées d'air hydroréglables. Groupe d'extraction hygro. Compris adaptation 125/150 au refoulement et sortie chatière avec plaque d'étanchéité.</t>
  </si>
  <si>
    <t>Bouches sanitaires / bains hygro compris manchette diamètre 80 mm</t>
  </si>
  <si>
    <t>Bouche cuisine hygro compris manchette diamètre 125 mm</t>
  </si>
  <si>
    <t>VMC DOUBLE FLUX</t>
  </si>
  <si>
    <t>Ventillation double flux, comprenant 1 caisson d'extraction, 1 caisson d'insufflation et 1 caisson éhangeur</t>
  </si>
  <si>
    <t>1 cuisine 3 sanitaires - KIT VMC DOUBLE FLUX</t>
  </si>
  <si>
    <t>1 cuisine 4 sanitaires - KIT VMC DOUBLE FLUX</t>
  </si>
  <si>
    <t>1 cuisine  5 sanitaires - KIT VMC DOUBLE FLUX</t>
  </si>
  <si>
    <t>MESURE DES DEBITS D'EXTRACTIONS, comprenant l'amortissement de l'anémomètre et le relevé des résultats</t>
  </si>
  <si>
    <t>Au niveau du caisson d'extraction :</t>
  </si>
  <si>
    <t>En terrasse - AMORT ANEMOMETRE</t>
  </si>
  <si>
    <t>Majoration pour accès en local technique ou en combles</t>
  </si>
  <si>
    <t>Au niveau d'une colonne ou d'un collecteur, y compris perçage et calfeutrage</t>
  </si>
  <si>
    <t>Majoration pour accès en combles</t>
  </si>
  <si>
    <t>Au niveau des bouches</t>
  </si>
  <si>
    <t>A débit fixe - AMORT ANEMOMETRE</t>
  </si>
  <si>
    <t xml:space="preserve"> A débit réglable - AMORT ANEMOMETRE</t>
  </si>
  <si>
    <t>EQUILIBRAGE ET REGLAGE D'UNE INSTALLATION selon les résultats enregistrés</t>
  </si>
  <si>
    <t>Débit de 500 à 1000 m3/h</t>
  </si>
  <si>
    <t>Débit de 2000 à 3000 m3/h</t>
  </si>
  <si>
    <t xml:space="preserve">Entretien de groupe d'extraction, comprenant le démontage des panneux de visite, le nettoyage de la volute du ventillateur, le réglage de la poulie, le contôle de la tension de la courroie et le graissage des roulements - AMORT ASPIRATEUR GRAISSE </t>
  </si>
  <si>
    <t>DEPOUSSIERAGE DE FLITRE comprenant la dépose de châssis, le nettoyage, le remontage et la repose de châssis</t>
  </si>
  <si>
    <t>Jusqu'à 1m² - AMORT ASPIRATEUR</t>
  </si>
  <si>
    <t>m²</t>
  </si>
  <si>
    <t>Majoration pour 1m² en plus - AMORT ASPIRATEUR</t>
  </si>
  <si>
    <t>Majoration pour remplacement de filtre - FILTRE</t>
  </si>
  <si>
    <t>Dépoussièrage de colonne ou de collecteur en terrasse en combles, comprenant le démontage du tampon de visite, le nettoyage, le remontage et le contrôle de l'étancheité - AMORT ASPIRATEUR</t>
  </si>
  <si>
    <t>Entretien de tourelle d'extraction comprenant le démontage du capotage, le nettoyage de la volute et le graissage des roulements - AMORT ASPIRATEUR GRAISSE</t>
  </si>
  <si>
    <t>CAISSONS D' EXTRACTION</t>
  </si>
  <si>
    <t>Caisson d'extraction avec visière pare-pluie, manchette anti-vibratile, interrupteur de proximité, débit 200 à 400m3/h</t>
  </si>
  <si>
    <t>Caisson d'extraction à entrainement direct pour installation en intérieur ou extérieur.compris boitier de raccordement avec interrupteur.Manchettes souples au refoulement et à l'aspiration. Caisson débit 500 à 800 m3/h</t>
  </si>
  <si>
    <t>Caisson d'extraction à entrainement direct pour installation en intérieur ou extérieur.compris boitier de raccordement avec interrupteur.Manchettes souples au refoulement et à l'aspiration. Caisson débit 800 à 1500 m3/h</t>
  </si>
  <si>
    <t>Caisson d'extraction à entrainement direct pour installation en intérieur ou extérieur.compris boitier de raccordement avec interrupteur.Manchettes souples au refoulement et à l'aspiration. Caisson débit 1500 à 3000 m3/h</t>
  </si>
  <si>
    <t>Caisson d'extraction à entrainement direct pour installation en intérieur ou extérieur.compris boitier de raccordement avec interrupteur.Manchettes souples au refoulement et à l'aspiration. Caisson débit 3000 à 5000 m3/h</t>
  </si>
  <si>
    <t>TOURELLES D' EXTRACTION</t>
  </si>
  <si>
    <t>Tourelle d'extraction à jet vertical.coque en fibre de résine thermoformé compris grille de protection antivolatil et embase de montage. Moteur 2 vitesses. Débit 500 à 1000 m3/h</t>
  </si>
  <si>
    <t>VENTILATEURS DE CONDUITS</t>
  </si>
  <si>
    <t>Extraction ou insufflation d'air en réseau de gaines circulaires. Mise en œuvre horizontale ou verticale sur conduit aéraulique. Montage avec colliers anti- vibratiles. Ventilateur sur conduit diamètre 100 débit 200 m3/h</t>
  </si>
  <si>
    <t>Extraction ou insufflation d'air en réseau de gaines circulaires. Mise en œuvre horizontale ou verticale sur conduit aéraulique. Montage avec colliers anti- vibratiles. Ventilateur sur conduit diamètre 160 débit 400 m3/h</t>
  </si>
  <si>
    <t>Extraction ou insufflation d'air en réseau de gaines circulaires. Mise en œuvre horizontale ou verticale sur conduit aéraulique. Montage avec colliers anti- vibratiles. Ventilateur sur conduit diamètre 250 débit 600 m3/h</t>
  </si>
  <si>
    <t>Extraction ou insufflation d'air en réseau de gaines circulaires. Mise en œuvre horizontale ou verticale sur conduit aéraulique. Montage avec colliers anti- vibratiles. Ventilateur sur conduit diamètre 315 débit 1200 m3/h</t>
  </si>
  <si>
    <t>TOURELLES DE DESENFUMAGE</t>
  </si>
  <si>
    <t>Tourelles de désenfumage 400°/2h, pression disponible 400Pa, pressostat, interrupteur de proximité (non compris costière). Puissance 1000 m3/h</t>
  </si>
  <si>
    <t>Tourelles de désenfumage 400°/2h, pression disponible 400Pa, pressostat, interrupteur de proximité (non compris costière). Puissance 2000 m3/h</t>
  </si>
  <si>
    <t>Tourelles de désenfumage 400°/2h, pression disponible 400Pa, pressostat, interrupteur de proximité (non compris costière). Puissance 3000 m3/h</t>
  </si>
  <si>
    <t>Tourelles de désenfumage 400°/2h, pression disponible 400Pa, pressostat, interrupteur de proximité (non compris costière). Puissance 4000 m3/h</t>
  </si>
  <si>
    <t>Tourelles de désenfumage 400°/2h, pression disponible 400Pa, pressostat, interrupteur de proximité (non compris costière). Puissance 6000 m3/h</t>
  </si>
  <si>
    <t>Tourelles de désenfumage 400°/2h, pression disponible 400Pa, pressostat, interrupteur de proximité (non compris costière). Puissance 8000 m3/h</t>
  </si>
  <si>
    <t>Tourelles de désenfumage 400°/2h, pression disponible 400Pa, pressostat, interrupteur de proximité (non compris costière). Puissance 12000 m3/h</t>
  </si>
  <si>
    <t>Tourelles de désenfumage 400°/2h, pression disponible 400Pa, pressostat, interrupteur de proximité (non compris costière). Puissance 15000 m3/h</t>
  </si>
  <si>
    <t>CAISSONS D'EXTRACTION DE DESENFUMAGE</t>
  </si>
  <si>
    <t>Caissons d'extraction de désenfumage 400°/2h, pression disponible 400Pa, pressostat, interrupteur de proximité. Débit 1000 m3/h</t>
  </si>
  <si>
    <t>Caissons d'extraction de désenfumage 400°/2h, pression disponible 400Pa, pressostat, interrupteur de proximité. Débit 2000 m3/h</t>
  </si>
  <si>
    <t>Caissons d'extraction de désenfumage 400°/2h, pression disponible 400Pa, pressostat, interrupteur de proximité. Débit 3000 m3/h</t>
  </si>
  <si>
    <t>Caissons d'extraction de désenfumage 400°/2h, pression disponible 400Pa, pressostat, interrupteur de proximité. Débit 4000 m3/h</t>
  </si>
  <si>
    <t>Caissons d'extraction de désenfumage 400°/2h, pression disponible 400Pa, pressostat, interrupteur de proximité. Débit 6000 m3/h</t>
  </si>
  <si>
    <t>Caissons d'extraction de désenfumage 400°/2h, pression disponible 400Pa, pressostat, interrupteur de proximité. Débit 8000 m3/h</t>
  </si>
  <si>
    <t>Caissons d'extraction de désenfumage 400°/2h, pression disponible 400Pa, pressostat, interrupteur de proximité. Débit 12000 m3/h</t>
  </si>
  <si>
    <t>Caissons d'extraction de désenfumage 400°/2h, pression disponible 400Pa, pressostat, interrupteur de proximité. Débit 15000 m3/h</t>
  </si>
  <si>
    <t>GRILLES OU BOUCHES DE SOUFFLAGE ET D'EXTRACTION</t>
  </si>
  <si>
    <t>ENTREES D'AIR AUTOREGLABLES</t>
  </si>
  <si>
    <t>Kit d'entrée d'air autoréglable avec entretoise et auvent modèle standard 22 m3/h</t>
  </si>
  <si>
    <t>Kit d'entrée d'air autoréglable avec entretoise et auvent modèle standard 30 m3/h</t>
  </si>
  <si>
    <t>Kit d'entrée d'air autoréglable avec entretoise et auvent modèle acoustique 22 m3/h</t>
  </si>
  <si>
    <t>Kit d'entrée d'air autoréglable avec entretoise et auvent modèle acoustique 30 m3/h</t>
  </si>
  <si>
    <t>BOUCHES D' EXTRACTION AUTOREGLABLES</t>
  </si>
  <si>
    <t>Bouches d'extraction autoréglables compris manchette pour bouches débit 30 m3/h</t>
  </si>
  <si>
    <t>Bouches d'extraction autoréglables compris manchette pour bouches débit 60 m3/h</t>
  </si>
  <si>
    <t xml:space="preserve">Bouches d'extraction autoréglables compris manchette pour bouches débit 45 à 120 m3/h </t>
  </si>
  <si>
    <t>TERMINAUX DE SOUFFLAGE OU DE REPRISE</t>
  </si>
  <si>
    <t>Bouches de soufflage ou de reprise Ø 100 débit 80 m3/h. Positionnement mural ou plafond. Finition aluminium anodidé ou peinture époxy blanc. Compris manchette de raccordement</t>
  </si>
  <si>
    <t>Bouches de soufflage ou de reprise Ø 125 débit 160 m3/h. Positionnement mural ou plafond. Finition aluminium anodidé ou peinture époxy blanc. Compris manchette de raccordement</t>
  </si>
  <si>
    <t>Bouches de soufflage ou de reprise Ø 160 débit 250 m3/h. Positionnement mural ou plafond. Finition aluminium anodidé ou peinture époxy blanc. Compris manchette de raccordement</t>
  </si>
  <si>
    <t>DIFFUSEURS PLAFONNIERS</t>
  </si>
  <si>
    <t>Positionnement au plafond ou sur conduit. Soufflage horizontal ou vertical réglable. Finition peinture époxy. Compris registre avec réglage à travers le diffuseur par vis et plénum de raccordement. Pour bouches Ø 160 débit 250 m3/h</t>
  </si>
  <si>
    <t>Positionnement au plafond ou sur conduit. Soufflage horizontal ou vertical réglable. Finition peinture époxy. Compris registre avec réglage à travers le diffuseur par vis et plénum de raccordement. Pour bouches Ø 200 débit 400 m3/h</t>
  </si>
  <si>
    <t>Positionnement au plafond ou sur conduit. Soufflage horizontal ou vertical réglable. Finition peinture époxy. Compris registre avec réglage à travers le diffuseur par vis et plénum de raccordement. Pour bouches Ø 250 débit 650 m3/h</t>
  </si>
  <si>
    <t>Positionnement au plafond ou sur conduit. Soufflage horizontal ou vertical réglable. Finition peinture époxy. Compris registre avec réglage à travers le diffuseur par vis et plénum de raccordement. Pour bouches Ø 315 débit 900 m3/h</t>
  </si>
  <si>
    <t>Diffuseur carré perforé de dimensions 595x595mm intégré au faux-plafond</t>
  </si>
  <si>
    <t>GRILLES EXTERIEURES</t>
  </si>
  <si>
    <t>Grilles extérieures Aluminium circulaires Ø 125 pour prise d' air neuf ou rejet d' air vicié. Ailettes pare pluie et grillage de protection côté intérieur. Contre cadre, fixations…</t>
  </si>
  <si>
    <t>Grilles extérieures Aluminium circulaires Ø 200 pour prise d' air neuf ou rejet d' air vicié. Ailettes pare pluie et grillage de protection côté intérieur. Contre cadre, fixations…</t>
  </si>
  <si>
    <t>Grilles extérieures Aluminium circulaires Ø 250 pour prise d' air neuf ou rejet d' air vicié. Ailettes pare pluie et grillage de protection côté intérieur. Contre cadre, fixations…</t>
  </si>
  <si>
    <t>Grilles extérieures Aluminium circulaires Ø 315 pour prise d' air neuf ou rejet d' air vicié. Ailettes pare pluie et grillage de protection côté intérieur. Contre cadre, fixations…</t>
  </si>
  <si>
    <t>Grilles extérieures Aluminium section 200 x 200 pour prise d' air neuf ou rejet d' air vicié. Ailettes pare pluie et grillage de protection côté intérieur. Contre cadre, fixations…</t>
  </si>
  <si>
    <t>Grilles extérieures Aluminium section 250 x 200 pour prise d' air neuf ou rejet d' air vicié. Ailettes pare pluie et grillage de protection côté intérieur. Contre cadre, fixations…</t>
  </si>
  <si>
    <t>Grilles extérieures Aluminium section 300 x 200 pour prise d' air neuf ou rejet d' air vicié. Ailettes pare pluie et grillage de protection côté intérieur. Contre cadre, fixations…</t>
  </si>
  <si>
    <t>Grilles extérieures Aluminium section 300 x 300 pour prise d' air neuf ou rejet d' air vicié. Ailettes pare pluie et grillage de protection côté intérieur. Contre cadre, fixations…</t>
  </si>
  <si>
    <t>Grilles extérieures Aluminium section 400 x 300 pour prise d' air neuf ou rejet d' air vicié. Ailettes pare pluie et grillage de protection côté intérieur. Contre cadre, fixations…</t>
  </si>
  <si>
    <t>Grilles extérieures Aluminium section 400 x 400 pour prise d' air neuf ou rejet d' air vicié. Ailettes pare pluie et grillage de protection côté intérieur. Contre cadre, fixations…</t>
  </si>
  <si>
    <t>Grilles extérieures Aluminium section 500 x 500 pour prise d' air neuf ou rejet d' air vicié. Ailettes pare pluie et grillage de protection côté intérieur. Contre cadre, fixations…</t>
  </si>
  <si>
    <t>Grilles extérieures Aluminium section 600 x 600 pour prise d' air neuf ou rejet d' air vicié. Ailettes pare pluie et grillage de protection côté intérieur. Contre cadre, fixations…</t>
  </si>
  <si>
    <t>Grilles extérieures Aluminium section 700 x 700 pour prise d' air neuf ou rejet d' air vicié. Ailettes pare pluie et grillage de protection côté intérieur. Contre cadre, fixations…</t>
  </si>
  <si>
    <t>Grilles extérieures Aluminium section 800 x 800 pour prise d' air neuf ou rejet d' air vicié. Ailettes pare pluie et grillage de protection côté intérieur. Contre cadre, fixations…</t>
  </si>
  <si>
    <t>Grilles extérieures Aluminium section 900 x 800 pour prise d' air neuf ou rejet d' air vicié. Ailettes pare pluie et grillage de protection côté intérieur. Contre cadre, fixations…</t>
  </si>
  <si>
    <t>Grilles extérieures Aluminium section 1000 x 800 pour prise d' air neuf ou rejet d' air vicié. Ailettes pare pluie et grillage de protection côté intérieur. Contre cadre, fixations…</t>
  </si>
  <si>
    <t>TRAPPES DE DESENFUMAGE</t>
  </si>
  <si>
    <t>Fourniture trappe 400°/2h, compris précadre de fixation, grille d'habillage, contacts de début et fin de course, bobine de réenclenchement. Section libre 30dm3</t>
  </si>
  <si>
    <t>Fourniture trappe 400°/2h, compris précadre de fixation, grille d'habillage, contacts de début et fin de course, bobine de réenclenchement. Section libre 50dm3</t>
  </si>
  <si>
    <t>Fourniture trappe 400°/2h, compris précadre de fixation, grille d'habillage, contacts de début et fin de course, bobine de réenclenchement. Section libre 70dm3</t>
  </si>
  <si>
    <t>Fourniture trappe 400°/2h, compris précadre de fixation, grille d'habillage, contacts de début et fin de course, bobine de réenclenchement. Section libre 100dm3</t>
  </si>
  <si>
    <t>Pose et raccordement de trappe de désenfumage</t>
  </si>
  <si>
    <t>EXTRACTION DES LOCAUX CUISINE</t>
  </si>
  <si>
    <t>Fourniture, pose et raccordements de hotte spécialement prévu pour les équipements de cuisine professionnels produisant beaucoup de vapeur d'eau 3000x1300x555 et luminaires étanche sans bandeau d'habillage</t>
  </si>
  <si>
    <t>CONDUITS</t>
  </si>
  <si>
    <t>CONDUIT SPIRALE RIGIDE ACIER GALVANISE</t>
  </si>
  <si>
    <t>Conduit droit circulaire en töle d'acier galvanisé agraphé en hélice.Compris accessoires, fixations, … Diamètre 80 à 100 mm</t>
  </si>
  <si>
    <t>Conduit droit circulaire en töle d'acier galvanisé agraphé en hélice.Compris accessoires, fixations, … Diamètre 125 à 160 mm</t>
  </si>
  <si>
    <t>Conduit droit circulaire en töle d'acier galvanisé agraphé en hélice.Compris accessoires, fixations, … Diamètre 200 à 250 mm</t>
  </si>
  <si>
    <t>Conduit droit circulaire en töle d'acier galvanisé agraphé en hélice.Compris accessoires, fixations, …Diamètre 315 mm</t>
  </si>
  <si>
    <t>Conduit droit circulaire en töle d'acier galvanisé agraphé en hélice.Compris accessoires, fixations, … Diamètre 355 mm</t>
  </si>
  <si>
    <t>Conduit droit circulaire en töle d'acier galvanisé agraphé en hélice.Compris accessoires, fixations, … Diamètre 400 mm</t>
  </si>
  <si>
    <t>Conduit droit circulaire en töle d'acier galvanisé agraphé en hélice.Compris accessoires, fixations, … Diamètre 450 mm</t>
  </si>
  <si>
    <t>Conduit droit circulaire en töle d'acier galvanisé agraphé en hélice.Compris accessoires, fixations, … Diamètre 500 mm</t>
  </si>
  <si>
    <t>CONDUIT SPIRALE RIGIDE ALUMINIUM</t>
  </si>
  <si>
    <t>Conduit aluminium qualité A5 pour installation d'évacuation spéciale gaz. Compris accessoires, raccords, fixations … Diamètre 125 à 160 mm</t>
  </si>
  <si>
    <t>Conduit aluminium qualité A5 pour installation d'évacuation spéciale gaz. Compris accessoires, raccords, fixations … Diamètre 200 à 250 mm</t>
  </si>
  <si>
    <t>Conduit aluminium qualité A5 pour installation d'évacuation spéciale gaz. Compris accessoires, raccords, fixations … Diamètre 315 mm</t>
  </si>
  <si>
    <t>Conduit aluminium qualité A5 pour installation d'évacuation spéciale gaz. Compris accessoires, raccords, fixations … Diamètre 355 mm</t>
  </si>
  <si>
    <t>Conduit aluminium qualité A5 pour installation d'évacuation spéciale gaz. Compris accessoires, raccords, fixations … Diamètre 400 mm</t>
  </si>
  <si>
    <t>CONDUIT SPIRALE RIGIDE INOX</t>
  </si>
  <si>
    <t>Conduit spirale rigide inox, qualité alimentaire. Compris accessoires, raccords, fixations … pour diamètre 80 à 100 mm</t>
  </si>
  <si>
    <t>Conduit spirale rigide inox, qualité alimentaire. Compris accessoires, raccords, fixations … pour diamètre 125 à 160 mm</t>
  </si>
  <si>
    <t>Conduit spirale rigide inox, qualité alimentaire. Compris accessoires, raccords, fixations … pour diamètre 200 à 250 mm</t>
  </si>
  <si>
    <t>Conduit spirale rigide inox, qualité alimentaire. Compris accessoires, raccords, fixations … pour Ø 315 mm</t>
  </si>
  <si>
    <t>Conduit spirale rigide inox, qualité alimentaire. Compris accessoires, raccords, fixations … pour Ø 355 mm</t>
  </si>
  <si>
    <t>Conduit spirale rigide inox, qualité alimentaire. Compris accessoires, raccords, fixations … pour Ø 400 mm</t>
  </si>
  <si>
    <t>Conduit spirale rigide inox, qualité alimentaire. Compris accessoires, raccords, fixations … pour Ø 450 mm</t>
  </si>
  <si>
    <t>Conduit spirale rigide inox, qualité alimentaire. Compris accessoires, raccords, fixations … pour Ø 500 mm</t>
  </si>
  <si>
    <t>CONDUIT SPIRALE RIGIDE GALVA CALORIFUGE DOUBLE PEAU</t>
  </si>
  <si>
    <t>Conduits spirale rigide galva calorifuge double peau pour réseaux aérauliques de traitement d'air.Isolant laine de roche épaisseur 25 mm classé M0 Compris accessoires, raccords, fixations … Ø 80 à 100 mm</t>
  </si>
  <si>
    <t>Conduits spirale rigide galva calorifuge double peau pour réseaux aérauliques de traitement d'air.Isolant laine de roche épaisseur 25 mm classé M0 Compris accessoires, raccords, fixations … Ø 125 à 160 mm</t>
  </si>
  <si>
    <t>Conduits spirale rigide galva calorifuge double peau pour réseaux aérauliques de traitement d'air.Isolant laine de roche épaisseur 25 mm classé M0 Compris accessoires, raccords, fixations … Ø 200 à 250 mm</t>
  </si>
  <si>
    <t>Conduits spirale rigide galva calorifuge double peau pour réseaux aérauliques de traitement d'air.Isolant laine de roche épaisseur 25 mm classé M0 Compris accessoires, raccords, fixations … Ø 315 mm</t>
  </si>
  <si>
    <t>Conduits spirale rigide galva calorifuge double peau pour réseaux aérauliques de traitement d'air.Isolant laine de roche épaisseur 25 mm classé M0 Compris accessoires, raccords, fixations … Ø 355 mm</t>
  </si>
  <si>
    <t>Conduits spirale rigide galva calorifuge double peau pour réseaux aérauliques de traitement d'air.Isolant laine de roche épaisseur 25 mm classé M0 Compris accessoires, raccords, fixations … Ø 400 mm</t>
  </si>
  <si>
    <t>Conduits spirale rigide galva calorifuge double peau pour réseaux aérauliques de traitement d'air.Isolant laine de roche épaisseur 25 mm classé M0 Compris accessoires, raccords, fixations … Ø 450 mm</t>
  </si>
  <si>
    <t>Conduits spirale rigide galva calorifuge double peau pour réseaux aérauliques de traitement d'air.Isolant laine de roche épaisseur 25 mm classé M0 Compris accessoires, raccords, fixations … Ø 500 mm</t>
  </si>
  <si>
    <t>ISOLATION EXTERNE DES CONDUITS AEROLIQUES</t>
  </si>
  <si>
    <t>Isolation thermique des réseaux rigides d'installation de traitement d'air ou traitement anti-condensation des parties de réseaux de VMC traversant des locaux abrités non chauffés par feutre de laine de roche. Classement MO. Compris agrafes,bandes adhésives …</t>
  </si>
  <si>
    <t>m2</t>
  </si>
  <si>
    <t>Isolation thermique des réseaux rigides d'installation de traitement d'air ou traitement anti-condensation des parties de réseaux de VMC extérieur en terrasse par feutre de laine de roche. Classement MO. Compris agrafes,bandes adhésives, revêtement étanche …</t>
  </si>
  <si>
    <t>CONDUITS CIRCULAIRES FLEXIBLES GALVA</t>
  </si>
  <si>
    <t>Conduit circulaire flexible galva agrafé en spirale. Classement MO. Compris raccords, joints,supports … pour Ø 80 à 100 mm</t>
  </si>
  <si>
    <t>Conduit circulaire flexible galva agrafé en spirale. Classement MO. Compris raccords, joints,supports … pour Ø 125 à 160 mm</t>
  </si>
  <si>
    <t>Conduit circulaire flexible galva agrafé en spirale. Classement MO. Compris raccords, joints,supports … pour Ø 200 à 250 mm</t>
  </si>
  <si>
    <t>Conduit circulaire flexible galva agrafé en spirale. Classement MO. Compris raccords, joints,supports … pour Ø 315 mm</t>
  </si>
  <si>
    <t>Conduit circulaire flexible galva agrafé en spirale. Classement MO. Compris raccords, joints,supports … pour Ø 355 mm</t>
  </si>
  <si>
    <t>Conduit circulaire flexible galva agrafé en spirale. Classement MO. Compris raccords, joints,supports … pour Ø 400 mm</t>
  </si>
  <si>
    <t>Conduit circulaire flexible galva agrafé en spirale. Classement MO. Compris raccords, joints,supports … pour Ø 450 mm</t>
  </si>
  <si>
    <t>Conduit circulaire flexible galva agrafé en spirale. Classement MO. Compris raccords, joints,supports … pour Ø 500 mm</t>
  </si>
  <si>
    <t>CONDUITS CIRCULAIRES FLEXIBLES ALU</t>
  </si>
  <si>
    <t>Conduit circulaire flexible alu agrafé en spirale. Classement MO. Compris raccords, joints, supports … pour Ø 80 à 100 mm</t>
  </si>
  <si>
    <t>Conduit circulaire flexible alu agrafé en spirale. Classement MO. Compris raccords, joints, supports … pour Ø 125 à 160 mm</t>
  </si>
  <si>
    <t>Conduit circulaire flexible alu agrafé en spirale. Classement MO. Compris raccords, joints, supports … pour Ø 200 à 250 mm</t>
  </si>
  <si>
    <t>Conduit circulaire flexible alu agrafé en spirale. Classement MO. Compris raccords, joints, supports … pour Ø 315 mm</t>
  </si>
  <si>
    <t>Conduit circulaire flexible alu agrafé en spirale. Classement MO. Compris raccords, joints, supports … pour Ø 355 mm</t>
  </si>
  <si>
    <t>Conduit circulaire flexible alu agrafé en spirale. Classement MO. Compris raccords, joints, supports … pour Ø 400 mm</t>
  </si>
  <si>
    <t>Conduit circulaire flexible alu agrafé en spirale. Classement MO. Compris raccords, joints, supports … pour Ø 450 mm</t>
  </si>
  <si>
    <t>Conduit circulaire flexible alu agrafé en spirale. Classement MO. Compris raccords, joints, supports … pour Ø 500 mm</t>
  </si>
  <si>
    <t>CONDUITS CIRCULAIRES FLEXIBLES ALU GAZ</t>
  </si>
  <si>
    <t>Conduit circulaire flexible alu de 30/100e agrafé par sertissage en spirale .Classement MO.Compris raccords , joints,supports…conduit avec agrément CSTB pour utilisation VMC GAZ, Ø 120 à 150 mm</t>
  </si>
  <si>
    <t>CONDUITS CIRCULAIRES FLEXIBLES ALU CALORIFUGE</t>
  </si>
  <si>
    <t>Conduit circlaire flexible calorifugé alu intérieur, laine de verre, alu allégé à l'extérieur.classement MO. Compris raccords, joints,supports … Ø 80 à 100 mm</t>
  </si>
  <si>
    <t>Conduit circlaire flexible calorifugé alu intérieur, laine de verre, alu allégé à l'extérieur.classement MO. Compris raccords, joints,supports … Ø 125 à 160 mm</t>
  </si>
  <si>
    <t>Conduit circlaire flexible calorifugé alu intérieur, laine de verre, alu allégé à l'extérieur.classement MO. Compris raccords, joints,supports … Ø 200 à 250 mm</t>
  </si>
  <si>
    <t>Conduit circlaire flexible calorifugé alu intérieur, laine de verre, alu allégé à l'extérieur.classement MO. Compris raccords, joints,supports … Ø 315 mm</t>
  </si>
  <si>
    <t>Conduit circlaire flexible calorifugé alu intérieur, laine de verre, alu allégé à l'extérieur.classement MO. Compris raccords, joints,supports … Ø 355 mm</t>
  </si>
  <si>
    <t>Conduit circlaire flexible calorifugé alu intérieur, laine de verre, alu allégé à l'extérieur.classement MO. Compris raccords, joints,supports … Ø 400 mm</t>
  </si>
  <si>
    <t>Conduit circlaire flexible calorifugé alu intérieur, laine de verre, alu allégé à l'extérieur.classement MO. Compris raccords, joints,supports … Ø 450 mm</t>
  </si>
  <si>
    <t>Conduit circlaire flexible calorifugé alu intérieur, laine de verre, alu allégé à l'extérieur.classement MO. Compris raccords, joints,supports … Ø 500 mm</t>
  </si>
  <si>
    <t>CONDUITS CIRCULAIRES FLEXIBLES ALU INSONORISE</t>
  </si>
  <si>
    <t>Conduit circulaire flexible insonorisé, alu intérieur perforé, laine de verre, alu allégé à l'extérieur. Classement MO. Compris raccords, joints,supports … Ø 80 à 100 mm</t>
  </si>
  <si>
    <t>Conduit circulaire flexible insonorisé, alu intérieur perforé, laine de verre, alu allégé à l'extérieur. Classement MO. Compris raccords, joints,supports … Ø 125 à 160 mm</t>
  </si>
  <si>
    <t>Conduit circulaire flexible insonorisé, alu intérieur perforé, laine de verre, alu allégé à l'extérieur. Classement MO. Compris raccords, joints,supports … Ø 200 à 250 mm</t>
  </si>
  <si>
    <t>Conduit circulaire flexible insonorisé, alu intérieur perforé, laine de verre, alu allégé à l'extérieur. Classement MO. Compris raccords, joints,supports … Ø 315 mm</t>
  </si>
  <si>
    <t>Conduit circulaire flexible insonorisé, alu intérieur perforé, laine de verre, alu allégé à l'extérieur. Classement MO. Compris raccords, joints,supports … Ø 355 mm</t>
  </si>
  <si>
    <t>Conduit circulaire flexible insonorisé, alu intérieur perforé, laine de verre, alu allégé à l'extérieur. Classement MO. Compris raccords, joints,supports … Ø 400 mm</t>
  </si>
  <si>
    <t>Conduit circulaire flexible insonorisé, alu intérieur perforé, laine de verre, alu allégé à l'extérieur. Classement MO. Compris raccords, joints,supports … Ø 450 mm</t>
  </si>
  <si>
    <t>Conduit circulaire flexible insonorisé, alu intérieur perforé, laine de verre, alu allégé à l'extérieur. Classement MO. Compris raccords, joints,supports … Ø 500 mm</t>
  </si>
  <si>
    <t>CONDUITS AUTOPORTEUR EN LAINE DE VERRE</t>
  </si>
  <si>
    <t>Panneaux en laine de verre agglomérée par une résine thermodurcissable. Face extérieure en feuille d'aluminium. Face intérieure avec voile noir haute vitesse. Réalisation des éléments de conduit par pliage, agrafage, collage des joints. Assemblage des conduits avec renforts extérieurs et longitudinaux. Classement au feu M0. Gaine ep 25 mm compris accessoires, supports…</t>
  </si>
  <si>
    <t>CONDUITS AUTOPORTEUR EN ACIER GALVANISE</t>
  </si>
  <si>
    <t>Réalisation des éléments de conduit autoporteur en acier galvanisé par pliage, agrafage et joints collés. Assemblage des conduits avec renforts extérieurs. Plis de raidissement pour les dimentions supérieures à 1,50m. Gaine acier galvanisé compris accessoires, supports…</t>
  </si>
  <si>
    <t>Kg</t>
  </si>
  <si>
    <t>CLIMATISATIONS</t>
  </si>
  <si>
    <t>LOCAL VENTILATION VDI</t>
  </si>
  <si>
    <t>Ventilo-convecteur-recyclage - taille 2 - 2KW</t>
  </si>
  <si>
    <t>Groupe d'Eau Glacée 5KW</t>
  </si>
  <si>
    <t>CLASSES INFORMATIQUES (20/30 élèves)</t>
  </si>
  <si>
    <t>Ventilo-convecteur-recyclage - taille 1 - Débit 180m3/h</t>
  </si>
  <si>
    <t>Ventilo-convecteur-recyclage - taille 2 - Débit 215m3/h</t>
  </si>
  <si>
    <t>Ventilo-convecteur-recyclage - taille 3 - Débit 280m3/h</t>
  </si>
  <si>
    <t>Ventilo-convecteur-recyclage - taille 4 - Débit 300m3/h</t>
  </si>
  <si>
    <t>Ventilo-convecteur-recyclage - taille 5 - Débit 365m3/h</t>
  </si>
  <si>
    <t>Ventilo-convecteur-recyclage - taille 6 - Débit 380m3/h</t>
  </si>
  <si>
    <t>Ventilo-convecteur-recyclage - taille 7 - Débit 520m3/h</t>
  </si>
  <si>
    <t>Boitier de commande + sonde d'ambiance déportée</t>
  </si>
  <si>
    <t>Ventilo-convecteur-air neuf (batterie EC / Eau Glacée) 4,5 KW</t>
  </si>
  <si>
    <t>Ventilo-convecteur-air neuf (batterie Elec / Eau Glacée) 4,5 KW</t>
  </si>
  <si>
    <t>Groupe d'eau glacée 10,1 KW</t>
  </si>
  <si>
    <t>Groupe d'eau glacée 17,7 KW</t>
  </si>
  <si>
    <t>Groupe d'eau glacée 22,7 KW</t>
  </si>
  <si>
    <t>Groupe d'eau glacée 26,5 KW</t>
  </si>
  <si>
    <t>Unité intérieure. Cassette 600x600</t>
  </si>
  <si>
    <t>Fourniture, pose et mise en service de cassette, intégration en faux plafond 600x600, compris pompe de relevage intégrée, régulation programmation électronique et télécommande. Liaison frigorifique pré-chargée, longueur maxi 15 à 25 m suivant modèle. Puissance sonore maxi 40db. Puissance frigorifique : 2,8 KW - Puissance calorifique : 3 KW - Débit d'air moyenne vitesse : 470m3/h</t>
  </si>
  <si>
    <t>Fourniture, pose et mise en service de cassette, intégration en faux plafond 600x600, compris pompe de relevage intégrée, régulation programmation électronique et télécommande. Liaison frigorifique pré-chargée, longueur maxi 15 à 25 m suivant modèle. Puissance sonore maxi 40db. Puissance frigorifique : 3,7 KW - Puissance calorifique : 3,8 KW - Débit d'air moyenne vitesse : 500m3/h</t>
  </si>
  <si>
    <t>Fourniture, pose et mise en service de cassette, intégration en faux plafond 600x600, compris pompe de relevage intégrée, régulation programmation électronique et télécommande. Liaison frigorifique pré-chargée, longueur maxi 15 à 25 m suivant modèle. Puissance sonore maxi 40db. Puissance frigorifique : 4,3 KW - Puissance calorifique : 4,5 KW - Débit d'air moyenne vitesse : 550m3/h</t>
  </si>
  <si>
    <t>Fourniture, pose et mise en service de cassette, intégration en faux plafond 600x600, compris pompe de relevage intégrée, régulation programmation électronique et télécommande. Liaison frigorifique pré-chargée, longueur maxi 15 à 25 m suivant modèle. Puissance sonore maxi 40db. Puissance frigorifique : 5,5 KW - Puissance calorifique : 5,7 KW - Débit d'air moyenne vitesse : 660m3/h</t>
  </si>
  <si>
    <t>Unité extérieure</t>
  </si>
  <si>
    <t>Fourniture, pose et mise en service d'unité extérieure avec moteur rotatif ou Scroll, limite de fonctionnement été/hiver -10° / +43°. Compris support et liaison frigorifique. Pour modèle de puissance frigorifique : 2,8 KW - Puissance calorifique : 3 KW - Débit d'air moyenne vitesse : 470m3/h</t>
  </si>
  <si>
    <t>Fourniture, pose et mise en service d'unité extérieure avec moteur rotatif ou Scroll, limite de fonctionnement été/hiver -10° / +43°. Compris support et liaison frigorifique. Pour modèle de puissance frigorifique : 3,7 KW - Puissance calorifique : 3,8 KW - Débit d'air moyenne vitesse : 500m3/h</t>
  </si>
  <si>
    <t>Fourniture, pose et mise en service d'unité extérieure avec moteur rotatif ou Scroll, limite de fonctionnement été/hiver -10° / +43°. Compris support et liaison frigorifique. Pour modèle de puissance frigorifique : 4,3 KW - Puissance calorifique : 4,5 KW - Débit d'air moyenne vitesse : 550m3/h</t>
  </si>
  <si>
    <t>Fourniture, pose et mise en service d'unité extérieure avec moteur rotatif ou Scroll, limite de fonctionnement été/hiver -10° / +43°. Compris support et liaison frigorifique. Pour modèle de puissance frigorifique : 5,5 KW - Puissance calorifique : 5,7 KW - Débit d'air moyenne vitesse : 660m3/h</t>
  </si>
  <si>
    <t>Unité intérieure, caisson  non carrossé gainable et unité extérieure</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</si>
  <si>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6,7 KW - Puissance calorifique : 6,8 KW - Débit d'air moyenne vitesse : 1100m3/h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</si>
  <si>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9,4 KW - Puissance calorifique : 11,2 KW - Débit d'air moyenne vitesse : 1650m3/h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</si>
  <si>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15 KW - Puissance calorifique : 15,3 KW - Débit d'air moyenne vitesse : 2300m3/h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</si>
  <si>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19 KW - Puissance calorifique : 21 KW - Débit d'air moyenne vitesse : 3000m3/h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</si>
  <si>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26 KW - Puissance calorifique : 28 KW - Débit d'air moyenne vitesse : 4500m3/h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</si>
  <si>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31 KW - Puissance calorifique : 36 KW - Débit d'air moyenne vitesse : 4500m3/h</t>
  </si>
  <si>
    <t>Fourniture, pose et raccordement de pompe d'évacuation des condensats (sur attente à proximité)</t>
  </si>
  <si>
    <t>Liaisons frigorifiques pré-chargées</t>
  </si>
  <si>
    <t>Fourniture d'une liaison frigorifique pré chargée, compris raccords, mise en service et apport si nécessaire. Liaison flare double isolée : 2,5m  1/4 - 3/8</t>
  </si>
  <si>
    <t>Fourniture d'une liaison frigorifique pré chargée, compris raccords, mise en service et apport si nécessaire. Liaison flare double isolée : 2,5m  1/4 - 1/2</t>
  </si>
  <si>
    <t>Fourniture d'une liaison frigorifique pré chargée, compris raccords, mise en service et apport si nécessaire. Liaison flare double isolée : 2,5m  3/8 - 5/8</t>
  </si>
  <si>
    <t>Fourniture d'une liaison frigorifique pré chargée, compris raccords, mise en service et apport si nécessaire. Liaison flare double isolée : 5m  1/4 - 3/8</t>
  </si>
  <si>
    <t>Fourniture d'une liaison frigorifique pré chargée, compris raccords, mise en service et apport si nécessaire. Liaison flare double isolée : 5m  1/4 - 1/2</t>
  </si>
  <si>
    <t>Fourniture d'une liaison frigorifique pré chargée, compris raccords, mise en service et apport si nécessaire. Liaison flare double isolée : 5m  3/8 - 5/8</t>
  </si>
  <si>
    <t>Fourniture d'une liaison frigorifique pré chargée, compris raccords, mise en service et apport si nécessaire. Liaison flare double isolée : 8m  1/4 - 3/8</t>
  </si>
  <si>
    <t>Fourniture d'une liaison frigorifique pré chargée, compris raccords, mise en service et apport si nécessaire. Liaison flare double isolée : 8m  1/4 - 1/2</t>
  </si>
  <si>
    <t>Fourniture d'une liaison frigorifique pré chargée, compris raccords, mise en service et apport si nécessaire. Liaison flare double isolée : 8m  3/8- 5/8</t>
  </si>
  <si>
    <t>Désembouage</t>
  </si>
  <si>
    <t>Total  [€ HT/an]</t>
  </si>
  <si>
    <t>Le BPU s'entend Main d'œuvre, déplacement et fourniture inclus</t>
  </si>
  <si>
    <t>Prix Unitaire Hors Taxe pour la fourniture et pose *</t>
  </si>
  <si>
    <t>COUT HORAIRE heures non ouvrées [€ HT]</t>
  </si>
  <si>
    <t>ANNEXE 6B DE L'ACTE D'ENGAGEMENT</t>
  </si>
  <si>
    <t>ANNEXE 6A DE L'ACTE D'ENGAGEMENT</t>
  </si>
  <si>
    <t>ANNEXE 5 DE L'ACTE D'ENGAGEMENT</t>
  </si>
  <si>
    <t xml:space="preserve"> * Le Candidat évaluera la redevance sur la durée totale d'exploitation en multipliant les redevances annuelles par le nombre d'années du marché (4)</t>
  </si>
  <si>
    <t>Montant total de la prestation sous-traitée sur la durée du marché ( €HT)</t>
  </si>
  <si>
    <t>MISE A DISPOSITION SONDES IOT ET REMONTEES</t>
  </si>
  <si>
    <t>Traitement d'eau (système de détartrage, désembouage mobile..)</t>
  </si>
  <si>
    <t xml:space="preserve">ANNEXE 7A DE L'ACTE D'ENGAGEMENT </t>
  </si>
  <si>
    <t>Tourcoing - ALHENA</t>
  </si>
  <si>
    <t>pot à boue</t>
  </si>
  <si>
    <t>50L</t>
  </si>
  <si>
    <t>30L</t>
  </si>
  <si>
    <t xml:space="preserve">ENGAGEMENT SUR LES COUTS HORAIRES ET COEFFICIENTS DE MARGE POUR LES TRAVAUX HORS REDEVANCE MARCHE (P5)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</si>
</sst>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0\ &quot;F&quot;;\-#,##0\ &quot;F&quot;"/>
    <numFmt numFmtId="168" formatCode="_-* #,##0.00\ &quot;F&quot;_-;\-* #,##0.00\ &quot;F&quot;_-;_-* &quot;-&quot;??\ &quot;F&quot;_-;_-@_-"/>
    <numFmt numFmtId="169" formatCode="#,##0.00\ &quot;€&quot;"/>
    <numFmt numFmtId="170" formatCode="#,##0.00\ _€"/>
  </numFmts>
  <fonts count="53">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name val="Calibri"/>
      <family val="2"/>
    </font>
    <font>
      <sz val="10"/>
      <name val="Arial"/>
      <family val="2"/>
    </font>
    <font>
      <sz val="10"/>
      <name val="Arial"/>
      <family val="2"/>
    </font>
    <font>
      <b/>
      <sz val="11"/>
      <name val="ISOCPEUR"/>
      <family val="2"/>
    </font>
    <font>
      <sz val="11"/>
      <name val="ISOCPEUR"/>
      <family val="2"/>
    </font>
    <font>
      <b/>
      <sz val="11"/>
      <color indexed="10"/>
      <name val="ISOCPEUR"/>
      <family val="2"/>
    </font>
    <font>
      <b/>
      <sz val="11"/>
      <color indexed="49"/>
      <name val="ISOCPEUR"/>
      <family val="2"/>
    </font>
    <font>
      <sz val="11"/>
      <color theme="1"/>
      <name val="Calibri"/>
      <family val="2"/>
      <scheme val="minor"/>
    </font>
    <font>
      <b/>
      <i/>
      <sz val="11"/>
      <color theme="1"/>
      <name val="Calibri"/>
      <family val="2"/>
      <scheme val="minor"/>
    </font>
    <font>
      <sz val="11"/>
      <color theme="0"/>
      <name val="Calibri"/>
      <family val="2"/>
      <scheme val="minor"/>
    </font>
    <font>
      <b/>
      <sz val="11"/>
      <color theme="0"/>
      <name val="Calibri"/>
      <family val="2"/>
      <scheme val="minor"/>
    </font>
    <font>
      <b/>
      <i/>
      <sz val="12"/>
      <color theme="0"/>
      <name val="Calibri"/>
      <family val="2"/>
      <scheme val="minor"/>
    </font>
    <font>
      <b/>
      <sz val="11"/>
      <color rgb="FFFA7D00"/>
      <name val="Calibri"/>
      <family val="2"/>
      <scheme val="minor"/>
    </font>
    <font>
      <sz val="11"/>
      <name val="Calibri"/>
      <family val="2"/>
      <scheme val="minor"/>
    </font>
    <font>
      <b/>
      <sz val="11"/>
      <color indexed="8"/>
      <name val="Calibri"/>
      <family val="2"/>
    </font>
    <font>
      <b/>
      <sz val="11"/>
      <color indexed="9"/>
      <name val="Calibri"/>
      <family val="2"/>
    </font>
    <font>
      <b/>
      <sz val="16"/>
      <color indexed="8"/>
      <name val="Calibri"/>
      <family val="2"/>
    </font>
    <font>
      <sz val="14"/>
      <color indexed="8"/>
      <name val="Calibri"/>
      <family val="2"/>
    </font>
    <font>
      <b/>
      <sz val="16"/>
      <name val="Calibri"/>
      <family val="2"/>
    </font>
    <font>
      <b/>
      <sz val="11"/>
      <name val="Calibri"/>
      <family val="2"/>
    </font>
    <font>
      <sz val="11"/>
      <color indexed="9"/>
      <name val="Calibri"/>
      <family val="2"/>
    </font>
    <font>
      <sz val="10"/>
      <name val="Calibri"/>
      <family val="2"/>
    </font>
    <font>
      <b/>
      <sz val="16"/>
      <color indexed="8"/>
      <name val="Calibri"/>
      <family val="2"/>
      <scheme val="minor"/>
    </font>
    <font>
      <sz val="14"/>
      <color indexed="8"/>
      <name val="Calibri"/>
      <family val="2"/>
      <scheme val="minor"/>
    </font>
    <font>
      <b/>
      <sz val="10"/>
      <name val="Arial"/>
      <family val="2"/>
    </font>
    <font>
      <b/>
      <sz val="11"/>
      <name val="Calibri"/>
      <family val="2"/>
      <scheme val="minor"/>
    </font>
    <font>
      <b/>
      <sz val="11"/>
      <color indexed="8"/>
      <name val="Calibri"/>
      <family val="2"/>
      <scheme val="minor"/>
    </font>
    <font>
      <sz val="11"/>
      <color indexed="9"/>
      <name val="Calibri"/>
      <family val="2"/>
      <scheme val="minor"/>
    </font>
    <font>
      <vertAlign val="superscript"/>
      <sz val="11"/>
      <name val="Calibri"/>
      <family val="2"/>
      <scheme val="minor"/>
    </font>
    <font>
      <sz val="11"/>
      <color theme="1"/>
      <name val="Arial"/>
      <family val="2"/>
    </font>
    <font>
      <sz val="11"/>
      <color rgb="FFFF0000"/>
      <name val="Calibri"/>
      <family val="2"/>
      <scheme val="minor"/>
    </font>
    <font>
      <b/>
      <sz val="16"/>
      <color indexed="8"/>
      <name val="Arial"/>
      <family val="2"/>
    </font>
    <font>
      <sz val="14"/>
      <color indexed="8"/>
      <name val="Arial"/>
      <family val="2"/>
    </font>
    <font>
      <sz val="10"/>
      <color indexed="9"/>
      <name val="Calibri"/>
      <family val="2"/>
    </font>
    <font>
      <sz val="10"/>
      <color indexed="9"/>
      <name val="ISOCPEUR"/>
      <family val="2"/>
    </font>
    <font>
      <sz val="14"/>
      <color rgb="FFFF0000"/>
      <name val="Calibri"/>
      <family val="2"/>
    </font>
    <font>
      <sz val="11"/>
      <color rgb="FF000000"/>
      <name val="Calibri"/>
      <family val="2"/>
      <scheme val="minor"/>
    </font>
    <font>
      <b/>
      <sz val="10"/>
      <color theme="1"/>
      <name val="Arial"/>
      <family val="2"/>
    </font>
    <font>
      <sz val="10"/>
      <color theme="1"/>
      <name val="Arial"/>
      <family val="2"/>
    </font>
    <font>
      <b/>
      <sz val="24"/>
      <name val="Calibri"/>
      <family val="2"/>
    </font>
    <font>
      <i/>
      <sz val="10"/>
      <color rgb="FFFF0000"/>
      <name val="ISOCPEUR"/>
      <family val="2"/>
    </font>
    <font>
      <b/>
      <sz val="10"/>
      <color theme="0"/>
      <name val="Arial"/>
      <family val="2"/>
    </font>
    <font>
      <i/>
      <sz val="10"/>
      <name val="Arial"/>
      <family val="2"/>
    </font>
    <font>
      <b/>
      <sz val="17"/>
      <color indexed="63"/>
      <name val="Arial"/>
      <family val="2"/>
    </font>
    <font>
      <sz val="11"/>
      <color rgb="FFFF0000"/>
      <name val="Calibri"/>
      <family val="2"/>
    </font>
    <font>
      <b/>
      <sz val="11"/>
      <color rgb="FFFF0000"/>
      <name val="Calibri"/>
      <family val="2"/>
    </font>
  </fonts>
  <fills count="31">
    <fill>
      <patternFill patternType="none"/>
    </fill>
    <fill>
      <patternFill patternType="gray125"/>
    </fill>
    <fill>
      <patternFill patternType="solid">
        <fgColor indexed="31"/>
      </patternFill>
    </fill>
    <fill>
      <patternFill patternType="solid">
        <fgColor indexed="42"/>
      </patternFill>
    </fill>
    <fill>
      <patternFill patternType="solid">
        <fgColor indexed="51"/>
        <bgColor indexed="64"/>
      </patternFill>
    </fill>
    <fill>
      <patternFill patternType="solid">
        <fgColor indexed="2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4" tint="0.79998168889431442"/>
        <bgColor indexed="65"/>
      </patternFill>
    </fill>
    <fill>
      <patternFill patternType="solid">
        <fgColor theme="6"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9" tint="0.59999389629810485"/>
        <bgColor indexed="65"/>
      </patternFill>
    </fill>
    <fill>
      <patternFill patternType="solid">
        <fgColor theme="4"/>
      </patternFill>
    </fill>
    <fill>
      <patternFill patternType="solid">
        <fgColor theme="6"/>
      </patternFill>
    </fill>
    <fill>
      <patternFill patternType="solid">
        <fgColor rgb="FFF2F2F2"/>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indexed="43"/>
        <bgColor indexed="64"/>
      </patternFill>
    </fill>
    <fill>
      <patternFill patternType="solid">
        <fgColor indexed="55"/>
        <bgColor indexed="64"/>
      </patternFill>
    </fill>
    <fill>
      <patternFill patternType="solid">
        <fgColor rgb="FFFF0000"/>
        <bgColor indexed="64"/>
      </patternFill>
    </fill>
    <fill>
      <patternFill patternType="solid">
        <fgColor rgb="FFD6E3BC"/>
        <bgColor indexed="64"/>
      </patternFill>
    </fill>
    <fill>
      <patternFill patternType="solid">
        <fgColor rgb="FFD6E3BC"/>
        <bgColor rgb="FFD6E3BC"/>
      </patternFill>
    </fill>
    <fill>
      <patternFill patternType="solid">
        <fgColor theme="6" tint="0.59999389629810485"/>
        <bgColor indexed="64"/>
      </patternFill>
    </fill>
    <fill>
      <patternFill patternType="solid">
        <fgColor rgb="FFCCC0D9"/>
        <bgColor rgb="FFCCC0D9"/>
      </patternFill>
    </fill>
    <fill>
      <patternFill patternType="solid">
        <fgColor theme="8" tint="0.39997558519241921"/>
        <bgColor indexed="64"/>
      </patternFill>
    </fill>
    <fill>
      <patternFill patternType="solid">
        <fgColor theme="8" tint="0.39997558519241921"/>
        <bgColor rgb="FFD6E3BC"/>
      </patternFill>
    </fill>
    <fill>
      <patternFill patternType="solid">
        <fgColor theme="6" tint="-0.249977111117893"/>
        <bgColor indexed="64"/>
      </patternFill>
    </fill>
    <fill>
      <patternFill patternType="solid">
        <fgColor indexed="47"/>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bottom style="thin">
        <color indexed="64"/>
      </bottom>
      <diagonal/>
    </border>
  </borders>
  <cellStyleXfs count="82">
    <xf numFmtId="0" fontId="0" fillId="0" borderId="0"/>
    <xf numFmtId="0" fontId="14" fillId="9" borderId="0" applyNumberFormat="0" applyBorder="0" applyAlignment="0" applyProtection="0"/>
    <xf numFmtId="0" fontId="14" fillId="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3" borderId="0" applyNumberFormat="0" applyBorder="0" applyAlignment="0" applyProtection="0"/>
    <xf numFmtId="0" fontId="14" fillId="10" borderId="0" applyNumberFormat="0" applyBorder="0" applyAlignment="0" applyProtection="0"/>
    <xf numFmtId="0" fontId="15"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7" fillId="14" borderId="0" applyNumberFormat="0" applyBorder="0" applyAlignment="0" applyProtection="0"/>
    <xf numFmtId="0" fontId="16" fillId="14" borderId="0" applyNumberFormat="0" applyBorder="0" applyAlignment="0" applyProtection="0"/>
    <xf numFmtId="0" fontId="18" fillId="15" borderId="0" applyNumberFormat="0" applyBorder="0" applyAlignment="0" applyProtection="0"/>
    <xf numFmtId="0" fontId="16" fillId="15" borderId="0" applyNumberFormat="0" applyBorder="0" applyAlignment="0" applyProtection="0"/>
    <xf numFmtId="0" fontId="19" fillId="16" borderId="1" applyNumberFormat="0" applyAlignment="0" applyProtection="0"/>
    <xf numFmtId="166" fontId="8" fillId="0" borderId="0" applyFont="0" applyFill="0" applyBorder="0" applyAlignment="0" applyProtection="0"/>
    <xf numFmtId="167" fontId="9" fillId="0" borderId="0" applyFont="0" applyFill="0" applyBorder="0" applyAlignment="0" applyProtection="0"/>
    <xf numFmtId="164" fontId="8"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164" fontId="7"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44" fontId="7" fillId="0" borderId="0" applyFont="0" applyFill="0" applyBorder="0" applyAlignment="0" applyProtection="0"/>
    <xf numFmtId="44" fontId="14"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7" fillId="0" borderId="0"/>
    <xf numFmtId="0" fontId="14" fillId="0" borderId="0"/>
    <xf numFmtId="0" fontId="9" fillId="0" borderId="0"/>
    <xf numFmtId="0" fontId="9" fillId="0" borderId="0"/>
    <xf numFmtId="0" fontId="9" fillId="0" borderId="0"/>
    <xf numFmtId="9" fontId="8" fillId="0" borderId="0" applyFont="0" applyFill="0" applyBorder="0" applyAlignment="0" applyProtection="0"/>
    <xf numFmtId="0" fontId="5" fillId="9" borderId="0" applyNumberFormat="0" applyBorder="0" applyAlignment="0" applyProtection="0"/>
    <xf numFmtId="0" fontId="5" fillId="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4" fillId="12" borderId="0" applyNumberFormat="0" applyBorder="0" applyAlignment="0" applyProtection="0"/>
    <xf numFmtId="0" fontId="7" fillId="0" borderId="0"/>
    <xf numFmtId="0" fontId="4" fillId="12" borderId="0" applyNumberFormat="0" applyBorder="0" applyAlignment="0" applyProtection="0"/>
    <xf numFmtId="0" fontId="8" fillId="0" borderId="0"/>
    <xf numFmtId="0" fontId="4" fillId="12" borderId="0" applyNumberFormat="0" applyBorder="0" applyAlignment="0" applyProtection="0"/>
    <xf numFmtId="9" fontId="8" fillId="0" borderId="0" applyFont="0" applyFill="0" applyBorder="0" applyAlignment="0" applyProtection="0"/>
    <xf numFmtId="0" fontId="6" fillId="0" borderId="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cellStyleXfs>
  <cellXfs count="159">
    <xf numFmtId="0" fontId="0" fillId="0" borderId="0" xfId="0"/>
    <xf numFmtId="0" fontId="10" fillId="0" borderId="0" xfId="35" applyFont="1" applyAlignment="1">
      <alignment horizontal="center" vertical="center"/>
    </xf>
    <xf numFmtId="0" fontId="11" fillId="0" borderId="0" xfId="35" applyFont="1" applyAlignment="1">
      <alignment vertical="center"/>
    </xf>
    <xf numFmtId="0" fontId="11" fillId="0" borderId="0" xfId="35" applyFont="1" applyAlignment="1">
      <alignment horizontal="center" vertical="center"/>
    </xf>
    <xf numFmtId="0" fontId="11" fillId="0" borderId="0" xfId="35" applyFont="1" applyAlignment="1">
      <alignment horizontal="right" vertical="center"/>
    </xf>
    <xf numFmtId="0" fontId="12" fillId="0" borderId="0" xfId="0" applyFont="1" applyAlignment="1">
      <alignment horizontal="left" vertical="center"/>
    </xf>
    <xf numFmtId="0" fontId="11" fillId="0" borderId="0" xfId="0" applyFont="1" applyAlignment="1">
      <alignment vertical="center"/>
    </xf>
    <xf numFmtId="0" fontId="13" fillId="0" borderId="0" xfId="0" applyFont="1" applyAlignment="1">
      <alignment vertical="center"/>
    </xf>
    <xf numFmtId="0" fontId="10" fillId="6" borderId="0" xfId="35" applyFont="1" applyFill="1" applyAlignment="1">
      <alignment horizontal="center" vertical="center"/>
    </xf>
    <xf numFmtId="0" fontId="11" fillId="6" borderId="0" xfId="35" applyFont="1" applyFill="1" applyAlignment="1">
      <alignment vertical="center"/>
    </xf>
    <xf numFmtId="0" fontId="11" fillId="0" borderId="6" xfId="35" applyFont="1" applyBorder="1" applyAlignment="1">
      <alignment vertical="center"/>
    </xf>
    <xf numFmtId="0" fontId="11" fillId="0" borderId="7" xfId="35" applyFont="1" applyBorder="1" applyAlignment="1">
      <alignment vertical="center"/>
    </xf>
    <xf numFmtId="0" fontId="11" fillId="0" borderId="0" xfId="29" applyFont="1"/>
    <xf numFmtId="0" fontId="11" fillId="0" borderId="0" xfId="29" applyFont="1" applyAlignment="1">
      <alignment vertical="center"/>
    </xf>
    <xf numFmtId="0" fontId="7" fillId="0" borderId="0" xfId="35" applyFont="1" applyAlignment="1">
      <alignment vertical="center"/>
    </xf>
    <xf numFmtId="0" fontId="23" fillId="6" borderId="0" xfId="13" applyFont="1" applyFill="1" applyBorder="1" applyAlignment="1" applyProtection="1">
      <alignment horizontal="center" vertical="center"/>
    </xf>
    <xf numFmtId="0" fontId="26" fillId="0" borderId="0" xfId="35" applyFont="1" applyAlignment="1">
      <alignment horizontal="center" vertical="center"/>
    </xf>
    <xf numFmtId="0" fontId="7" fillId="6" borderId="1" xfId="35" applyFont="1" applyFill="1" applyBorder="1" applyAlignment="1">
      <alignment horizontal="center" vertical="center"/>
    </xf>
    <xf numFmtId="0" fontId="7" fillId="0" borderId="0" xfId="29" applyFont="1"/>
    <xf numFmtId="0" fontId="20" fillId="0" borderId="0" xfId="35" applyFont="1" applyAlignment="1">
      <alignment vertical="center"/>
    </xf>
    <xf numFmtId="0" fontId="34" fillId="5" borderId="1" xfId="11" applyFont="1" applyFill="1" applyBorder="1" applyAlignment="1">
      <alignment horizontal="center" vertical="center"/>
    </xf>
    <xf numFmtId="0" fontId="34" fillId="5" borderId="1" xfId="11" applyFont="1" applyFill="1" applyBorder="1" applyAlignment="1">
      <alignment horizontal="center" vertical="center" wrapText="1"/>
    </xf>
    <xf numFmtId="0" fontId="20" fillId="0" borderId="1" xfId="35" applyFont="1" applyBorder="1" applyAlignment="1">
      <alignment horizontal="center" vertical="center"/>
    </xf>
    <xf numFmtId="0" fontId="20" fillId="0" borderId="1" xfId="35" applyFont="1" applyBorder="1" applyAlignment="1">
      <alignment horizontal="center" vertical="center" wrapText="1"/>
    </xf>
    <xf numFmtId="0" fontId="20" fillId="0" borderId="8" xfId="35" applyFont="1" applyBorder="1" applyAlignment="1">
      <alignment vertical="center"/>
    </xf>
    <xf numFmtId="0" fontId="20" fillId="0" borderId="9" xfId="35" applyFont="1" applyBorder="1" applyAlignment="1">
      <alignment vertical="center"/>
    </xf>
    <xf numFmtId="0" fontId="34" fillId="5" borderId="1" xfId="11" applyFont="1" applyFill="1" applyBorder="1" applyAlignment="1" applyProtection="1">
      <alignment horizontal="center" vertical="center" wrapText="1"/>
      <protection locked="0"/>
    </xf>
    <xf numFmtId="0" fontId="20" fillId="0" borderId="7" xfId="35" applyFont="1" applyBorder="1" applyAlignment="1">
      <alignment vertical="center"/>
    </xf>
    <xf numFmtId="49" fontId="32" fillId="0" borderId="0" xfId="29" applyNumberFormat="1" applyFont="1" applyAlignment="1">
      <alignment horizontal="center"/>
    </xf>
    <xf numFmtId="0" fontId="20" fillId="0" borderId="0" xfId="35" applyFont="1"/>
    <xf numFmtId="0" fontId="20" fillId="0" borderId="0" xfId="29" applyFont="1"/>
    <xf numFmtId="0" fontId="32" fillId="0" borderId="0" xfId="35" applyFont="1" applyAlignment="1">
      <alignment horizontal="center" vertical="center"/>
    </xf>
    <xf numFmtId="0" fontId="34" fillId="5" borderId="3" xfId="11" applyFont="1" applyFill="1" applyBorder="1" applyAlignment="1">
      <alignment horizontal="center" vertical="center"/>
    </xf>
    <xf numFmtId="0" fontId="34" fillId="5" borderId="3" xfId="11" applyFont="1" applyFill="1" applyBorder="1" applyAlignment="1">
      <alignment horizontal="center" vertical="center" wrapText="1"/>
    </xf>
    <xf numFmtId="0" fontId="20" fillId="0" borderId="1" xfId="35" applyFont="1" applyBorder="1" applyAlignment="1">
      <alignment vertical="center"/>
    </xf>
    <xf numFmtId="0" fontId="22" fillId="18" borderId="1" xfId="11" applyFont="1" applyFill="1" applyBorder="1" applyAlignment="1" applyProtection="1">
      <alignment horizontal="center" vertical="center"/>
    </xf>
    <xf numFmtId="0" fontId="22" fillId="18" borderId="1" xfId="11" applyFont="1" applyFill="1" applyBorder="1" applyAlignment="1" applyProtection="1">
      <alignment horizontal="center" vertical="center" wrapText="1"/>
    </xf>
    <xf numFmtId="0" fontId="7" fillId="4" borderId="1" xfId="7" applyFont="1" applyFill="1" applyBorder="1" applyAlignment="1" applyProtection="1">
      <alignment vertical="center"/>
    </xf>
    <xf numFmtId="44" fontId="21" fillId="4" borderId="1" xfId="7" applyNumberFormat="1" applyFont="1" applyFill="1" applyBorder="1" applyAlignment="1" applyProtection="1">
      <alignment horizontal="center" vertical="center"/>
    </xf>
    <xf numFmtId="0" fontId="34" fillId="18" borderId="1" xfId="11" applyFont="1" applyFill="1" applyBorder="1" applyAlignment="1">
      <alignment horizontal="center" vertical="center"/>
    </xf>
    <xf numFmtId="0" fontId="34" fillId="18" borderId="1" xfId="11" applyFont="1" applyFill="1" applyBorder="1" applyAlignment="1" applyProtection="1">
      <alignment horizontal="center" vertical="center"/>
    </xf>
    <xf numFmtId="0" fontId="34" fillId="18" borderId="1" xfId="11" applyFont="1" applyFill="1" applyBorder="1" applyAlignment="1" applyProtection="1">
      <alignment horizontal="center" vertical="center" wrapText="1"/>
    </xf>
    <xf numFmtId="0" fontId="21" fillId="4" borderId="4" xfId="7" applyFont="1" applyFill="1" applyBorder="1" applyAlignment="1" applyProtection="1">
      <alignment horizontal="center" vertical="center"/>
    </xf>
    <xf numFmtId="44" fontId="7" fillId="6" borderId="1" xfId="35" applyNumberFormat="1" applyFont="1" applyFill="1" applyBorder="1" applyAlignment="1">
      <alignment horizontal="center" vertical="center"/>
    </xf>
    <xf numFmtId="0" fontId="21" fillId="4" borderId="1" xfId="7" applyNumberFormat="1" applyFont="1" applyFill="1" applyBorder="1" applyAlignment="1" applyProtection="1">
      <alignment vertical="center"/>
    </xf>
    <xf numFmtId="44" fontId="7" fillId="17" borderId="1" xfId="35" applyNumberFormat="1" applyFont="1" applyFill="1" applyBorder="1" applyAlignment="1">
      <alignment horizontal="center" vertical="center"/>
    </xf>
    <xf numFmtId="44" fontId="21" fillId="4" borderId="1" xfId="23" applyFont="1" applyFill="1" applyBorder="1" applyAlignment="1" applyProtection="1">
      <alignment vertical="center"/>
    </xf>
    <xf numFmtId="44" fontId="33" fillId="4" borderId="1" xfId="7" applyNumberFormat="1" applyFont="1" applyFill="1" applyBorder="1" applyAlignment="1" applyProtection="1">
      <alignment vertical="center"/>
    </xf>
    <xf numFmtId="0" fontId="34" fillId="18" borderId="4" xfId="11" applyFont="1" applyFill="1" applyBorder="1" applyAlignment="1" applyProtection="1">
      <alignment horizontal="center" vertical="center"/>
    </xf>
    <xf numFmtId="44" fontId="33" fillId="4" borderId="4" xfId="7" applyNumberFormat="1" applyFont="1" applyFill="1" applyBorder="1" applyAlignment="1" applyProtection="1">
      <alignment vertical="center"/>
    </xf>
    <xf numFmtId="169" fontId="36" fillId="0" borderId="12" xfId="0" applyNumberFormat="1" applyFont="1" applyBorder="1" applyAlignment="1">
      <alignment horizontal="center" vertical="center"/>
    </xf>
    <xf numFmtId="169" fontId="36" fillId="0" borderId="13" xfId="0" applyNumberFormat="1" applyFont="1" applyBorder="1" applyAlignment="1">
      <alignment horizontal="center" vertical="center"/>
    </xf>
    <xf numFmtId="169" fontId="36" fillId="0" borderId="14" xfId="0" applyNumberFormat="1" applyFont="1" applyBorder="1" applyAlignment="1">
      <alignment horizontal="center" vertical="center"/>
    </xf>
    <xf numFmtId="44" fontId="20" fillId="0" borderId="1" xfId="23" applyFont="1" applyBorder="1" applyAlignment="1">
      <alignment horizontal="left" vertical="center"/>
    </xf>
    <xf numFmtId="0" fontId="11" fillId="0" borderId="1" xfId="35" applyFont="1" applyBorder="1" applyAlignment="1">
      <alignment horizontal="center" vertical="center"/>
    </xf>
    <xf numFmtId="169" fontId="21" fillId="4" borderId="1" xfId="7" applyNumberFormat="1" applyFont="1" applyFill="1" applyBorder="1" applyAlignment="1" applyProtection="1">
      <alignment horizontal="right" vertical="center"/>
    </xf>
    <xf numFmtId="9" fontId="20" fillId="0" borderId="1" xfId="35" applyNumberFormat="1" applyFont="1" applyBorder="1" applyAlignment="1">
      <alignment horizontal="right" vertical="center"/>
    </xf>
    <xf numFmtId="44" fontId="20" fillId="0" borderId="1" xfId="57" applyFont="1" applyBorder="1" applyAlignment="1">
      <alignment horizontal="center" vertical="center"/>
    </xf>
    <xf numFmtId="44" fontId="20" fillId="0" borderId="1" xfId="57" applyFont="1" applyFill="1" applyBorder="1" applyAlignment="1">
      <alignment horizontal="center" vertical="center"/>
    </xf>
    <xf numFmtId="0" fontId="7" fillId="0" borderId="0" xfId="73"/>
    <xf numFmtId="0" fontId="38" fillId="6" borderId="0" xfId="14" applyFont="1" applyFill="1" applyAlignment="1">
      <alignment horizontal="center" vertical="center"/>
    </xf>
    <xf numFmtId="0" fontId="31" fillId="7" borderId="1" xfId="75" applyFont="1" applyFill="1" applyBorder="1" applyAlignment="1">
      <alignment horizontal="left" vertical="center" wrapText="1"/>
    </xf>
    <xf numFmtId="0" fontId="31" fillId="7" borderId="1" xfId="75" applyFont="1" applyFill="1" applyBorder="1" applyAlignment="1">
      <alignment horizontal="center" vertical="center"/>
    </xf>
    <xf numFmtId="170" fontId="31" fillId="7" borderId="1" xfId="75" applyNumberFormat="1" applyFont="1" applyFill="1" applyBorder="1" applyAlignment="1" applyProtection="1">
      <alignment horizontal="center" vertical="top"/>
      <protection locked="0"/>
    </xf>
    <xf numFmtId="0" fontId="31" fillId="0" borderId="1" xfId="75" applyFont="1" applyBorder="1" applyAlignment="1">
      <alignment horizontal="left" vertical="center" wrapText="1"/>
    </xf>
    <xf numFmtId="0" fontId="8" fillId="0" borderId="1" xfId="75" applyBorder="1" applyAlignment="1">
      <alignment horizontal="center" vertical="center"/>
    </xf>
    <xf numFmtId="170" fontId="31" fillId="0" borderId="1" xfId="75" applyNumberFormat="1" applyFont="1" applyBorder="1" applyAlignment="1" applyProtection="1">
      <alignment vertical="top"/>
      <protection locked="0"/>
    </xf>
    <xf numFmtId="0" fontId="8" fillId="0" borderId="1" xfId="75" applyBorder="1" applyAlignment="1">
      <alignment horizontal="left" vertical="center" wrapText="1"/>
    </xf>
    <xf numFmtId="170" fontId="8" fillId="0" borderId="1" xfId="75" applyNumberFormat="1" applyBorder="1" applyAlignment="1" applyProtection="1">
      <alignment horizontal="center" vertical="top"/>
      <protection locked="0"/>
    </xf>
    <xf numFmtId="0" fontId="7" fillId="0" borderId="0" xfId="38"/>
    <xf numFmtId="0" fontId="26" fillId="6" borderId="0" xfId="35" applyFont="1" applyFill="1" applyAlignment="1">
      <alignment horizontal="center" vertical="center"/>
    </xf>
    <xf numFmtId="0" fontId="7" fillId="6" borderId="0" xfId="35" applyFont="1" applyFill="1" applyAlignment="1">
      <alignment vertical="center"/>
    </xf>
    <xf numFmtId="0" fontId="7" fillId="0" borderId="0" xfId="38" applyAlignment="1">
      <alignment vertical="center"/>
    </xf>
    <xf numFmtId="0" fontId="40" fillId="21" borderId="2" xfId="1" applyFont="1" applyFill="1" applyBorder="1" applyAlignment="1" applyProtection="1">
      <alignment horizontal="center" vertical="center" wrapText="1"/>
    </xf>
    <xf numFmtId="0" fontId="28" fillId="7" borderId="1" xfId="4" applyFont="1" applyFill="1" applyBorder="1" applyAlignment="1" applyProtection="1">
      <alignment horizontal="center" vertical="center" wrapText="1"/>
    </xf>
    <xf numFmtId="0" fontId="34" fillId="18" borderId="4" xfId="11" applyFont="1" applyFill="1" applyBorder="1" applyAlignment="1" applyProtection="1">
      <alignment vertical="center"/>
    </xf>
    <xf numFmtId="0" fontId="34" fillId="18" borderId="1" xfId="11" applyFont="1" applyFill="1" applyBorder="1" applyAlignment="1">
      <alignment vertical="center"/>
    </xf>
    <xf numFmtId="0" fontId="7" fillId="0" borderId="0" xfId="35" quotePrefix="1" applyFont="1" applyAlignment="1">
      <alignment vertical="center"/>
    </xf>
    <xf numFmtId="0" fontId="8" fillId="0" borderId="0" xfId="35" applyAlignment="1" applyProtection="1">
      <alignment vertical="center"/>
      <protection locked="0"/>
    </xf>
    <xf numFmtId="0" fontId="41" fillId="21" borderId="1" xfId="45" applyFont="1" applyFill="1" applyBorder="1" applyAlignment="1" applyProtection="1">
      <alignment horizontal="center" vertical="center" wrapText="1"/>
    </xf>
    <xf numFmtId="0" fontId="8" fillId="0" borderId="1" xfId="35" applyBorder="1" applyAlignment="1" applyProtection="1">
      <alignment vertical="center"/>
      <protection locked="0"/>
    </xf>
    <xf numFmtId="0" fontId="20" fillId="18" borderId="1" xfId="29" applyFont="1" applyFill="1" applyBorder="1"/>
    <xf numFmtId="0" fontId="37" fillId="0" borderId="0" xfId="35" applyFont="1" applyAlignment="1">
      <alignment vertical="center"/>
    </xf>
    <xf numFmtId="0" fontId="23" fillId="0" borderId="0" xfId="13" applyFont="1" applyFill="1" applyBorder="1" applyAlignment="1" applyProtection="1">
      <alignment horizontal="center" vertical="center"/>
    </xf>
    <xf numFmtId="0" fontId="11" fillId="0" borderId="1" xfId="35" applyFont="1" applyBorder="1" applyAlignment="1">
      <alignment vertical="center"/>
    </xf>
    <xf numFmtId="2" fontId="43" fillId="17" borderId="1" xfId="0" applyNumberFormat="1" applyFont="1" applyFill="1" applyBorder="1" applyAlignment="1">
      <alignment horizontal="center" vertical="center"/>
    </xf>
    <xf numFmtId="2" fontId="20" fillId="17" borderId="1" xfId="7" applyNumberFormat="1" applyFont="1" applyFill="1" applyBorder="1" applyAlignment="1" applyProtection="1">
      <alignment horizontal="center" vertical="center"/>
    </xf>
    <xf numFmtId="1" fontId="17" fillId="19" borderId="2" xfId="0" applyNumberFormat="1" applyFont="1" applyFill="1" applyBorder="1" applyAlignment="1">
      <alignment horizontal="center"/>
    </xf>
    <xf numFmtId="169" fontId="7" fillId="0" borderId="1" xfId="35" applyNumberFormat="1" applyFont="1" applyBorder="1" applyAlignment="1">
      <alignment horizontal="right" vertical="center"/>
    </xf>
    <xf numFmtId="2" fontId="3" fillId="0" borderId="4" xfId="0" applyNumberFormat="1" applyFont="1" applyBorder="1" applyAlignment="1">
      <alignment horizontal="left" vertical="center"/>
    </xf>
    <xf numFmtId="44" fontId="20" fillId="19" borderId="1" xfId="35" applyNumberFormat="1" applyFont="1" applyFill="1" applyBorder="1" applyAlignment="1">
      <alignment horizontal="center" vertical="center"/>
    </xf>
    <xf numFmtId="0" fontId="7" fillId="19" borderId="1" xfId="29" applyFont="1" applyFill="1" applyBorder="1"/>
    <xf numFmtId="0" fontId="11" fillId="22" borderId="0" xfId="35" applyFont="1" applyFill="1" applyAlignment="1">
      <alignment vertical="center"/>
    </xf>
    <xf numFmtId="0" fontId="7" fillId="22" borderId="0" xfId="35" applyFont="1" applyFill="1" applyAlignment="1">
      <alignment vertical="center"/>
    </xf>
    <xf numFmtId="0" fontId="21" fillId="4" borderId="4" xfId="7" applyFont="1" applyFill="1" applyBorder="1" applyAlignment="1" applyProtection="1">
      <alignment vertical="center"/>
    </xf>
    <xf numFmtId="0" fontId="21" fillId="4" borderId="5" xfId="7" applyFont="1" applyFill="1" applyBorder="1" applyAlignment="1" applyProtection="1">
      <alignment vertical="center"/>
    </xf>
    <xf numFmtId="2" fontId="3" fillId="0" borderId="1" xfId="0" applyNumberFormat="1" applyFont="1" applyBorder="1" applyAlignment="1">
      <alignment horizontal="left" vertical="center"/>
    </xf>
    <xf numFmtId="0" fontId="34" fillId="18" borderId="1" xfId="11" applyFont="1" applyFill="1" applyBorder="1" applyAlignment="1" applyProtection="1">
      <alignment vertical="center" wrapText="1"/>
    </xf>
    <xf numFmtId="0" fontId="20" fillId="0" borderId="0" xfId="29" applyFont="1" applyAlignment="1">
      <alignment horizontal="center"/>
    </xf>
    <xf numFmtId="2" fontId="2" fillId="0" borderId="1" xfId="0" applyNumberFormat="1" applyFont="1" applyBorder="1" applyAlignment="1">
      <alignment horizontal="left" vertical="center"/>
    </xf>
    <xf numFmtId="0" fontId="44" fillId="23" borderId="1" xfId="0" applyFont="1" applyFill="1" applyBorder="1" applyAlignment="1">
      <alignment horizontal="center" vertical="center"/>
    </xf>
    <xf numFmtId="0" fontId="44" fillId="23" borderId="1" xfId="0" applyFont="1" applyFill="1" applyBorder="1" applyAlignment="1">
      <alignment horizontal="center" vertical="center" wrapText="1"/>
    </xf>
    <xf numFmtId="0" fontId="44" fillId="24" borderId="1" xfId="73" applyFont="1" applyFill="1" applyBorder="1" applyAlignment="1">
      <alignment horizontal="center" vertical="center" wrapText="1"/>
    </xf>
    <xf numFmtId="0" fontId="31" fillId="25" borderId="1" xfId="73" applyFont="1" applyFill="1" applyBorder="1" applyAlignment="1">
      <alignment horizontal="center" vertical="center" wrapText="1"/>
    </xf>
    <xf numFmtId="0" fontId="45" fillId="26" borderId="1" xfId="73" applyFont="1" applyFill="1" applyBorder="1" applyAlignment="1">
      <alignment vertical="center"/>
    </xf>
    <xf numFmtId="0" fontId="0" fillId="0" borderId="1" xfId="0" applyBorder="1"/>
    <xf numFmtId="0" fontId="46" fillId="0" borderId="0" xfId="0" applyFont="1"/>
    <xf numFmtId="0" fontId="44" fillId="23" borderId="1" xfId="0" applyFont="1" applyFill="1" applyBorder="1" applyAlignment="1">
      <alignment horizontal="left" vertical="top"/>
    </xf>
    <xf numFmtId="0" fontId="44" fillId="27" borderId="1" xfId="0" applyFont="1" applyFill="1" applyBorder="1" applyAlignment="1">
      <alignment horizontal="left" vertical="top"/>
    </xf>
    <xf numFmtId="0" fontId="44" fillId="27" borderId="1" xfId="0" applyFont="1" applyFill="1" applyBorder="1" applyAlignment="1">
      <alignment horizontal="center" vertical="center" wrapText="1"/>
    </xf>
    <xf numFmtId="0" fontId="44" fillId="27" borderId="1" xfId="0" applyFont="1" applyFill="1" applyBorder="1" applyAlignment="1">
      <alignment horizontal="center" vertical="center"/>
    </xf>
    <xf numFmtId="0" fontId="44" fillId="28" borderId="1" xfId="73" applyFont="1" applyFill="1" applyBorder="1" applyAlignment="1">
      <alignment horizontal="center" vertical="center" wrapText="1"/>
    </xf>
    <xf numFmtId="0" fontId="31" fillId="27" borderId="1" xfId="73" applyFont="1" applyFill="1" applyBorder="1" applyAlignment="1">
      <alignment horizontal="center" vertical="center" wrapText="1"/>
    </xf>
    <xf numFmtId="0" fontId="45" fillId="26" borderId="1" xfId="73" applyFont="1" applyFill="1" applyBorder="1" applyAlignment="1">
      <alignment horizontal="left" vertical="top"/>
    </xf>
    <xf numFmtId="0" fontId="0" fillId="0" borderId="1" xfId="0" applyBorder="1" applyAlignment="1">
      <alignment horizontal="left" vertical="top"/>
    </xf>
    <xf numFmtId="0" fontId="45" fillId="0" borderId="1" xfId="73" applyFont="1" applyBorder="1" applyAlignment="1">
      <alignment horizontal="left" vertical="top"/>
    </xf>
    <xf numFmtId="0" fontId="48" fillId="29" borderId="1" xfId="75" applyFont="1" applyFill="1" applyBorder="1" applyAlignment="1">
      <alignment horizontal="center" vertical="center" wrapText="1"/>
    </xf>
    <xf numFmtId="0" fontId="48" fillId="29" borderId="1" xfId="75" applyFont="1" applyFill="1" applyBorder="1" applyAlignment="1">
      <alignment horizontal="center" vertical="center"/>
    </xf>
    <xf numFmtId="170" fontId="48" fillId="29" borderId="1" xfId="75" applyNumberFormat="1" applyFont="1" applyFill="1" applyBorder="1" applyAlignment="1">
      <alignment horizontal="center" vertical="center" wrapText="1"/>
    </xf>
    <xf numFmtId="0" fontId="8" fillId="7" borderId="1" xfId="75" applyFill="1" applyBorder="1" applyAlignment="1">
      <alignment horizontal="center" vertical="center"/>
    </xf>
    <xf numFmtId="0" fontId="31" fillId="30" borderId="1" xfId="75" applyFont="1" applyFill="1" applyBorder="1" applyAlignment="1">
      <alignment horizontal="left" vertical="center" wrapText="1"/>
    </xf>
    <xf numFmtId="0" fontId="8" fillId="30" borderId="1" xfId="75" applyFill="1" applyBorder="1" applyAlignment="1">
      <alignment horizontal="center" vertical="center"/>
    </xf>
    <xf numFmtId="0" fontId="49" fillId="0" borderId="1" xfId="75" applyFont="1" applyBorder="1" applyAlignment="1">
      <alignment horizontal="left" vertical="center" wrapText="1"/>
    </xf>
    <xf numFmtId="9" fontId="8" fillId="30" borderId="1" xfId="77" applyFill="1" applyBorder="1" applyAlignment="1">
      <alignment horizontal="center" vertical="center"/>
    </xf>
    <xf numFmtId="0" fontId="50" fillId="0" borderId="1" xfId="75" applyFont="1" applyBorder="1" applyAlignment="1">
      <alignment horizontal="left" vertical="center" wrapText="1"/>
    </xf>
    <xf numFmtId="4" fontId="8" fillId="30" borderId="1" xfId="75" applyNumberFormat="1" applyFill="1" applyBorder="1" applyAlignment="1" applyProtection="1">
      <alignment horizontal="center" vertical="center"/>
      <protection locked="0"/>
    </xf>
    <xf numFmtId="0" fontId="51" fillId="0" borderId="0" xfId="73" applyFont="1"/>
    <xf numFmtId="2" fontId="20" fillId="19" borderId="1" xfId="35" applyNumberFormat="1" applyFont="1" applyFill="1" applyBorder="1" applyAlignment="1">
      <alignment horizontal="center" vertical="center"/>
    </xf>
    <xf numFmtId="2" fontId="20" fillId="0" borderId="1" xfId="35" applyNumberFormat="1" applyFont="1" applyBorder="1" applyAlignment="1">
      <alignment horizontal="center" vertical="center"/>
    </xf>
    <xf numFmtId="44" fontId="20" fillId="0" borderId="1" xfId="35" applyNumberFormat="1" applyFont="1" applyBorder="1" applyAlignment="1">
      <alignment horizontal="center" vertical="center"/>
    </xf>
    <xf numFmtId="0" fontId="52" fillId="0" borderId="1" xfId="0" applyFont="1" applyBorder="1" applyAlignment="1">
      <alignment horizontal="left" vertical="top"/>
    </xf>
    <xf numFmtId="0" fontId="51" fillId="0" borderId="1" xfId="0" applyFont="1" applyBorder="1"/>
    <xf numFmtId="0" fontId="6" fillId="0" borderId="1" xfId="0" applyFont="1" applyBorder="1"/>
    <xf numFmtId="0" fontId="7" fillId="0" borderId="1" xfId="29" applyFont="1" applyBorder="1"/>
    <xf numFmtId="0" fontId="23" fillId="8" borderId="0" xfId="13" applyFont="1" applyFill="1" applyBorder="1" applyAlignment="1" applyProtection="1">
      <alignment horizontal="center" vertical="center"/>
    </xf>
    <xf numFmtId="49" fontId="24" fillId="20" borderId="0" xfId="76" applyNumberFormat="1" applyFont="1" applyFill="1" applyAlignment="1" applyProtection="1">
      <alignment horizontal="center" vertical="center"/>
    </xf>
    <xf numFmtId="0" fontId="24" fillId="12" borderId="16" xfId="9" applyFont="1" applyBorder="1" applyAlignment="1">
      <alignment horizontal="center" vertical="center"/>
    </xf>
    <xf numFmtId="0" fontId="40" fillId="21" borderId="3" xfId="1" applyFont="1" applyFill="1" applyBorder="1" applyAlignment="1" applyProtection="1">
      <alignment horizontal="center" vertical="center" wrapText="1"/>
    </xf>
    <xf numFmtId="0" fontId="40" fillId="21" borderId="2" xfId="1" applyFont="1" applyFill="1" applyBorder="1" applyAlignment="1" applyProtection="1">
      <alignment horizontal="center" vertical="center" wrapText="1"/>
    </xf>
    <xf numFmtId="0" fontId="24" fillId="12" borderId="0" xfId="9" applyFont="1" applyAlignment="1">
      <alignment horizontal="center" vertical="center"/>
    </xf>
    <xf numFmtId="0" fontId="40" fillId="21" borderId="1" xfId="1" applyFont="1" applyFill="1" applyBorder="1" applyAlignment="1" applyProtection="1">
      <alignment horizontal="center" vertical="center" wrapText="1"/>
    </xf>
    <xf numFmtId="0" fontId="27" fillId="5" borderId="11" xfId="11" applyFont="1" applyFill="1" applyBorder="1" applyAlignment="1" applyProtection="1">
      <alignment horizontal="center" vertical="center"/>
    </xf>
    <xf numFmtId="0" fontId="27" fillId="5" borderId="9" xfId="11" applyFont="1" applyFill="1" applyBorder="1" applyAlignment="1" applyProtection="1">
      <alignment horizontal="center" vertical="center"/>
    </xf>
    <xf numFmtId="0" fontId="27" fillId="5" borderId="10" xfId="11" applyFont="1" applyFill="1" applyBorder="1" applyAlignment="1" applyProtection="1">
      <alignment horizontal="center" vertical="center"/>
    </xf>
    <xf numFmtId="0" fontId="23" fillId="8" borderId="0" xfId="13" applyFont="1" applyFill="1" applyBorder="1" applyAlignment="1" applyProtection="1">
      <alignment horizontal="center"/>
    </xf>
    <xf numFmtId="49" fontId="24" fillId="12" borderId="0" xfId="9" applyNumberFormat="1" applyFont="1" applyAlignment="1" applyProtection="1">
      <alignment horizontal="center"/>
    </xf>
    <xf numFmtId="0" fontId="29" fillId="8" borderId="0" xfId="13" applyFont="1" applyFill="1" applyBorder="1" applyAlignment="1">
      <alignment horizontal="center" vertical="center"/>
    </xf>
    <xf numFmtId="0" fontId="30" fillId="12" borderId="0" xfId="9" applyFont="1" applyAlignment="1">
      <alignment horizontal="center" vertical="center"/>
    </xf>
    <xf numFmtId="0" fontId="0" fillId="0" borderId="3" xfId="0" applyBorder="1" applyAlignment="1">
      <alignment horizontal="left" vertical="top"/>
    </xf>
    <xf numFmtId="0" fontId="0" fillId="0" borderId="15" xfId="0" applyBorder="1" applyAlignment="1">
      <alignment horizontal="left" vertical="top"/>
    </xf>
    <xf numFmtId="0" fontId="0" fillId="0" borderId="2" xfId="0" applyBorder="1" applyAlignment="1">
      <alignment horizontal="left" vertical="top"/>
    </xf>
    <xf numFmtId="0" fontId="25" fillId="8" borderId="0" xfId="13" applyFont="1" applyFill="1" applyBorder="1" applyAlignment="1">
      <alignment horizontal="center" vertical="center" wrapText="1"/>
    </xf>
    <xf numFmtId="49" fontId="24" fillId="12" borderId="0" xfId="9" applyNumberFormat="1" applyFont="1" applyAlignment="1" applyProtection="1">
      <alignment horizontal="center" vertical="center"/>
      <protection locked="0"/>
    </xf>
    <xf numFmtId="0" fontId="38" fillId="8" borderId="0" xfId="14" applyFont="1" applyFill="1" applyAlignment="1">
      <alignment horizontal="center" vertical="center"/>
    </xf>
    <xf numFmtId="49" fontId="39" fillId="20" borderId="0" xfId="74" applyNumberFormat="1" applyFont="1" applyFill="1" applyAlignment="1">
      <alignment horizontal="center" vertical="center" wrapText="1"/>
    </xf>
    <xf numFmtId="49" fontId="39" fillId="20" borderId="0" xfId="74" applyNumberFormat="1" applyFont="1" applyFill="1" applyAlignment="1">
      <alignment horizontal="center" vertical="center"/>
    </xf>
    <xf numFmtId="49" fontId="39" fillId="20" borderId="0" xfId="81" applyNumberFormat="1" applyFont="1" applyFill="1" applyAlignment="1">
      <alignment horizontal="center" vertical="center" wrapText="1"/>
    </xf>
    <xf numFmtId="0" fontId="47" fillId="17" borderId="0" xfId="29" applyFont="1" applyFill="1" applyAlignment="1">
      <alignment horizontal="left" vertical="top" wrapText="1"/>
    </xf>
    <xf numFmtId="49" fontId="24" fillId="12" borderId="0" xfId="9" applyNumberFormat="1" applyFont="1" applyAlignment="1" applyProtection="1">
      <alignment horizontal="center" vertical="center" wrapText="1"/>
      <protection locked="0"/>
    </xf>
  </cellXfs>
  <cellStyles count="82">
    <cellStyle name="20 % - Accent1" xfId="1" builtinId="30"/>
    <cellStyle name="20 % - Accent1 2" xfId="2" xr:uid="{00000000-0005-0000-0000-000001000000}"/>
    <cellStyle name="20 % - Accent1 2 2" xfId="3" xr:uid="{00000000-0005-0000-0000-000002000000}"/>
    <cellStyle name="20 % - Accent1 2 2 2" xfId="46" xr:uid="{00000000-0005-0000-0000-000003000000}"/>
    <cellStyle name="20 % - Accent1 2 3" xfId="45" xr:uid="{00000000-0005-0000-0000-000004000000}"/>
    <cellStyle name="20 % - Accent1 3" xfId="44" xr:uid="{00000000-0005-0000-0000-000005000000}"/>
    <cellStyle name="20 % - Accent3" xfId="4" builtinId="38"/>
    <cellStyle name="20 % - Accent3 2" xfId="5" xr:uid="{00000000-0005-0000-0000-000007000000}"/>
    <cellStyle name="20 % - Accent3 2 2" xfId="6" xr:uid="{00000000-0005-0000-0000-000008000000}"/>
    <cellStyle name="20 % - Accent3 2 2 2" xfId="49" xr:uid="{00000000-0005-0000-0000-000009000000}"/>
    <cellStyle name="20 % - Accent3 2 3" xfId="48" xr:uid="{00000000-0005-0000-0000-00000A000000}"/>
    <cellStyle name="20 % - Accent3 3" xfId="47" xr:uid="{00000000-0005-0000-0000-00000B000000}"/>
    <cellStyle name="40 % - Accent1" xfId="7" builtinId="31" customBuiltin="1"/>
    <cellStyle name="40 % - Accent1 2" xfId="8" xr:uid="{00000000-0005-0000-0000-00000D000000}"/>
    <cellStyle name="40 % - Accent1 2 2" xfId="50" xr:uid="{00000000-0005-0000-0000-00000E000000}"/>
    <cellStyle name="40 % - Accent1 2 6" xfId="80" xr:uid="{00000000-0005-0000-0000-00000F000000}"/>
    <cellStyle name="40 % - Accent3" xfId="9" builtinId="39"/>
    <cellStyle name="40 % - Accent3 15" xfId="79" xr:uid="{00000000-0005-0000-0000-000011000000}"/>
    <cellStyle name="40 % - Accent3 2" xfId="51" xr:uid="{00000000-0005-0000-0000-000012000000}"/>
    <cellStyle name="40 % - Accent3 2 2" xfId="76" xr:uid="{00000000-0005-0000-0000-000013000000}"/>
    <cellStyle name="40 % - Accent3 2 2 2" xfId="81" xr:uid="{00000000-0005-0000-0000-000014000000}"/>
    <cellStyle name="40 % - Accent3 3" xfId="72" xr:uid="{00000000-0005-0000-0000-000015000000}"/>
    <cellStyle name="40 % - Accent3 4" xfId="74" xr:uid="{00000000-0005-0000-0000-000016000000}"/>
    <cellStyle name="40 % - Accent6 2" xfId="10" xr:uid="{00000000-0005-0000-0000-000017000000}"/>
    <cellStyle name="40 % - Accent6 2 2" xfId="52" xr:uid="{00000000-0005-0000-0000-000018000000}"/>
    <cellStyle name="Accent1" xfId="11" builtinId="29" customBuiltin="1"/>
    <cellStyle name="Accent1 2" xfId="12" xr:uid="{00000000-0005-0000-0000-00001A000000}"/>
    <cellStyle name="Accent3" xfId="13" builtinId="37" customBuiltin="1"/>
    <cellStyle name="Accent3 2" xfId="14" xr:uid="{00000000-0005-0000-0000-00001C000000}"/>
    <cellStyle name="Calcul 2" xfId="15" xr:uid="{00000000-0005-0000-0000-00001D000000}"/>
    <cellStyle name="Euro" xfId="16" xr:uid="{00000000-0005-0000-0000-00001E000000}"/>
    <cellStyle name="Milliers 2" xfId="17" xr:uid="{00000000-0005-0000-0000-00001F000000}"/>
    <cellStyle name="Milliers 2 2" xfId="18" xr:uid="{00000000-0005-0000-0000-000020000000}"/>
    <cellStyle name="Milliers 2 3" xfId="53" xr:uid="{00000000-0005-0000-0000-000021000000}"/>
    <cellStyle name="Milliers 3" xfId="19" xr:uid="{00000000-0005-0000-0000-000022000000}"/>
    <cellStyle name="Milliers 3 2" xfId="54" xr:uid="{00000000-0005-0000-0000-000023000000}"/>
    <cellStyle name="Milliers 4" xfId="20" xr:uid="{00000000-0005-0000-0000-000024000000}"/>
    <cellStyle name="Milliers 4 2" xfId="55" xr:uid="{00000000-0005-0000-0000-000025000000}"/>
    <cellStyle name="Milliers 5" xfId="21" xr:uid="{00000000-0005-0000-0000-000026000000}"/>
    <cellStyle name="Milliers 5 2" xfId="56" xr:uid="{00000000-0005-0000-0000-000027000000}"/>
    <cellStyle name="Milliers 6" xfId="22" xr:uid="{00000000-0005-0000-0000-000028000000}"/>
    <cellStyle name="Monétaire" xfId="23" builtinId="4"/>
    <cellStyle name="Monétaire 2" xfId="24" xr:uid="{00000000-0005-0000-0000-00002A000000}"/>
    <cellStyle name="Monétaire 2 2" xfId="25" xr:uid="{00000000-0005-0000-0000-00002B000000}"/>
    <cellStyle name="Monétaire 2 3" xfId="58" xr:uid="{00000000-0005-0000-0000-00002C000000}"/>
    <cellStyle name="Monétaire 3" xfId="26" xr:uid="{00000000-0005-0000-0000-00002D000000}"/>
    <cellStyle name="Monétaire 3 2" xfId="59" xr:uid="{00000000-0005-0000-0000-00002E000000}"/>
    <cellStyle name="Monétaire 4" xfId="27" xr:uid="{00000000-0005-0000-0000-00002F000000}"/>
    <cellStyle name="Monétaire 4 2" xfId="60" xr:uid="{00000000-0005-0000-0000-000030000000}"/>
    <cellStyle name="Monétaire 5" xfId="57" xr:uid="{00000000-0005-0000-0000-000031000000}"/>
    <cellStyle name="Normal" xfId="0" builtinId="0"/>
    <cellStyle name="Normal 10" xfId="28" xr:uid="{00000000-0005-0000-0000-000033000000}"/>
    <cellStyle name="Normal 10 2" xfId="29" xr:uid="{00000000-0005-0000-0000-000034000000}"/>
    <cellStyle name="Normal 11" xfId="30" xr:uid="{00000000-0005-0000-0000-000035000000}"/>
    <cellStyle name="Normal 11 2" xfId="61" xr:uid="{00000000-0005-0000-0000-000036000000}"/>
    <cellStyle name="Normal 16" xfId="31" xr:uid="{00000000-0005-0000-0000-000037000000}"/>
    <cellStyle name="Normal 16 2" xfId="62" xr:uid="{00000000-0005-0000-0000-000038000000}"/>
    <cellStyle name="Normal 17" xfId="32" xr:uid="{00000000-0005-0000-0000-000039000000}"/>
    <cellStyle name="Normal 17 2" xfId="63" xr:uid="{00000000-0005-0000-0000-00003A000000}"/>
    <cellStyle name="Normal 18" xfId="33" xr:uid="{00000000-0005-0000-0000-00003B000000}"/>
    <cellStyle name="Normal 18 2" xfId="64" xr:uid="{00000000-0005-0000-0000-00003C000000}"/>
    <cellStyle name="Normal 19" xfId="34" xr:uid="{00000000-0005-0000-0000-00003D000000}"/>
    <cellStyle name="Normal 19 2" xfId="65" xr:uid="{00000000-0005-0000-0000-00003E000000}"/>
    <cellStyle name="Normal 2" xfId="35" xr:uid="{00000000-0005-0000-0000-00003F000000}"/>
    <cellStyle name="Normal 20" xfId="36" xr:uid="{00000000-0005-0000-0000-000040000000}"/>
    <cellStyle name="Normal 20 2" xfId="66" xr:uid="{00000000-0005-0000-0000-000041000000}"/>
    <cellStyle name="Normal 21" xfId="37" xr:uid="{00000000-0005-0000-0000-000042000000}"/>
    <cellStyle name="Normal 21 2" xfId="67" xr:uid="{00000000-0005-0000-0000-000043000000}"/>
    <cellStyle name="Normal 3" xfId="38" xr:uid="{00000000-0005-0000-0000-000044000000}"/>
    <cellStyle name="Normal 3 2" xfId="78" xr:uid="{00000000-0005-0000-0000-000045000000}"/>
    <cellStyle name="Normal 4" xfId="39" xr:uid="{00000000-0005-0000-0000-000046000000}"/>
    <cellStyle name="Normal 4 2" xfId="68" xr:uid="{00000000-0005-0000-0000-000047000000}"/>
    <cellStyle name="Normal 5" xfId="40" xr:uid="{00000000-0005-0000-0000-000048000000}"/>
    <cellStyle name="Normal 5 2" xfId="69" xr:uid="{00000000-0005-0000-0000-000049000000}"/>
    <cellStyle name="Normal 7" xfId="73" xr:uid="{00000000-0005-0000-0000-00004A000000}"/>
    <cellStyle name="Normal 7 2" xfId="75" xr:uid="{00000000-0005-0000-0000-00004B000000}"/>
    <cellStyle name="Normal 8" xfId="41" xr:uid="{00000000-0005-0000-0000-00004C000000}"/>
    <cellStyle name="Normal 8 2" xfId="70" xr:uid="{00000000-0005-0000-0000-00004D000000}"/>
    <cellStyle name="Normal 9" xfId="42" xr:uid="{00000000-0005-0000-0000-00004E000000}"/>
    <cellStyle name="Normal 9 2" xfId="71" xr:uid="{00000000-0005-0000-0000-00004F000000}"/>
    <cellStyle name="Pourcentage 2" xfId="43" xr:uid="{00000000-0005-0000-0000-000050000000}"/>
    <cellStyle name="Pourcentage 3 2" xfId="77" xr:uid="{00000000-0005-0000-0000-00005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5F5F5F"/>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styles" Target="styles.xml"/><Relationship Id="rId27"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nergy.info\Documents\Normandie\Exploitation\2_OffreEnCours\2017-08-24%20%20Ville%20du%20Havre\5.%20REPONSE%20CRAM\P3\P3%20VILLE%20DU%20HAVRE%20SUR%2010%20ANS%20VDH%20MODIFIE%20VERSION%2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nergy.sharepoint.com/Normandie/Exploitation/2_OffreEnCours/2017-08-24%20%20Ville%20du%20Havre/5.%20REPONSE%20CRAM/P3/P3%20VILLE%20DU%20HAVRE%20SUR%2010%20ANS%20VDH%20MODIFIE%20VERSION%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nergy.sharepoint.com/sites/IthermLens/6376A%20%20Ville%20de%20Villeneuve%20dAscq/1%20-%20Exploitation/4%20-%20AO%20Classique/2%20-%20Offre/1-D-59350-DALKIA/1Dl1-lot_1_-_B&#226;timents_sportifs/o2_Dalkia_AE%20annexes%20n&#176;2%20&#224;%208%20lot%20n&#17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nergy.info\Documents\Users\Eric.kasprowiak\Documents\CCI%2062%20V05\Audit%20des%20sites%20CCI%2062%202014.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anergy.sharepoint.com/Users/Eric.kasprowiak/Documents/CCI%2062%20V05/Audit%20des%20sites%20CCI%2062%20201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anergy.sharepoint.com/ENERGIE/Commun/Abdel/Affaires/Suivis%20d'exploitations/Chauffage/Lesquin/Divers/D57555X%20B&#226;timents%20communaux%20LESQUIN%20-%20Rapport%20d'activit&#233;%202002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ergy.info\Documents\ENERGIE\Commun\Abdel\Affaires\Suivis%20d'exploitations\Chauffage\Lesquin\Divers\D57555X%20B&#226;timents%20communaux%20LESQUIN%20-%20Rapport%20d'activit&#233;%202002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ENERGIE/Commun/Abdel/Affaires/Suivis%20d'exploitations/Chauffage/Lesquin/Divers/D57555X%20B&#226;timents%20communaux%20LESQUIN%20-%20Rapport%20d'activit&#233;%202002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anergy.info\Documents\CH%20Roubaix%202015-02-13\Grille%20de%20saisi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anergy.sharepoint.com/CH%20Roubaix%202015-02-13/Grille%20de%20sais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anergy.info\Documents\Users\aGuirimand\Desktop\Mourmelon\SERMET-Mod&#232;les\SERMET-Mod&#232;le%20Audit%20Bati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aire"/>
      <sheetName val="base"/>
      <sheetName val="Données"/>
      <sheetName val="Extract Histo"/>
      <sheetName val="Valeurs Histo"/>
      <sheetName val="P1"/>
      <sheetName val="P2"/>
      <sheetName val="plan renouvellement"/>
      <sheetName val="P3"/>
      <sheetName val="Liste 1"/>
      <sheetName val="P3 TRIER"/>
      <sheetName val="P3 TRIER-Plan"/>
      <sheetName val="RECAP"/>
      <sheetName val="ANNEXE 5 "/>
      <sheetName val="ANNEXE 5A"/>
      <sheetName val="ANNEXE 5D"/>
      <sheetName val="ANNEXE 5E"/>
      <sheetName val="chaufferie VDH"/>
      <sheetName val="MURALE VDH"/>
      <sheetName val="Montage financier"/>
      <sheetName val="Fiche synthèse"/>
      <sheetName val="Bilan P3"/>
    </sheetNames>
    <sheetDataSet>
      <sheetData sheetId="0"/>
      <sheetData sheetId="1"/>
      <sheetData sheetId="2"/>
      <sheetData sheetId="3"/>
      <sheetData sheetId="4"/>
      <sheetData sheetId="5"/>
      <sheetData sheetId="6"/>
      <sheetData sheetId="7"/>
      <sheetData sheetId="8"/>
      <sheetData sheetId="9"/>
      <sheetData sheetId="10"/>
      <sheetData sheetId="11">
        <row r="15">
          <cell r="G15">
            <v>1</v>
          </cell>
        </row>
      </sheetData>
      <sheetData sheetId="12">
        <row r="10">
          <cell r="L10">
            <v>36.04</v>
          </cell>
        </row>
      </sheetData>
      <sheetData sheetId="13"/>
      <sheetData sheetId="14"/>
      <sheetData sheetId="15">
        <row r="6554">
          <cell r="G6554">
            <v>121</v>
          </cell>
        </row>
      </sheetData>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aire"/>
      <sheetName val="base"/>
      <sheetName val="Données"/>
      <sheetName val="Extract Histo"/>
      <sheetName val="Valeurs Histo"/>
      <sheetName val="P1"/>
      <sheetName val="P2"/>
      <sheetName val="plan renouvellement"/>
      <sheetName val="P3"/>
      <sheetName val="Liste 1"/>
      <sheetName val="P3 TRIER"/>
      <sheetName val="P3 TRIER-Plan"/>
      <sheetName val="RECAP"/>
      <sheetName val="ANNEXE 5 "/>
      <sheetName val="ANNEXE 5A"/>
      <sheetName val="ANNEXE 5D"/>
      <sheetName val="ANNEXE 5E"/>
      <sheetName val="chaufferie VDH"/>
      <sheetName val="MURALE VDH"/>
      <sheetName val="Montage financier"/>
      <sheetName val="Fiche synthèse"/>
      <sheetName val="Bilan P3"/>
    </sheetNames>
    <sheetDataSet>
      <sheetData sheetId="0"/>
      <sheetData sheetId="1"/>
      <sheetData sheetId="2"/>
      <sheetData sheetId="3"/>
      <sheetData sheetId="4"/>
      <sheetData sheetId="5"/>
      <sheetData sheetId="6"/>
      <sheetData sheetId="7"/>
      <sheetData sheetId="8"/>
      <sheetData sheetId="9"/>
      <sheetData sheetId="10"/>
      <sheetData sheetId="11">
        <row r="15">
          <cell r="G15">
            <v>1</v>
          </cell>
        </row>
      </sheetData>
      <sheetData sheetId="12">
        <row r="10">
          <cell r="L10">
            <v>36.04</v>
          </cell>
        </row>
      </sheetData>
      <sheetData sheetId="13"/>
      <sheetData sheetId="14"/>
      <sheetData sheetId="15">
        <row r="6554">
          <cell r="G6554">
            <v>121</v>
          </cell>
        </row>
      </sheetData>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E2"/>
      <sheetName val="ANNEXE3A"/>
      <sheetName val="ANNEXE3B"/>
      <sheetName val="ANNEXE4A"/>
      <sheetName val="ANNEXE4B"/>
      <sheetName val="ANNEXE4C"/>
      <sheetName val="ANNEXE5A "/>
      <sheetName val="ANNEXE5B"/>
      <sheetName val="ANNEXE5C"/>
      <sheetName val="ANNEXE5D"/>
      <sheetName val="ANNEXE6A"/>
      <sheetName val="ANNEXE6B"/>
      <sheetName val="ANNEXE7"/>
      <sheetName val="ANNEXE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1 (2)"/>
    </sheetNames>
    <sheetDataSet>
      <sheetData sheetId="0">
        <row r="4">
          <cell r="AD4" t="str">
            <v>Non</v>
          </cell>
          <cell r="AE4" t="str">
            <v>Oui</v>
          </cell>
          <cell r="AF4" t="str">
            <v>A vérifier</v>
          </cell>
          <cell r="AH4" t="str">
            <v>D'origine</v>
          </cell>
          <cell r="AI4" t="str">
            <v>Correcte</v>
          </cell>
          <cell r="AJ4" t="str">
            <v>Dégradé</v>
          </cell>
          <cell r="AL4" t="str">
            <v>Aucune</v>
          </cell>
          <cell r="AM4" t="str">
            <v>Observée</v>
          </cell>
          <cell r="AN4" t="str">
            <v>Confirmée</v>
          </cell>
          <cell r="AP4" t="str">
            <v>Non</v>
          </cell>
          <cell r="AQ4" t="str">
            <v>Faible</v>
          </cell>
          <cell r="AR4" t="str">
            <v>Important</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1 (2)"/>
    </sheetNames>
    <sheetDataSet>
      <sheetData sheetId="0">
        <row r="4">
          <cell r="AD4" t="str">
            <v>Non</v>
          </cell>
          <cell r="AE4" t="str">
            <v>Oui</v>
          </cell>
          <cell r="AF4" t="str">
            <v>A vérifier</v>
          </cell>
          <cell r="AH4" t="str">
            <v>D'origine</v>
          </cell>
          <cell r="AI4" t="str">
            <v>Correcte</v>
          </cell>
          <cell r="AJ4" t="str">
            <v>Dégradé</v>
          </cell>
          <cell r="AL4" t="str">
            <v>Aucune</v>
          </cell>
          <cell r="AM4" t="str">
            <v>Observée</v>
          </cell>
          <cell r="AN4" t="str">
            <v>Confirmée</v>
          </cell>
          <cell r="AP4" t="str">
            <v>Non</v>
          </cell>
          <cell r="AQ4" t="str">
            <v>Faible</v>
          </cell>
          <cell r="AR4" t="str">
            <v>Important</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 val="Client"/>
      <sheetName val="ccap"/>
      <sheetName val="cctp"/>
      <sheetName val="Feuil1"/>
      <sheetName val="notation"/>
      <sheetName val="memoir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2)"/>
    </sheetNames>
    <sheetDataSet>
      <sheetData sheetId="0">
        <row r="4">
          <cell r="AH4" t="str">
            <v>D'origine</v>
          </cell>
          <cell r="AI4" t="str">
            <v>Correcte</v>
          </cell>
          <cell r="AJ4" t="str">
            <v>Dégradé</v>
          </cell>
          <cell r="AL4" t="str">
            <v>Aucune</v>
          </cell>
          <cell r="AM4" t="str">
            <v>Observée</v>
          </cell>
          <cell r="AN4" t="str">
            <v>Confirmée</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2)"/>
    </sheetNames>
    <sheetDataSet>
      <sheetData sheetId="0">
        <row r="4">
          <cell r="AH4" t="str">
            <v>D'origine</v>
          </cell>
          <cell r="AI4" t="str">
            <v>Correcte</v>
          </cell>
          <cell r="AJ4" t="str">
            <v>Dégradé</v>
          </cell>
          <cell r="AL4" t="str">
            <v>Aucune</v>
          </cell>
          <cell r="AM4" t="str">
            <v>Observée</v>
          </cell>
          <cell r="AN4" t="str">
            <v>Confirmée</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sheetName val="0.Sommaire"/>
      <sheetName val="1.Généralités"/>
      <sheetName val="2.Bâti"/>
      <sheetName val="2.Bâti 2"/>
      <sheetName val="3. Chauffage"/>
      <sheetName val="4.Ventilation"/>
      <sheetName val="5.Climatisation"/>
      <sheetName val="6.Eclairage"/>
      <sheetName val="7.Système elec"/>
      <sheetName val="8.ECS"/>
      <sheetName val="Tableau"/>
      <sheetName val="Locaux DIRISI"/>
      <sheetName val="Validation données"/>
      <sheetName val="Calcu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v>18</v>
          </cell>
        </row>
        <row r="3">
          <cell r="C3">
            <v>-7</v>
          </cell>
        </row>
      </sheetData>
      <sheetData sheetId="14"/>
    </sheetDataSet>
  </externalBook>
</externalLink>
</file>

<file path=xl/persons/person.xml><?xml version="1.0" encoding="utf-8"?>
<personList xmlns="http://schemas.microsoft.com/office/spreadsheetml/2018/threadedcomments" xmlns:x="http://schemas.openxmlformats.org/spreadsheetml/2006/main">
  <person displayName="Tanguy MARTIN" id="{630D7E0A-6C56-4A4C-999D-891AD00D6E23}" userId="S::tmartin@manergy.fr::354eea5a-10e1-4c8c-a151-9810c064ec2c" providerId="AD"/>
</personList>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14" dT="2025-06-27T09:54:08.44" personId="{630D7E0A-6C56-4A4C-999D-891AD00D6E23}" id="{8322F0B4-8DE5-4BA9-A9A6-F7B6FDC2D27E}">
    <text>Pas certain, difficilement lisible</text>
  </threadedComment>
  <threadedComment ref="F131" dT="2025-06-27T09:54:08.44" personId="{630D7E0A-6C56-4A4C-999D-891AD00D6E23}" id="{392542AC-1A6A-4B06-BC15-EF77F66F9683}">
    <text>Pas certain, difficilement lisible</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S3"/>
  <sheetViews>
    <sheetView workbookViewId="0">
      <selection activeCell="E24" sqref="E24"/>
    </sheetView>
  </sheetViews>
  <sheetFormatPr baseColWidth="10" defaultColWidth="11.5703125" defaultRowHeight="15"/>
  <cols>
    <col min="1" max="16384" width="11.5703125" style="69"/>
  </cols>
  <sheetData>
    <row r="1" spans="1:19" s="14" customFormat="1" ht="21">
      <c r="A1" s="134" t="s">
        <v>78</v>
      </c>
      <c r="B1" s="134"/>
      <c r="C1" s="134"/>
      <c r="D1" s="134"/>
      <c r="E1" s="134"/>
      <c r="F1" s="134"/>
      <c r="G1" s="134"/>
      <c r="H1" s="134"/>
      <c r="I1" s="134"/>
      <c r="J1" s="134"/>
      <c r="K1" s="134"/>
      <c r="L1" s="134"/>
      <c r="M1" s="134"/>
      <c r="N1" s="16"/>
      <c r="O1" s="16"/>
      <c r="P1" s="16"/>
    </row>
    <row r="2" spans="1:19" s="71" customFormat="1" ht="21">
      <c r="A2" s="15"/>
      <c r="B2" s="15"/>
      <c r="C2" s="15"/>
      <c r="D2" s="15"/>
      <c r="E2" s="15"/>
      <c r="F2" s="15"/>
      <c r="G2" s="15"/>
      <c r="H2" s="15"/>
      <c r="I2" s="15"/>
      <c r="J2" s="15"/>
      <c r="K2" s="15"/>
      <c r="L2" s="15"/>
      <c r="M2" s="15"/>
      <c r="N2" s="70"/>
      <c r="O2" s="14"/>
      <c r="P2" s="14"/>
      <c r="Q2" s="14"/>
    </row>
    <row r="3" spans="1:19" s="14" customFormat="1" ht="18.75">
      <c r="A3" s="135" t="s">
        <v>79</v>
      </c>
      <c r="B3" s="135"/>
      <c r="C3" s="135"/>
      <c r="D3" s="135"/>
      <c r="E3" s="135"/>
      <c r="F3" s="135"/>
      <c r="G3" s="135"/>
      <c r="H3" s="135"/>
      <c r="I3" s="135"/>
      <c r="J3" s="135"/>
      <c r="K3" s="135"/>
      <c r="L3" s="135"/>
      <c r="M3" s="135"/>
      <c r="N3" s="16"/>
      <c r="O3" s="72"/>
      <c r="P3" s="72"/>
      <c r="Q3" s="72"/>
      <c r="R3" s="72"/>
      <c r="S3" s="72"/>
    </row>
  </sheetData>
  <mergeCells count="2">
    <mergeCell ref="A1:M1"/>
    <mergeCell ref="A3:M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L19"/>
  <sheetViews>
    <sheetView showGridLines="0" zoomScale="90" zoomScaleNormal="90" zoomScaleSheetLayoutView="100" workbookViewId="0">
      <selection activeCell="D5" sqref="D5"/>
    </sheetView>
  </sheetViews>
  <sheetFormatPr baseColWidth="10" defaultColWidth="11.42578125" defaultRowHeight="14.25"/>
  <cols>
    <col min="1" max="1" width="6.42578125" style="2" customWidth="1"/>
    <col min="2" max="2" width="46.5703125" style="2" customWidth="1"/>
    <col min="3" max="3" width="16.85546875" style="2" customWidth="1"/>
    <col min="4" max="4" width="16.42578125" style="3" bestFit="1" customWidth="1"/>
    <col min="5" max="5" width="16" style="2" customWidth="1"/>
    <col min="6" max="6" width="14.140625" style="2" customWidth="1"/>
    <col min="7" max="7" width="6" style="2" customWidth="1"/>
    <col min="8" max="8" width="14.7109375" style="2" customWidth="1"/>
    <col min="9" max="9" width="16" style="2" customWidth="1"/>
    <col min="10" max="16384" width="11.42578125" style="2"/>
  </cols>
  <sheetData>
    <row r="1" spans="1:12" ht="21">
      <c r="A1" s="134" t="s">
        <v>31</v>
      </c>
      <c r="B1" s="134"/>
      <c r="C1" s="134"/>
      <c r="D1" s="134"/>
      <c r="E1" s="134"/>
      <c r="G1" s="1"/>
      <c r="H1" s="1"/>
    </row>
    <row r="2" spans="1:12" ht="21">
      <c r="A2" s="83"/>
      <c r="B2" s="83"/>
      <c r="C2" s="83"/>
      <c r="D2" s="83"/>
      <c r="E2" s="83"/>
      <c r="G2" s="1"/>
      <c r="H2" s="1"/>
    </row>
    <row r="3" spans="1:12" s="9" customFormat="1" ht="18.75">
      <c r="A3" s="136" t="s">
        <v>113</v>
      </c>
      <c r="B3" s="136"/>
      <c r="C3" s="136"/>
      <c r="D3" s="136"/>
      <c r="E3" s="136"/>
      <c r="F3" s="2"/>
      <c r="G3" s="8"/>
      <c r="H3" s="8"/>
    </row>
    <row r="4" spans="1:12" ht="15">
      <c r="A4" s="35" t="s">
        <v>0</v>
      </c>
      <c r="B4" s="35" t="s">
        <v>29</v>
      </c>
      <c r="C4" s="35" t="s">
        <v>32</v>
      </c>
      <c r="D4" s="36" t="s">
        <v>101</v>
      </c>
      <c r="E4" s="36" t="s">
        <v>102</v>
      </c>
    </row>
    <row r="5" spans="1:12" ht="15" customHeight="1">
      <c r="A5" s="87">
        <v>1</v>
      </c>
      <c r="B5" s="99" t="s">
        <v>118</v>
      </c>
      <c r="C5" s="86" t="s">
        <v>99</v>
      </c>
      <c r="D5" s="54"/>
      <c r="E5" s="84"/>
    </row>
    <row r="6" spans="1:12" ht="15" customHeight="1">
      <c r="A6" s="87">
        <v>2</v>
      </c>
      <c r="B6" s="99" t="s">
        <v>119</v>
      </c>
      <c r="C6" s="85" t="s">
        <v>99</v>
      </c>
      <c r="D6" s="88"/>
      <c r="E6" s="88"/>
      <c r="K6" s="6"/>
      <c r="L6" s="6"/>
    </row>
    <row r="7" spans="1:12" ht="15" customHeight="1">
      <c r="A7" s="87">
        <v>3</v>
      </c>
      <c r="B7" s="99" t="s">
        <v>120</v>
      </c>
      <c r="C7" s="85" t="s">
        <v>99</v>
      </c>
      <c r="D7" s="54"/>
      <c r="E7" s="84"/>
      <c r="K7" s="6"/>
      <c r="L7" s="6"/>
    </row>
    <row r="8" spans="1:12" ht="15" customHeight="1">
      <c r="A8" s="87">
        <v>4</v>
      </c>
      <c r="B8" s="99" t="s">
        <v>121</v>
      </c>
      <c r="C8" s="85" t="s">
        <v>99</v>
      </c>
      <c r="D8" s="88"/>
      <c r="E8" s="88"/>
      <c r="K8" s="6"/>
      <c r="L8" s="6"/>
    </row>
    <row r="9" spans="1:12" ht="15">
      <c r="A9" s="94" t="s">
        <v>1</v>
      </c>
      <c r="B9" s="95"/>
      <c r="C9" s="37"/>
      <c r="D9" s="55">
        <f>SUM(D5:D8)</f>
        <v>0</v>
      </c>
      <c r="E9" s="55">
        <f>SUM(E5:E8)</f>
        <v>0</v>
      </c>
    </row>
    <row r="11" spans="1:12" ht="18.75">
      <c r="A11" s="136" t="s">
        <v>114</v>
      </c>
      <c r="B11" s="136"/>
      <c r="C11" s="136"/>
      <c r="D11" s="136"/>
      <c r="E11" s="136"/>
    </row>
    <row r="12" spans="1:12" ht="15">
      <c r="A12" s="35" t="s">
        <v>0</v>
      </c>
      <c r="B12" s="35" t="s">
        <v>29</v>
      </c>
      <c r="C12" s="35" t="s">
        <v>32</v>
      </c>
      <c r="D12" s="36" t="s">
        <v>116</v>
      </c>
      <c r="E12" s="36" t="s">
        <v>115</v>
      </c>
    </row>
    <row r="13" spans="1:12" ht="15">
      <c r="A13" s="87">
        <f>A5</f>
        <v>1</v>
      </c>
      <c r="B13" s="96" t="str">
        <f>B5</f>
        <v>CPAM - Roubaix Rue Cogghe</v>
      </c>
      <c r="C13" s="85" t="str">
        <f>C5</f>
        <v>PF</v>
      </c>
      <c r="D13" s="88"/>
      <c r="E13" s="88"/>
    </row>
    <row r="14" spans="1:12" ht="15">
      <c r="A14" s="87">
        <v>2</v>
      </c>
      <c r="B14" s="96" t="str">
        <f t="shared" ref="B14:C16" si="0">B6</f>
        <v>CPAM - Tourcoing Sébastopol</v>
      </c>
      <c r="C14" s="85" t="str">
        <f t="shared" si="0"/>
        <v>PF</v>
      </c>
      <c r="D14" s="88"/>
      <c r="E14" s="88"/>
    </row>
    <row r="15" spans="1:12" ht="15">
      <c r="A15" s="87">
        <v>3</v>
      </c>
      <c r="B15" s="96" t="str">
        <f t="shared" si="0"/>
        <v>CPAM - Tourcoing Alhéna</v>
      </c>
      <c r="C15" s="85" t="str">
        <f t="shared" si="0"/>
        <v>PF</v>
      </c>
      <c r="D15" s="88"/>
      <c r="E15" s="88"/>
    </row>
    <row r="16" spans="1:12" ht="15">
      <c r="A16" s="87">
        <v>4</v>
      </c>
      <c r="B16" s="96" t="str">
        <f t="shared" si="0"/>
        <v>CPAM - CEIR Toufflers</v>
      </c>
      <c r="C16" s="85" t="str">
        <f t="shared" si="0"/>
        <v>PF</v>
      </c>
      <c r="D16" s="88"/>
      <c r="E16" s="88"/>
    </row>
    <row r="17" spans="1:5" ht="15">
      <c r="A17" s="94" t="s">
        <v>1</v>
      </c>
      <c r="B17" s="95"/>
      <c r="C17" s="37"/>
      <c r="D17" s="55">
        <f>SUM(D13:D16)</f>
        <v>0</v>
      </c>
      <c r="E17" s="55">
        <f>SUM(E13:E16)</f>
        <v>0</v>
      </c>
    </row>
    <row r="19" spans="1:5">
      <c r="B19" s="2" t="s">
        <v>1373</v>
      </c>
    </row>
  </sheetData>
  <sortState xmlns:xlrd2="http://schemas.microsoft.com/office/spreadsheetml/2017/richdata2" ref="A5:E9">
    <sortCondition ref="B5:B9"/>
  </sortState>
  <mergeCells count="3">
    <mergeCell ref="A1:E1"/>
    <mergeCell ref="A3:E3"/>
    <mergeCell ref="A11:E11"/>
  </mergeCells>
  <phoneticPr fontId="0" type="noConversion"/>
  <printOptions horizontalCentered="1" verticalCentered="1"/>
  <pageMargins left="0" right="0" top="0.98425196850393704" bottom="0.39370078740157483" header="0.31496062992125984" footer="0.31496062992125984"/>
  <pageSetup paperSize="9" scale="73" firstPageNumber="16" orientation="landscape" r:id="rId1"/>
  <headerFooter alignWithMargins="0">
    <oddFooter>&amp;L&amp;"-,Normal"&amp;9HEXA Ingéniérie&amp;C&amp;9Annexes à l'Acte d'Engagement&amp;R&amp;9&amp;P/&amp;N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5">
    <pageSetUpPr fitToPage="1"/>
  </sheetPr>
  <dimension ref="A1:P39"/>
  <sheetViews>
    <sheetView showGridLines="0" topLeftCell="A3" zoomScale="85" zoomScaleNormal="85" zoomScaleSheetLayoutView="100" workbookViewId="0">
      <selection activeCell="F31" sqref="F31"/>
    </sheetView>
  </sheetViews>
  <sheetFormatPr baseColWidth="10" defaultColWidth="9.85546875" defaultRowHeight="14.25"/>
  <cols>
    <col min="1" max="1" width="21.7109375" style="2" customWidth="1"/>
    <col min="2" max="2" width="61.7109375" style="2" bestFit="1" customWidth="1"/>
    <col min="3" max="3" width="34.140625" style="2" bestFit="1" customWidth="1"/>
    <col min="4" max="16" width="20.7109375" style="2" customWidth="1"/>
    <col min="17" max="17" width="11.140625" style="2" customWidth="1"/>
    <col min="18" max="16384" width="9.85546875" style="2"/>
  </cols>
  <sheetData>
    <row r="1" spans="1:16" ht="21">
      <c r="A1" s="134" t="s">
        <v>2</v>
      </c>
      <c r="B1" s="134"/>
      <c r="C1" s="134"/>
      <c r="D1" s="134"/>
      <c r="E1" s="134"/>
      <c r="F1" s="134"/>
      <c r="G1" s="134"/>
      <c r="H1" s="134"/>
      <c r="I1" s="134"/>
      <c r="J1" s="134"/>
      <c r="K1" s="134"/>
      <c r="L1" s="134"/>
      <c r="M1" s="134"/>
      <c r="N1" s="134"/>
    </row>
    <row r="2" spans="1:16" ht="18.75">
      <c r="A2" s="139" t="s">
        <v>117</v>
      </c>
      <c r="B2" s="139"/>
      <c r="C2" s="139"/>
      <c r="D2" s="139"/>
      <c r="E2" s="139"/>
      <c r="F2" s="139"/>
      <c r="G2" s="139"/>
      <c r="H2" s="139"/>
      <c r="I2" s="139"/>
      <c r="J2" s="139"/>
      <c r="K2" s="139"/>
      <c r="L2" s="139"/>
      <c r="M2" s="139"/>
      <c r="N2" s="139"/>
    </row>
    <row r="3" spans="1:16" ht="15">
      <c r="A3" s="16"/>
      <c r="B3" s="16"/>
      <c r="C3" s="16"/>
      <c r="D3" s="16"/>
      <c r="E3" s="16"/>
      <c r="F3" s="16"/>
      <c r="G3" s="16"/>
      <c r="H3" s="16"/>
      <c r="I3" s="16"/>
      <c r="J3" s="16"/>
      <c r="K3" s="16"/>
      <c r="L3" s="16"/>
      <c r="M3" s="16"/>
      <c r="N3" s="16"/>
    </row>
    <row r="4" spans="1:16" s="19" customFormat="1" ht="14.45" customHeight="1">
      <c r="A4" s="31"/>
      <c r="B4" s="31"/>
      <c r="C4" s="141" t="s">
        <v>3</v>
      </c>
      <c r="D4" s="142"/>
      <c r="E4" s="142"/>
      <c r="F4" s="142"/>
      <c r="G4" s="142"/>
      <c r="H4" s="142"/>
      <c r="I4" s="143"/>
      <c r="J4" s="137" t="s">
        <v>4</v>
      </c>
      <c r="K4" s="140" t="s">
        <v>1376</v>
      </c>
      <c r="L4" s="140" t="s">
        <v>93</v>
      </c>
      <c r="M4" s="140" t="s">
        <v>80</v>
      </c>
      <c r="N4" s="137" t="s">
        <v>5</v>
      </c>
      <c r="O4" s="137" t="s">
        <v>81</v>
      </c>
      <c r="P4" s="137" t="s">
        <v>82</v>
      </c>
    </row>
    <row r="5" spans="1:16" s="19" customFormat="1" ht="38.25">
      <c r="C5" s="73" t="s">
        <v>83</v>
      </c>
      <c r="D5" s="73" t="s">
        <v>84</v>
      </c>
      <c r="E5" s="73" t="s">
        <v>1375</v>
      </c>
      <c r="F5" s="73" t="s">
        <v>85</v>
      </c>
      <c r="G5" s="73" t="s">
        <v>86</v>
      </c>
      <c r="H5" s="73" t="s">
        <v>87</v>
      </c>
      <c r="I5" s="73" t="s">
        <v>100</v>
      </c>
      <c r="J5" s="138"/>
      <c r="K5" s="140"/>
      <c r="L5" s="138"/>
      <c r="M5" s="138"/>
      <c r="N5" s="138"/>
      <c r="O5" s="138"/>
      <c r="P5" s="138"/>
    </row>
    <row r="6" spans="1:16" s="19" customFormat="1" ht="15">
      <c r="A6" s="76" t="s">
        <v>0</v>
      </c>
      <c r="B6" s="75" t="s">
        <v>29</v>
      </c>
      <c r="C6" s="74" t="s">
        <v>33</v>
      </c>
      <c r="D6" s="74" t="s">
        <v>33</v>
      </c>
      <c r="E6" s="74" t="s">
        <v>33</v>
      </c>
      <c r="F6" s="74" t="s">
        <v>33</v>
      </c>
      <c r="G6" s="74" t="s">
        <v>33</v>
      </c>
      <c r="H6" s="74" t="s">
        <v>33</v>
      </c>
      <c r="I6" s="74" t="s">
        <v>33</v>
      </c>
      <c r="J6" s="74" t="s">
        <v>1366</v>
      </c>
      <c r="K6" s="74" t="s">
        <v>1366</v>
      </c>
      <c r="L6" s="74" t="s">
        <v>1366</v>
      </c>
      <c r="M6" s="74" t="s">
        <v>1366</v>
      </c>
      <c r="N6" s="74" t="s">
        <v>1366</v>
      </c>
      <c r="O6" s="74" t="s">
        <v>1366</v>
      </c>
      <c r="P6" s="74" t="s">
        <v>1366</v>
      </c>
    </row>
    <row r="7" spans="1:16" ht="15">
      <c r="A7" s="87">
        <v>1</v>
      </c>
      <c r="B7" s="89" t="str">
        <f>ANNEXE2!B5</f>
        <v>CPAM - Roubaix Rue Cogghe</v>
      </c>
      <c r="C7" s="17"/>
      <c r="D7" s="17"/>
      <c r="E7" s="17"/>
      <c r="F7" s="17"/>
      <c r="G7" s="17"/>
      <c r="H7" s="43"/>
      <c r="I7" s="43"/>
      <c r="J7" s="43"/>
      <c r="K7" s="45"/>
      <c r="L7" s="45"/>
      <c r="M7" s="45"/>
      <c r="N7" s="43"/>
      <c r="O7" s="133"/>
      <c r="P7" s="43"/>
    </row>
    <row r="8" spans="1:16" ht="15">
      <c r="A8" s="87">
        <v>2</v>
      </c>
      <c r="B8" s="89" t="str">
        <f>ANNEXE2!B6</f>
        <v>CPAM - Tourcoing Sébastopol</v>
      </c>
      <c r="C8" s="17"/>
      <c r="D8" s="17"/>
      <c r="E8" s="17"/>
      <c r="F8" s="17"/>
      <c r="G8" s="17"/>
      <c r="H8" s="43"/>
      <c r="I8" s="43"/>
      <c r="J8" s="43"/>
      <c r="K8" s="45"/>
      <c r="L8" s="45"/>
      <c r="M8" s="45"/>
      <c r="N8" s="43"/>
      <c r="O8" s="90"/>
      <c r="P8" s="43"/>
    </row>
    <row r="9" spans="1:16" ht="15">
      <c r="A9" s="87">
        <v>3</v>
      </c>
      <c r="B9" s="89" t="str">
        <f>ANNEXE2!B7</f>
        <v>CPAM - Tourcoing Alhéna</v>
      </c>
      <c r="C9" s="17"/>
      <c r="D9" s="17"/>
      <c r="E9" s="17"/>
      <c r="F9" s="17"/>
      <c r="G9" s="17"/>
      <c r="H9" s="43"/>
      <c r="I9" s="43"/>
      <c r="J9" s="43"/>
      <c r="K9" s="45"/>
      <c r="L9" s="45"/>
      <c r="M9" s="45"/>
      <c r="N9" s="43"/>
      <c r="O9" s="91"/>
      <c r="P9" s="43"/>
    </row>
    <row r="10" spans="1:16" ht="15">
      <c r="A10" s="87">
        <v>4</v>
      </c>
      <c r="B10" s="89" t="str">
        <f>ANNEXE2!B8</f>
        <v>CPAM - CEIR Toufflers</v>
      </c>
      <c r="C10" s="17"/>
      <c r="D10" s="17"/>
      <c r="E10" s="17"/>
      <c r="F10" s="17"/>
      <c r="G10" s="17"/>
      <c r="H10" s="43"/>
      <c r="I10" s="43"/>
      <c r="J10" s="43"/>
      <c r="K10" s="45"/>
      <c r="L10" s="45"/>
      <c r="M10" s="45"/>
      <c r="N10" s="43"/>
      <c r="O10" s="129"/>
      <c r="P10" s="43"/>
    </row>
    <row r="11" spans="1:16" ht="15">
      <c r="A11" s="38"/>
      <c r="B11" s="42" t="s">
        <v>1</v>
      </c>
      <c r="C11" s="44">
        <f t="shared" ref="C11:I11" si="0">SUM(C7:C10)</f>
        <v>0</v>
      </c>
      <c r="D11" s="44">
        <f t="shared" si="0"/>
        <v>0</v>
      </c>
      <c r="E11" s="44">
        <f t="shared" si="0"/>
        <v>0</v>
      </c>
      <c r="F11" s="44">
        <f t="shared" si="0"/>
        <v>0</v>
      </c>
      <c r="G11" s="44">
        <f t="shared" si="0"/>
        <v>0</v>
      </c>
      <c r="H11" s="44">
        <f t="shared" si="0"/>
        <v>0</v>
      </c>
      <c r="I11" s="44">
        <f t="shared" si="0"/>
        <v>0</v>
      </c>
      <c r="J11" s="46">
        <f t="shared" ref="J11:O11" si="1">SUM(J7:J10)</f>
        <v>0</v>
      </c>
      <c r="K11" s="46">
        <f t="shared" si="1"/>
        <v>0</v>
      </c>
      <c r="L11" s="46"/>
      <c r="M11" s="46">
        <f t="shared" si="1"/>
        <v>0</v>
      </c>
      <c r="N11" s="46">
        <f t="shared" si="1"/>
        <v>0</v>
      </c>
      <c r="O11" s="46">
        <f t="shared" si="1"/>
        <v>0</v>
      </c>
      <c r="P11" s="46">
        <f>SUM(P7:P10)</f>
        <v>0</v>
      </c>
    </row>
    <row r="18" spans="1:3" s="92" customFormat="1" ht="15">
      <c r="A18" s="93" t="s">
        <v>88</v>
      </c>
    </row>
    <row r="19" spans="1:3" ht="15">
      <c r="A19" s="77" t="s">
        <v>89</v>
      </c>
    </row>
    <row r="22" spans="1:3" ht="15">
      <c r="A22" s="78" t="s">
        <v>90</v>
      </c>
      <c r="B22" s="14"/>
    </row>
    <row r="23" spans="1:3" ht="15">
      <c r="A23" s="14"/>
      <c r="B23" s="14"/>
    </row>
    <row r="24" spans="1:3" ht="25.5">
      <c r="A24" s="79" t="s">
        <v>91</v>
      </c>
      <c r="B24" s="79" t="s">
        <v>1374</v>
      </c>
      <c r="C24" s="79" t="s">
        <v>92</v>
      </c>
    </row>
    <row r="25" spans="1:3">
      <c r="A25" s="80" t="s">
        <v>93</v>
      </c>
      <c r="B25" s="80"/>
      <c r="C25" s="80"/>
    </row>
    <row r="26" spans="1:3">
      <c r="A26" s="80" t="s">
        <v>1365</v>
      </c>
      <c r="B26" s="80"/>
      <c r="C26" s="80"/>
    </row>
    <row r="27" spans="1:3">
      <c r="A27" s="80" t="s">
        <v>94</v>
      </c>
      <c r="B27" s="80"/>
      <c r="C27" s="80"/>
    </row>
    <row r="28" spans="1:3">
      <c r="A28" s="80"/>
      <c r="B28" s="80"/>
      <c r="C28" s="80"/>
    </row>
    <row r="29" spans="1:3">
      <c r="A29" s="80"/>
      <c r="B29" s="80"/>
      <c r="C29" s="80"/>
    </row>
    <row r="30" spans="1:3">
      <c r="A30" s="80"/>
      <c r="B30" s="80"/>
      <c r="C30" s="80"/>
    </row>
    <row r="31" spans="1:3">
      <c r="A31" s="80"/>
      <c r="B31" s="80"/>
      <c r="C31" s="80"/>
    </row>
    <row r="32" spans="1:3">
      <c r="A32" s="80"/>
      <c r="B32" s="80"/>
      <c r="C32" s="80"/>
    </row>
    <row r="33" spans="1:3">
      <c r="A33" s="80"/>
      <c r="B33" s="80"/>
      <c r="C33" s="80"/>
    </row>
    <row r="34" spans="1:3">
      <c r="A34" s="80"/>
      <c r="B34" s="80"/>
      <c r="C34" s="80"/>
    </row>
    <row r="35" spans="1:3">
      <c r="A35" s="80"/>
      <c r="B35" s="80"/>
      <c r="C35" s="80"/>
    </row>
    <row r="36" spans="1:3">
      <c r="A36" s="80"/>
      <c r="B36" s="80"/>
      <c r="C36" s="80"/>
    </row>
    <row r="37" spans="1:3">
      <c r="A37" s="80"/>
      <c r="B37" s="80"/>
      <c r="C37" s="80"/>
    </row>
    <row r="38" spans="1:3">
      <c r="A38" s="80"/>
      <c r="B38" s="80"/>
      <c r="C38" s="80"/>
    </row>
    <row r="39" spans="1:3">
      <c r="A39" s="80"/>
      <c r="B39" s="80"/>
      <c r="C39" s="80"/>
    </row>
  </sheetData>
  <mergeCells count="10">
    <mergeCell ref="O4:O5"/>
    <mergeCell ref="P4:P5"/>
    <mergeCell ref="A1:N1"/>
    <mergeCell ref="A2:N2"/>
    <mergeCell ref="J4:J5"/>
    <mergeCell ref="K4:K5"/>
    <mergeCell ref="N4:N5"/>
    <mergeCell ref="C4:I4"/>
    <mergeCell ref="M4:M5"/>
    <mergeCell ref="L4:L5"/>
  </mergeCells>
  <phoneticPr fontId="0" type="noConversion"/>
  <printOptions horizontalCentered="1" verticalCentered="1"/>
  <pageMargins left="0" right="0" top="0.98425196850393704" bottom="0.39370078740157483" header="0.31496062992125984" footer="0.31496062992125984"/>
  <pageSetup paperSize="9" scale="44" firstPageNumber="16" orientation="landscape" r:id="rId1"/>
  <headerFooter alignWithMargins="0">
    <oddFooter>&amp;L&amp;9HEXA Ingéniérie&amp;C&amp;9Annexes à l'Acte d'Engagement&amp;R&amp;9&amp;P/&amp;N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IV26"/>
  <sheetViews>
    <sheetView topLeftCell="A3" zoomScale="85" zoomScaleNormal="85" workbookViewId="0">
      <selection activeCell="F19" sqref="F19"/>
    </sheetView>
  </sheetViews>
  <sheetFormatPr baseColWidth="10" defaultColWidth="9.85546875" defaultRowHeight="14.25"/>
  <cols>
    <col min="1" max="1" width="4.140625" style="12" customWidth="1"/>
    <col min="2" max="2" width="62.42578125" style="12" customWidth="1"/>
    <col min="3" max="9" width="20.7109375" style="12" customWidth="1"/>
    <col min="10" max="10" width="9.7109375" style="12" customWidth="1"/>
    <col min="11" max="11" width="11" style="12" customWidth="1"/>
    <col min="12" max="12" width="11.140625" style="12" customWidth="1"/>
    <col min="13" max="16384" width="9.85546875" style="12"/>
  </cols>
  <sheetData>
    <row r="1" spans="1:256" ht="21">
      <c r="A1" s="144" t="s">
        <v>36</v>
      </c>
      <c r="B1" s="144"/>
      <c r="C1" s="144"/>
      <c r="D1" s="144"/>
      <c r="E1" s="144"/>
      <c r="F1" s="144"/>
      <c r="G1" s="144"/>
      <c r="H1" s="144"/>
      <c r="I1" s="144"/>
    </row>
    <row r="2" spans="1:256" ht="18.75">
      <c r="A2" s="145" t="s">
        <v>38</v>
      </c>
      <c r="B2" s="145"/>
      <c r="C2" s="145"/>
      <c r="D2" s="145"/>
      <c r="E2" s="145"/>
      <c r="F2" s="145"/>
      <c r="G2" s="145"/>
      <c r="H2" s="145"/>
      <c r="I2" s="145"/>
    </row>
    <row r="3" spans="1:256" ht="15">
      <c r="A3" s="28"/>
      <c r="B3" s="28"/>
      <c r="C3" s="28"/>
      <c r="D3" s="28"/>
      <c r="E3" s="28"/>
      <c r="F3" s="28"/>
      <c r="G3" s="28"/>
      <c r="H3" s="28"/>
      <c r="I3" s="28"/>
    </row>
    <row r="4" spans="1:256" ht="85.5" customHeight="1">
      <c r="A4" s="98"/>
      <c r="B4" s="98"/>
      <c r="C4" s="41" t="s">
        <v>39</v>
      </c>
      <c r="D4" s="41" t="s">
        <v>40</v>
      </c>
      <c r="E4" s="41" t="s">
        <v>54</v>
      </c>
      <c r="F4" s="41" t="s">
        <v>41</v>
      </c>
      <c r="G4" s="41" t="s">
        <v>42</v>
      </c>
      <c r="H4" s="41" t="s">
        <v>43</v>
      </c>
      <c r="I4" s="41" t="s">
        <v>44</v>
      </c>
    </row>
    <row r="5" spans="1:256" ht="15">
      <c r="A5" s="39" t="s">
        <v>0</v>
      </c>
      <c r="B5" s="48" t="s">
        <v>29</v>
      </c>
      <c r="C5" s="97"/>
      <c r="D5" s="97"/>
      <c r="E5" s="40" t="s">
        <v>45</v>
      </c>
      <c r="F5" s="40" t="s">
        <v>46</v>
      </c>
      <c r="G5" s="40" t="s">
        <v>47</v>
      </c>
      <c r="H5" s="40" t="s">
        <v>45</v>
      </c>
      <c r="I5" s="40" t="s">
        <v>45</v>
      </c>
    </row>
    <row r="6" spans="1:256" ht="15">
      <c r="A6" s="87">
        <v>1</v>
      </c>
      <c r="B6" s="99" t="s">
        <v>118</v>
      </c>
      <c r="C6" s="128"/>
      <c r="D6" s="128"/>
      <c r="E6" s="133"/>
      <c r="F6" s="133"/>
      <c r="G6" s="133"/>
      <c r="H6" s="133"/>
      <c r="I6" s="13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ht="15">
      <c r="A7" s="87">
        <v>2</v>
      </c>
      <c r="B7" s="99" t="s">
        <v>119</v>
      </c>
      <c r="C7" s="127"/>
      <c r="D7" s="127"/>
      <c r="E7" s="90"/>
      <c r="F7" s="90"/>
      <c r="G7" s="127"/>
      <c r="H7" s="90"/>
      <c r="I7" s="90"/>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ht="15">
      <c r="A8" s="87">
        <v>3</v>
      </c>
      <c r="B8" s="99" t="s">
        <v>122</v>
      </c>
      <c r="C8" s="127"/>
      <c r="D8" s="127"/>
      <c r="E8" s="91"/>
      <c r="F8" s="91"/>
      <c r="G8" s="91"/>
      <c r="H8" s="91"/>
      <c r="I8" s="91"/>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ht="15">
      <c r="A9" s="87">
        <v>4</v>
      </c>
      <c r="B9" s="99" t="s">
        <v>121</v>
      </c>
      <c r="C9" s="128"/>
      <c r="D9" s="128"/>
      <c r="E9" s="129"/>
      <c r="F9" s="129"/>
      <c r="G9" s="128"/>
      <c r="H9" s="129"/>
      <c r="I9" s="129"/>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row>
    <row r="10" spans="1:256" ht="15">
      <c r="A10" s="47"/>
      <c r="B10" s="49"/>
      <c r="C10" s="47"/>
      <c r="D10" s="47"/>
      <c r="E10" s="47"/>
      <c r="F10" s="47"/>
      <c r="G10" s="47"/>
      <c r="H10" s="47"/>
      <c r="I10" s="47"/>
    </row>
    <row r="11" spans="1:256" ht="15">
      <c r="A11" s="29" t="s">
        <v>96</v>
      </c>
      <c r="B11" s="30"/>
      <c r="C11" s="30"/>
      <c r="D11" s="30"/>
      <c r="E11" s="30"/>
      <c r="F11" s="30"/>
      <c r="G11" s="30"/>
      <c r="H11" s="30"/>
      <c r="I11" s="30"/>
    </row>
    <row r="12" spans="1:256" ht="15">
      <c r="A12" s="30"/>
      <c r="B12" s="30"/>
      <c r="C12" s="30"/>
      <c r="D12" s="30"/>
      <c r="E12" s="30"/>
      <c r="F12" s="30"/>
      <c r="G12" s="30"/>
      <c r="H12" s="30"/>
      <c r="I12" s="30"/>
    </row>
    <row r="13" spans="1:256" ht="15">
      <c r="A13" s="18"/>
      <c r="B13" s="81"/>
      <c r="C13" s="30" t="s">
        <v>95</v>
      </c>
      <c r="D13" s="18"/>
      <c r="E13" s="18"/>
      <c r="F13" s="18"/>
      <c r="G13" s="18"/>
      <c r="H13" s="18"/>
      <c r="I13" s="18"/>
    </row>
    <row r="26" spans="10:10">
      <c r="J26" s="13"/>
    </row>
  </sheetData>
  <sortState xmlns:xlrd2="http://schemas.microsoft.com/office/spreadsheetml/2017/richdata2" ref="B6:I9">
    <sortCondition ref="B6:B9"/>
  </sortState>
  <mergeCells count="2">
    <mergeCell ref="A1:I1"/>
    <mergeCell ref="A2:I2"/>
  </mergeCells>
  <printOptions horizontalCentered="1" verticalCentered="1"/>
  <pageMargins left="0" right="0" top="0.98425196850393704" bottom="0.39370078740157483" header="0.31496062992125984" footer="0.31496062992125984"/>
  <pageSetup paperSize="9" scale="64" orientation="landscape" r:id="rId1"/>
  <headerFooter alignWithMargins="0">
    <oddFooter>&amp;L&amp;9HEXA Ingéniérie&amp;C&amp;9Annexes à l'Acte d'Engagement&amp;R&amp;9&amp;P/&amp;N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7">
    <pageSetUpPr fitToPage="1"/>
  </sheetPr>
  <dimension ref="A1:E13"/>
  <sheetViews>
    <sheetView showGridLines="0" zoomScaleNormal="100" zoomScaleSheetLayoutView="100" workbookViewId="0">
      <selection activeCell="C25" sqref="C25"/>
    </sheetView>
  </sheetViews>
  <sheetFormatPr baseColWidth="10" defaultColWidth="11.42578125" defaultRowHeight="14.25"/>
  <cols>
    <col min="1" max="1" width="13.140625" style="2" customWidth="1"/>
    <col min="2" max="2" width="26.7109375" style="2" customWidth="1"/>
    <col min="3" max="3" width="67" style="2" bestFit="1" customWidth="1"/>
    <col min="4" max="4" width="25.7109375" style="2" customWidth="1"/>
    <col min="5" max="16384" width="11.42578125" style="2"/>
  </cols>
  <sheetData>
    <row r="1" spans="1:5" ht="21">
      <c r="A1" s="146" t="s">
        <v>48</v>
      </c>
      <c r="B1" s="146"/>
      <c r="C1" s="146"/>
      <c r="D1" s="146"/>
      <c r="E1" s="146"/>
    </row>
    <row r="2" spans="1:5" ht="18.75">
      <c r="A2" s="147" t="s">
        <v>98</v>
      </c>
      <c r="B2" s="147"/>
      <c r="C2" s="147"/>
      <c r="D2" s="147"/>
      <c r="E2" s="147"/>
    </row>
    <row r="3" spans="1:5">
      <c r="A3" s="4"/>
      <c r="B3" s="4"/>
      <c r="C3" s="4"/>
    </row>
    <row r="4" spans="1:5">
      <c r="A4" s="4"/>
      <c r="B4" s="4"/>
      <c r="C4" s="4"/>
    </row>
    <row r="5" spans="1:5" ht="15">
      <c r="A5" s="10"/>
      <c r="B5" s="20" t="s">
        <v>6</v>
      </c>
      <c r="C5" s="20" t="s">
        <v>7</v>
      </c>
      <c r="D5" s="21" t="s">
        <v>8</v>
      </c>
      <c r="E5" s="11"/>
    </row>
    <row r="6" spans="1:5" ht="17.25">
      <c r="A6" s="10"/>
      <c r="B6" s="22" t="s">
        <v>61</v>
      </c>
      <c r="C6" s="23" t="s">
        <v>9</v>
      </c>
      <c r="D6" s="50"/>
      <c r="E6" s="11"/>
    </row>
    <row r="7" spans="1:5" ht="17.25">
      <c r="A7" s="10"/>
      <c r="B7" s="22" t="s">
        <v>62</v>
      </c>
      <c r="C7" s="23" t="s">
        <v>10</v>
      </c>
      <c r="D7" s="51"/>
      <c r="E7" s="11"/>
    </row>
    <row r="8" spans="1:5" ht="18" thickBot="1">
      <c r="A8" s="10"/>
      <c r="B8" s="22" t="s">
        <v>62</v>
      </c>
      <c r="C8" s="23" t="s">
        <v>11</v>
      </c>
      <c r="D8" s="52"/>
      <c r="E8" s="11"/>
    </row>
    <row r="9" spans="1:5" ht="15">
      <c r="B9" s="24"/>
      <c r="C9" s="25"/>
      <c r="D9" s="25"/>
    </row>
    <row r="10" spans="1:5" ht="45">
      <c r="A10" s="10"/>
      <c r="B10" s="26" t="s">
        <v>37</v>
      </c>
      <c r="C10" s="27"/>
      <c r="D10" s="19"/>
    </row>
    <row r="11" spans="1:5" ht="33.75" customHeight="1">
      <c r="B11" s="53"/>
      <c r="C11" s="19"/>
      <c r="D11" s="19"/>
    </row>
    <row r="13" spans="1:5" ht="15">
      <c r="B13" s="82" t="s">
        <v>97</v>
      </c>
    </row>
  </sheetData>
  <mergeCells count="2">
    <mergeCell ref="A1:E1"/>
    <mergeCell ref="A2:E2"/>
  </mergeCells>
  <phoneticPr fontId="0" type="noConversion"/>
  <printOptions horizontalCentered="1" verticalCentered="1"/>
  <pageMargins left="0" right="0" top="0.98425196850393704" bottom="0.39370078740157483" header="0.31496062992125984" footer="0.31496062992125984"/>
  <pageSetup paperSize="9" firstPageNumber="16" orientation="landscape" r:id="rId1"/>
  <headerFooter alignWithMargins="0">
    <oddFooter>&amp;L&amp;9HEXA Ingéniérie&amp;C&amp;9Annexes à l'Acte d'Engagement&amp;R&amp;9&amp;P/&amp;N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48"/>
  <sheetViews>
    <sheetView topLeftCell="A338" zoomScale="70" zoomScaleNormal="70" workbookViewId="0">
      <selection activeCell="F114" sqref="F114"/>
    </sheetView>
  </sheetViews>
  <sheetFormatPr baseColWidth="10" defaultRowHeight="15"/>
  <cols>
    <col min="1" max="1" width="44.7109375" bestFit="1" customWidth="1"/>
    <col min="2" max="2" width="40" bestFit="1" customWidth="1"/>
    <col min="3" max="3" width="28.85546875" bestFit="1" customWidth="1"/>
    <col min="4" max="4" width="112.7109375" bestFit="1" customWidth="1"/>
    <col min="5" max="5" width="10.5703125" bestFit="1" customWidth="1"/>
    <col min="6" max="6" width="8.7109375" bestFit="1" customWidth="1"/>
    <col min="7" max="7" width="15.42578125" bestFit="1" customWidth="1"/>
    <col min="8" max="10" width="12.140625" bestFit="1" customWidth="1"/>
    <col min="12" max="12" width="12.140625" bestFit="1" customWidth="1"/>
    <col min="13" max="14" width="11.7109375" bestFit="1" customWidth="1"/>
    <col min="15" max="15" width="16.28515625" bestFit="1" customWidth="1"/>
  </cols>
  <sheetData>
    <row r="1" spans="1:11" ht="42" customHeight="1">
      <c r="A1" s="151" t="s">
        <v>1372</v>
      </c>
      <c r="B1" s="151"/>
      <c r="C1" s="151"/>
      <c r="D1" s="151"/>
      <c r="E1" s="151"/>
      <c r="F1" s="151"/>
      <c r="G1" s="151"/>
      <c r="H1" s="151"/>
      <c r="I1" s="151"/>
      <c r="J1" s="151"/>
      <c r="K1" s="151"/>
    </row>
    <row r="2" spans="1:11" ht="18.75">
      <c r="A2" s="152" t="s">
        <v>511</v>
      </c>
      <c r="B2" s="152"/>
      <c r="C2" s="152"/>
      <c r="D2" s="152"/>
      <c r="E2" s="152"/>
      <c r="F2" s="152"/>
      <c r="G2" s="152"/>
      <c r="H2" s="152"/>
      <c r="I2" s="152"/>
      <c r="J2" s="152"/>
      <c r="K2" s="152"/>
    </row>
    <row r="4" spans="1:11" ht="21" customHeight="1"/>
    <row r="6" spans="1:11" ht="31.5">
      <c r="A6" s="106" t="s">
        <v>219</v>
      </c>
    </row>
    <row r="8" spans="1:11" ht="25.5">
      <c r="A8" s="100" t="s">
        <v>30</v>
      </c>
      <c r="B8" s="101" t="s">
        <v>123</v>
      </c>
      <c r="C8" s="101" t="s">
        <v>124</v>
      </c>
      <c r="D8" s="100" t="s">
        <v>103</v>
      </c>
      <c r="E8" s="102" t="s">
        <v>125</v>
      </c>
      <c r="F8" s="103" t="s">
        <v>126</v>
      </c>
    </row>
    <row r="9" spans="1:11">
      <c r="A9" s="104" t="s">
        <v>127</v>
      </c>
      <c r="B9" s="104"/>
      <c r="C9" s="104"/>
      <c r="D9" s="104"/>
      <c r="E9" s="104"/>
      <c r="F9" s="104"/>
    </row>
    <row r="10" spans="1:11">
      <c r="A10" s="105">
        <v>1</v>
      </c>
      <c r="B10" s="105" t="s">
        <v>128</v>
      </c>
      <c r="C10" s="105" t="s">
        <v>129</v>
      </c>
      <c r="D10" s="105" t="s">
        <v>130</v>
      </c>
      <c r="E10" s="105" t="s">
        <v>131</v>
      </c>
      <c r="F10" s="105">
        <v>2010</v>
      </c>
    </row>
    <row r="11" spans="1:11">
      <c r="A11" s="105">
        <v>1</v>
      </c>
      <c r="B11" s="105" t="s">
        <v>132</v>
      </c>
      <c r="C11" s="105" t="s">
        <v>129</v>
      </c>
      <c r="D11" s="105" t="s">
        <v>130</v>
      </c>
      <c r="E11" s="105" t="s">
        <v>131</v>
      </c>
      <c r="F11" s="105">
        <v>2010</v>
      </c>
    </row>
    <row r="12" spans="1:11">
      <c r="A12" s="105">
        <v>1</v>
      </c>
      <c r="B12" s="105" t="s">
        <v>133</v>
      </c>
      <c r="C12" s="105" t="s">
        <v>129</v>
      </c>
      <c r="D12" s="105" t="s">
        <v>130</v>
      </c>
      <c r="E12" s="105" t="s">
        <v>131</v>
      </c>
      <c r="F12" s="105">
        <v>2010</v>
      </c>
    </row>
    <row r="13" spans="1:11">
      <c r="A13" s="105">
        <v>1</v>
      </c>
      <c r="B13" s="105" t="s">
        <v>134</v>
      </c>
      <c r="C13" s="105" t="s">
        <v>135</v>
      </c>
      <c r="D13" s="105"/>
      <c r="E13" s="105"/>
      <c r="F13" s="105"/>
    </row>
    <row r="14" spans="1:11">
      <c r="A14" s="105">
        <v>1</v>
      </c>
      <c r="B14" s="105" t="s">
        <v>136</v>
      </c>
      <c r="C14" s="105"/>
      <c r="D14" s="105" t="s">
        <v>137</v>
      </c>
      <c r="E14" s="105"/>
      <c r="F14" s="105"/>
    </row>
    <row r="15" spans="1:11">
      <c r="A15" s="105">
        <v>1</v>
      </c>
      <c r="B15" s="105" t="s">
        <v>138</v>
      </c>
      <c r="C15" s="105" t="s">
        <v>51</v>
      </c>
      <c r="D15" s="105" t="s">
        <v>139</v>
      </c>
      <c r="E15" s="105"/>
      <c r="F15" s="105"/>
    </row>
    <row r="16" spans="1:11">
      <c r="A16" s="105">
        <v>1</v>
      </c>
      <c r="B16" s="105" t="s">
        <v>140</v>
      </c>
      <c r="C16" s="105" t="s">
        <v>141</v>
      </c>
      <c r="D16" s="105"/>
      <c r="E16" s="105" t="s">
        <v>142</v>
      </c>
      <c r="F16" s="105"/>
    </row>
    <row r="17" spans="1:6">
      <c r="A17" s="105">
        <v>1</v>
      </c>
      <c r="B17" s="105" t="s">
        <v>143</v>
      </c>
      <c r="C17" s="105" t="s">
        <v>58</v>
      </c>
      <c r="D17" s="105" t="s">
        <v>144</v>
      </c>
      <c r="E17" s="105"/>
      <c r="F17" s="105"/>
    </row>
    <row r="18" spans="1:6">
      <c r="A18" s="105">
        <v>1</v>
      </c>
      <c r="B18" s="105" t="s">
        <v>145</v>
      </c>
      <c r="C18" s="105"/>
      <c r="D18" s="105"/>
      <c r="E18" s="105"/>
      <c r="F18" s="105"/>
    </row>
    <row r="19" spans="1:6">
      <c r="A19" s="105">
        <v>1</v>
      </c>
      <c r="B19" s="105" t="s">
        <v>146</v>
      </c>
      <c r="C19" s="105"/>
      <c r="D19" s="105" t="s">
        <v>147</v>
      </c>
      <c r="E19" s="105"/>
      <c r="F19" s="105"/>
    </row>
    <row r="20" spans="1:6">
      <c r="A20" s="105">
        <v>1</v>
      </c>
      <c r="B20" s="105" t="s">
        <v>148</v>
      </c>
      <c r="C20" s="105" t="s">
        <v>51</v>
      </c>
      <c r="D20" s="105" t="s">
        <v>149</v>
      </c>
      <c r="E20" s="105"/>
      <c r="F20" s="105">
        <v>2005</v>
      </c>
    </row>
    <row r="21" spans="1:6">
      <c r="A21" s="105">
        <v>1</v>
      </c>
      <c r="B21" s="105" t="s">
        <v>150</v>
      </c>
      <c r="C21" s="105" t="s">
        <v>151</v>
      </c>
      <c r="D21" s="105" t="s">
        <v>152</v>
      </c>
      <c r="E21" s="105"/>
      <c r="F21" s="105"/>
    </row>
    <row r="22" spans="1:6">
      <c r="A22" s="105">
        <v>1</v>
      </c>
      <c r="B22" s="105" t="s">
        <v>153</v>
      </c>
      <c r="C22" s="105" t="s">
        <v>154</v>
      </c>
      <c r="D22" s="105" t="s">
        <v>155</v>
      </c>
      <c r="E22" s="105"/>
      <c r="F22" s="105"/>
    </row>
    <row r="23" spans="1:6">
      <c r="A23" s="105">
        <v>1</v>
      </c>
      <c r="B23" s="105" t="s">
        <v>156</v>
      </c>
      <c r="C23" s="105" t="s">
        <v>157</v>
      </c>
      <c r="D23" s="105" t="s">
        <v>55</v>
      </c>
      <c r="E23" s="105"/>
      <c r="F23" s="105"/>
    </row>
    <row r="24" spans="1:6">
      <c r="A24" s="104" t="s">
        <v>158</v>
      </c>
      <c r="B24" s="104"/>
      <c r="C24" s="104"/>
      <c r="D24" s="104"/>
      <c r="E24" s="104"/>
      <c r="F24" s="104"/>
    </row>
    <row r="25" spans="1:6">
      <c r="A25" s="105">
        <v>1</v>
      </c>
      <c r="B25" s="105" t="s">
        <v>159</v>
      </c>
      <c r="C25" s="105" t="s">
        <v>107</v>
      </c>
      <c r="D25" s="105" t="s">
        <v>160</v>
      </c>
      <c r="E25" s="105"/>
      <c r="F25" s="105">
        <v>2005</v>
      </c>
    </row>
    <row r="26" spans="1:6">
      <c r="A26" s="105">
        <v>1</v>
      </c>
      <c r="B26" s="105" t="s">
        <v>161</v>
      </c>
      <c r="C26" s="105" t="s">
        <v>53</v>
      </c>
      <c r="D26" s="105" t="s">
        <v>162</v>
      </c>
      <c r="E26" s="105"/>
      <c r="F26" s="105">
        <v>2015</v>
      </c>
    </row>
    <row r="27" spans="1:6">
      <c r="A27" s="105">
        <v>1</v>
      </c>
      <c r="B27" s="105" t="s">
        <v>1379</v>
      </c>
      <c r="C27" s="105"/>
      <c r="D27" s="105"/>
      <c r="E27" s="105"/>
      <c r="F27" s="105"/>
    </row>
    <row r="28" spans="1:6">
      <c r="A28" s="105">
        <v>1</v>
      </c>
      <c r="B28" s="105" t="s">
        <v>163</v>
      </c>
      <c r="C28" s="105" t="s">
        <v>164</v>
      </c>
      <c r="D28" s="105" t="s">
        <v>165</v>
      </c>
      <c r="E28" s="105"/>
      <c r="F28" s="105"/>
    </row>
    <row r="29" spans="1:6">
      <c r="A29" s="104" t="s">
        <v>166</v>
      </c>
      <c r="B29" s="104"/>
      <c r="C29" s="104"/>
      <c r="D29" s="104"/>
      <c r="E29" s="104"/>
      <c r="F29" s="104"/>
    </row>
    <row r="30" spans="1:6">
      <c r="A30" s="105">
        <v>1</v>
      </c>
      <c r="B30" s="105" t="s">
        <v>167</v>
      </c>
      <c r="C30" s="105" t="s">
        <v>51</v>
      </c>
      <c r="D30" s="105" t="s">
        <v>168</v>
      </c>
      <c r="E30" s="105"/>
      <c r="F30" s="105">
        <v>2005</v>
      </c>
    </row>
    <row r="31" spans="1:6">
      <c r="A31" s="105">
        <v>1</v>
      </c>
      <c r="B31" s="105" t="s">
        <v>169</v>
      </c>
      <c r="C31" s="105" t="s">
        <v>170</v>
      </c>
      <c r="D31" s="105" t="s">
        <v>171</v>
      </c>
      <c r="E31" s="105"/>
      <c r="F31" s="105"/>
    </row>
    <row r="32" spans="1:6">
      <c r="A32" s="104" t="s">
        <v>172</v>
      </c>
      <c r="B32" s="104"/>
      <c r="C32" s="104"/>
      <c r="D32" s="104"/>
      <c r="E32" s="104"/>
      <c r="F32" s="104"/>
    </row>
    <row r="33" spans="1:6">
      <c r="A33" s="105">
        <v>1</v>
      </c>
      <c r="B33" s="105" t="s">
        <v>173</v>
      </c>
      <c r="C33" s="105" t="s">
        <v>49</v>
      </c>
      <c r="D33" s="105" t="s">
        <v>174</v>
      </c>
      <c r="E33" s="105"/>
      <c r="F33" s="105">
        <v>2018</v>
      </c>
    </row>
    <row r="34" spans="1:6">
      <c r="A34" s="104" t="s">
        <v>175</v>
      </c>
      <c r="B34" s="104"/>
      <c r="C34" s="104"/>
      <c r="D34" s="104"/>
      <c r="E34" s="104"/>
      <c r="F34" s="104"/>
    </row>
    <row r="35" spans="1:6">
      <c r="A35" s="105">
        <v>1</v>
      </c>
      <c r="B35" s="105" t="s">
        <v>176</v>
      </c>
      <c r="C35" s="105" t="s">
        <v>177</v>
      </c>
      <c r="D35" s="105" t="s">
        <v>178</v>
      </c>
      <c r="E35" s="105"/>
      <c r="F35" s="105"/>
    </row>
    <row r="36" spans="1:6">
      <c r="A36" s="104" t="s">
        <v>179</v>
      </c>
      <c r="B36" s="104"/>
      <c r="C36" s="104"/>
      <c r="D36" s="104"/>
      <c r="E36" s="104"/>
      <c r="F36" s="104"/>
    </row>
    <row r="37" spans="1:6">
      <c r="A37" s="105">
        <v>1</v>
      </c>
      <c r="B37" s="105" t="s">
        <v>180</v>
      </c>
      <c r="C37" s="105" t="s">
        <v>58</v>
      </c>
      <c r="D37" s="105"/>
      <c r="E37" s="105"/>
      <c r="F37" s="105"/>
    </row>
    <row r="38" spans="1:6">
      <c r="A38" s="105">
        <v>1</v>
      </c>
      <c r="B38" s="105" t="s">
        <v>181</v>
      </c>
      <c r="C38" s="105" t="s">
        <v>58</v>
      </c>
      <c r="D38" s="105" t="s">
        <v>182</v>
      </c>
      <c r="E38" s="105" t="s">
        <v>183</v>
      </c>
      <c r="F38" s="105"/>
    </row>
    <row r="39" spans="1:6">
      <c r="A39" s="104" t="s">
        <v>184</v>
      </c>
      <c r="B39" s="104"/>
      <c r="C39" s="104"/>
      <c r="D39" s="104"/>
      <c r="E39" s="104"/>
      <c r="F39" s="104"/>
    </row>
    <row r="40" spans="1:6">
      <c r="A40" s="105">
        <v>2</v>
      </c>
      <c r="B40" s="105" t="s">
        <v>185</v>
      </c>
      <c r="C40" s="105" t="s">
        <v>186</v>
      </c>
      <c r="D40" s="105" t="s">
        <v>187</v>
      </c>
      <c r="E40" s="105"/>
      <c r="F40" s="105"/>
    </row>
    <row r="41" spans="1:6">
      <c r="A41" s="104" t="s">
        <v>56</v>
      </c>
      <c r="B41" s="104"/>
      <c r="C41" s="104"/>
      <c r="D41" s="104"/>
      <c r="E41" s="104"/>
      <c r="F41" s="104"/>
    </row>
    <row r="42" spans="1:6">
      <c r="A42" s="105">
        <v>1</v>
      </c>
      <c r="B42" s="105" t="s">
        <v>188</v>
      </c>
      <c r="C42" s="105" t="s">
        <v>58</v>
      </c>
      <c r="D42" s="105" t="s">
        <v>189</v>
      </c>
      <c r="E42" s="105" t="s">
        <v>190</v>
      </c>
      <c r="F42" s="105"/>
    </row>
    <row r="43" spans="1:6">
      <c r="A43" s="131">
        <v>3</v>
      </c>
      <c r="B43" s="105" t="s">
        <v>191</v>
      </c>
      <c r="C43" s="105" t="s">
        <v>58</v>
      </c>
      <c r="D43" s="105"/>
      <c r="E43" s="105" t="s">
        <v>192</v>
      </c>
      <c r="F43" s="105">
        <v>2025</v>
      </c>
    </row>
    <row r="44" spans="1:6">
      <c r="A44" s="105">
        <v>1</v>
      </c>
      <c r="B44" s="105" t="s">
        <v>193</v>
      </c>
      <c r="C44" s="105" t="s">
        <v>58</v>
      </c>
      <c r="D44" s="105"/>
      <c r="E44" s="105" t="s">
        <v>194</v>
      </c>
      <c r="F44" s="105"/>
    </row>
    <row r="45" spans="1:6">
      <c r="A45" s="104" t="s">
        <v>195</v>
      </c>
      <c r="B45" s="104"/>
      <c r="C45" s="104"/>
      <c r="D45" s="104"/>
      <c r="E45" s="104"/>
      <c r="F45" s="104"/>
    </row>
    <row r="46" spans="1:6">
      <c r="A46" s="105">
        <v>9</v>
      </c>
      <c r="B46" s="105" t="s">
        <v>196</v>
      </c>
      <c r="C46" s="105" t="s">
        <v>107</v>
      </c>
      <c r="D46" s="105"/>
      <c r="E46" s="105"/>
      <c r="F46" s="105"/>
    </row>
    <row r="47" spans="1:6">
      <c r="A47" s="104" t="s">
        <v>197</v>
      </c>
      <c r="B47" s="104"/>
      <c r="C47" s="104"/>
      <c r="D47" s="104"/>
      <c r="E47" s="104"/>
      <c r="F47" s="104"/>
    </row>
    <row r="48" spans="1:6">
      <c r="A48" s="105">
        <v>2</v>
      </c>
      <c r="B48" s="105" t="s">
        <v>198</v>
      </c>
      <c r="C48" s="105" t="s">
        <v>107</v>
      </c>
      <c r="D48" s="105"/>
      <c r="E48" s="105"/>
      <c r="F48" s="105"/>
    </row>
    <row r="49" spans="1:6">
      <c r="A49" s="105">
        <v>1</v>
      </c>
      <c r="B49" s="105" t="s">
        <v>199</v>
      </c>
      <c r="C49" s="105" t="s">
        <v>107</v>
      </c>
      <c r="D49" s="105"/>
      <c r="E49" s="105"/>
      <c r="F49" s="105"/>
    </row>
    <row r="50" spans="1:6">
      <c r="A50" s="104" t="s">
        <v>200</v>
      </c>
      <c r="B50" s="104"/>
      <c r="C50" s="104"/>
      <c r="D50" s="104"/>
      <c r="E50" s="104"/>
      <c r="F50" s="104"/>
    </row>
    <row r="51" spans="1:6">
      <c r="A51" s="105">
        <v>1</v>
      </c>
      <c r="B51" s="105" t="s">
        <v>201</v>
      </c>
      <c r="C51" s="105" t="s">
        <v>202</v>
      </c>
      <c r="D51" s="105" t="s">
        <v>203</v>
      </c>
      <c r="E51" s="105"/>
      <c r="F51" s="105">
        <v>2014</v>
      </c>
    </row>
    <row r="52" spans="1:6">
      <c r="A52" s="104" t="s">
        <v>204</v>
      </c>
      <c r="B52" s="104"/>
      <c r="C52" s="104"/>
      <c r="D52" s="104"/>
      <c r="E52" s="104"/>
      <c r="F52" s="104"/>
    </row>
    <row r="53" spans="1:6">
      <c r="A53" s="105">
        <v>1</v>
      </c>
      <c r="B53" s="105" t="s">
        <v>205</v>
      </c>
      <c r="C53" s="105" t="s">
        <v>107</v>
      </c>
      <c r="D53" s="105" t="s">
        <v>206</v>
      </c>
      <c r="E53" s="105"/>
      <c r="F53" s="105">
        <v>2005</v>
      </c>
    </row>
    <row r="54" spans="1:6">
      <c r="A54" s="105">
        <v>1</v>
      </c>
      <c r="B54" s="105" t="s">
        <v>207</v>
      </c>
      <c r="C54" s="105" t="s">
        <v>208</v>
      </c>
      <c r="D54" s="105" t="s">
        <v>209</v>
      </c>
      <c r="E54" s="105"/>
      <c r="F54" s="105">
        <v>2020</v>
      </c>
    </row>
    <row r="55" spans="1:6">
      <c r="A55" s="105">
        <v>1</v>
      </c>
      <c r="B55" s="105" t="s">
        <v>210</v>
      </c>
      <c r="C55" s="105" t="s">
        <v>107</v>
      </c>
      <c r="D55" s="105" t="s">
        <v>211</v>
      </c>
      <c r="E55" s="105"/>
      <c r="F55" s="105">
        <v>2005</v>
      </c>
    </row>
    <row r="56" spans="1:6">
      <c r="A56" s="105">
        <v>1</v>
      </c>
      <c r="B56" s="105" t="s">
        <v>207</v>
      </c>
      <c r="C56" s="105" t="s">
        <v>208</v>
      </c>
      <c r="D56" s="105" t="s">
        <v>212</v>
      </c>
      <c r="E56" s="105"/>
      <c r="F56" s="105">
        <v>2020</v>
      </c>
    </row>
    <row r="57" spans="1:6">
      <c r="A57" s="105">
        <v>1</v>
      </c>
      <c r="B57" s="105" t="s">
        <v>213</v>
      </c>
      <c r="C57" s="105" t="s">
        <v>107</v>
      </c>
      <c r="D57" s="105" t="s">
        <v>214</v>
      </c>
      <c r="E57" s="105"/>
      <c r="F57" s="105">
        <v>2005</v>
      </c>
    </row>
    <row r="58" spans="1:6">
      <c r="A58" s="105">
        <v>1</v>
      </c>
      <c r="B58" s="105" t="s">
        <v>207</v>
      </c>
      <c r="C58" s="105" t="s">
        <v>208</v>
      </c>
      <c r="D58" s="105" t="s">
        <v>212</v>
      </c>
      <c r="E58" s="105"/>
      <c r="F58" s="105">
        <v>2024</v>
      </c>
    </row>
    <row r="59" spans="1:6">
      <c r="A59" s="105"/>
      <c r="B59" s="105" t="s">
        <v>215</v>
      </c>
      <c r="C59" s="105"/>
      <c r="D59" s="105"/>
      <c r="E59" s="105"/>
      <c r="F59" s="105"/>
    </row>
    <row r="60" spans="1:6">
      <c r="A60" s="105"/>
      <c r="B60" s="105" t="s">
        <v>216</v>
      </c>
      <c r="C60" s="105"/>
      <c r="D60" s="105"/>
      <c r="E60" s="105"/>
      <c r="F60" s="105"/>
    </row>
    <row r="61" spans="1:6">
      <c r="A61" s="105"/>
      <c r="B61" s="105" t="s">
        <v>217</v>
      </c>
      <c r="C61" s="105"/>
      <c r="D61" s="105"/>
      <c r="E61" s="105"/>
      <c r="F61" s="105"/>
    </row>
    <row r="62" spans="1:6">
      <c r="A62" s="105"/>
      <c r="B62" s="105" t="s">
        <v>218</v>
      </c>
      <c r="C62" s="105"/>
      <c r="D62" s="105"/>
      <c r="E62" s="105"/>
      <c r="F62" s="105"/>
    </row>
    <row r="66" spans="1:6" ht="31.5">
      <c r="A66" s="106" t="s">
        <v>421</v>
      </c>
    </row>
    <row r="69" spans="1:6" ht="25.5">
      <c r="A69" s="107" t="s">
        <v>30</v>
      </c>
      <c r="B69" s="101" t="s">
        <v>123</v>
      </c>
      <c r="C69" s="101" t="s">
        <v>124</v>
      </c>
      <c r="D69" s="100" t="s">
        <v>103</v>
      </c>
      <c r="E69" s="102" t="s">
        <v>125</v>
      </c>
      <c r="F69" s="103" t="s">
        <v>126</v>
      </c>
    </row>
    <row r="70" spans="1:6">
      <c r="A70" s="108" t="s">
        <v>220</v>
      </c>
      <c r="B70" s="109"/>
      <c r="C70" s="109"/>
      <c r="D70" s="110"/>
      <c r="E70" s="111"/>
      <c r="F70" s="112"/>
    </row>
    <row r="71" spans="1:6">
      <c r="A71" s="113" t="s">
        <v>127</v>
      </c>
      <c r="B71" s="104"/>
      <c r="C71" s="104"/>
      <c r="D71" s="104"/>
      <c r="E71" s="104"/>
      <c r="F71" s="104"/>
    </row>
    <row r="72" spans="1:6">
      <c r="A72" s="114">
        <v>1</v>
      </c>
      <c r="B72" s="105" t="s">
        <v>221</v>
      </c>
      <c r="C72" s="105" t="s">
        <v>222</v>
      </c>
      <c r="D72" s="105" t="s">
        <v>223</v>
      </c>
      <c r="E72" s="105" t="s">
        <v>224</v>
      </c>
      <c r="F72" s="105">
        <v>1992</v>
      </c>
    </row>
    <row r="73" spans="1:6">
      <c r="A73" s="114">
        <v>1</v>
      </c>
      <c r="B73" s="105" t="s">
        <v>225</v>
      </c>
      <c r="C73" s="105" t="s">
        <v>226</v>
      </c>
      <c r="D73" s="105" t="s">
        <v>227</v>
      </c>
      <c r="E73" s="105"/>
      <c r="F73" s="105">
        <v>2003</v>
      </c>
    </row>
    <row r="74" spans="1:6">
      <c r="A74" s="114">
        <v>1</v>
      </c>
      <c r="B74" s="105" t="s">
        <v>132</v>
      </c>
      <c r="C74" s="105" t="s">
        <v>222</v>
      </c>
      <c r="D74" s="105" t="s">
        <v>228</v>
      </c>
      <c r="E74" s="105" t="s">
        <v>229</v>
      </c>
      <c r="F74" s="105">
        <v>1992</v>
      </c>
    </row>
    <row r="75" spans="1:6">
      <c r="A75" s="114">
        <v>1</v>
      </c>
      <c r="B75" s="105" t="s">
        <v>230</v>
      </c>
      <c r="C75" s="105" t="s">
        <v>226</v>
      </c>
      <c r="D75" s="105" t="s">
        <v>231</v>
      </c>
      <c r="E75" s="105"/>
      <c r="F75" s="105">
        <v>2016</v>
      </c>
    </row>
    <row r="76" spans="1:6">
      <c r="A76" s="114">
        <v>1</v>
      </c>
      <c r="B76" s="105" t="s">
        <v>232</v>
      </c>
      <c r="C76" s="105" t="s">
        <v>233</v>
      </c>
      <c r="D76" s="105" t="s">
        <v>234</v>
      </c>
      <c r="E76" s="105"/>
      <c r="F76" s="105"/>
    </row>
    <row r="77" spans="1:6">
      <c r="A77" s="114">
        <v>1</v>
      </c>
      <c r="B77" s="105" t="s">
        <v>235</v>
      </c>
      <c r="C77" s="105" t="s">
        <v>233</v>
      </c>
      <c r="D77" s="105" t="s">
        <v>236</v>
      </c>
      <c r="E77" s="105"/>
      <c r="F77" s="105"/>
    </row>
    <row r="78" spans="1:6">
      <c r="A78" s="114">
        <v>2</v>
      </c>
      <c r="B78" s="105" t="s">
        <v>237</v>
      </c>
      <c r="C78" s="105" t="s">
        <v>238</v>
      </c>
      <c r="D78" s="105" t="s">
        <v>239</v>
      </c>
      <c r="E78" s="105" t="s">
        <v>240</v>
      </c>
      <c r="F78" s="105"/>
    </row>
    <row r="79" spans="1:6">
      <c r="A79" s="114">
        <v>1</v>
      </c>
      <c r="B79" s="105" t="s">
        <v>241</v>
      </c>
      <c r="C79" s="105" t="s">
        <v>242</v>
      </c>
      <c r="D79" s="105" t="s">
        <v>243</v>
      </c>
      <c r="E79" s="105"/>
      <c r="F79" s="105"/>
    </row>
    <row r="80" spans="1:6">
      <c r="A80" s="114">
        <v>1</v>
      </c>
      <c r="B80" s="105" t="s">
        <v>244</v>
      </c>
      <c r="C80" s="105"/>
      <c r="D80" s="105" t="s">
        <v>245</v>
      </c>
      <c r="E80" s="105"/>
      <c r="F80" s="105"/>
    </row>
    <row r="81" spans="1:6">
      <c r="A81" s="114">
        <v>1</v>
      </c>
      <c r="B81" s="105" t="s">
        <v>246</v>
      </c>
      <c r="C81" s="105" t="s">
        <v>50</v>
      </c>
      <c r="D81" s="105" t="s">
        <v>247</v>
      </c>
      <c r="E81" s="105"/>
      <c r="F81" s="105"/>
    </row>
    <row r="82" spans="1:6">
      <c r="A82" s="114">
        <v>1</v>
      </c>
      <c r="B82" s="105" t="s">
        <v>248</v>
      </c>
      <c r="C82" s="105"/>
      <c r="D82" s="105" t="s">
        <v>249</v>
      </c>
      <c r="E82" s="105"/>
      <c r="F82" s="105"/>
    </row>
    <row r="83" spans="1:6">
      <c r="A83" s="114">
        <v>1</v>
      </c>
      <c r="B83" s="105" t="s">
        <v>250</v>
      </c>
      <c r="C83" s="105" t="s">
        <v>251</v>
      </c>
      <c r="D83" s="105" t="s">
        <v>252</v>
      </c>
      <c r="E83" s="105"/>
      <c r="F83" s="105"/>
    </row>
    <row r="84" spans="1:6">
      <c r="A84" s="114">
        <v>1</v>
      </c>
      <c r="B84" s="105" t="s">
        <v>253</v>
      </c>
      <c r="C84" s="105" t="s">
        <v>254</v>
      </c>
      <c r="D84" s="105"/>
      <c r="E84" s="105"/>
      <c r="F84" s="105"/>
    </row>
    <row r="85" spans="1:6">
      <c r="A85" s="114">
        <v>1</v>
      </c>
      <c r="B85" s="105" t="s">
        <v>255</v>
      </c>
      <c r="C85" s="105" t="s">
        <v>256</v>
      </c>
      <c r="D85" s="105" t="s">
        <v>257</v>
      </c>
      <c r="E85" s="105"/>
      <c r="F85" s="105"/>
    </row>
    <row r="86" spans="1:6">
      <c r="A86" s="113" t="s">
        <v>258</v>
      </c>
      <c r="B86" s="104"/>
      <c r="C86" s="104"/>
      <c r="D86" s="104"/>
      <c r="E86" s="104"/>
      <c r="F86" s="104"/>
    </row>
    <row r="87" spans="1:6">
      <c r="A87" s="114">
        <v>1</v>
      </c>
      <c r="B87" s="105" t="s">
        <v>259</v>
      </c>
      <c r="C87" s="105" t="s">
        <v>260</v>
      </c>
      <c r="D87" s="105" t="s">
        <v>261</v>
      </c>
      <c r="E87" s="105"/>
      <c r="F87" s="105">
        <v>2024</v>
      </c>
    </row>
    <row r="88" spans="1:6">
      <c r="A88" s="114">
        <v>1</v>
      </c>
      <c r="B88" s="105" t="s">
        <v>262</v>
      </c>
      <c r="C88" s="105" t="s">
        <v>260</v>
      </c>
      <c r="D88" s="105" t="s">
        <v>263</v>
      </c>
      <c r="E88" s="105" t="s">
        <v>109</v>
      </c>
      <c r="F88" s="105">
        <v>2010</v>
      </c>
    </row>
    <row r="89" spans="1:6">
      <c r="A89" s="114">
        <v>2</v>
      </c>
      <c r="B89" s="105" t="s">
        <v>264</v>
      </c>
      <c r="C89" s="105" t="s">
        <v>265</v>
      </c>
      <c r="D89" s="105" t="s">
        <v>266</v>
      </c>
      <c r="E89" s="105"/>
      <c r="F89" s="105">
        <v>2018</v>
      </c>
    </row>
    <row r="90" spans="1:6">
      <c r="A90" s="113" t="s">
        <v>267</v>
      </c>
      <c r="B90" s="104"/>
      <c r="C90" s="104"/>
      <c r="D90" s="104"/>
      <c r="E90" s="104"/>
      <c r="F90" s="104"/>
    </row>
    <row r="91" spans="1:6">
      <c r="A91" s="114">
        <v>1</v>
      </c>
      <c r="B91" s="105" t="s">
        <v>259</v>
      </c>
      <c r="C91" s="105" t="s">
        <v>260</v>
      </c>
      <c r="D91" s="105" t="s">
        <v>261</v>
      </c>
      <c r="E91" s="105"/>
      <c r="F91" s="105">
        <v>2013</v>
      </c>
    </row>
    <row r="92" spans="1:6">
      <c r="A92" s="114">
        <v>1</v>
      </c>
      <c r="B92" s="105" t="s">
        <v>262</v>
      </c>
      <c r="C92" s="105" t="s">
        <v>260</v>
      </c>
      <c r="D92" s="105" t="s">
        <v>268</v>
      </c>
      <c r="E92" s="105"/>
      <c r="F92" s="105">
        <v>2010</v>
      </c>
    </row>
    <row r="93" spans="1:6">
      <c r="A93" s="114">
        <v>2</v>
      </c>
      <c r="B93" s="105" t="s">
        <v>264</v>
      </c>
      <c r="C93" s="105" t="s">
        <v>265</v>
      </c>
      <c r="D93" s="105" t="s">
        <v>269</v>
      </c>
      <c r="E93" s="105"/>
      <c r="F93" s="105">
        <v>2018</v>
      </c>
    </row>
    <row r="94" spans="1:6">
      <c r="A94" s="113" t="s">
        <v>270</v>
      </c>
      <c r="B94" s="104"/>
      <c r="C94" s="104"/>
      <c r="D94" s="104"/>
      <c r="E94" s="104"/>
      <c r="F94" s="104"/>
    </row>
    <row r="95" spans="1:6">
      <c r="A95" s="114">
        <v>1</v>
      </c>
      <c r="B95" s="105" t="s">
        <v>259</v>
      </c>
      <c r="C95" s="105" t="s">
        <v>260</v>
      </c>
      <c r="D95" s="105" t="s">
        <v>261</v>
      </c>
      <c r="E95" s="105"/>
      <c r="F95" s="105">
        <v>2013</v>
      </c>
    </row>
    <row r="96" spans="1:6">
      <c r="A96" s="114">
        <v>1</v>
      </c>
      <c r="B96" s="105" t="s">
        <v>262</v>
      </c>
      <c r="C96" s="105" t="s">
        <v>260</v>
      </c>
      <c r="D96" s="105" t="s">
        <v>268</v>
      </c>
      <c r="E96" s="105"/>
      <c r="F96" s="105">
        <v>2010</v>
      </c>
    </row>
    <row r="97" spans="1:6">
      <c r="A97" s="114">
        <v>2</v>
      </c>
      <c r="B97" s="105" t="s">
        <v>264</v>
      </c>
      <c r="C97" s="105" t="s">
        <v>265</v>
      </c>
      <c r="D97" s="105" t="s">
        <v>269</v>
      </c>
      <c r="E97" s="105"/>
      <c r="F97" s="105">
        <v>2018</v>
      </c>
    </row>
    <row r="98" spans="1:6">
      <c r="A98" s="113" t="s">
        <v>271</v>
      </c>
      <c r="B98" s="104"/>
      <c r="C98" s="104"/>
      <c r="D98" s="104"/>
      <c r="E98" s="104"/>
      <c r="F98" s="104"/>
    </row>
    <row r="99" spans="1:6">
      <c r="A99" s="114">
        <v>1</v>
      </c>
      <c r="B99" s="105" t="s">
        <v>259</v>
      </c>
      <c r="C99" s="105" t="s">
        <v>260</v>
      </c>
      <c r="D99" s="105" t="s">
        <v>261</v>
      </c>
      <c r="E99" s="105"/>
      <c r="F99" s="105">
        <v>2013</v>
      </c>
    </row>
    <row r="100" spans="1:6">
      <c r="A100" s="114">
        <v>1</v>
      </c>
      <c r="B100" s="105" t="s">
        <v>262</v>
      </c>
      <c r="C100" s="105" t="s">
        <v>260</v>
      </c>
      <c r="D100" s="105" t="s">
        <v>268</v>
      </c>
      <c r="E100" s="105"/>
      <c r="F100" s="105">
        <v>2010</v>
      </c>
    </row>
    <row r="101" spans="1:6">
      <c r="A101" s="114">
        <v>2</v>
      </c>
      <c r="B101" s="105" t="s">
        <v>264</v>
      </c>
      <c r="C101" s="105" t="s">
        <v>265</v>
      </c>
      <c r="D101" s="105" t="s">
        <v>269</v>
      </c>
      <c r="E101" s="105"/>
      <c r="F101" s="105">
        <v>2018</v>
      </c>
    </row>
    <row r="102" spans="1:6">
      <c r="A102" s="113" t="s">
        <v>272</v>
      </c>
      <c r="B102" s="104"/>
      <c r="C102" s="104"/>
      <c r="D102" s="104"/>
      <c r="E102" s="104"/>
      <c r="F102" s="104"/>
    </row>
    <row r="103" spans="1:6">
      <c r="A103" s="114">
        <v>1</v>
      </c>
      <c r="B103" s="105" t="s">
        <v>259</v>
      </c>
      <c r="C103" s="105" t="s">
        <v>260</v>
      </c>
      <c r="D103" s="105" t="s">
        <v>273</v>
      </c>
      <c r="E103" s="105"/>
      <c r="F103" s="105">
        <v>2013</v>
      </c>
    </row>
    <row r="104" spans="1:6">
      <c r="A104" s="114">
        <v>1</v>
      </c>
      <c r="B104" s="105" t="s">
        <v>262</v>
      </c>
      <c r="C104" s="105" t="s">
        <v>260</v>
      </c>
      <c r="D104" s="105" t="s">
        <v>268</v>
      </c>
      <c r="E104" s="105"/>
      <c r="F104" s="105">
        <v>2010</v>
      </c>
    </row>
    <row r="105" spans="1:6">
      <c r="A105" s="114">
        <v>2</v>
      </c>
      <c r="B105" s="105" t="s">
        <v>264</v>
      </c>
      <c r="C105" s="105" t="s">
        <v>265</v>
      </c>
      <c r="D105" s="105" t="s">
        <v>269</v>
      </c>
      <c r="E105" s="105"/>
      <c r="F105" s="105">
        <v>2018</v>
      </c>
    </row>
    <row r="106" spans="1:6">
      <c r="A106" s="113" t="s">
        <v>104</v>
      </c>
      <c r="B106" s="104"/>
      <c r="C106" s="104"/>
      <c r="D106" s="104"/>
      <c r="E106" s="104"/>
      <c r="F106" s="104"/>
    </row>
    <row r="107" spans="1:6">
      <c r="A107" s="114">
        <v>1</v>
      </c>
      <c r="B107" s="105" t="s">
        <v>274</v>
      </c>
      <c r="C107" s="105"/>
      <c r="D107" s="105" t="s">
        <v>275</v>
      </c>
      <c r="E107" s="105"/>
      <c r="F107" s="105"/>
    </row>
    <row r="108" spans="1:6">
      <c r="A108" s="130">
        <v>2</v>
      </c>
      <c r="B108" s="105" t="s">
        <v>104</v>
      </c>
      <c r="C108" s="105" t="s">
        <v>58</v>
      </c>
      <c r="D108" s="105" t="s">
        <v>276</v>
      </c>
      <c r="E108" s="105" t="s">
        <v>277</v>
      </c>
      <c r="F108" s="105"/>
    </row>
    <row r="109" spans="1:6">
      <c r="A109" s="108" t="s">
        <v>280</v>
      </c>
      <c r="B109" s="109"/>
      <c r="C109" s="109"/>
      <c r="D109" s="110"/>
      <c r="E109" s="111"/>
      <c r="F109" s="112"/>
    </row>
    <row r="110" spans="1:6">
      <c r="A110" s="114">
        <v>1</v>
      </c>
      <c r="B110" s="105" t="s">
        <v>255</v>
      </c>
      <c r="C110" s="105" t="s">
        <v>256</v>
      </c>
      <c r="D110" s="105" t="s">
        <v>281</v>
      </c>
      <c r="E110" s="105"/>
      <c r="F110" s="105"/>
    </row>
    <row r="111" spans="1:6">
      <c r="A111" s="113" t="s">
        <v>282</v>
      </c>
      <c r="B111" s="104"/>
      <c r="C111" s="104"/>
      <c r="D111" s="104"/>
      <c r="E111" s="104"/>
      <c r="F111" s="104"/>
    </row>
    <row r="112" spans="1:6">
      <c r="A112" s="114">
        <v>1</v>
      </c>
      <c r="B112" s="114" t="s">
        <v>106</v>
      </c>
      <c r="C112" s="105" t="s">
        <v>283</v>
      </c>
      <c r="D112" s="114">
        <v>10051</v>
      </c>
      <c r="E112" s="105" t="s">
        <v>284</v>
      </c>
      <c r="F112" s="105"/>
    </row>
    <row r="113" spans="1:6">
      <c r="A113" s="114">
        <v>1</v>
      </c>
      <c r="B113" s="114" t="s">
        <v>285</v>
      </c>
      <c r="C113" s="105"/>
      <c r="D113" s="105" t="s">
        <v>286</v>
      </c>
      <c r="E113" s="105" t="s">
        <v>287</v>
      </c>
      <c r="F113" s="105"/>
    </row>
    <row r="114" spans="1:6">
      <c r="A114" s="114">
        <v>1</v>
      </c>
      <c r="B114" s="114" t="s">
        <v>288</v>
      </c>
      <c r="C114" s="105" t="s">
        <v>226</v>
      </c>
      <c r="D114" s="105" t="s">
        <v>289</v>
      </c>
      <c r="E114" s="105"/>
      <c r="F114" s="105">
        <v>1998</v>
      </c>
    </row>
    <row r="115" spans="1:6">
      <c r="A115" s="114">
        <v>1</v>
      </c>
      <c r="B115" s="114" t="s">
        <v>290</v>
      </c>
      <c r="C115" s="105" t="s">
        <v>291</v>
      </c>
      <c r="D115" s="105" t="s">
        <v>292</v>
      </c>
      <c r="E115" s="105"/>
      <c r="F115" s="105"/>
    </row>
    <row r="116" spans="1:6">
      <c r="A116" s="114">
        <v>1</v>
      </c>
      <c r="B116" s="105" t="s">
        <v>259</v>
      </c>
      <c r="C116" s="105" t="s">
        <v>260</v>
      </c>
      <c r="D116" s="105" t="s">
        <v>293</v>
      </c>
      <c r="E116" s="105"/>
      <c r="F116" s="105">
        <v>2013</v>
      </c>
    </row>
    <row r="117" spans="1:6">
      <c r="A117" s="114">
        <v>1</v>
      </c>
      <c r="B117" s="105" t="s">
        <v>262</v>
      </c>
      <c r="C117" s="105" t="s">
        <v>260</v>
      </c>
      <c r="D117" s="105"/>
      <c r="E117" s="105" t="s">
        <v>294</v>
      </c>
      <c r="F117" s="105">
        <v>2012</v>
      </c>
    </row>
    <row r="118" spans="1:6">
      <c r="A118" s="114">
        <v>1</v>
      </c>
      <c r="B118" s="114" t="s">
        <v>295</v>
      </c>
      <c r="C118" s="105" t="s">
        <v>296</v>
      </c>
      <c r="D118" s="105" t="s">
        <v>297</v>
      </c>
      <c r="E118" s="105"/>
      <c r="F118" s="105"/>
    </row>
    <row r="119" spans="1:6">
      <c r="A119" s="114">
        <v>1</v>
      </c>
      <c r="B119" s="114" t="s">
        <v>298</v>
      </c>
      <c r="C119" s="105" t="s">
        <v>299</v>
      </c>
      <c r="D119" s="105" t="s">
        <v>300</v>
      </c>
      <c r="E119" s="105" t="s">
        <v>301</v>
      </c>
      <c r="F119" s="105"/>
    </row>
    <row r="120" spans="1:6">
      <c r="A120" s="113" t="s">
        <v>302</v>
      </c>
      <c r="B120" s="104"/>
      <c r="C120" s="104"/>
      <c r="D120" s="104"/>
      <c r="E120" s="104"/>
      <c r="F120" s="104"/>
    </row>
    <row r="121" spans="1:6">
      <c r="A121" s="114">
        <v>1</v>
      </c>
      <c r="B121" s="114" t="s">
        <v>106</v>
      </c>
      <c r="C121" s="105" t="s">
        <v>283</v>
      </c>
      <c r="D121" s="114">
        <v>15101</v>
      </c>
      <c r="E121" s="105" t="s">
        <v>303</v>
      </c>
      <c r="F121" s="105"/>
    </row>
    <row r="122" spans="1:6">
      <c r="A122" s="114">
        <v>1</v>
      </c>
      <c r="B122" s="114" t="s">
        <v>304</v>
      </c>
      <c r="C122" s="105"/>
      <c r="D122" s="105" t="s">
        <v>286</v>
      </c>
      <c r="E122" s="105" t="s">
        <v>287</v>
      </c>
      <c r="F122" s="105"/>
    </row>
    <row r="123" spans="1:6">
      <c r="A123" s="114">
        <v>1</v>
      </c>
      <c r="B123" s="114" t="s">
        <v>305</v>
      </c>
      <c r="C123" s="105" t="s">
        <v>226</v>
      </c>
      <c r="D123" s="105" t="s">
        <v>306</v>
      </c>
      <c r="E123" s="105"/>
      <c r="F123" s="105"/>
    </row>
    <row r="124" spans="1:6">
      <c r="A124" s="114">
        <v>1</v>
      </c>
      <c r="B124" s="114" t="s">
        <v>307</v>
      </c>
      <c r="C124" s="105" t="s">
        <v>291</v>
      </c>
      <c r="D124" s="105" t="s">
        <v>292</v>
      </c>
      <c r="E124" s="105"/>
      <c r="F124" s="105"/>
    </row>
    <row r="125" spans="1:6">
      <c r="A125" s="114">
        <v>1</v>
      </c>
      <c r="B125" s="105" t="s">
        <v>259</v>
      </c>
      <c r="C125" s="105" t="s">
        <v>260</v>
      </c>
      <c r="D125" s="105" t="s">
        <v>293</v>
      </c>
      <c r="E125" s="105"/>
      <c r="F125" s="105">
        <v>2013</v>
      </c>
    </row>
    <row r="126" spans="1:6">
      <c r="A126" s="114">
        <v>1</v>
      </c>
      <c r="B126" s="105" t="s">
        <v>262</v>
      </c>
      <c r="C126" s="105" t="s">
        <v>260</v>
      </c>
      <c r="D126" s="105"/>
      <c r="E126" s="105" t="s">
        <v>308</v>
      </c>
      <c r="F126" s="105">
        <v>2012</v>
      </c>
    </row>
    <row r="127" spans="1:6">
      <c r="A127" s="114">
        <v>1</v>
      </c>
      <c r="B127" s="114" t="s">
        <v>295</v>
      </c>
      <c r="C127" s="105" t="s">
        <v>296</v>
      </c>
      <c r="D127" s="105" t="s">
        <v>297</v>
      </c>
      <c r="E127" s="105"/>
      <c r="F127" s="105"/>
    </row>
    <row r="128" spans="1:6">
      <c r="A128" s="113" t="s">
        <v>309</v>
      </c>
      <c r="B128" s="104"/>
      <c r="C128" s="104"/>
      <c r="D128" s="104"/>
      <c r="E128" s="104"/>
      <c r="F128" s="104"/>
    </row>
    <row r="129" spans="1:6">
      <c r="A129" s="114">
        <v>1</v>
      </c>
      <c r="B129" s="114" t="s">
        <v>106</v>
      </c>
      <c r="C129" s="105" t="s">
        <v>283</v>
      </c>
      <c r="D129" s="105" t="s">
        <v>310</v>
      </c>
      <c r="E129" s="105" t="s">
        <v>311</v>
      </c>
      <c r="F129" s="105"/>
    </row>
    <row r="130" spans="1:6">
      <c r="A130" s="114">
        <v>1</v>
      </c>
      <c r="B130" s="114" t="s">
        <v>304</v>
      </c>
      <c r="C130" s="105"/>
      <c r="D130" s="105" t="s">
        <v>286</v>
      </c>
      <c r="E130" s="105" t="s">
        <v>287</v>
      </c>
      <c r="F130" s="105"/>
    </row>
    <row r="131" spans="1:6">
      <c r="A131" s="114">
        <v>1</v>
      </c>
      <c r="B131" s="114" t="s">
        <v>305</v>
      </c>
      <c r="C131" s="105" t="s">
        <v>226</v>
      </c>
      <c r="D131" s="105" t="s">
        <v>312</v>
      </c>
      <c r="E131" s="105"/>
      <c r="F131" s="105">
        <v>1998</v>
      </c>
    </row>
    <row r="132" spans="1:6">
      <c r="A132" s="114">
        <v>1</v>
      </c>
      <c r="B132" s="114" t="s">
        <v>307</v>
      </c>
      <c r="C132" s="105" t="s">
        <v>291</v>
      </c>
      <c r="D132" s="105" t="s">
        <v>292</v>
      </c>
      <c r="E132" s="105"/>
      <c r="F132" s="105"/>
    </row>
    <row r="133" spans="1:6">
      <c r="A133" s="114">
        <v>1</v>
      </c>
      <c r="B133" s="105" t="s">
        <v>259</v>
      </c>
      <c r="C133" s="105" t="s">
        <v>260</v>
      </c>
      <c r="D133" s="105" t="s">
        <v>293</v>
      </c>
      <c r="E133" s="105"/>
      <c r="F133" s="105">
        <v>2013</v>
      </c>
    </row>
    <row r="134" spans="1:6">
      <c r="A134" s="114">
        <v>1</v>
      </c>
      <c r="B134" s="105" t="s">
        <v>262</v>
      </c>
      <c r="C134" s="105" t="s">
        <v>260</v>
      </c>
      <c r="D134" s="105"/>
      <c r="E134" s="105"/>
      <c r="F134" s="105">
        <v>2012</v>
      </c>
    </row>
    <row r="135" spans="1:6">
      <c r="A135" s="114">
        <v>1</v>
      </c>
      <c r="B135" s="114" t="s">
        <v>295</v>
      </c>
      <c r="C135" s="105" t="s">
        <v>296</v>
      </c>
      <c r="D135" s="105" t="s">
        <v>297</v>
      </c>
      <c r="E135" s="105"/>
      <c r="F135" s="105"/>
    </row>
    <row r="136" spans="1:6">
      <c r="A136" s="108" t="s">
        <v>313</v>
      </c>
      <c r="B136" s="109"/>
      <c r="C136" s="109"/>
      <c r="D136" s="110"/>
      <c r="E136" s="111"/>
      <c r="F136" s="112"/>
    </row>
    <row r="137" spans="1:6">
      <c r="A137" s="113" t="s">
        <v>127</v>
      </c>
      <c r="B137" s="104"/>
      <c r="C137" s="104"/>
      <c r="D137" s="104"/>
      <c r="E137" s="104"/>
      <c r="F137" s="104"/>
    </row>
    <row r="138" spans="1:6">
      <c r="A138" s="114">
        <v>1</v>
      </c>
      <c r="B138" s="114" t="s">
        <v>314</v>
      </c>
      <c r="C138" s="105"/>
      <c r="D138" s="105" t="s">
        <v>286</v>
      </c>
      <c r="E138" s="105" t="s">
        <v>287</v>
      </c>
      <c r="F138" s="105"/>
    </row>
    <row r="139" spans="1:6">
      <c r="A139" s="114">
        <v>1</v>
      </c>
      <c r="B139" s="114" t="s">
        <v>305</v>
      </c>
      <c r="C139" s="105"/>
      <c r="D139" s="105" t="s">
        <v>306</v>
      </c>
      <c r="E139" s="105"/>
      <c r="F139" s="105"/>
    </row>
    <row r="140" spans="1:6">
      <c r="A140" s="113" t="s">
        <v>315</v>
      </c>
      <c r="B140" s="104"/>
      <c r="C140" s="104"/>
      <c r="D140" s="104"/>
      <c r="E140" s="104"/>
      <c r="F140" s="104"/>
    </row>
    <row r="141" spans="1:6">
      <c r="A141" s="114">
        <v>1</v>
      </c>
      <c r="B141" s="105" t="s">
        <v>106</v>
      </c>
      <c r="C141" s="105" t="s">
        <v>283</v>
      </c>
      <c r="D141" s="114">
        <v>10051</v>
      </c>
      <c r="E141" s="105" t="s">
        <v>316</v>
      </c>
      <c r="F141" s="105"/>
    </row>
    <row r="142" spans="1:6">
      <c r="A142" s="114">
        <v>1</v>
      </c>
      <c r="B142" s="114" t="s">
        <v>307</v>
      </c>
      <c r="C142" s="105" t="s">
        <v>291</v>
      </c>
      <c r="D142" s="105" t="s">
        <v>292</v>
      </c>
      <c r="E142" s="105"/>
      <c r="F142" s="105"/>
    </row>
    <row r="143" spans="1:6">
      <c r="A143" s="114">
        <v>1</v>
      </c>
      <c r="B143" s="105" t="s">
        <v>259</v>
      </c>
      <c r="C143" s="105" t="s">
        <v>260</v>
      </c>
      <c r="D143" s="105" t="s">
        <v>293</v>
      </c>
      <c r="E143" s="105"/>
      <c r="F143" s="105">
        <v>2013</v>
      </c>
    </row>
    <row r="144" spans="1:6">
      <c r="A144" s="114">
        <v>1</v>
      </c>
      <c r="B144" s="105" t="s">
        <v>262</v>
      </c>
      <c r="C144" s="105" t="s">
        <v>260</v>
      </c>
      <c r="D144" s="105"/>
      <c r="E144" s="105"/>
      <c r="F144" s="105">
        <v>2013</v>
      </c>
    </row>
    <row r="145" spans="1:6">
      <c r="A145" s="114">
        <v>1</v>
      </c>
      <c r="B145" s="114" t="s">
        <v>295</v>
      </c>
      <c r="C145" s="105" t="s">
        <v>296</v>
      </c>
      <c r="D145" s="105" t="s">
        <v>297</v>
      </c>
      <c r="E145" s="105"/>
      <c r="F145" s="105"/>
    </row>
    <row r="146" spans="1:6">
      <c r="A146" s="113" t="s">
        <v>317</v>
      </c>
      <c r="B146" s="104"/>
      <c r="C146" s="104"/>
      <c r="D146" s="104"/>
      <c r="E146" s="104"/>
      <c r="F146" s="104"/>
    </row>
    <row r="147" spans="1:6">
      <c r="A147" s="114">
        <v>1</v>
      </c>
      <c r="B147" s="105" t="s">
        <v>106</v>
      </c>
      <c r="C147" s="105" t="s">
        <v>283</v>
      </c>
      <c r="D147" s="114">
        <v>10051</v>
      </c>
      <c r="E147" s="105" t="s">
        <v>284</v>
      </c>
      <c r="F147" s="105"/>
    </row>
    <row r="148" spans="1:6">
      <c r="A148" s="114">
        <v>1</v>
      </c>
      <c r="B148" s="114" t="s">
        <v>307</v>
      </c>
      <c r="C148" s="105" t="s">
        <v>291</v>
      </c>
      <c r="D148" s="105" t="s">
        <v>292</v>
      </c>
      <c r="E148" s="105"/>
      <c r="F148" s="105"/>
    </row>
    <row r="149" spans="1:6">
      <c r="A149" s="114">
        <v>1</v>
      </c>
      <c r="B149" s="105" t="s">
        <v>259</v>
      </c>
      <c r="C149" s="105" t="s">
        <v>260</v>
      </c>
      <c r="D149" s="105" t="s">
        <v>293</v>
      </c>
      <c r="E149" s="105"/>
      <c r="F149" s="105">
        <v>2013</v>
      </c>
    </row>
    <row r="150" spans="1:6">
      <c r="A150" s="114">
        <v>1</v>
      </c>
      <c r="B150" s="105" t="s">
        <v>262</v>
      </c>
      <c r="C150" s="105" t="s">
        <v>260</v>
      </c>
      <c r="D150" s="105"/>
      <c r="E150" s="105"/>
      <c r="F150" s="105">
        <v>2013</v>
      </c>
    </row>
    <row r="151" spans="1:6">
      <c r="A151" s="114">
        <v>1</v>
      </c>
      <c r="B151" s="114" t="s">
        <v>295</v>
      </c>
      <c r="C151" s="105" t="s">
        <v>296</v>
      </c>
      <c r="D151" s="105" t="s">
        <v>297</v>
      </c>
      <c r="E151" s="105"/>
      <c r="F151" s="105"/>
    </row>
    <row r="152" spans="1:6">
      <c r="A152" s="114">
        <v>1</v>
      </c>
      <c r="B152" s="114" t="s">
        <v>318</v>
      </c>
      <c r="C152" s="105"/>
      <c r="D152" s="105" t="s">
        <v>319</v>
      </c>
      <c r="E152" s="105"/>
      <c r="F152" s="105"/>
    </row>
    <row r="153" spans="1:6">
      <c r="A153" s="113" t="s">
        <v>320</v>
      </c>
      <c r="B153" s="104"/>
      <c r="C153" s="104"/>
      <c r="D153" s="104"/>
      <c r="E153" s="104"/>
      <c r="F153" s="104"/>
    </row>
    <row r="154" spans="1:6">
      <c r="A154" s="114">
        <v>1</v>
      </c>
      <c r="B154" s="105" t="s">
        <v>106</v>
      </c>
      <c r="C154" s="105" t="s">
        <v>283</v>
      </c>
      <c r="D154" s="114">
        <v>10051</v>
      </c>
      <c r="E154" s="105" t="s">
        <v>321</v>
      </c>
      <c r="F154" s="105"/>
    </row>
    <row r="155" spans="1:6">
      <c r="A155" s="114">
        <v>1</v>
      </c>
      <c r="B155" s="114" t="s">
        <v>307</v>
      </c>
      <c r="C155" s="105" t="s">
        <v>291</v>
      </c>
      <c r="D155" s="105" t="s">
        <v>292</v>
      </c>
      <c r="E155" s="105"/>
      <c r="F155" s="105"/>
    </row>
    <row r="156" spans="1:6">
      <c r="A156" s="114">
        <v>1</v>
      </c>
      <c r="B156" s="105" t="s">
        <v>259</v>
      </c>
      <c r="C156" s="105" t="s">
        <v>260</v>
      </c>
      <c r="D156" s="105" t="s">
        <v>293</v>
      </c>
      <c r="E156" s="105"/>
      <c r="F156" s="105">
        <v>2013</v>
      </c>
    </row>
    <row r="157" spans="1:6">
      <c r="A157" s="114">
        <v>1</v>
      </c>
      <c r="B157" s="105" t="s">
        <v>262</v>
      </c>
      <c r="C157" s="105" t="s">
        <v>260</v>
      </c>
      <c r="D157" s="105"/>
      <c r="E157" s="105"/>
      <c r="F157" s="105">
        <v>2013</v>
      </c>
    </row>
    <row r="158" spans="1:6">
      <c r="A158" s="114">
        <v>1</v>
      </c>
      <c r="B158" s="114" t="s">
        <v>295</v>
      </c>
      <c r="C158" s="105" t="s">
        <v>296</v>
      </c>
      <c r="D158" s="105" t="s">
        <v>297</v>
      </c>
      <c r="E158" s="105"/>
      <c r="F158" s="105"/>
    </row>
    <row r="159" spans="1:6">
      <c r="A159" s="108" t="s">
        <v>322</v>
      </c>
      <c r="B159" s="109"/>
      <c r="C159" s="109"/>
      <c r="D159" s="110"/>
      <c r="E159" s="111"/>
      <c r="F159" s="112"/>
    </row>
    <row r="160" spans="1:6">
      <c r="A160" s="113" t="s">
        <v>323</v>
      </c>
      <c r="B160" s="104"/>
      <c r="C160" s="104"/>
      <c r="D160" s="104"/>
      <c r="E160" s="104"/>
      <c r="F160" s="104"/>
    </row>
    <row r="161" spans="1:6">
      <c r="A161" s="114"/>
      <c r="B161" s="105" t="s">
        <v>106</v>
      </c>
      <c r="C161" s="105" t="s">
        <v>283</v>
      </c>
      <c r="D161" s="114">
        <v>15101</v>
      </c>
      <c r="E161" s="105" t="s">
        <v>324</v>
      </c>
      <c r="F161" s="105"/>
    </row>
    <row r="162" spans="1:6">
      <c r="A162" s="114">
        <v>1</v>
      </c>
      <c r="B162" s="114" t="s">
        <v>325</v>
      </c>
      <c r="C162" s="105"/>
      <c r="D162" s="105" t="s">
        <v>286</v>
      </c>
      <c r="E162" s="105" t="s">
        <v>287</v>
      </c>
      <c r="F162" s="105"/>
    </row>
    <row r="163" spans="1:6">
      <c r="A163" s="114">
        <v>1</v>
      </c>
      <c r="B163" s="114" t="s">
        <v>326</v>
      </c>
      <c r="C163" s="105" t="s">
        <v>226</v>
      </c>
      <c r="D163" s="105" t="s">
        <v>327</v>
      </c>
      <c r="E163" s="105"/>
      <c r="F163" s="105">
        <v>1998</v>
      </c>
    </row>
    <row r="164" spans="1:6">
      <c r="A164" s="114">
        <v>1</v>
      </c>
      <c r="B164" s="114" t="s">
        <v>307</v>
      </c>
      <c r="C164" s="105" t="s">
        <v>291</v>
      </c>
      <c r="D164" s="105" t="s">
        <v>292</v>
      </c>
      <c r="E164" s="105"/>
      <c r="F164" s="105">
        <v>1993</v>
      </c>
    </row>
    <row r="165" spans="1:6">
      <c r="A165" s="114">
        <v>1</v>
      </c>
      <c r="B165" s="105" t="s">
        <v>259</v>
      </c>
      <c r="C165" s="105" t="s">
        <v>260</v>
      </c>
      <c r="D165" s="105" t="s">
        <v>293</v>
      </c>
      <c r="E165" s="105"/>
      <c r="F165" s="105">
        <v>2013</v>
      </c>
    </row>
    <row r="166" spans="1:6">
      <c r="A166" s="114">
        <v>1</v>
      </c>
      <c r="B166" s="105" t="s">
        <v>262</v>
      </c>
      <c r="C166" s="105" t="s">
        <v>260</v>
      </c>
      <c r="D166" s="105"/>
      <c r="E166" s="105" t="s">
        <v>308</v>
      </c>
      <c r="F166" s="105"/>
    </row>
    <row r="167" spans="1:6">
      <c r="A167" s="114">
        <v>1</v>
      </c>
      <c r="B167" s="114" t="s">
        <v>295</v>
      </c>
      <c r="C167" s="105" t="s">
        <v>296</v>
      </c>
      <c r="D167" s="105" t="s">
        <v>297</v>
      </c>
      <c r="E167" s="105"/>
      <c r="F167" s="105"/>
    </row>
    <row r="168" spans="1:6">
      <c r="A168" s="114" t="s">
        <v>298</v>
      </c>
      <c r="B168" s="105" t="s">
        <v>328</v>
      </c>
      <c r="C168" s="105"/>
      <c r="D168" s="105"/>
      <c r="E168" s="105"/>
      <c r="F168" s="105"/>
    </row>
    <row r="169" spans="1:6">
      <c r="A169" s="113" t="s">
        <v>329</v>
      </c>
      <c r="B169" s="104"/>
      <c r="C169" s="104"/>
      <c r="D169" s="104"/>
      <c r="E169" s="104"/>
      <c r="F169" s="104"/>
    </row>
    <row r="170" spans="1:6">
      <c r="A170" s="114"/>
      <c r="B170" s="105" t="s">
        <v>106</v>
      </c>
      <c r="C170" s="105" t="s">
        <v>283</v>
      </c>
      <c r="D170" s="114">
        <v>15051</v>
      </c>
      <c r="E170" s="105" t="s">
        <v>330</v>
      </c>
      <c r="F170" s="105"/>
    </row>
    <row r="171" spans="1:6">
      <c r="A171" s="114">
        <v>1</v>
      </c>
      <c r="B171" s="114" t="s">
        <v>325</v>
      </c>
      <c r="C171" s="105"/>
      <c r="D171" s="105" t="s">
        <v>286</v>
      </c>
      <c r="E171" s="105" t="s">
        <v>287</v>
      </c>
      <c r="F171" s="105"/>
    </row>
    <row r="172" spans="1:6">
      <c r="A172" s="114">
        <v>1</v>
      </c>
      <c r="B172" s="114" t="s">
        <v>305</v>
      </c>
      <c r="C172" s="105" t="s">
        <v>226</v>
      </c>
      <c r="D172" s="105" t="s">
        <v>289</v>
      </c>
      <c r="E172" s="105"/>
      <c r="F172" s="105">
        <v>1998</v>
      </c>
    </row>
    <row r="173" spans="1:6">
      <c r="A173" s="114">
        <v>1</v>
      </c>
      <c r="B173" s="114" t="s">
        <v>307</v>
      </c>
      <c r="C173" s="105" t="s">
        <v>291</v>
      </c>
      <c r="D173" s="105" t="s">
        <v>292</v>
      </c>
      <c r="E173" s="105"/>
      <c r="F173" s="105"/>
    </row>
    <row r="174" spans="1:6">
      <c r="A174" s="114">
        <v>1</v>
      </c>
      <c r="B174" s="105" t="s">
        <v>259</v>
      </c>
      <c r="C174" s="105" t="s">
        <v>260</v>
      </c>
      <c r="D174" s="105" t="s">
        <v>293</v>
      </c>
      <c r="E174" s="105"/>
      <c r="F174" s="105"/>
    </row>
    <row r="175" spans="1:6">
      <c r="A175" s="114">
        <v>1</v>
      </c>
      <c r="B175" s="105" t="s">
        <v>262</v>
      </c>
      <c r="C175" s="105" t="s">
        <v>260</v>
      </c>
      <c r="D175" s="105"/>
      <c r="E175" s="105" t="s">
        <v>294</v>
      </c>
      <c r="F175" s="105">
        <v>2013</v>
      </c>
    </row>
    <row r="176" spans="1:6">
      <c r="A176" s="114">
        <v>1</v>
      </c>
      <c r="B176" s="114" t="s">
        <v>295</v>
      </c>
      <c r="C176" s="105" t="s">
        <v>296</v>
      </c>
      <c r="D176" s="105" t="s">
        <v>297</v>
      </c>
      <c r="E176" s="105"/>
      <c r="F176" s="105"/>
    </row>
    <row r="177" spans="1:6">
      <c r="A177" s="114" t="s">
        <v>298</v>
      </c>
      <c r="B177" s="105" t="s">
        <v>331</v>
      </c>
      <c r="C177" s="105"/>
      <c r="D177" s="105"/>
      <c r="E177" s="105"/>
      <c r="F177" s="105"/>
    </row>
    <row r="178" spans="1:6">
      <c r="A178" s="113" t="s">
        <v>332</v>
      </c>
      <c r="B178" s="104"/>
      <c r="C178" s="104"/>
      <c r="D178" s="104"/>
      <c r="E178" s="104"/>
      <c r="F178" s="104"/>
    </row>
    <row r="179" spans="1:6">
      <c r="A179" s="114"/>
      <c r="B179" s="105" t="s">
        <v>106</v>
      </c>
      <c r="C179" s="105" t="s">
        <v>283</v>
      </c>
      <c r="D179" s="114">
        <v>15101</v>
      </c>
      <c r="E179" s="105" t="s">
        <v>333</v>
      </c>
      <c r="F179" s="105"/>
    </row>
    <row r="180" spans="1:6">
      <c r="A180" s="114">
        <v>1</v>
      </c>
      <c r="B180" s="114" t="s">
        <v>325</v>
      </c>
      <c r="C180" s="105"/>
      <c r="D180" s="105" t="s">
        <v>286</v>
      </c>
      <c r="E180" s="105" t="s">
        <v>287</v>
      </c>
      <c r="F180" s="105"/>
    </row>
    <row r="181" spans="1:6">
      <c r="A181" s="114">
        <v>1</v>
      </c>
      <c r="B181" s="114" t="s">
        <v>334</v>
      </c>
      <c r="C181" s="105" t="s">
        <v>226</v>
      </c>
      <c r="D181" s="105" t="s">
        <v>306</v>
      </c>
      <c r="E181" s="105"/>
      <c r="F181" s="105">
        <v>1998</v>
      </c>
    </row>
    <row r="182" spans="1:6">
      <c r="A182" s="114">
        <v>1</v>
      </c>
      <c r="B182" s="114" t="s">
        <v>307</v>
      </c>
      <c r="C182" s="105" t="s">
        <v>291</v>
      </c>
      <c r="D182" s="105" t="s">
        <v>292</v>
      </c>
      <c r="E182" s="105"/>
      <c r="F182" s="105"/>
    </row>
    <row r="183" spans="1:6">
      <c r="A183" s="114">
        <v>1</v>
      </c>
      <c r="B183" s="105" t="s">
        <v>259</v>
      </c>
      <c r="C183" s="105" t="s">
        <v>260</v>
      </c>
      <c r="D183" s="105" t="s">
        <v>293</v>
      </c>
      <c r="E183" s="105"/>
      <c r="F183" s="105">
        <v>2013</v>
      </c>
    </row>
    <row r="184" spans="1:6">
      <c r="A184" s="114">
        <v>1</v>
      </c>
      <c r="B184" s="105" t="s">
        <v>262</v>
      </c>
      <c r="C184" s="105" t="s">
        <v>260</v>
      </c>
      <c r="D184" s="105"/>
      <c r="E184" s="105" t="s">
        <v>308</v>
      </c>
      <c r="F184" s="105"/>
    </row>
    <row r="185" spans="1:6">
      <c r="A185" s="114">
        <v>1</v>
      </c>
      <c r="B185" s="114" t="s">
        <v>295</v>
      </c>
      <c r="C185" s="105" t="s">
        <v>296</v>
      </c>
      <c r="D185" s="105" t="s">
        <v>297</v>
      </c>
      <c r="E185" s="105"/>
      <c r="F185" s="105"/>
    </row>
    <row r="186" spans="1:6">
      <c r="A186" s="113" t="s">
        <v>104</v>
      </c>
      <c r="B186" s="104"/>
      <c r="C186" s="104"/>
      <c r="D186" s="104"/>
      <c r="E186" s="104"/>
      <c r="F186" s="104"/>
    </row>
    <row r="187" spans="1:6">
      <c r="A187" s="114">
        <v>1</v>
      </c>
      <c r="B187" s="114" t="s">
        <v>274</v>
      </c>
      <c r="C187" s="105"/>
      <c r="D187" s="105" t="s">
        <v>275</v>
      </c>
      <c r="E187" s="105"/>
      <c r="F187" s="105"/>
    </row>
    <row r="188" spans="1:6">
      <c r="A188" s="114">
        <v>1</v>
      </c>
      <c r="B188" s="114" t="s">
        <v>104</v>
      </c>
      <c r="C188" s="105" t="s">
        <v>58</v>
      </c>
      <c r="D188" s="105" t="s">
        <v>276</v>
      </c>
      <c r="E188" s="105" t="s">
        <v>277</v>
      </c>
      <c r="F188" s="105"/>
    </row>
    <row r="189" spans="1:6">
      <c r="A189" s="114">
        <v>1</v>
      </c>
      <c r="B189" s="114" t="s">
        <v>278</v>
      </c>
      <c r="C189" s="105" t="s">
        <v>279</v>
      </c>
      <c r="D189" s="105"/>
      <c r="E189" s="105"/>
      <c r="F189" s="105"/>
    </row>
    <row r="190" spans="1:6">
      <c r="A190" s="114">
        <v>1</v>
      </c>
      <c r="B190" s="114" t="s">
        <v>244</v>
      </c>
      <c r="C190" s="105" t="s">
        <v>57</v>
      </c>
      <c r="D190" s="105" t="s">
        <v>335</v>
      </c>
      <c r="E190" s="105"/>
      <c r="F190" s="105"/>
    </row>
    <row r="191" spans="1:6">
      <c r="A191" s="108" t="s">
        <v>336</v>
      </c>
      <c r="B191" s="109"/>
      <c r="C191" s="109"/>
      <c r="D191" s="110"/>
      <c r="E191" s="111"/>
      <c r="F191" s="112"/>
    </row>
    <row r="192" spans="1:6">
      <c r="A192" s="113" t="s">
        <v>127</v>
      </c>
      <c r="B192" s="104"/>
      <c r="C192" s="104"/>
      <c r="D192" s="104"/>
      <c r="E192" s="104"/>
      <c r="F192" s="104"/>
    </row>
    <row r="193" spans="1:6">
      <c r="A193" s="114">
        <v>1</v>
      </c>
      <c r="B193" s="114" t="s">
        <v>337</v>
      </c>
      <c r="C193" s="105" t="s">
        <v>338</v>
      </c>
      <c r="D193" s="105" t="s">
        <v>339</v>
      </c>
      <c r="E193" s="105" t="s">
        <v>340</v>
      </c>
      <c r="F193" s="105">
        <v>2016</v>
      </c>
    </row>
    <row r="194" spans="1:6">
      <c r="A194" s="114">
        <v>1</v>
      </c>
      <c r="B194" s="114" t="s">
        <v>341</v>
      </c>
      <c r="C194" s="105" t="s">
        <v>49</v>
      </c>
      <c r="D194" s="105" t="s">
        <v>342</v>
      </c>
      <c r="E194" s="105"/>
      <c r="F194" s="105">
        <v>2014</v>
      </c>
    </row>
    <row r="195" spans="1:6">
      <c r="A195" s="114">
        <v>1</v>
      </c>
      <c r="B195" s="114" t="s">
        <v>343</v>
      </c>
      <c r="C195" s="105" t="s">
        <v>344</v>
      </c>
      <c r="D195" s="105" t="s">
        <v>345</v>
      </c>
      <c r="E195" s="105" t="s">
        <v>63</v>
      </c>
      <c r="F195" s="105">
        <v>2014</v>
      </c>
    </row>
    <row r="196" spans="1:6">
      <c r="A196" s="114">
        <v>1</v>
      </c>
      <c r="B196" s="114" t="s">
        <v>346</v>
      </c>
      <c r="C196" s="105" t="s">
        <v>105</v>
      </c>
      <c r="D196" s="105" t="s">
        <v>347</v>
      </c>
      <c r="E196" s="105" t="s">
        <v>348</v>
      </c>
      <c r="F196" s="105">
        <v>2016</v>
      </c>
    </row>
    <row r="197" spans="1:6">
      <c r="A197" s="114">
        <v>1</v>
      </c>
      <c r="B197" s="114" t="s">
        <v>349</v>
      </c>
      <c r="C197" s="105"/>
      <c r="D197" s="105"/>
      <c r="E197" s="105"/>
      <c r="F197" s="105"/>
    </row>
    <row r="198" spans="1:6">
      <c r="A198" s="114">
        <v>1</v>
      </c>
      <c r="B198" s="114" t="s">
        <v>350</v>
      </c>
      <c r="C198" s="105" t="s">
        <v>50</v>
      </c>
      <c r="D198" s="105" t="s">
        <v>351</v>
      </c>
      <c r="E198" s="105"/>
      <c r="F198" s="105"/>
    </row>
    <row r="199" spans="1:6">
      <c r="A199" s="113" t="s">
        <v>352</v>
      </c>
      <c r="B199" s="104"/>
      <c r="C199" s="104"/>
      <c r="D199" s="104"/>
      <c r="E199" s="104"/>
      <c r="F199" s="104"/>
    </row>
    <row r="200" spans="1:6">
      <c r="A200" s="114">
        <v>1</v>
      </c>
      <c r="B200" s="114" t="s">
        <v>12</v>
      </c>
      <c r="C200" s="105" t="s">
        <v>49</v>
      </c>
      <c r="D200" s="105" t="s">
        <v>353</v>
      </c>
      <c r="E200" s="105"/>
      <c r="F200" s="105">
        <v>2016</v>
      </c>
    </row>
    <row r="201" spans="1:6">
      <c r="A201" s="114">
        <v>1</v>
      </c>
      <c r="B201" s="114" t="s">
        <v>13</v>
      </c>
      <c r="C201" s="105" t="s">
        <v>52</v>
      </c>
      <c r="D201" s="105"/>
      <c r="E201" s="105"/>
      <c r="F201" s="105">
        <v>2016</v>
      </c>
    </row>
    <row r="202" spans="1:6">
      <c r="A202" s="114">
        <v>1</v>
      </c>
      <c r="B202" s="105" t="s">
        <v>259</v>
      </c>
      <c r="C202" s="105" t="s">
        <v>52</v>
      </c>
      <c r="D202" s="105" t="s">
        <v>354</v>
      </c>
      <c r="E202" s="105"/>
      <c r="F202" s="105"/>
    </row>
    <row r="203" spans="1:6">
      <c r="A203" s="114">
        <v>1</v>
      </c>
      <c r="B203" s="105" t="s">
        <v>262</v>
      </c>
      <c r="C203" s="105" t="s">
        <v>52</v>
      </c>
      <c r="D203" s="105" t="s">
        <v>355</v>
      </c>
      <c r="E203" s="105"/>
      <c r="F203" s="105"/>
    </row>
    <row r="204" spans="1:6">
      <c r="A204" s="113" t="s">
        <v>356</v>
      </c>
      <c r="B204" s="104"/>
      <c r="C204" s="104"/>
      <c r="D204" s="104"/>
      <c r="E204" s="104"/>
      <c r="F204" s="104"/>
    </row>
    <row r="205" spans="1:6">
      <c r="A205" s="114">
        <v>1</v>
      </c>
      <c r="B205" s="114" t="s">
        <v>12</v>
      </c>
      <c r="C205" s="105" t="s">
        <v>49</v>
      </c>
      <c r="D205" s="105" t="s">
        <v>353</v>
      </c>
      <c r="E205" s="105"/>
      <c r="F205" s="105">
        <v>2016</v>
      </c>
    </row>
    <row r="206" spans="1:6">
      <c r="A206" s="108" t="s">
        <v>357</v>
      </c>
      <c r="B206" s="109"/>
      <c r="C206" s="109"/>
      <c r="D206" s="110"/>
      <c r="E206" s="111"/>
      <c r="F206" s="112"/>
    </row>
    <row r="207" spans="1:6">
      <c r="A207" s="113" t="s">
        <v>127</v>
      </c>
      <c r="B207" s="104"/>
      <c r="C207" s="104"/>
      <c r="D207" s="104"/>
      <c r="E207" s="104"/>
      <c r="F207" s="104"/>
    </row>
    <row r="208" spans="1:6">
      <c r="A208" s="114">
        <v>1</v>
      </c>
      <c r="B208" s="114" t="s">
        <v>337</v>
      </c>
      <c r="C208" s="105" t="s">
        <v>358</v>
      </c>
      <c r="D208" s="105" t="s">
        <v>359</v>
      </c>
      <c r="E208" s="105"/>
      <c r="F208" s="105"/>
    </row>
    <row r="209" spans="1:6">
      <c r="A209" s="114">
        <v>1</v>
      </c>
      <c r="B209" s="114" t="s">
        <v>349</v>
      </c>
      <c r="C209" s="105"/>
      <c r="D209" s="105"/>
      <c r="E209" s="105"/>
      <c r="F209" s="105"/>
    </row>
    <row r="210" spans="1:6">
      <c r="A210" s="114">
        <v>1</v>
      </c>
      <c r="B210" s="114" t="s">
        <v>350</v>
      </c>
      <c r="C210" s="105" t="s">
        <v>50</v>
      </c>
      <c r="D210" s="105" t="s">
        <v>351</v>
      </c>
      <c r="E210" s="105"/>
      <c r="F210" s="105"/>
    </row>
    <row r="211" spans="1:6">
      <c r="A211" s="114">
        <v>1</v>
      </c>
      <c r="B211" s="114" t="s">
        <v>346</v>
      </c>
      <c r="C211" s="105"/>
      <c r="D211" s="105" t="s">
        <v>360</v>
      </c>
      <c r="E211" s="105"/>
      <c r="F211" s="105"/>
    </row>
    <row r="212" spans="1:6">
      <c r="A212" s="113" t="s">
        <v>361</v>
      </c>
      <c r="B212" s="104"/>
      <c r="C212" s="104"/>
      <c r="D212" s="104"/>
      <c r="E212" s="104"/>
      <c r="F212" s="104"/>
    </row>
    <row r="213" spans="1:6">
      <c r="A213" s="114">
        <v>1</v>
      </c>
      <c r="B213" s="114" t="s">
        <v>288</v>
      </c>
      <c r="C213" s="105" t="s">
        <v>226</v>
      </c>
      <c r="D213" s="105" t="s">
        <v>362</v>
      </c>
      <c r="E213" s="105"/>
      <c r="F213" s="105"/>
    </row>
    <row r="214" spans="1:6">
      <c r="A214" s="114">
        <v>1</v>
      </c>
      <c r="B214" s="114" t="s">
        <v>363</v>
      </c>
      <c r="C214" s="105" t="s">
        <v>52</v>
      </c>
      <c r="D214" s="105"/>
      <c r="E214" s="105"/>
      <c r="F214" s="105"/>
    </row>
    <row r="215" spans="1:6">
      <c r="A215" s="114">
        <v>1</v>
      </c>
      <c r="B215" s="105" t="s">
        <v>259</v>
      </c>
      <c r="C215" s="105" t="s">
        <v>52</v>
      </c>
      <c r="D215" s="105" t="s">
        <v>364</v>
      </c>
      <c r="E215" s="105"/>
      <c r="F215" s="105"/>
    </row>
    <row r="216" spans="1:6">
      <c r="A216" s="114">
        <v>1</v>
      </c>
      <c r="B216" s="105" t="s">
        <v>262</v>
      </c>
      <c r="C216" s="105" t="s">
        <v>52</v>
      </c>
      <c r="D216" s="105" t="s">
        <v>365</v>
      </c>
      <c r="E216" s="105"/>
      <c r="F216" s="105"/>
    </row>
    <row r="217" spans="1:6">
      <c r="A217" s="108" t="s">
        <v>366</v>
      </c>
      <c r="B217" s="109"/>
      <c r="C217" s="109"/>
      <c r="D217" s="110"/>
      <c r="E217" s="111"/>
      <c r="F217" s="112"/>
    </row>
    <row r="218" spans="1:6">
      <c r="A218" s="114"/>
      <c r="B218" s="114" t="s">
        <v>367</v>
      </c>
      <c r="C218" s="105"/>
      <c r="D218" s="105" t="s">
        <v>368</v>
      </c>
      <c r="E218" s="105"/>
      <c r="F218" s="105"/>
    </row>
    <row r="219" spans="1:6">
      <c r="A219" s="114">
        <v>1</v>
      </c>
      <c r="B219" s="105" t="s">
        <v>369</v>
      </c>
      <c r="C219" s="105" t="s">
        <v>370</v>
      </c>
      <c r="D219" s="105" t="s">
        <v>371</v>
      </c>
      <c r="E219" s="105"/>
      <c r="F219" s="105"/>
    </row>
    <row r="220" spans="1:6">
      <c r="A220" s="114">
        <v>3</v>
      </c>
      <c r="B220" s="114" t="s">
        <v>372</v>
      </c>
      <c r="C220" s="105" t="s">
        <v>373</v>
      </c>
      <c r="D220" s="105" t="s">
        <v>374</v>
      </c>
      <c r="E220" s="105" t="s">
        <v>375</v>
      </c>
      <c r="F220" s="105"/>
    </row>
    <row r="221" spans="1:6">
      <c r="A221" s="114"/>
      <c r="B221" s="114" t="s">
        <v>376</v>
      </c>
      <c r="C221" s="105"/>
      <c r="D221" s="105"/>
      <c r="E221" s="105"/>
      <c r="F221" s="105"/>
    </row>
    <row r="222" spans="1:6">
      <c r="A222" s="108" t="s">
        <v>377</v>
      </c>
      <c r="B222" s="109"/>
      <c r="C222" s="109"/>
      <c r="D222" s="110"/>
      <c r="E222" s="111"/>
      <c r="F222" s="112"/>
    </row>
    <row r="223" spans="1:6">
      <c r="A223" s="113" t="s">
        <v>378</v>
      </c>
      <c r="B223" s="104"/>
      <c r="C223" s="104"/>
      <c r="D223" s="104"/>
      <c r="E223" s="104"/>
      <c r="F223" s="104"/>
    </row>
    <row r="224" spans="1:6">
      <c r="A224" s="114">
        <v>1</v>
      </c>
      <c r="B224" s="105" t="s">
        <v>379</v>
      </c>
      <c r="C224" s="105" t="s">
        <v>186</v>
      </c>
      <c r="D224" s="105" t="s">
        <v>380</v>
      </c>
      <c r="E224" s="105"/>
      <c r="F224" s="105"/>
    </row>
    <row r="225" spans="1:6">
      <c r="A225" s="148">
        <v>26</v>
      </c>
      <c r="B225" s="105" t="s">
        <v>381</v>
      </c>
      <c r="C225" s="105" t="s">
        <v>186</v>
      </c>
      <c r="D225" s="105" t="s">
        <v>382</v>
      </c>
      <c r="E225" s="105"/>
      <c r="F225" s="105"/>
    </row>
    <row r="226" spans="1:6">
      <c r="A226" s="149"/>
      <c r="B226" s="105" t="s">
        <v>383</v>
      </c>
      <c r="C226" s="105" t="s">
        <v>186</v>
      </c>
      <c r="D226" s="105" t="s">
        <v>384</v>
      </c>
      <c r="E226" s="105"/>
      <c r="F226" s="105"/>
    </row>
    <row r="227" spans="1:6">
      <c r="A227" s="149"/>
      <c r="B227" s="105" t="s">
        <v>383</v>
      </c>
      <c r="C227" s="105" t="s">
        <v>186</v>
      </c>
      <c r="D227" s="105" t="s">
        <v>385</v>
      </c>
      <c r="E227" s="105"/>
      <c r="F227" s="105"/>
    </row>
    <row r="228" spans="1:6">
      <c r="A228" s="150"/>
      <c r="B228" s="105" t="s">
        <v>381</v>
      </c>
      <c r="C228" s="105" t="s">
        <v>186</v>
      </c>
      <c r="D228" s="105" t="s">
        <v>386</v>
      </c>
      <c r="E228" s="105"/>
      <c r="F228" s="105"/>
    </row>
    <row r="229" spans="1:6">
      <c r="A229" s="114"/>
      <c r="B229" s="105"/>
      <c r="C229" s="105" t="s">
        <v>387</v>
      </c>
      <c r="D229" s="105" t="s">
        <v>388</v>
      </c>
      <c r="E229" s="105" t="s">
        <v>389</v>
      </c>
      <c r="F229" s="105"/>
    </row>
    <row r="230" spans="1:6">
      <c r="A230" s="113" t="s">
        <v>390</v>
      </c>
      <c r="B230" s="104"/>
      <c r="C230" s="104"/>
      <c r="D230" s="104"/>
      <c r="E230" s="104"/>
      <c r="F230" s="104"/>
    </row>
    <row r="231" spans="1:6">
      <c r="A231" s="114">
        <v>1</v>
      </c>
      <c r="B231" s="105"/>
      <c r="C231" s="105" t="s">
        <v>110</v>
      </c>
      <c r="D231" s="105" t="s">
        <v>391</v>
      </c>
      <c r="E231" s="105" t="s">
        <v>389</v>
      </c>
      <c r="F231" s="105"/>
    </row>
    <row r="232" spans="1:6">
      <c r="A232" s="113" t="s">
        <v>392</v>
      </c>
      <c r="B232" s="104"/>
      <c r="C232" s="104"/>
      <c r="D232" s="104"/>
      <c r="E232" s="104"/>
      <c r="F232" s="104"/>
    </row>
    <row r="233" spans="1:6">
      <c r="A233" s="114">
        <v>1</v>
      </c>
      <c r="B233" s="105"/>
      <c r="C233" s="105" t="s">
        <v>110</v>
      </c>
      <c r="D233" s="105" t="s">
        <v>391</v>
      </c>
      <c r="E233" s="105" t="s">
        <v>389</v>
      </c>
      <c r="F233" s="105"/>
    </row>
    <row r="234" spans="1:6">
      <c r="A234" s="113" t="s">
        <v>393</v>
      </c>
      <c r="B234" s="104"/>
      <c r="C234" s="104"/>
      <c r="D234" s="104"/>
      <c r="E234" s="104"/>
      <c r="F234" s="104"/>
    </row>
    <row r="235" spans="1:6">
      <c r="A235" s="114">
        <v>1</v>
      </c>
      <c r="B235" s="105"/>
      <c r="C235" s="105" t="s">
        <v>110</v>
      </c>
      <c r="D235" s="105" t="s">
        <v>391</v>
      </c>
      <c r="E235" s="105" t="s">
        <v>389</v>
      </c>
      <c r="F235" s="105"/>
    </row>
    <row r="236" spans="1:6">
      <c r="A236" s="113" t="s">
        <v>394</v>
      </c>
      <c r="B236" s="104"/>
      <c r="C236" s="104"/>
      <c r="D236" s="104"/>
      <c r="E236" s="104"/>
      <c r="F236" s="104"/>
    </row>
    <row r="237" spans="1:6">
      <c r="A237" s="114">
        <v>1</v>
      </c>
      <c r="B237" s="105"/>
      <c r="C237" s="105" t="s">
        <v>395</v>
      </c>
      <c r="D237" s="105" t="s">
        <v>396</v>
      </c>
      <c r="E237" s="105" t="s">
        <v>389</v>
      </c>
      <c r="F237" s="105"/>
    </row>
    <row r="238" spans="1:6">
      <c r="A238" s="113" t="s">
        <v>397</v>
      </c>
      <c r="B238" s="104"/>
      <c r="C238" s="104"/>
      <c r="D238" s="104"/>
      <c r="E238" s="104"/>
      <c r="F238" s="104"/>
    </row>
    <row r="239" spans="1:6">
      <c r="A239" s="114">
        <v>1</v>
      </c>
      <c r="B239" s="105"/>
      <c r="C239" s="105" t="s">
        <v>110</v>
      </c>
      <c r="D239" s="105" t="s">
        <v>398</v>
      </c>
      <c r="E239" s="105" t="s">
        <v>399</v>
      </c>
      <c r="F239" s="105"/>
    </row>
    <row r="240" spans="1:6">
      <c r="A240" s="114">
        <v>3</v>
      </c>
      <c r="B240" s="105"/>
      <c r="C240" s="105" t="s">
        <v>395</v>
      </c>
      <c r="D240" s="105" t="s">
        <v>400</v>
      </c>
      <c r="E240" s="105" t="s">
        <v>389</v>
      </c>
      <c r="F240" s="105"/>
    </row>
    <row r="241" spans="1:6">
      <c r="A241" s="113" t="s">
        <v>401</v>
      </c>
      <c r="B241" s="104"/>
      <c r="C241" s="104"/>
      <c r="D241" s="104"/>
      <c r="E241" s="104"/>
      <c r="F241" s="104"/>
    </row>
    <row r="242" spans="1:6">
      <c r="A242" s="114">
        <v>1</v>
      </c>
      <c r="B242" s="105"/>
      <c r="C242" s="105" t="s">
        <v>387</v>
      </c>
      <c r="D242" s="105" t="s">
        <v>402</v>
      </c>
      <c r="E242" s="105" t="s">
        <v>389</v>
      </c>
      <c r="F242" s="105"/>
    </row>
    <row r="243" spans="1:6">
      <c r="A243" s="114">
        <v>2</v>
      </c>
      <c r="B243" s="105"/>
      <c r="C243" s="105" t="s">
        <v>186</v>
      </c>
      <c r="D243" s="105"/>
      <c r="E243" s="105"/>
      <c r="F243" s="105"/>
    </row>
    <row r="244" spans="1:6">
      <c r="A244" s="108" t="s">
        <v>403</v>
      </c>
      <c r="B244" s="109"/>
      <c r="C244" s="109"/>
      <c r="D244" s="110"/>
      <c r="E244" s="111"/>
      <c r="F244" s="112"/>
    </row>
    <row r="245" spans="1:6">
      <c r="A245" s="114">
        <v>1</v>
      </c>
      <c r="B245" s="114" t="s">
        <v>404</v>
      </c>
      <c r="C245" s="105" t="s">
        <v>405</v>
      </c>
      <c r="D245" s="105" t="s">
        <v>406</v>
      </c>
      <c r="E245" s="105"/>
      <c r="F245" s="105">
        <v>1993</v>
      </c>
    </row>
    <row r="246" spans="1:6">
      <c r="A246" s="114">
        <v>2</v>
      </c>
      <c r="B246" s="105" t="s">
        <v>407</v>
      </c>
      <c r="C246" s="105" t="s">
        <v>408</v>
      </c>
      <c r="D246" s="105" t="s">
        <v>409</v>
      </c>
      <c r="E246" s="105"/>
      <c r="F246" s="105"/>
    </row>
    <row r="247" spans="1:6">
      <c r="A247" s="114">
        <v>1</v>
      </c>
      <c r="B247" s="105" t="s">
        <v>410</v>
      </c>
      <c r="C247" s="105"/>
      <c r="D247" s="105"/>
      <c r="E247" s="105" t="s">
        <v>142</v>
      </c>
      <c r="F247" s="105">
        <v>2002</v>
      </c>
    </row>
    <row r="248" spans="1:6">
      <c r="A248" s="114">
        <v>1</v>
      </c>
      <c r="B248" s="105" t="s">
        <v>410</v>
      </c>
      <c r="C248" s="105"/>
      <c r="D248" s="105"/>
      <c r="E248" s="105" t="s">
        <v>142</v>
      </c>
      <c r="F248" s="105">
        <v>2003</v>
      </c>
    </row>
    <row r="249" spans="1:6">
      <c r="A249" s="114">
        <v>1</v>
      </c>
      <c r="B249" s="105" t="s">
        <v>350</v>
      </c>
      <c r="C249" s="105" t="s">
        <v>411</v>
      </c>
      <c r="D249" s="105" t="s">
        <v>412</v>
      </c>
      <c r="E249" s="105" t="s">
        <v>109</v>
      </c>
      <c r="F249" s="105"/>
    </row>
    <row r="250" spans="1:6">
      <c r="A250" s="114"/>
      <c r="B250" s="105" t="s">
        <v>413</v>
      </c>
      <c r="C250" s="105" t="s">
        <v>414</v>
      </c>
      <c r="D250" s="105" t="s">
        <v>415</v>
      </c>
      <c r="E250" s="105" t="s">
        <v>416</v>
      </c>
      <c r="F250" s="105"/>
    </row>
    <row r="251" spans="1:6">
      <c r="A251" s="108" t="s">
        <v>417</v>
      </c>
      <c r="B251" s="109"/>
      <c r="C251" s="109"/>
      <c r="D251" s="110"/>
      <c r="E251" s="111"/>
      <c r="F251" s="112"/>
    </row>
    <row r="252" spans="1:6">
      <c r="A252" s="114">
        <v>1</v>
      </c>
      <c r="B252" s="105" t="s">
        <v>418</v>
      </c>
      <c r="C252" s="105" t="s">
        <v>419</v>
      </c>
      <c r="D252" s="105"/>
      <c r="E252" s="105" t="s">
        <v>420</v>
      </c>
      <c r="F252" s="105">
        <v>2025</v>
      </c>
    </row>
    <row r="259" spans="1:6" ht="31.5">
      <c r="A259" s="106" t="s">
        <v>503</v>
      </c>
    </row>
    <row r="262" spans="1:6" ht="25.5">
      <c r="A262" s="107" t="s">
        <v>30</v>
      </c>
      <c r="B262" s="101" t="s">
        <v>123</v>
      </c>
      <c r="C262" s="101" t="s">
        <v>124</v>
      </c>
      <c r="D262" s="100" t="s">
        <v>103</v>
      </c>
      <c r="E262" s="102" t="s">
        <v>125</v>
      </c>
      <c r="F262" s="103" t="s">
        <v>126</v>
      </c>
    </row>
    <row r="263" spans="1:6">
      <c r="A263" s="108" t="s">
        <v>220</v>
      </c>
      <c r="B263" s="109"/>
      <c r="C263" s="109"/>
      <c r="D263" s="110"/>
      <c r="E263" s="111"/>
      <c r="F263" s="112"/>
    </row>
    <row r="264" spans="1:6">
      <c r="A264" s="113" t="s">
        <v>127</v>
      </c>
      <c r="B264" s="104"/>
      <c r="C264" s="104"/>
      <c r="D264" s="104"/>
      <c r="E264" s="104"/>
      <c r="F264" s="104"/>
    </row>
    <row r="265" spans="1:6">
      <c r="A265" s="114">
        <v>1</v>
      </c>
      <c r="B265" s="105" t="s">
        <v>422</v>
      </c>
      <c r="C265" s="105" t="s">
        <v>423</v>
      </c>
      <c r="D265" s="105" t="s">
        <v>424</v>
      </c>
      <c r="E265" s="105"/>
      <c r="F265" s="105">
        <v>2004</v>
      </c>
    </row>
    <row r="266" spans="1:6">
      <c r="A266" s="114">
        <v>1</v>
      </c>
      <c r="B266" s="105" t="s">
        <v>425</v>
      </c>
      <c r="C266" s="105" t="s">
        <v>112</v>
      </c>
      <c r="D266" s="105" t="s">
        <v>426</v>
      </c>
      <c r="E266" s="105" t="s">
        <v>427</v>
      </c>
      <c r="F266" s="105">
        <v>2021</v>
      </c>
    </row>
    <row r="267" spans="1:6">
      <c r="A267" s="114">
        <v>1</v>
      </c>
      <c r="B267" s="105" t="s">
        <v>425</v>
      </c>
      <c r="C267" s="105" t="s">
        <v>112</v>
      </c>
      <c r="D267" s="105" t="s">
        <v>428</v>
      </c>
      <c r="E267" s="105" t="s">
        <v>348</v>
      </c>
      <c r="F267" s="105">
        <v>2021</v>
      </c>
    </row>
    <row r="268" spans="1:6">
      <c r="A268" s="114">
        <v>1</v>
      </c>
      <c r="B268" s="105" t="s">
        <v>429</v>
      </c>
      <c r="C268" s="105" t="s">
        <v>430</v>
      </c>
      <c r="D268" s="105" t="s">
        <v>431</v>
      </c>
      <c r="E268" s="105" t="s">
        <v>432</v>
      </c>
      <c r="F268" s="105">
        <v>2022</v>
      </c>
    </row>
    <row r="269" spans="1:6">
      <c r="A269" s="114">
        <v>1</v>
      </c>
      <c r="B269" s="105" t="s">
        <v>433</v>
      </c>
      <c r="C269" s="105" t="s">
        <v>57</v>
      </c>
      <c r="D269" s="105" t="s">
        <v>434</v>
      </c>
      <c r="E269" s="105"/>
      <c r="F269" s="105">
        <v>2018</v>
      </c>
    </row>
    <row r="270" spans="1:6">
      <c r="A270" s="114">
        <v>1</v>
      </c>
      <c r="B270" s="105" t="s">
        <v>435</v>
      </c>
      <c r="C270" s="105" t="s">
        <v>49</v>
      </c>
      <c r="D270" s="105" t="s">
        <v>436</v>
      </c>
      <c r="E270" s="105"/>
      <c r="F270" s="105"/>
    </row>
    <row r="271" spans="1:6">
      <c r="A271" s="113" t="s">
        <v>437</v>
      </c>
      <c r="B271" s="104"/>
      <c r="C271" s="104"/>
      <c r="D271" s="104"/>
      <c r="E271" s="104"/>
      <c r="F271" s="104"/>
    </row>
    <row r="272" spans="1:6">
      <c r="A272" s="114">
        <v>1</v>
      </c>
      <c r="B272" s="105" t="s">
        <v>438</v>
      </c>
      <c r="C272" s="105" t="s">
        <v>265</v>
      </c>
      <c r="D272" s="105" t="s">
        <v>439</v>
      </c>
      <c r="E272" s="105"/>
      <c r="F272" s="105">
        <v>2022</v>
      </c>
    </row>
    <row r="273" spans="1:6">
      <c r="A273" s="114">
        <v>1</v>
      </c>
      <c r="B273" s="105" t="s">
        <v>259</v>
      </c>
      <c r="C273" s="105" t="s">
        <v>52</v>
      </c>
      <c r="D273" s="105" t="s">
        <v>440</v>
      </c>
      <c r="E273" s="105"/>
      <c r="F273" s="105"/>
    </row>
    <row r="274" spans="1:6">
      <c r="A274" s="114">
        <v>1</v>
      </c>
      <c r="B274" s="105" t="s">
        <v>262</v>
      </c>
      <c r="C274" s="105"/>
      <c r="D274" s="105"/>
      <c r="E274" s="105"/>
      <c r="F274" s="105"/>
    </row>
    <row r="275" spans="1:6">
      <c r="A275" s="113" t="s">
        <v>441</v>
      </c>
      <c r="B275" s="104"/>
      <c r="C275" s="104"/>
      <c r="D275" s="104"/>
      <c r="E275" s="104"/>
      <c r="F275" s="104"/>
    </row>
    <row r="276" spans="1:6">
      <c r="A276" s="114">
        <v>1</v>
      </c>
      <c r="B276" s="105" t="s">
        <v>442</v>
      </c>
      <c r="C276" s="105" t="s">
        <v>53</v>
      </c>
      <c r="D276" s="105" t="s">
        <v>443</v>
      </c>
      <c r="E276" s="105"/>
      <c r="F276" s="105">
        <v>2018</v>
      </c>
    </row>
    <row r="277" spans="1:6">
      <c r="A277" s="113" t="s">
        <v>444</v>
      </c>
      <c r="B277" s="104"/>
      <c r="C277" s="104"/>
      <c r="D277" s="104"/>
      <c r="E277" s="104"/>
      <c r="F277" s="104"/>
    </row>
    <row r="278" spans="1:6">
      <c r="A278" s="114">
        <v>1</v>
      </c>
      <c r="B278" s="105" t="s">
        <v>445</v>
      </c>
      <c r="C278" s="105" t="s">
        <v>53</v>
      </c>
      <c r="D278" s="105" t="s">
        <v>443</v>
      </c>
      <c r="E278" s="105"/>
      <c r="F278" s="105">
        <v>2023</v>
      </c>
    </row>
    <row r="279" spans="1:6">
      <c r="A279" s="115">
        <v>1</v>
      </c>
      <c r="B279" s="105" t="s">
        <v>259</v>
      </c>
      <c r="C279" s="105" t="s">
        <v>52</v>
      </c>
      <c r="D279" s="105" t="s">
        <v>446</v>
      </c>
      <c r="E279" s="105"/>
      <c r="F279" s="105"/>
    </row>
    <row r="280" spans="1:6">
      <c r="A280" s="115">
        <v>1</v>
      </c>
      <c r="B280" s="105" t="s">
        <v>262</v>
      </c>
      <c r="C280" s="105"/>
      <c r="D280" s="105"/>
      <c r="E280" s="105"/>
      <c r="F280" s="105"/>
    </row>
    <row r="281" spans="1:6">
      <c r="A281" s="113" t="s">
        <v>447</v>
      </c>
      <c r="B281" s="104"/>
      <c r="C281" s="104"/>
      <c r="D281" s="104"/>
      <c r="E281" s="104"/>
      <c r="F281" s="104"/>
    </row>
    <row r="282" spans="1:6">
      <c r="A282" s="114">
        <v>1</v>
      </c>
      <c r="B282" s="105" t="s">
        <v>448</v>
      </c>
      <c r="C282" s="105" t="s">
        <v>53</v>
      </c>
      <c r="D282" s="105" t="s">
        <v>443</v>
      </c>
      <c r="E282" s="105"/>
      <c r="F282" s="105">
        <v>2023</v>
      </c>
    </row>
    <row r="283" spans="1:6">
      <c r="A283" s="114">
        <v>1</v>
      </c>
      <c r="B283" s="105" t="s">
        <v>259</v>
      </c>
      <c r="C283" s="105" t="s">
        <v>52</v>
      </c>
      <c r="D283" s="105" t="s">
        <v>446</v>
      </c>
      <c r="E283" s="105"/>
      <c r="F283" s="105"/>
    </row>
    <row r="284" spans="1:6">
      <c r="A284" s="114">
        <v>1</v>
      </c>
      <c r="B284" s="105" t="s">
        <v>262</v>
      </c>
      <c r="C284" s="105"/>
      <c r="D284" s="105"/>
      <c r="E284" s="105"/>
      <c r="F284" s="105"/>
    </row>
    <row r="285" spans="1:6">
      <c r="A285" s="108" t="s">
        <v>449</v>
      </c>
      <c r="B285" s="109"/>
      <c r="C285" s="109"/>
      <c r="D285" s="110"/>
      <c r="E285" s="111"/>
      <c r="F285" s="112"/>
    </row>
    <row r="286" spans="1:6">
      <c r="A286" s="114">
        <v>1</v>
      </c>
      <c r="B286" s="105" t="s">
        <v>106</v>
      </c>
      <c r="C286" s="105" t="s">
        <v>107</v>
      </c>
      <c r="D286" s="105" t="s">
        <v>450</v>
      </c>
      <c r="E286" s="105"/>
      <c r="F286" s="105">
        <v>2010</v>
      </c>
    </row>
    <row r="287" spans="1:6">
      <c r="A287" s="114">
        <v>1</v>
      </c>
      <c r="B287" s="105" t="s">
        <v>451</v>
      </c>
      <c r="C287" s="105" t="s">
        <v>452</v>
      </c>
      <c r="D287" s="105" t="s">
        <v>453</v>
      </c>
      <c r="E287" s="105"/>
      <c r="F287" s="105">
        <v>2012</v>
      </c>
    </row>
    <row r="288" spans="1:6">
      <c r="A288" s="114">
        <v>1</v>
      </c>
      <c r="B288" s="105" t="s">
        <v>454</v>
      </c>
      <c r="C288" s="105" t="s">
        <v>452</v>
      </c>
      <c r="D288" s="105" t="s">
        <v>455</v>
      </c>
      <c r="E288" s="105"/>
      <c r="F288" s="105"/>
    </row>
    <row r="289" spans="1:6">
      <c r="A289" s="114">
        <v>1</v>
      </c>
      <c r="B289" s="105" t="s">
        <v>456</v>
      </c>
      <c r="C289" s="105" t="s">
        <v>452</v>
      </c>
      <c r="D289" s="105" t="s">
        <v>457</v>
      </c>
      <c r="E289" s="105"/>
      <c r="F289" s="105"/>
    </row>
    <row r="290" spans="1:6">
      <c r="A290" s="114">
        <v>1</v>
      </c>
      <c r="B290" s="105" t="s">
        <v>458</v>
      </c>
      <c r="C290" s="105" t="s">
        <v>52</v>
      </c>
      <c r="D290" s="105" t="s">
        <v>459</v>
      </c>
      <c r="E290" s="105"/>
      <c r="F290" s="105"/>
    </row>
    <row r="291" spans="1:6">
      <c r="A291" s="114">
        <v>1</v>
      </c>
      <c r="B291" s="105" t="s">
        <v>259</v>
      </c>
      <c r="C291" s="105"/>
      <c r="D291" s="105" t="s">
        <v>460</v>
      </c>
      <c r="E291" s="105"/>
      <c r="F291" s="105"/>
    </row>
    <row r="292" spans="1:6">
      <c r="A292" s="114">
        <v>1</v>
      </c>
      <c r="B292" s="105" t="s">
        <v>262</v>
      </c>
      <c r="C292" s="105" t="s">
        <v>461</v>
      </c>
      <c r="D292" s="105"/>
      <c r="E292" s="105" t="s">
        <v>294</v>
      </c>
      <c r="F292" s="105"/>
    </row>
    <row r="293" spans="1:6">
      <c r="A293" s="114">
        <v>1</v>
      </c>
      <c r="B293" s="114" t="s">
        <v>462</v>
      </c>
      <c r="C293" s="105" t="s">
        <v>463</v>
      </c>
      <c r="D293" s="105"/>
      <c r="E293" s="105" t="s">
        <v>64</v>
      </c>
      <c r="F293" s="105"/>
    </row>
    <row r="294" spans="1:6">
      <c r="A294" s="113" t="s">
        <v>464</v>
      </c>
      <c r="B294" s="104"/>
      <c r="C294" s="104"/>
      <c r="D294" s="104"/>
      <c r="E294" s="104"/>
      <c r="F294" s="104"/>
    </row>
    <row r="295" spans="1:6">
      <c r="A295" s="114">
        <v>1</v>
      </c>
      <c r="B295" s="105" t="s">
        <v>465</v>
      </c>
      <c r="C295" s="105" t="s">
        <v>466</v>
      </c>
      <c r="D295" s="105"/>
      <c r="E295" s="105" t="s">
        <v>467</v>
      </c>
      <c r="F295" s="105">
        <v>2010</v>
      </c>
    </row>
    <row r="296" spans="1:6">
      <c r="A296" s="114">
        <v>1</v>
      </c>
      <c r="B296" s="105" t="s">
        <v>468</v>
      </c>
      <c r="C296" s="105" t="s">
        <v>469</v>
      </c>
      <c r="D296" s="105" t="s">
        <v>470</v>
      </c>
      <c r="E296" s="105"/>
      <c r="F296" s="105"/>
    </row>
    <row r="297" spans="1:6">
      <c r="A297" s="114">
        <v>1</v>
      </c>
      <c r="B297" s="105" t="s">
        <v>259</v>
      </c>
      <c r="C297" s="105" t="s">
        <v>465</v>
      </c>
      <c r="D297" s="105" t="s">
        <v>471</v>
      </c>
      <c r="E297" s="105"/>
      <c r="F297" s="105"/>
    </row>
    <row r="298" spans="1:6">
      <c r="A298" s="114">
        <v>1</v>
      </c>
      <c r="B298" s="105" t="s">
        <v>262</v>
      </c>
      <c r="C298" s="105"/>
      <c r="D298" s="105"/>
      <c r="E298" s="105" t="s">
        <v>472</v>
      </c>
      <c r="F298" s="105"/>
    </row>
    <row r="299" spans="1:6">
      <c r="A299" s="114">
        <v>1</v>
      </c>
      <c r="B299" s="114" t="s">
        <v>473</v>
      </c>
      <c r="C299" s="105"/>
      <c r="D299" s="105" t="s">
        <v>474</v>
      </c>
      <c r="E299" s="105" t="s">
        <v>64</v>
      </c>
      <c r="F299" s="105"/>
    </row>
    <row r="300" spans="1:6">
      <c r="A300" s="113" t="s">
        <v>104</v>
      </c>
      <c r="B300" s="104"/>
      <c r="C300" s="104"/>
      <c r="D300" s="104"/>
      <c r="E300" s="104"/>
      <c r="F300" s="104"/>
    </row>
    <row r="301" spans="1:6">
      <c r="A301" s="114">
        <v>5</v>
      </c>
      <c r="B301" s="114" t="s">
        <v>418</v>
      </c>
      <c r="C301" s="105"/>
      <c r="D301" s="105"/>
      <c r="E301" s="132" t="s">
        <v>111</v>
      </c>
      <c r="F301" s="105"/>
    </row>
    <row r="302" spans="1:6">
      <c r="A302" s="114">
        <v>1</v>
      </c>
      <c r="B302" s="114" t="s">
        <v>418</v>
      </c>
      <c r="C302" s="105" t="s">
        <v>475</v>
      </c>
      <c r="D302" s="105"/>
      <c r="E302" s="105" t="s">
        <v>142</v>
      </c>
      <c r="F302" s="105">
        <v>2002</v>
      </c>
    </row>
    <row r="303" spans="1:6">
      <c r="A303" s="108" t="s">
        <v>476</v>
      </c>
      <c r="B303" s="109"/>
      <c r="C303" s="109"/>
      <c r="D303" s="110"/>
      <c r="E303" s="111"/>
      <c r="F303" s="112"/>
    </row>
    <row r="304" spans="1:6">
      <c r="A304" s="114">
        <v>1</v>
      </c>
      <c r="B304" s="114" t="s">
        <v>106</v>
      </c>
      <c r="C304" s="105" t="s">
        <v>477</v>
      </c>
      <c r="D304" s="105" t="s">
        <v>478</v>
      </c>
      <c r="E304" s="105" t="s">
        <v>479</v>
      </c>
      <c r="F304" s="105">
        <v>2017</v>
      </c>
    </row>
    <row r="305" spans="1:6">
      <c r="A305" s="108" t="s">
        <v>480</v>
      </c>
      <c r="B305" s="109"/>
      <c r="C305" s="109"/>
      <c r="D305" s="110"/>
      <c r="E305" s="111"/>
      <c r="F305" s="112"/>
    </row>
    <row r="306" spans="1:6">
      <c r="A306" s="114">
        <v>2</v>
      </c>
      <c r="B306" s="114" t="s">
        <v>106</v>
      </c>
      <c r="C306" s="105" t="s">
        <v>465</v>
      </c>
      <c r="D306" s="105" t="s">
        <v>481</v>
      </c>
      <c r="E306" s="105"/>
      <c r="F306" s="105">
        <v>2016</v>
      </c>
    </row>
    <row r="307" spans="1:6">
      <c r="A307" s="108" t="s">
        <v>482</v>
      </c>
      <c r="B307" s="109"/>
      <c r="C307" s="109"/>
      <c r="D307" s="110"/>
      <c r="E307" s="111"/>
      <c r="F307" s="112"/>
    </row>
    <row r="308" spans="1:6">
      <c r="A308" s="114">
        <v>1</v>
      </c>
      <c r="B308" s="114" t="s">
        <v>106</v>
      </c>
      <c r="C308" s="105" t="s">
        <v>477</v>
      </c>
      <c r="D308" s="105" t="s">
        <v>478</v>
      </c>
      <c r="E308" s="105" t="s">
        <v>483</v>
      </c>
      <c r="F308" s="105">
        <v>2017</v>
      </c>
    </row>
    <row r="309" spans="1:6">
      <c r="A309" s="108" t="s">
        <v>484</v>
      </c>
      <c r="B309" s="109"/>
      <c r="C309" s="109"/>
      <c r="D309" s="110"/>
      <c r="E309" s="111"/>
      <c r="F309" s="112"/>
    </row>
    <row r="310" spans="1:6">
      <c r="A310" s="114">
        <v>1</v>
      </c>
      <c r="B310" s="114" t="s">
        <v>106</v>
      </c>
      <c r="C310" s="105" t="s">
        <v>477</v>
      </c>
      <c r="D310" s="105" t="s">
        <v>478</v>
      </c>
      <c r="E310" s="105" t="s">
        <v>485</v>
      </c>
      <c r="F310" s="105">
        <v>2017</v>
      </c>
    </row>
    <row r="311" spans="1:6">
      <c r="A311" s="108" t="s">
        <v>486</v>
      </c>
      <c r="B311" s="109"/>
      <c r="C311" s="109"/>
      <c r="D311" s="110"/>
      <c r="E311" s="111"/>
      <c r="F311" s="112"/>
    </row>
    <row r="312" spans="1:6">
      <c r="A312" s="114">
        <v>1</v>
      </c>
      <c r="B312" s="114" t="s">
        <v>106</v>
      </c>
      <c r="C312" s="105" t="s">
        <v>465</v>
      </c>
      <c r="D312" s="105" t="s">
        <v>487</v>
      </c>
      <c r="E312" s="105"/>
      <c r="F312" s="105">
        <v>2019</v>
      </c>
    </row>
    <row r="313" spans="1:6">
      <c r="A313" s="108" t="s">
        <v>488</v>
      </c>
      <c r="B313" s="109"/>
      <c r="C313" s="109"/>
      <c r="D313" s="110"/>
      <c r="E313" s="111"/>
      <c r="F313" s="112"/>
    </row>
    <row r="314" spans="1:6">
      <c r="A314" s="113" t="s">
        <v>489</v>
      </c>
      <c r="B314" s="104"/>
      <c r="C314" s="104"/>
      <c r="D314" s="104"/>
      <c r="E314" s="104"/>
      <c r="F314" s="104"/>
    </row>
    <row r="315" spans="1:6">
      <c r="A315" s="114">
        <v>1</v>
      </c>
      <c r="B315" s="105" t="s">
        <v>490</v>
      </c>
      <c r="C315" s="105" t="s">
        <v>491</v>
      </c>
      <c r="D315" s="105" t="s">
        <v>492</v>
      </c>
      <c r="E315" s="105"/>
      <c r="F315" s="105">
        <v>2004</v>
      </c>
    </row>
    <row r="316" spans="1:6">
      <c r="A316" s="108" t="s">
        <v>493</v>
      </c>
      <c r="B316" s="109"/>
      <c r="C316" s="109"/>
      <c r="D316" s="110"/>
      <c r="E316" s="111"/>
      <c r="F316" s="112"/>
    </row>
    <row r="317" spans="1:6">
      <c r="A317" s="114"/>
      <c r="B317" s="114" t="s">
        <v>494</v>
      </c>
      <c r="C317" s="105"/>
      <c r="D317" s="105"/>
      <c r="E317" s="105"/>
      <c r="F317" s="105"/>
    </row>
    <row r="318" spans="1:6">
      <c r="A318" s="108" t="s">
        <v>255</v>
      </c>
      <c r="B318" s="109"/>
      <c r="C318" s="109"/>
      <c r="D318" s="110"/>
      <c r="E318" s="111"/>
      <c r="F318" s="112"/>
    </row>
    <row r="319" spans="1:6">
      <c r="A319" s="113" t="s">
        <v>489</v>
      </c>
      <c r="B319" s="104"/>
      <c r="C319" s="104"/>
      <c r="D319" s="104"/>
      <c r="E319" s="104"/>
      <c r="F319" s="104"/>
    </row>
    <row r="320" spans="1:6">
      <c r="A320" s="114">
        <v>1</v>
      </c>
      <c r="B320" s="114" t="s">
        <v>495</v>
      </c>
      <c r="C320" s="105"/>
      <c r="D320" s="105"/>
      <c r="E320" s="105"/>
      <c r="F320" s="105"/>
    </row>
    <row r="321" spans="1:6">
      <c r="A321" s="108" t="s">
        <v>496</v>
      </c>
      <c r="B321" s="109"/>
      <c r="C321" s="109"/>
      <c r="D321" s="110"/>
      <c r="E321" s="111"/>
      <c r="F321" s="112"/>
    </row>
    <row r="322" spans="1:6">
      <c r="A322" s="113" t="s">
        <v>497</v>
      </c>
      <c r="B322" s="104"/>
      <c r="C322" s="104"/>
      <c r="D322" s="104"/>
      <c r="E322" s="104"/>
      <c r="F322" s="104"/>
    </row>
    <row r="323" spans="1:6">
      <c r="A323" s="114">
        <v>1</v>
      </c>
      <c r="B323" s="114" t="s">
        <v>498</v>
      </c>
      <c r="C323" s="105"/>
      <c r="D323" s="105"/>
      <c r="E323" s="105"/>
      <c r="F323" s="105"/>
    </row>
    <row r="324" spans="1:6">
      <c r="A324" s="108" t="s">
        <v>499</v>
      </c>
      <c r="B324" s="109"/>
      <c r="C324" s="109"/>
      <c r="D324" s="110"/>
      <c r="E324" s="111"/>
      <c r="F324" s="112"/>
    </row>
    <row r="325" spans="1:6">
      <c r="A325" s="113" t="s">
        <v>500</v>
      </c>
      <c r="B325" s="104"/>
      <c r="C325" s="104"/>
      <c r="D325" s="104"/>
      <c r="E325" s="104"/>
      <c r="F325" s="104"/>
    </row>
    <row r="326" spans="1:6">
      <c r="A326" s="114">
        <v>1</v>
      </c>
      <c r="B326" s="114" t="s">
        <v>499</v>
      </c>
      <c r="C326" s="105" t="s">
        <v>501</v>
      </c>
      <c r="D326" s="105"/>
      <c r="E326" s="105" t="s">
        <v>194</v>
      </c>
      <c r="F326" s="105"/>
    </row>
    <row r="327" spans="1:6">
      <c r="A327" s="113" t="s">
        <v>502</v>
      </c>
      <c r="B327" s="104"/>
      <c r="C327" s="104"/>
      <c r="D327" s="104"/>
      <c r="E327" s="104"/>
      <c r="F327" s="104"/>
    </row>
    <row r="328" spans="1:6">
      <c r="A328" s="114">
        <v>3</v>
      </c>
      <c r="B328" s="114" t="s">
        <v>499</v>
      </c>
      <c r="C328" s="105" t="s">
        <v>419</v>
      </c>
      <c r="D328" s="105"/>
      <c r="E328" s="105" t="s">
        <v>420</v>
      </c>
      <c r="F328" s="105">
        <v>2024</v>
      </c>
    </row>
    <row r="335" spans="1:6" ht="31.5">
      <c r="A335" s="106" t="s">
        <v>1378</v>
      </c>
    </row>
    <row r="339" spans="1:6" ht="25.5">
      <c r="A339" s="100" t="s">
        <v>30</v>
      </c>
      <c r="B339" s="101" t="s">
        <v>123</v>
      </c>
      <c r="C339" s="101" t="s">
        <v>124</v>
      </c>
      <c r="D339" s="100" t="s">
        <v>103</v>
      </c>
      <c r="E339" s="102" t="s">
        <v>125</v>
      </c>
      <c r="F339" s="103" t="s">
        <v>126</v>
      </c>
    </row>
    <row r="340" spans="1:6">
      <c r="A340" s="104"/>
      <c r="B340" s="104"/>
      <c r="C340" s="104"/>
      <c r="D340" s="104"/>
      <c r="E340" s="104"/>
      <c r="F340" s="104"/>
    </row>
    <row r="341" spans="1:6">
      <c r="A341" s="105">
        <v>1</v>
      </c>
      <c r="B341" s="105" t="s">
        <v>504</v>
      </c>
      <c r="C341" s="105" t="s">
        <v>59</v>
      </c>
      <c r="D341" s="105"/>
      <c r="E341" s="105" t="s">
        <v>505</v>
      </c>
      <c r="F341" s="105"/>
    </row>
    <row r="342" spans="1:6">
      <c r="A342" s="105">
        <v>1</v>
      </c>
      <c r="B342" s="105" t="s">
        <v>244</v>
      </c>
      <c r="C342" s="105"/>
      <c r="D342" s="105"/>
      <c r="E342" s="105"/>
      <c r="F342" s="105"/>
    </row>
    <row r="343" spans="1:6">
      <c r="A343" s="105">
        <v>2</v>
      </c>
      <c r="B343" s="105" t="s">
        <v>499</v>
      </c>
      <c r="C343" s="105" t="s">
        <v>506</v>
      </c>
      <c r="D343" s="105"/>
      <c r="E343" s="105" t="s">
        <v>108</v>
      </c>
      <c r="F343" s="105"/>
    </row>
    <row r="344" spans="1:6">
      <c r="A344" s="105">
        <v>9</v>
      </c>
      <c r="B344" s="105" t="s">
        <v>499</v>
      </c>
      <c r="C344" s="105"/>
      <c r="D344" s="105"/>
      <c r="E344" s="105" t="s">
        <v>111</v>
      </c>
      <c r="F344" s="105"/>
    </row>
    <row r="345" spans="1:6">
      <c r="A345" s="105">
        <v>3</v>
      </c>
      <c r="B345" s="105" t="s">
        <v>499</v>
      </c>
      <c r="C345" s="105"/>
      <c r="D345" s="105"/>
      <c r="E345" s="105" t="s">
        <v>1381</v>
      </c>
      <c r="F345" s="105"/>
    </row>
    <row r="346" spans="1:6">
      <c r="A346" s="105">
        <v>1</v>
      </c>
      <c r="B346" s="105" t="s">
        <v>499</v>
      </c>
      <c r="C346" s="105"/>
      <c r="D346" s="105"/>
      <c r="E346" s="105" t="s">
        <v>1380</v>
      </c>
      <c r="F346" s="105"/>
    </row>
    <row r="347" spans="1:6">
      <c r="A347" s="105">
        <v>2</v>
      </c>
      <c r="B347" s="105" t="s">
        <v>507</v>
      </c>
      <c r="C347" s="105" t="s">
        <v>387</v>
      </c>
      <c r="D347" s="105" t="s">
        <v>508</v>
      </c>
      <c r="E347" s="105" t="s">
        <v>509</v>
      </c>
      <c r="F347" s="105">
        <v>2016</v>
      </c>
    </row>
    <row r="348" spans="1:6">
      <c r="A348" s="105">
        <v>3</v>
      </c>
      <c r="B348" s="105" t="s">
        <v>507</v>
      </c>
      <c r="C348" s="105" t="s">
        <v>186</v>
      </c>
      <c r="D348" s="105" t="s">
        <v>510</v>
      </c>
      <c r="E348" s="105" t="s">
        <v>509</v>
      </c>
      <c r="F348" s="105"/>
    </row>
  </sheetData>
  <mergeCells count="3">
    <mergeCell ref="A225:A228"/>
    <mergeCell ref="A1:K1"/>
    <mergeCell ref="A2:K2"/>
  </mergeCells>
  <pageMargins left="0.7" right="0.7" top="0.75" bottom="0.75" header="0.3" footer="0.3"/>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3"/>
  <dimension ref="B2:D22"/>
  <sheetViews>
    <sheetView zoomScale="85" zoomScaleNormal="85" workbookViewId="0">
      <selection activeCell="D12" sqref="D12"/>
    </sheetView>
  </sheetViews>
  <sheetFormatPr baseColWidth="10" defaultColWidth="11.5703125" defaultRowHeight="15"/>
  <cols>
    <col min="1" max="1" width="11.5703125" style="59"/>
    <col min="2" max="2" width="124.7109375" style="59" customWidth="1"/>
    <col min="3" max="3" width="24.42578125" style="59" customWidth="1"/>
    <col min="4" max="4" width="26" style="59" customWidth="1"/>
    <col min="5" max="16384" width="11.5703125" style="59"/>
  </cols>
  <sheetData>
    <row r="2" spans="2:4" ht="20.25">
      <c r="B2" s="153" t="s">
        <v>1371</v>
      </c>
      <c r="C2" s="153"/>
      <c r="D2" s="153"/>
    </row>
    <row r="3" spans="2:4" ht="20.25">
      <c r="B3" s="60"/>
      <c r="C3" s="60"/>
      <c r="D3" s="60"/>
    </row>
    <row r="4" spans="2:4" ht="18" customHeight="1">
      <c r="B4" s="154" t="s">
        <v>65</v>
      </c>
      <c r="C4" s="155"/>
      <c r="D4" s="155"/>
    </row>
    <row r="5" spans="2:4">
      <c r="B5" s="155"/>
      <c r="C5" s="155"/>
      <c r="D5" s="155"/>
    </row>
    <row r="6" spans="2:4">
      <c r="B6" s="155"/>
      <c r="C6" s="155"/>
      <c r="D6" s="155"/>
    </row>
    <row r="10" spans="2:4">
      <c r="B10" s="61" t="s">
        <v>60</v>
      </c>
      <c r="C10" s="62" t="s">
        <v>66</v>
      </c>
      <c r="D10" s="63" t="s">
        <v>67</v>
      </c>
    </row>
    <row r="11" spans="2:4">
      <c r="B11" s="64" t="s">
        <v>68</v>
      </c>
      <c r="C11" s="65"/>
      <c r="D11" s="66"/>
    </row>
    <row r="12" spans="2:4">
      <c r="B12" s="67" t="s">
        <v>69</v>
      </c>
      <c r="C12" s="65" t="s">
        <v>70</v>
      </c>
      <c r="D12" s="68"/>
    </row>
    <row r="13" spans="2:4">
      <c r="B13" s="67" t="s">
        <v>71</v>
      </c>
      <c r="C13" s="65"/>
      <c r="D13" s="68"/>
    </row>
    <row r="14" spans="2:4">
      <c r="B14" s="67" t="s">
        <v>72</v>
      </c>
      <c r="C14" s="65"/>
      <c r="D14" s="68"/>
    </row>
    <row r="15" spans="2:4">
      <c r="B15" s="67" t="s">
        <v>73</v>
      </c>
      <c r="C15" s="65"/>
      <c r="D15" s="68"/>
    </row>
    <row r="16" spans="2:4">
      <c r="B16" s="67" t="s">
        <v>74</v>
      </c>
      <c r="C16" s="65" t="s">
        <v>70</v>
      </c>
      <c r="D16" s="68"/>
    </row>
    <row r="17" spans="2:4">
      <c r="B17" s="67" t="s">
        <v>75</v>
      </c>
      <c r="C17" s="65"/>
      <c r="D17" s="68"/>
    </row>
    <row r="18" spans="2:4">
      <c r="B18" s="67" t="s">
        <v>76</v>
      </c>
      <c r="C18" s="65"/>
      <c r="D18" s="68"/>
    </row>
    <row r="19" spans="2:4">
      <c r="B19" s="67" t="s">
        <v>77</v>
      </c>
      <c r="C19" s="65"/>
      <c r="D19" s="68"/>
    </row>
    <row r="20" spans="2:4">
      <c r="B20" s="67"/>
      <c r="C20" s="65"/>
      <c r="D20" s="68"/>
    </row>
    <row r="22" spans="2:4">
      <c r="B22" s="126" t="s">
        <v>1367</v>
      </c>
    </row>
  </sheetData>
  <mergeCells count="2">
    <mergeCell ref="B2:D2"/>
    <mergeCell ref="B4:D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1187"/>
  <sheetViews>
    <sheetView tabSelected="1" zoomScale="101" workbookViewId="0">
      <selection activeCell="B1100" sqref="B1100"/>
    </sheetView>
  </sheetViews>
  <sheetFormatPr baseColWidth="10" defaultRowHeight="15"/>
  <cols>
    <col min="1" max="1" width="1.85546875" customWidth="1"/>
    <col min="2" max="2" width="124.7109375" customWidth="1"/>
    <col min="3" max="3" width="24.42578125" customWidth="1"/>
    <col min="4" max="4" width="31" bestFit="1" customWidth="1"/>
    <col min="254" max="254" width="124.7109375" customWidth="1"/>
    <col min="255" max="255" width="24.42578125" customWidth="1"/>
    <col min="256" max="256" width="31" bestFit="1" customWidth="1"/>
    <col min="510" max="510" width="124.7109375" customWidth="1"/>
    <col min="511" max="511" width="24.42578125" customWidth="1"/>
    <col min="512" max="512" width="31" bestFit="1" customWidth="1"/>
    <col min="766" max="766" width="124.7109375" customWidth="1"/>
    <col min="767" max="767" width="24.42578125" customWidth="1"/>
    <col min="768" max="768" width="31" bestFit="1" customWidth="1"/>
    <col min="1022" max="1022" width="124.7109375" customWidth="1"/>
    <col min="1023" max="1023" width="24.42578125" customWidth="1"/>
    <col min="1024" max="1024" width="31" bestFit="1" customWidth="1"/>
    <col min="1278" max="1278" width="124.7109375" customWidth="1"/>
    <col min="1279" max="1279" width="24.42578125" customWidth="1"/>
    <col min="1280" max="1280" width="31" bestFit="1" customWidth="1"/>
    <col min="1534" max="1534" width="124.7109375" customWidth="1"/>
    <col min="1535" max="1535" width="24.42578125" customWidth="1"/>
    <col min="1536" max="1536" width="31" bestFit="1" customWidth="1"/>
    <col min="1790" max="1790" width="124.7109375" customWidth="1"/>
    <col min="1791" max="1791" width="24.42578125" customWidth="1"/>
    <col min="1792" max="1792" width="31" bestFit="1" customWidth="1"/>
    <col min="2046" max="2046" width="124.7109375" customWidth="1"/>
    <col min="2047" max="2047" width="24.42578125" customWidth="1"/>
    <col min="2048" max="2048" width="31" bestFit="1" customWidth="1"/>
    <col min="2302" max="2302" width="124.7109375" customWidth="1"/>
    <col min="2303" max="2303" width="24.42578125" customWidth="1"/>
    <col min="2304" max="2304" width="31" bestFit="1" customWidth="1"/>
    <col min="2558" max="2558" width="124.7109375" customWidth="1"/>
    <col min="2559" max="2559" width="24.42578125" customWidth="1"/>
    <col min="2560" max="2560" width="31" bestFit="1" customWidth="1"/>
    <col min="2814" max="2814" width="124.7109375" customWidth="1"/>
    <col min="2815" max="2815" width="24.42578125" customWidth="1"/>
    <col min="2816" max="2816" width="31" bestFit="1" customWidth="1"/>
    <col min="3070" max="3070" width="124.7109375" customWidth="1"/>
    <col min="3071" max="3071" width="24.42578125" customWidth="1"/>
    <col min="3072" max="3072" width="31" bestFit="1" customWidth="1"/>
    <col min="3326" max="3326" width="124.7109375" customWidth="1"/>
    <col min="3327" max="3327" width="24.42578125" customWidth="1"/>
    <col min="3328" max="3328" width="31" bestFit="1" customWidth="1"/>
    <col min="3582" max="3582" width="124.7109375" customWidth="1"/>
    <col min="3583" max="3583" width="24.42578125" customWidth="1"/>
    <col min="3584" max="3584" width="31" bestFit="1" customWidth="1"/>
    <col min="3838" max="3838" width="124.7109375" customWidth="1"/>
    <col min="3839" max="3839" width="24.42578125" customWidth="1"/>
    <col min="3840" max="3840" width="31" bestFit="1" customWidth="1"/>
    <col min="4094" max="4094" width="124.7109375" customWidth="1"/>
    <col min="4095" max="4095" width="24.42578125" customWidth="1"/>
    <col min="4096" max="4096" width="31" bestFit="1" customWidth="1"/>
    <col min="4350" max="4350" width="124.7109375" customWidth="1"/>
    <col min="4351" max="4351" width="24.42578125" customWidth="1"/>
    <col min="4352" max="4352" width="31" bestFit="1" customWidth="1"/>
    <col min="4606" max="4606" width="124.7109375" customWidth="1"/>
    <col min="4607" max="4607" width="24.42578125" customWidth="1"/>
    <col min="4608" max="4608" width="31" bestFit="1" customWidth="1"/>
    <col min="4862" max="4862" width="124.7109375" customWidth="1"/>
    <col min="4863" max="4863" width="24.42578125" customWidth="1"/>
    <col min="4864" max="4864" width="31" bestFit="1" customWidth="1"/>
    <col min="5118" max="5118" width="124.7109375" customWidth="1"/>
    <col min="5119" max="5119" width="24.42578125" customWidth="1"/>
    <col min="5120" max="5120" width="31" bestFit="1" customWidth="1"/>
    <col min="5374" max="5374" width="124.7109375" customWidth="1"/>
    <col min="5375" max="5375" width="24.42578125" customWidth="1"/>
    <col min="5376" max="5376" width="31" bestFit="1" customWidth="1"/>
    <col min="5630" max="5630" width="124.7109375" customWidth="1"/>
    <col min="5631" max="5631" width="24.42578125" customWidth="1"/>
    <col min="5632" max="5632" width="31" bestFit="1" customWidth="1"/>
    <col min="5886" max="5886" width="124.7109375" customWidth="1"/>
    <col min="5887" max="5887" width="24.42578125" customWidth="1"/>
    <col min="5888" max="5888" width="31" bestFit="1" customWidth="1"/>
    <col min="6142" max="6142" width="124.7109375" customWidth="1"/>
    <col min="6143" max="6143" width="24.42578125" customWidth="1"/>
    <col min="6144" max="6144" width="31" bestFit="1" customWidth="1"/>
    <col min="6398" max="6398" width="124.7109375" customWidth="1"/>
    <col min="6399" max="6399" width="24.42578125" customWidth="1"/>
    <col min="6400" max="6400" width="31" bestFit="1" customWidth="1"/>
    <col min="6654" max="6654" width="124.7109375" customWidth="1"/>
    <col min="6655" max="6655" width="24.42578125" customWidth="1"/>
    <col min="6656" max="6656" width="31" bestFit="1" customWidth="1"/>
    <col min="6910" max="6910" width="124.7109375" customWidth="1"/>
    <col min="6911" max="6911" width="24.42578125" customWidth="1"/>
    <col min="6912" max="6912" width="31" bestFit="1" customWidth="1"/>
    <col min="7166" max="7166" width="124.7109375" customWidth="1"/>
    <col min="7167" max="7167" width="24.42578125" customWidth="1"/>
    <col min="7168" max="7168" width="31" bestFit="1" customWidth="1"/>
    <col min="7422" max="7422" width="124.7109375" customWidth="1"/>
    <col min="7423" max="7423" width="24.42578125" customWidth="1"/>
    <col min="7424" max="7424" width="31" bestFit="1" customWidth="1"/>
    <col min="7678" max="7678" width="124.7109375" customWidth="1"/>
    <col min="7679" max="7679" width="24.42578125" customWidth="1"/>
    <col min="7680" max="7680" width="31" bestFit="1" customWidth="1"/>
    <col min="7934" max="7934" width="124.7109375" customWidth="1"/>
    <col min="7935" max="7935" width="24.42578125" customWidth="1"/>
    <col min="7936" max="7936" width="31" bestFit="1" customWidth="1"/>
    <col min="8190" max="8190" width="124.7109375" customWidth="1"/>
    <col min="8191" max="8191" width="24.42578125" customWidth="1"/>
    <col min="8192" max="8192" width="31" bestFit="1" customWidth="1"/>
    <col min="8446" max="8446" width="124.7109375" customWidth="1"/>
    <col min="8447" max="8447" width="24.42578125" customWidth="1"/>
    <col min="8448" max="8448" width="31" bestFit="1" customWidth="1"/>
    <col min="8702" max="8702" width="124.7109375" customWidth="1"/>
    <col min="8703" max="8703" width="24.42578125" customWidth="1"/>
    <col min="8704" max="8704" width="31" bestFit="1" customWidth="1"/>
    <col min="8958" max="8958" width="124.7109375" customWidth="1"/>
    <col min="8959" max="8959" width="24.42578125" customWidth="1"/>
    <col min="8960" max="8960" width="31" bestFit="1" customWidth="1"/>
    <col min="9214" max="9214" width="124.7109375" customWidth="1"/>
    <col min="9215" max="9215" width="24.42578125" customWidth="1"/>
    <col min="9216" max="9216" width="31" bestFit="1" customWidth="1"/>
    <col min="9470" max="9470" width="124.7109375" customWidth="1"/>
    <col min="9471" max="9471" width="24.42578125" customWidth="1"/>
    <col min="9472" max="9472" width="31" bestFit="1" customWidth="1"/>
    <col min="9726" max="9726" width="124.7109375" customWidth="1"/>
    <col min="9727" max="9727" width="24.42578125" customWidth="1"/>
    <col min="9728" max="9728" width="31" bestFit="1" customWidth="1"/>
    <col min="9982" max="9982" width="124.7109375" customWidth="1"/>
    <col min="9983" max="9983" width="24.42578125" customWidth="1"/>
    <col min="9984" max="9984" width="31" bestFit="1" customWidth="1"/>
    <col min="10238" max="10238" width="124.7109375" customWidth="1"/>
    <col min="10239" max="10239" width="24.42578125" customWidth="1"/>
    <col min="10240" max="10240" width="31" bestFit="1" customWidth="1"/>
    <col min="10494" max="10494" width="124.7109375" customWidth="1"/>
    <col min="10495" max="10495" width="24.42578125" customWidth="1"/>
    <col min="10496" max="10496" width="31" bestFit="1" customWidth="1"/>
    <col min="10750" max="10750" width="124.7109375" customWidth="1"/>
    <col min="10751" max="10751" width="24.42578125" customWidth="1"/>
    <col min="10752" max="10752" width="31" bestFit="1" customWidth="1"/>
    <col min="11006" max="11006" width="124.7109375" customWidth="1"/>
    <col min="11007" max="11007" width="24.42578125" customWidth="1"/>
    <col min="11008" max="11008" width="31" bestFit="1" customWidth="1"/>
    <col min="11262" max="11262" width="124.7109375" customWidth="1"/>
    <col min="11263" max="11263" width="24.42578125" customWidth="1"/>
    <col min="11264" max="11264" width="31" bestFit="1" customWidth="1"/>
    <col min="11518" max="11518" width="124.7109375" customWidth="1"/>
    <col min="11519" max="11519" width="24.42578125" customWidth="1"/>
    <col min="11520" max="11520" width="31" bestFit="1" customWidth="1"/>
    <col min="11774" max="11774" width="124.7109375" customWidth="1"/>
    <col min="11775" max="11775" width="24.42578125" customWidth="1"/>
    <col min="11776" max="11776" width="31" bestFit="1" customWidth="1"/>
    <col min="12030" max="12030" width="124.7109375" customWidth="1"/>
    <col min="12031" max="12031" width="24.42578125" customWidth="1"/>
    <col min="12032" max="12032" width="31" bestFit="1" customWidth="1"/>
    <col min="12286" max="12286" width="124.7109375" customWidth="1"/>
    <col min="12287" max="12287" width="24.42578125" customWidth="1"/>
    <col min="12288" max="12288" width="31" bestFit="1" customWidth="1"/>
    <col min="12542" max="12542" width="124.7109375" customWidth="1"/>
    <col min="12543" max="12543" width="24.42578125" customWidth="1"/>
    <col min="12544" max="12544" width="31" bestFit="1" customWidth="1"/>
    <col min="12798" max="12798" width="124.7109375" customWidth="1"/>
    <col min="12799" max="12799" width="24.42578125" customWidth="1"/>
    <col min="12800" max="12800" width="31" bestFit="1" customWidth="1"/>
    <col min="13054" max="13054" width="124.7109375" customWidth="1"/>
    <col min="13055" max="13055" width="24.42578125" customWidth="1"/>
    <col min="13056" max="13056" width="31" bestFit="1" customWidth="1"/>
    <col min="13310" max="13310" width="124.7109375" customWidth="1"/>
    <col min="13311" max="13311" width="24.42578125" customWidth="1"/>
    <col min="13312" max="13312" width="31" bestFit="1" customWidth="1"/>
    <col min="13566" max="13566" width="124.7109375" customWidth="1"/>
    <col min="13567" max="13567" width="24.42578125" customWidth="1"/>
    <col min="13568" max="13568" width="31" bestFit="1" customWidth="1"/>
    <col min="13822" max="13822" width="124.7109375" customWidth="1"/>
    <col min="13823" max="13823" width="24.42578125" customWidth="1"/>
    <col min="13824" max="13824" width="31" bestFit="1" customWidth="1"/>
    <col min="14078" max="14078" width="124.7109375" customWidth="1"/>
    <col min="14079" max="14079" width="24.42578125" customWidth="1"/>
    <col min="14080" max="14080" width="31" bestFit="1" customWidth="1"/>
    <col min="14334" max="14334" width="124.7109375" customWidth="1"/>
    <col min="14335" max="14335" width="24.42578125" customWidth="1"/>
    <col min="14336" max="14336" width="31" bestFit="1" customWidth="1"/>
    <col min="14590" max="14590" width="124.7109375" customWidth="1"/>
    <col min="14591" max="14591" width="24.42578125" customWidth="1"/>
    <col min="14592" max="14592" width="31" bestFit="1" customWidth="1"/>
    <col min="14846" max="14846" width="124.7109375" customWidth="1"/>
    <col min="14847" max="14847" width="24.42578125" customWidth="1"/>
    <col min="14848" max="14848" width="31" bestFit="1" customWidth="1"/>
    <col min="15102" max="15102" width="124.7109375" customWidth="1"/>
    <col min="15103" max="15103" width="24.42578125" customWidth="1"/>
    <col min="15104" max="15104" width="31" bestFit="1" customWidth="1"/>
    <col min="15358" max="15358" width="124.7109375" customWidth="1"/>
    <col min="15359" max="15359" width="24.42578125" customWidth="1"/>
    <col min="15360" max="15360" width="31" bestFit="1" customWidth="1"/>
    <col min="15614" max="15614" width="124.7109375" customWidth="1"/>
    <col min="15615" max="15615" width="24.42578125" customWidth="1"/>
    <col min="15616" max="15616" width="31" bestFit="1" customWidth="1"/>
    <col min="15870" max="15870" width="124.7109375" customWidth="1"/>
    <col min="15871" max="15871" width="24.42578125" customWidth="1"/>
    <col min="15872" max="15872" width="31" bestFit="1" customWidth="1"/>
    <col min="16126" max="16126" width="124.7109375" customWidth="1"/>
    <col min="16127" max="16127" width="24.42578125" customWidth="1"/>
    <col min="16128" max="16128" width="31" bestFit="1" customWidth="1"/>
  </cols>
  <sheetData>
    <row r="2" spans="1:6" ht="20.25">
      <c r="A2" s="153" t="s">
        <v>1370</v>
      </c>
      <c r="B2" s="153"/>
      <c r="C2" s="153"/>
      <c r="D2" s="153"/>
    </row>
    <row r="3" spans="1:6" ht="20.25">
      <c r="B3" s="60"/>
      <c r="C3" s="60"/>
      <c r="D3" s="60"/>
    </row>
    <row r="4" spans="1:6" ht="18" customHeight="1">
      <c r="A4" s="156" t="s">
        <v>512</v>
      </c>
      <c r="B4" s="156"/>
      <c r="C4" s="156"/>
      <c r="D4" s="156"/>
    </row>
    <row r="5" spans="1:6" ht="15" customHeight="1">
      <c r="A5" s="156"/>
      <c r="B5" s="156"/>
      <c r="C5" s="156"/>
      <c r="D5" s="156"/>
    </row>
    <row r="6" spans="1:6" ht="15" customHeight="1">
      <c r="A6" s="156"/>
      <c r="B6" s="156"/>
      <c r="C6" s="156"/>
      <c r="D6" s="156"/>
    </row>
    <row r="8" spans="1:6">
      <c r="B8" s="157" t="s">
        <v>513</v>
      </c>
      <c r="C8" s="157"/>
      <c r="D8" s="157"/>
      <c r="E8" s="157"/>
      <c r="F8" s="157"/>
    </row>
    <row r="10" spans="1:6" ht="34.5" customHeight="1">
      <c r="B10" s="116" t="s">
        <v>514</v>
      </c>
      <c r="C10" s="117" t="s">
        <v>66</v>
      </c>
      <c r="D10" s="118" t="s">
        <v>1368</v>
      </c>
    </row>
    <row r="11" spans="1:6">
      <c r="B11" s="61" t="s">
        <v>515</v>
      </c>
      <c r="C11" s="119"/>
      <c r="D11" s="119"/>
    </row>
    <row r="12" spans="1:6">
      <c r="B12" s="67"/>
      <c r="C12" s="65"/>
      <c r="D12" s="65"/>
    </row>
    <row r="13" spans="1:6">
      <c r="B13" s="120" t="s">
        <v>516</v>
      </c>
      <c r="C13" s="121"/>
      <c r="D13" s="121"/>
    </row>
    <row r="14" spans="1:6" ht="25.5">
      <c r="B14" s="67" t="s">
        <v>517</v>
      </c>
      <c r="C14" s="65" t="s">
        <v>518</v>
      </c>
      <c r="D14" s="65"/>
    </row>
    <row r="15" spans="1:6" ht="25.5">
      <c r="B15" s="67" t="s">
        <v>519</v>
      </c>
      <c r="C15" s="65" t="s">
        <v>518</v>
      </c>
      <c r="D15" s="65"/>
    </row>
    <row r="16" spans="1:6" ht="25.5">
      <c r="B16" s="67" t="s">
        <v>520</v>
      </c>
      <c r="C16" s="65" t="s">
        <v>518</v>
      </c>
      <c r="D16" s="65"/>
    </row>
    <row r="17" spans="2:4" ht="25.5">
      <c r="B17" s="67" t="s">
        <v>521</v>
      </c>
      <c r="C17" s="65" t="s">
        <v>518</v>
      </c>
      <c r="D17" s="65"/>
    </row>
    <row r="18" spans="2:4" ht="25.5">
      <c r="B18" s="67" t="s">
        <v>522</v>
      </c>
      <c r="C18" s="65" t="s">
        <v>518</v>
      </c>
      <c r="D18" s="65"/>
    </row>
    <row r="19" spans="2:4" ht="25.5">
      <c r="B19" s="67" t="s">
        <v>523</v>
      </c>
      <c r="C19" s="65" t="s">
        <v>518</v>
      </c>
      <c r="D19" s="65"/>
    </row>
    <row r="20" spans="2:4" ht="25.5">
      <c r="B20" s="67" t="s">
        <v>524</v>
      </c>
      <c r="C20" s="65" t="s">
        <v>518</v>
      </c>
      <c r="D20" s="65"/>
    </row>
    <row r="21" spans="2:4">
      <c r="B21" s="67"/>
      <c r="C21" s="65"/>
      <c r="D21" s="65"/>
    </row>
    <row r="22" spans="2:4">
      <c r="B22" s="120" t="s">
        <v>525</v>
      </c>
      <c r="C22" s="121"/>
      <c r="D22" s="121"/>
    </row>
    <row r="23" spans="2:4" ht="25.5">
      <c r="B23" s="67" t="s">
        <v>517</v>
      </c>
      <c r="C23" s="65" t="s">
        <v>518</v>
      </c>
      <c r="D23" s="65"/>
    </row>
    <row r="24" spans="2:4" ht="25.5">
      <c r="B24" s="67" t="s">
        <v>519</v>
      </c>
      <c r="C24" s="65" t="s">
        <v>518</v>
      </c>
      <c r="D24" s="65"/>
    </row>
    <row r="25" spans="2:4" ht="25.5">
      <c r="B25" s="67" t="s">
        <v>520</v>
      </c>
      <c r="C25" s="65" t="s">
        <v>518</v>
      </c>
      <c r="D25" s="65"/>
    </row>
    <row r="26" spans="2:4" ht="25.5">
      <c r="B26" s="67" t="s">
        <v>521</v>
      </c>
      <c r="C26" s="65" t="s">
        <v>518</v>
      </c>
      <c r="D26" s="65"/>
    </row>
    <row r="27" spans="2:4" ht="25.5">
      <c r="B27" s="67" t="s">
        <v>522</v>
      </c>
      <c r="C27" s="65" t="s">
        <v>518</v>
      </c>
      <c r="D27" s="65"/>
    </row>
    <row r="28" spans="2:4" ht="25.5">
      <c r="B28" s="67" t="s">
        <v>523</v>
      </c>
      <c r="C28" s="65" t="s">
        <v>518</v>
      </c>
      <c r="D28" s="65"/>
    </row>
    <row r="29" spans="2:4" ht="25.5">
      <c r="B29" s="67" t="s">
        <v>524</v>
      </c>
      <c r="C29" s="65" t="s">
        <v>518</v>
      </c>
      <c r="D29" s="65"/>
    </row>
    <row r="30" spans="2:4">
      <c r="B30" s="67"/>
      <c r="C30" s="65"/>
      <c r="D30" s="65"/>
    </row>
    <row r="31" spans="2:4">
      <c r="B31" s="120" t="s">
        <v>526</v>
      </c>
      <c r="C31" s="121"/>
      <c r="D31" s="121"/>
    </row>
    <row r="32" spans="2:4" ht="25.5">
      <c r="B32" s="67" t="s">
        <v>517</v>
      </c>
      <c r="C32" s="65" t="s">
        <v>518</v>
      </c>
      <c r="D32" s="65"/>
    </row>
    <row r="33" spans="2:4" ht="25.5">
      <c r="B33" s="67" t="s">
        <v>519</v>
      </c>
      <c r="C33" s="65" t="s">
        <v>518</v>
      </c>
      <c r="D33" s="65"/>
    </row>
    <row r="34" spans="2:4" ht="25.5">
      <c r="B34" s="67" t="s">
        <v>520</v>
      </c>
      <c r="C34" s="65" t="s">
        <v>518</v>
      </c>
      <c r="D34" s="65"/>
    </row>
    <row r="35" spans="2:4" ht="25.5">
      <c r="B35" s="67" t="s">
        <v>521</v>
      </c>
      <c r="C35" s="65" t="s">
        <v>518</v>
      </c>
      <c r="D35" s="65"/>
    </row>
    <row r="36" spans="2:4" ht="25.5">
      <c r="B36" s="67" t="s">
        <v>522</v>
      </c>
      <c r="C36" s="65" t="s">
        <v>518</v>
      </c>
      <c r="D36" s="65"/>
    </row>
    <row r="37" spans="2:4" ht="25.5">
      <c r="B37" s="67" t="s">
        <v>523</v>
      </c>
      <c r="C37" s="65" t="s">
        <v>518</v>
      </c>
      <c r="D37" s="65"/>
    </row>
    <row r="38" spans="2:4" ht="25.5">
      <c r="B38" s="67" t="s">
        <v>524</v>
      </c>
      <c r="C38" s="65" t="s">
        <v>518</v>
      </c>
      <c r="D38" s="65"/>
    </row>
    <row r="39" spans="2:4">
      <c r="B39" s="122"/>
      <c r="C39" s="65"/>
      <c r="D39" s="65"/>
    </row>
    <row r="40" spans="2:4">
      <c r="B40" s="120" t="s">
        <v>527</v>
      </c>
      <c r="C40" s="121"/>
      <c r="D40" s="121"/>
    </row>
    <row r="41" spans="2:4" ht="25.5">
      <c r="B41" s="67" t="s">
        <v>517</v>
      </c>
      <c r="C41" s="65" t="s">
        <v>518</v>
      </c>
      <c r="D41" s="65"/>
    </row>
    <row r="42" spans="2:4" ht="25.5">
      <c r="B42" s="67" t="s">
        <v>519</v>
      </c>
      <c r="C42" s="65" t="s">
        <v>518</v>
      </c>
      <c r="D42" s="65"/>
    </row>
    <row r="43" spans="2:4" ht="25.5">
      <c r="B43" s="67" t="s">
        <v>520</v>
      </c>
      <c r="C43" s="65" t="s">
        <v>518</v>
      </c>
      <c r="D43" s="65"/>
    </row>
    <row r="44" spans="2:4" ht="25.5">
      <c r="B44" s="67" t="s">
        <v>521</v>
      </c>
      <c r="C44" s="65" t="s">
        <v>518</v>
      </c>
      <c r="D44" s="65"/>
    </row>
    <row r="45" spans="2:4" ht="25.5">
      <c r="B45" s="67" t="s">
        <v>522</v>
      </c>
      <c r="C45" s="65" t="s">
        <v>518</v>
      </c>
      <c r="D45" s="65"/>
    </row>
    <row r="46" spans="2:4" ht="25.5">
      <c r="B46" s="67" t="s">
        <v>523</v>
      </c>
      <c r="C46" s="65" t="s">
        <v>518</v>
      </c>
      <c r="D46" s="65"/>
    </row>
    <row r="47" spans="2:4" ht="25.5">
      <c r="B47" s="67" t="s">
        <v>524</v>
      </c>
      <c r="C47" s="65" t="s">
        <v>518</v>
      </c>
      <c r="D47" s="65"/>
    </row>
    <row r="48" spans="2:4">
      <c r="B48" s="67"/>
      <c r="C48" s="65"/>
      <c r="D48" s="65"/>
    </row>
    <row r="49" spans="2:4">
      <c r="B49" s="120" t="s">
        <v>528</v>
      </c>
      <c r="C49" s="121"/>
      <c r="D49" s="121"/>
    </row>
    <row r="50" spans="2:4" ht="25.5">
      <c r="B50" s="67" t="s">
        <v>517</v>
      </c>
      <c r="C50" s="65" t="s">
        <v>518</v>
      </c>
      <c r="D50" s="65"/>
    </row>
    <row r="51" spans="2:4" ht="25.5">
      <c r="B51" s="67" t="s">
        <v>519</v>
      </c>
      <c r="C51" s="65" t="s">
        <v>518</v>
      </c>
      <c r="D51" s="65"/>
    </row>
    <row r="52" spans="2:4" ht="25.5">
      <c r="B52" s="67" t="s">
        <v>520</v>
      </c>
      <c r="C52" s="65" t="s">
        <v>518</v>
      </c>
      <c r="D52" s="65"/>
    </row>
    <row r="53" spans="2:4" ht="25.5">
      <c r="B53" s="67" t="s">
        <v>521</v>
      </c>
      <c r="C53" s="65" t="s">
        <v>518</v>
      </c>
      <c r="D53" s="65"/>
    </row>
    <row r="54" spans="2:4" ht="25.5">
      <c r="B54" s="67" t="s">
        <v>522</v>
      </c>
      <c r="C54" s="65" t="s">
        <v>518</v>
      </c>
      <c r="D54" s="65"/>
    </row>
    <row r="55" spans="2:4" ht="25.5">
      <c r="B55" s="67" t="s">
        <v>523</v>
      </c>
      <c r="C55" s="65" t="s">
        <v>518</v>
      </c>
      <c r="D55" s="65"/>
    </row>
    <row r="56" spans="2:4" ht="25.5">
      <c r="B56" s="67" t="s">
        <v>524</v>
      </c>
      <c r="C56" s="65" t="s">
        <v>518</v>
      </c>
      <c r="D56" s="65"/>
    </row>
    <row r="57" spans="2:4">
      <c r="B57" s="64"/>
      <c r="C57" s="65"/>
      <c r="D57" s="65"/>
    </row>
    <row r="58" spans="2:4">
      <c r="B58" s="120" t="s">
        <v>529</v>
      </c>
      <c r="C58" s="121"/>
      <c r="D58" s="121"/>
    </row>
    <row r="59" spans="2:4">
      <c r="B59" s="67" t="s">
        <v>530</v>
      </c>
      <c r="C59" s="65" t="s">
        <v>518</v>
      </c>
      <c r="D59" s="65"/>
    </row>
    <row r="60" spans="2:4">
      <c r="B60" s="67" t="s">
        <v>531</v>
      </c>
      <c r="C60" s="65" t="s">
        <v>518</v>
      </c>
      <c r="D60" s="65"/>
    </row>
    <row r="61" spans="2:4">
      <c r="B61" s="67" t="s">
        <v>532</v>
      </c>
      <c r="C61" s="65" t="s">
        <v>518</v>
      </c>
      <c r="D61" s="65"/>
    </row>
    <row r="62" spans="2:4">
      <c r="B62" s="67" t="s">
        <v>533</v>
      </c>
      <c r="C62" s="65" t="s">
        <v>518</v>
      </c>
      <c r="D62" s="65"/>
    </row>
    <row r="63" spans="2:4">
      <c r="B63" s="67"/>
      <c r="C63" s="65"/>
      <c r="D63" s="65"/>
    </row>
    <row r="64" spans="2:4">
      <c r="B64" s="120" t="s">
        <v>534</v>
      </c>
      <c r="C64" s="121"/>
      <c r="D64" s="121"/>
    </row>
    <row r="65" spans="2:4">
      <c r="B65" s="67" t="s">
        <v>530</v>
      </c>
      <c r="C65" s="65" t="s">
        <v>518</v>
      </c>
      <c r="D65" s="65"/>
    </row>
    <row r="66" spans="2:4">
      <c r="B66" s="67" t="s">
        <v>531</v>
      </c>
      <c r="C66" s="65" t="s">
        <v>518</v>
      </c>
      <c r="D66" s="65"/>
    </row>
    <row r="67" spans="2:4">
      <c r="B67" s="67" t="s">
        <v>532</v>
      </c>
      <c r="C67" s="65" t="s">
        <v>518</v>
      </c>
      <c r="D67" s="65"/>
    </row>
    <row r="68" spans="2:4">
      <c r="B68" s="67" t="s">
        <v>533</v>
      </c>
      <c r="C68" s="65" t="s">
        <v>518</v>
      </c>
      <c r="D68" s="65"/>
    </row>
    <row r="69" spans="2:4">
      <c r="B69" s="67"/>
      <c r="C69" s="65"/>
      <c r="D69" s="65"/>
    </row>
    <row r="70" spans="2:4">
      <c r="B70" s="120" t="s">
        <v>535</v>
      </c>
      <c r="C70" s="121"/>
      <c r="D70" s="121"/>
    </row>
    <row r="71" spans="2:4">
      <c r="B71" s="67" t="s">
        <v>530</v>
      </c>
      <c r="C71" s="65" t="s">
        <v>518</v>
      </c>
      <c r="D71" s="65"/>
    </row>
    <row r="72" spans="2:4">
      <c r="B72" s="67" t="s">
        <v>531</v>
      </c>
      <c r="C72" s="65" t="s">
        <v>518</v>
      </c>
      <c r="D72" s="65"/>
    </row>
    <row r="73" spans="2:4">
      <c r="B73" s="67" t="s">
        <v>532</v>
      </c>
      <c r="C73" s="65" t="s">
        <v>518</v>
      </c>
      <c r="D73" s="65"/>
    </row>
    <row r="74" spans="2:4">
      <c r="B74" s="67" t="s">
        <v>533</v>
      </c>
      <c r="C74" s="65" t="s">
        <v>518</v>
      </c>
      <c r="D74" s="65"/>
    </row>
    <row r="75" spans="2:4">
      <c r="B75" s="67"/>
      <c r="C75" s="65"/>
      <c r="D75" s="65"/>
    </row>
    <row r="76" spans="2:4">
      <c r="B76" s="120" t="s">
        <v>536</v>
      </c>
      <c r="C76" s="121"/>
      <c r="D76" s="121"/>
    </row>
    <row r="77" spans="2:4">
      <c r="B77" s="67" t="s">
        <v>530</v>
      </c>
      <c r="C77" s="65" t="s">
        <v>518</v>
      </c>
      <c r="D77" s="65"/>
    </row>
    <row r="78" spans="2:4">
      <c r="B78" s="67" t="s">
        <v>531</v>
      </c>
      <c r="C78" s="65" t="s">
        <v>518</v>
      </c>
      <c r="D78" s="65"/>
    </row>
    <row r="79" spans="2:4">
      <c r="B79" s="67" t="s">
        <v>532</v>
      </c>
      <c r="C79" s="65" t="s">
        <v>518</v>
      </c>
      <c r="D79" s="65"/>
    </row>
    <row r="80" spans="2:4">
      <c r="B80" s="67" t="s">
        <v>533</v>
      </c>
      <c r="C80" s="65" t="s">
        <v>518</v>
      </c>
      <c r="D80" s="65"/>
    </row>
    <row r="81" spans="2:4">
      <c r="B81" s="67"/>
      <c r="C81" s="65"/>
      <c r="D81" s="65"/>
    </row>
    <row r="82" spans="2:4">
      <c r="B82" s="120" t="s">
        <v>537</v>
      </c>
      <c r="C82" s="121"/>
      <c r="D82" s="121"/>
    </row>
    <row r="83" spans="2:4">
      <c r="B83" s="67" t="s">
        <v>530</v>
      </c>
      <c r="C83" s="65" t="s">
        <v>518</v>
      </c>
      <c r="D83" s="65"/>
    </row>
    <row r="84" spans="2:4">
      <c r="B84" s="67" t="s">
        <v>531</v>
      </c>
      <c r="C84" s="65" t="s">
        <v>518</v>
      </c>
      <c r="D84" s="65"/>
    </row>
    <row r="85" spans="2:4">
      <c r="B85" s="67" t="s">
        <v>532</v>
      </c>
      <c r="C85" s="65" t="s">
        <v>518</v>
      </c>
      <c r="D85" s="65"/>
    </row>
    <row r="86" spans="2:4">
      <c r="B86" s="67" t="s">
        <v>533</v>
      </c>
      <c r="C86" s="65" t="s">
        <v>518</v>
      </c>
      <c r="D86" s="65"/>
    </row>
    <row r="87" spans="2:4">
      <c r="B87" s="67"/>
      <c r="C87" s="65"/>
      <c r="D87" s="65"/>
    </row>
    <row r="88" spans="2:4">
      <c r="B88" s="120" t="s">
        <v>538</v>
      </c>
      <c r="C88" s="121"/>
      <c r="D88" s="121"/>
    </row>
    <row r="89" spans="2:4">
      <c r="B89" s="67" t="s">
        <v>539</v>
      </c>
      <c r="C89" s="65" t="s">
        <v>540</v>
      </c>
      <c r="D89" s="65"/>
    </row>
    <row r="90" spans="2:4">
      <c r="B90" s="67" t="s">
        <v>541</v>
      </c>
      <c r="C90" s="65" t="s">
        <v>540</v>
      </c>
      <c r="D90" s="65"/>
    </row>
    <row r="91" spans="2:4">
      <c r="B91" s="67" t="s">
        <v>542</v>
      </c>
      <c r="C91" s="65" t="s">
        <v>540</v>
      </c>
      <c r="D91" s="65"/>
    </row>
    <row r="92" spans="2:4">
      <c r="B92" s="67" t="s">
        <v>543</v>
      </c>
      <c r="C92" s="65" t="s">
        <v>540</v>
      </c>
      <c r="D92" s="65"/>
    </row>
    <row r="93" spans="2:4">
      <c r="B93" s="67" t="s">
        <v>544</v>
      </c>
      <c r="C93" s="65" t="s">
        <v>540</v>
      </c>
      <c r="D93" s="65"/>
    </row>
    <row r="94" spans="2:4">
      <c r="B94" s="67" t="s">
        <v>545</v>
      </c>
      <c r="C94" s="65" t="s">
        <v>540</v>
      </c>
      <c r="D94" s="65"/>
    </row>
    <row r="95" spans="2:4">
      <c r="B95" s="67"/>
      <c r="C95" s="65"/>
      <c r="D95" s="65"/>
    </row>
    <row r="96" spans="2:4">
      <c r="B96" s="120" t="s">
        <v>546</v>
      </c>
      <c r="C96" s="121"/>
      <c r="D96" s="121"/>
    </row>
    <row r="97" spans="2:4">
      <c r="B97" s="67" t="s">
        <v>547</v>
      </c>
      <c r="C97" s="65" t="s">
        <v>540</v>
      </c>
      <c r="D97" s="65"/>
    </row>
    <row r="98" spans="2:4">
      <c r="B98" s="67" t="s">
        <v>548</v>
      </c>
      <c r="C98" s="65" t="s">
        <v>540</v>
      </c>
      <c r="D98" s="65"/>
    </row>
    <row r="99" spans="2:4">
      <c r="B99" s="67" t="s">
        <v>549</v>
      </c>
      <c r="C99" s="65" t="s">
        <v>540</v>
      </c>
      <c r="D99" s="65"/>
    </row>
    <row r="100" spans="2:4">
      <c r="B100" s="67" t="s">
        <v>550</v>
      </c>
      <c r="C100" s="65" t="s">
        <v>540</v>
      </c>
      <c r="D100" s="65"/>
    </row>
    <row r="101" spans="2:4">
      <c r="B101" s="67"/>
      <c r="C101" s="65"/>
      <c r="D101" s="65"/>
    </row>
    <row r="102" spans="2:4">
      <c r="B102" s="120" t="s">
        <v>551</v>
      </c>
      <c r="C102" s="121"/>
      <c r="D102" s="121"/>
    </row>
    <row r="103" spans="2:4">
      <c r="B103" s="67" t="s">
        <v>552</v>
      </c>
      <c r="C103" s="65" t="s">
        <v>540</v>
      </c>
      <c r="D103" s="65"/>
    </row>
    <row r="104" spans="2:4">
      <c r="B104" s="67" t="s">
        <v>553</v>
      </c>
      <c r="C104" s="65" t="s">
        <v>540</v>
      </c>
      <c r="D104" s="65"/>
    </row>
    <row r="105" spans="2:4">
      <c r="B105" s="67" t="s">
        <v>554</v>
      </c>
      <c r="C105" s="65" t="s">
        <v>540</v>
      </c>
      <c r="D105" s="65"/>
    </row>
    <row r="106" spans="2:4">
      <c r="B106" s="67" t="s">
        <v>555</v>
      </c>
      <c r="C106" s="65" t="s">
        <v>540</v>
      </c>
      <c r="D106" s="65"/>
    </row>
    <row r="107" spans="2:4">
      <c r="B107" s="67" t="s">
        <v>556</v>
      </c>
      <c r="C107" s="65" t="s">
        <v>540</v>
      </c>
      <c r="D107" s="65"/>
    </row>
    <row r="108" spans="2:4">
      <c r="B108" s="67" t="s">
        <v>557</v>
      </c>
      <c r="C108" s="65" t="s">
        <v>540</v>
      </c>
      <c r="D108" s="65"/>
    </row>
    <row r="109" spans="2:4">
      <c r="B109" s="67" t="s">
        <v>558</v>
      </c>
      <c r="C109" s="65" t="s">
        <v>540</v>
      </c>
      <c r="D109" s="65"/>
    </row>
    <row r="110" spans="2:4">
      <c r="B110" s="67"/>
      <c r="C110" s="65"/>
      <c r="D110" s="65"/>
    </row>
    <row r="111" spans="2:4">
      <c r="B111" s="120" t="s">
        <v>559</v>
      </c>
      <c r="C111" s="121"/>
      <c r="D111" s="121"/>
    </row>
    <row r="112" spans="2:4">
      <c r="B112" s="67" t="s">
        <v>560</v>
      </c>
      <c r="C112" s="65" t="s">
        <v>540</v>
      </c>
      <c r="D112" s="65"/>
    </row>
    <row r="113" spans="2:4">
      <c r="B113" s="67" t="s">
        <v>561</v>
      </c>
      <c r="C113" s="65" t="s">
        <v>540</v>
      </c>
      <c r="D113" s="65"/>
    </row>
    <row r="114" spans="2:4">
      <c r="B114" s="67" t="s">
        <v>562</v>
      </c>
      <c r="C114" s="65" t="s">
        <v>540</v>
      </c>
      <c r="D114" s="65"/>
    </row>
    <row r="115" spans="2:4">
      <c r="B115" s="67" t="s">
        <v>563</v>
      </c>
      <c r="C115" s="65" t="s">
        <v>540</v>
      </c>
      <c r="D115" s="65"/>
    </row>
    <row r="116" spans="2:4">
      <c r="B116" s="67" t="s">
        <v>564</v>
      </c>
      <c r="C116" s="65" t="s">
        <v>540</v>
      </c>
      <c r="D116" s="65"/>
    </row>
    <row r="117" spans="2:4">
      <c r="B117" s="67" t="s">
        <v>565</v>
      </c>
      <c r="C117" s="65" t="s">
        <v>540</v>
      </c>
      <c r="D117" s="65"/>
    </row>
    <row r="118" spans="2:4">
      <c r="B118" s="67" t="s">
        <v>566</v>
      </c>
      <c r="C118" s="65" t="s">
        <v>540</v>
      </c>
      <c r="D118" s="65"/>
    </row>
    <row r="119" spans="2:4">
      <c r="B119" s="67"/>
      <c r="C119" s="65"/>
      <c r="D119" s="65"/>
    </row>
    <row r="120" spans="2:4">
      <c r="B120" s="120" t="s">
        <v>567</v>
      </c>
      <c r="C120" s="121"/>
      <c r="D120" s="121"/>
    </row>
    <row r="121" spans="2:4">
      <c r="B121" s="67" t="s">
        <v>568</v>
      </c>
      <c r="C121" s="65" t="s">
        <v>540</v>
      </c>
      <c r="D121" s="65"/>
    </row>
    <row r="122" spans="2:4">
      <c r="B122" s="67" t="s">
        <v>569</v>
      </c>
      <c r="C122" s="65" t="s">
        <v>540</v>
      </c>
      <c r="D122" s="65"/>
    </row>
    <row r="123" spans="2:4">
      <c r="B123" s="67" t="s">
        <v>570</v>
      </c>
      <c r="C123" s="65" t="s">
        <v>540</v>
      </c>
      <c r="D123" s="65"/>
    </row>
    <row r="124" spans="2:4">
      <c r="B124" s="67" t="s">
        <v>571</v>
      </c>
      <c r="C124" s="65" t="s">
        <v>540</v>
      </c>
      <c r="D124" s="65"/>
    </row>
    <row r="125" spans="2:4">
      <c r="B125" s="67" t="s">
        <v>572</v>
      </c>
      <c r="C125" s="65" t="s">
        <v>540</v>
      </c>
      <c r="D125" s="65"/>
    </row>
    <row r="126" spans="2:4">
      <c r="B126" s="67" t="s">
        <v>573</v>
      </c>
      <c r="C126" s="65" t="s">
        <v>540</v>
      </c>
      <c r="D126" s="65"/>
    </row>
    <row r="127" spans="2:4">
      <c r="B127" s="67" t="s">
        <v>574</v>
      </c>
      <c r="C127" s="65" t="s">
        <v>540</v>
      </c>
      <c r="D127" s="65"/>
    </row>
    <row r="128" spans="2:4">
      <c r="B128" s="67"/>
      <c r="C128" s="65"/>
      <c r="D128" s="65"/>
    </row>
    <row r="129" spans="2:4">
      <c r="B129" s="120" t="s">
        <v>575</v>
      </c>
      <c r="C129" s="121"/>
      <c r="D129" s="121"/>
    </row>
    <row r="130" spans="2:4">
      <c r="B130" s="67"/>
      <c r="C130" s="65"/>
      <c r="D130" s="65"/>
    </row>
    <row r="131" spans="2:4">
      <c r="B131" s="67" t="s">
        <v>576</v>
      </c>
      <c r="C131" s="65" t="s">
        <v>540</v>
      </c>
      <c r="D131" s="65"/>
    </row>
    <row r="132" spans="2:4">
      <c r="B132" s="67" t="s">
        <v>577</v>
      </c>
      <c r="C132" s="65" t="s">
        <v>540</v>
      </c>
      <c r="D132" s="65"/>
    </row>
    <row r="133" spans="2:4">
      <c r="B133" s="67" t="s">
        <v>578</v>
      </c>
      <c r="C133" s="65" t="s">
        <v>540</v>
      </c>
      <c r="D133" s="65"/>
    </row>
    <row r="134" spans="2:4">
      <c r="B134" s="67" t="s">
        <v>579</v>
      </c>
      <c r="C134" s="65" t="s">
        <v>540</v>
      </c>
      <c r="D134" s="65"/>
    </row>
    <row r="135" spans="2:4">
      <c r="B135" s="67"/>
      <c r="C135" s="65"/>
      <c r="D135" s="65"/>
    </row>
    <row r="136" spans="2:4">
      <c r="B136" s="120" t="s">
        <v>580</v>
      </c>
      <c r="C136" s="121"/>
      <c r="D136" s="121"/>
    </row>
    <row r="137" spans="2:4">
      <c r="B137" s="67" t="s">
        <v>581</v>
      </c>
      <c r="C137" s="65" t="s">
        <v>540</v>
      </c>
      <c r="D137" s="65"/>
    </row>
    <row r="138" spans="2:4">
      <c r="B138" s="67" t="s">
        <v>582</v>
      </c>
      <c r="C138" s="65" t="s">
        <v>540</v>
      </c>
      <c r="D138" s="65"/>
    </row>
    <row r="139" spans="2:4">
      <c r="B139" s="67" t="s">
        <v>583</v>
      </c>
      <c r="C139" s="65" t="s">
        <v>540</v>
      </c>
      <c r="D139" s="65"/>
    </row>
    <row r="140" spans="2:4">
      <c r="B140" s="67" t="s">
        <v>584</v>
      </c>
      <c r="C140" s="65" t="s">
        <v>540</v>
      </c>
      <c r="D140" s="65"/>
    </row>
    <row r="141" spans="2:4">
      <c r="B141" s="67"/>
      <c r="C141" s="65"/>
      <c r="D141" s="65"/>
    </row>
    <row r="142" spans="2:4">
      <c r="B142" s="61" t="s">
        <v>585</v>
      </c>
      <c r="C142" s="119"/>
      <c r="D142" s="119"/>
    </row>
    <row r="143" spans="2:4">
      <c r="B143" s="67"/>
      <c r="C143" s="65"/>
      <c r="D143" s="65"/>
    </row>
    <row r="144" spans="2:4">
      <c r="B144" s="120" t="s">
        <v>586</v>
      </c>
      <c r="C144" s="121"/>
      <c r="D144" s="121"/>
    </row>
    <row r="145" spans="2:4" ht="25.5">
      <c r="B145" s="67" t="s">
        <v>587</v>
      </c>
      <c r="C145" s="65" t="s">
        <v>518</v>
      </c>
      <c r="D145" s="65"/>
    </row>
    <row r="146" spans="2:4" ht="25.5">
      <c r="B146" s="67" t="s">
        <v>588</v>
      </c>
      <c r="C146" s="65" t="s">
        <v>518</v>
      </c>
      <c r="D146" s="65"/>
    </row>
    <row r="147" spans="2:4" ht="25.5">
      <c r="B147" s="67" t="s">
        <v>589</v>
      </c>
      <c r="C147" s="65" t="s">
        <v>518</v>
      </c>
      <c r="D147" s="65"/>
    </row>
    <row r="148" spans="2:4" ht="25.5">
      <c r="B148" s="67" t="s">
        <v>590</v>
      </c>
      <c r="C148" s="65" t="s">
        <v>518</v>
      </c>
      <c r="D148" s="65"/>
    </row>
    <row r="149" spans="2:4" ht="25.5">
      <c r="B149" s="67" t="s">
        <v>591</v>
      </c>
      <c r="C149" s="65" t="s">
        <v>518</v>
      </c>
      <c r="D149" s="65"/>
    </row>
    <row r="150" spans="2:4" ht="25.5">
      <c r="B150" s="67" t="s">
        <v>592</v>
      </c>
      <c r="C150" s="65" t="s">
        <v>518</v>
      </c>
      <c r="D150" s="65"/>
    </row>
    <row r="151" spans="2:4" ht="25.5">
      <c r="B151" s="67" t="s">
        <v>593</v>
      </c>
      <c r="C151" s="65" t="s">
        <v>518</v>
      </c>
      <c r="D151" s="65"/>
    </row>
    <row r="152" spans="2:4">
      <c r="B152" s="120" t="s">
        <v>594</v>
      </c>
      <c r="C152" s="123" t="s">
        <v>595</v>
      </c>
      <c r="D152" s="123"/>
    </row>
    <row r="153" spans="2:4" ht="25.5">
      <c r="B153" s="67" t="s">
        <v>587</v>
      </c>
      <c r="C153" s="65" t="s">
        <v>518</v>
      </c>
      <c r="D153" s="65"/>
    </row>
    <row r="154" spans="2:4" ht="25.5">
      <c r="B154" s="67" t="s">
        <v>588</v>
      </c>
      <c r="C154" s="65" t="s">
        <v>518</v>
      </c>
      <c r="D154" s="65"/>
    </row>
    <row r="155" spans="2:4" ht="25.5">
      <c r="B155" s="67" t="s">
        <v>589</v>
      </c>
      <c r="C155" s="65" t="s">
        <v>518</v>
      </c>
      <c r="D155" s="65"/>
    </row>
    <row r="156" spans="2:4" ht="25.5">
      <c r="B156" s="67" t="s">
        <v>590</v>
      </c>
      <c r="C156" s="65" t="s">
        <v>518</v>
      </c>
      <c r="D156" s="65"/>
    </row>
    <row r="157" spans="2:4" ht="25.5">
      <c r="B157" s="67" t="s">
        <v>591</v>
      </c>
      <c r="C157" s="65" t="s">
        <v>518</v>
      </c>
      <c r="D157" s="65"/>
    </row>
    <row r="158" spans="2:4" ht="25.5">
      <c r="B158" s="67" t="s">
        <v>592</v>
      </c>
      <c r="C158" s="65" t="s">
        <v>518</v>
      </c>
      <c r="D158" s="65"/>
    </row>
    <row r="159" spans="2:4" ht="25.5">
      <c r="B159" s="67" t="s">
        <v>593</v>
      </c>
      <c r="C159" s="65" t="s">
        <v>518</v>
      </c>
      <c r="D159" s="65"/>
    </row>
    <row r="160" spans="2:4">
      <c r="B160" s="67"/>
      <c r="C160" s="65"/>
      <c r="D160" s="65"/>
    </row>
    <row r="161" spans="2:4">
      <c r="B161" s="120" t="s">
        <v>526</v>
      </c>
      <c r="C161" s="121"/>
      <c r="D161" s="121"/>
    </row>
    <row r="162" spans="2:4" ht="25.5">
      <c r="B162" s="67" t="s">
        <v>587</v>
      </c>
      <c r="C162" s="65" t="s">
        <v>518</v>
      </c>
      <c r="D162" s="65"/>
    </row>
    <row r="163" spans="2:4" ht="25.5">
      <c r="B163" s="67" t="s">
        <v>588</v>
      </c>
      <c r="C163" s="65" t="s">
        <v>518</v>
      </c>
      <c r="D163" s="65"/>
    </row>
    <row r="164" spans="2:4" ht="25.5">
      <c r="B164" s="67" t="s">
        <v>589</v>
      </c>
      <c r="C164" s="65" t="s">
        <v>518</v>
      </c>
      <c r="D164" s="65"/>
    </row>
    <row r="165" spans="2:4" ht="25.5">
      <c r="B165" s="67" t="s">
        <v>590</v>
      </c>
      <c r="C165" s="65" t="s">
        <v>518</v>
      </c>
      <c r="D165" s="65"/>
    </row>
    <row r="166" spans="2:4" ht="25.5">
      <c r="B166" s="67" t="s">
        <v>591</v>
      </c>
      <c r="C166" s="65" t="s">
        <v>518</v>
      </c>
      <c r="D166" s="65"/>
    </row>
    <row r="167" spans="2:4" ht="25.5">
      <c r="B167" s="67" t="s">
        <v>592</v>
      </c>
      <c r="C167" s="65" t="s">
        <v>518</v>
      </c>
      <c r="D167" s="65"/>
    </row>
    <row r="168" spans="2:4" ht="25.5">
      <c r="B168" s="67" t="s">
        <v>593</v>
      </c>
      <c r="C168" s="65" t="s">
        <v>518</v>
      </c>
      <c r="D168" s="65"/>
    </row>
    <row r="169" spans="2:4">
      <c r="B169" s="67"/>
      <c r="C169" s="65"/>
      <c r="D169" s="65"/>
    </row>
    <row r="170" spans="2:4">
      <c r="B170" s="120" t="s">
        <v>596</v>
      </c>
      <c r="C170" s="121"/>
      <c r="D170" s="121"/>
    </row>
    <row r="171" spans="2:4" ht="25.5">
      <c r="B171" s="67" t="s">
        <v>587</v>
      </c>
      <c r="C171" s="65" t="s">
        <v>518</v>
      </c>
      <c r="D171" s="65"/>
    </row>
    <row r="172" spans="2:4" ht="25.5">
      <c r="B172" s="67" t="s">
        <v>588</v>
      </c>
      <c r="C172" s="65" t="s">
        <v>518</v>
      </c>
      <c r="D172" s="65"/>
    </row>
    <row r="173" spans="2:4" ht="25.5">
      <c r="B173" s="67" t="s">
        <v>589</v>
      </c>
      <c r="C173" s="65" t="s">
        <v>518</v>
      </c>
      <c r="D173" s="65"/>
    </row>
    <row r="174" spans="2:4" ht="25.5">
      <c r="B174" s="67" t="s">
        <v>590</v>
      </c>
      <c r="C174" s="65" t="s">
        <v>518</v>
      </c>
      <c r="D174" s="65"/>
    </row>
    <row r="175" spans="2:4" ht="25.5">
      <c r="B175" s="67" t="s">
        <v>591</v>
      </c>
      <c r="C175" s="65" t="s">
        <v>518</v>
      </c>
      <c r="D175" s="65"/>
    </row>
    <row r="176" spans="2:4" ht="25.5">
      <c r="B176" s="67" t="s">
        <v>592</v>
      </c>
      <c r="C176" s="65" t="s">
        <v>518</v>
      </c>
      <c r="D176" s="65"/>
    </row>
    <row r="177" spans="2:4" ht="25.5">
      <c r="B177" s="67" t="s">
        <v>593</v>
      </c>
      <c r="C177" s="65" t="s">
        <v>518</v>
      </c>
      <c r="D177" s="65"/>
    </row>
    <row r="178" spans="2:4">
      <c r="B178" s="67"/>
      <c r="C178" s="65"/>
      <c r="D178" s="65"/>
    </row>
    <row r="179" spans="2:4">
      <c r="B179" s="120" t="s">
        <v>597</v>
      </c>
      <c r="C179" s="121"/>
      <c r="D179" s="121"/>
    </row>
    <row r="180" spans="2:4" ht="25.5">
      <c r="B180" s="67" t="s">
        <v>598</v>
      </c>
      <c r="C180" s="65" t="s">
        <v>518</v>
      </c>
      <c r="D180" s="65"/>
    </row>
    <row r="181" spans="2:4" ht="25.5">
      <c r="B181" s="67" t="s">
        <v>599</v>
      </c>
      <c r="C181" s="65" t="s">
        <v>518</v>
      </c>
      <c r="D181" s="65"/>
    </row>
    <row r="182" spans="2:4" ht="25.5">
      <c r="B182" s="67" t="s">
        <v>600</v>
      </c>
      <c r="C182" s="65" t="s">
        <v>518</v>
      </c>
      <c r="D182" s="65"/>
    </row>
    <row r="183" spans="2:4" ht="25.5">
      <c r="B183" s="67" t="s">
        <v>601</v>
      </c>
      <c r="C183" s="65" t="s">
        <v>518</v>
      </c>
      <c r="D183" s="65"/>
    </row>
    <row r="184" spans="2:4" ht="25.5">
      <c r="B184" s="67" t="s">
        <v>602</v>
      </c>
      <c r="C184" s="65" t="s">
        <v>518</v>
      </c>
      <c r="D184" s="65"/>
    </row>
    <row r="185" spans="2:4" ht="25.5">
      <c r="B185" s="67" t="s">
        <v>603</v>
      </c>
      <c r="C185" s="65" t="s">
        <v>518</v>
      </c>
      <c r="D185" s="65"/>
    </row>
    <row r="186" spans="2:4">
      <c r="B186" s="67"/>
      <c r="C186" s="65"/>
      <c r="D186" s="65"/>
    </row>
    <row r="187" spans="2:4">
      <c r="B187" s="120" t="s">
        <v>604</v>
      </c>
      <c r="C187" s="121"/>
      <c r="D187" s="121"/>
    </row>
    <row r="188" spans="2:4" ht="25.5">
      <c r="B188" s="67" t="s">
        <v>598</v>
      </c>
      <c r="C188" s="65" t="s">
        <v>518</v>
      </c>
      <c r="D188" s="65"/>
    </row>
    <row r="189" spans="2:4" ht="25.5">
      <c r="B189" s="67" t="s">
        <v>599</v>
      </c>
      <c r="C189" s="65" t="s">
        <v>518</v>
      </c>
      <c r="D189" s="65"/>
    </row>
    <row r="190" spans="2:4" ht="25.5">
      <c r="B190" s="67" t="s">
        <v>600</v>
      </c>
      <c r="C190" s="65" t="s">
        <v>518</v>
      </c>
      <c r="D190" s="65"/>
    </row>
    <row r="191" spans="2:4" ht="25.5">
      <c r="B191" s="67" t="s">
        <v>601</v>
      </c>
      <c r="C191" s="65" t="s">
        <v>518</v>
      </c>
      <c r="D191" s="65"/>
    </row>
    <row r="192" spans="2:4" ht="25.5">
      <c r="B192" s="67" t="s">
        <v>602</v>
      </c>
      <c r="C192" s="65" t="s">
        <v>518</v>
      </c>
      <c r="D192" s="65"/>
    </row>
    <row r="193" spans="2:4" ht="25.5">
      <c r="B193" s="67" t="s">
        <v>603</v>
      </c>
      <c r="C193" s="65" t="s">
        <v>518</v>
      </c>
      <c r="D193" s="65"/>
    </row>
    <row r="194" spans="2:4">
      <c r="B194" s="67"/>
      <c r="C194" s="65"/>
      <c r="D194" s="65"/>
    </row>
    <row r="195" spans="2:4">
      <c r="B195" s="120" t="s">
        <v>605</v>
      </c>
      <c r="C195" s="121"/>
      <c r="D195" s="121"/>
    </row>
    <row r="196" spans="2:4" ht="25.5">
      <c r="B196" s="67" t="s">
        <v>598</v>
      </c>
      <c r="C196" s="65" t="s">
        <v>518</v>
      </c>
      <c r="D196" s="65"/>
    </row>
    <row r="197" spans="2:4" ht="25.5">
      <c r="B197" s="67" t="s">
        <v>599</v>
      </c>
      <c r="C197" s="65" t="s">
        <v>518</v>
      </c>
      <c r="D197" s="65"/>
    </row>
    <row r="198" spans="2:4" ht="25.5">
      <c r="B198" s="67" t="s">
        <v>600</v>
      </c>
      <c r="C198" s="65" t="s">
        <v>518</v>
      </c>
      <c r="D198" s="65"/>
    </row>
    <row r="199" spans="2:4" ht="25.5">
      <c r="B199" s="67" t="s">
        <v>601</v>
      </c>
      <c r="C199" s="65" t="s">
        <v>518</v>
      </c>
      <c r="D199" s="65"/>
    </row>
    <row r="200" spans="2:4" ht="25.5">
      <c r="B200" s="67" t="s">
        <v>602</v>
      </c>
      <c r="C200" s="65" t="s">
        <v>518</v>
      </c>
      <c r="D200" s="65"/>
    </row>
    <row r="201" spans="2:4" ht="25.5">
      <c r="B201" s="67" t="s">
        <v>603</v>
      </c>
      <c r="C201" s="65" t="s">
        <v>518</v>
      </c>
      <c r="D201" s="65"/>
    </row>
    <row r="202" spans="2:4">
      <c r="B202" s="67"/>
      <c r="C202" s="65"/>
      <c r="D202" s="65"/>
    </row>
    <row r="203" spans="2:4">
      <c r="B203" s="120" t="s">
        <v>606</v>
      </c>
      <c r="C203" s="121"/>
      <c r="D203" s="121"/>
    </row>
    <row r="204" spans="2:4" ht="25.5">
      <c r="B204" s="67" t="s">
        <v>598</v>
      </c>
      <c r="C204" s="65" t="s">
        <v>518</v>
      </c>
      <c r="D204" s="65"/>
    </row>
    <row r="205" spans="2:4" ht="25.5">
      <c r="B205" s="67" t="s">
        <v>599</v>
      </c>
      <c r="C205" s="65" t="s">
        <v>518</v>
      </c>
      <c r="D205" s="65"/>
    </row>
    <row r="206" spans="2:4" ht="25.5">
      <c r="B206" s="67" t="s">
        <v>600</v>
      </c>
      <c r="C206" s="65" t="s">
        <v>518</v>
      </c>
      <c r="D206" s="65"/>
    </row>
    <row r="207" spans="2:4" ht="25.5">
      <c r="B207" s="67" t="s">
        <v>601</v>
      </c>
      <c r="C207" s="65" t="s">
        <v>518</v>
      </c>
      <c r="D207" s="65"/>
    </row>
    <row r="208" spans="2:4" ht="25.5">
      <c r="B208" s="67" t="s">
        <v>602</v>
      </c>
      <c r="C208" s="65" t="s">
        <v>518</v>
      </c>
      <c r="D208" s="65"/>
    </row>
    <row r="209" spans="2:4" ht="25.5">
      <c r="B209" s="67" t="s">
        <v>603</v>
      </c>
      <c r="C209" s="65" t="s">
        <v>518</v>
      </c>
      <c r="D209" s="65"/>
    </row>
    <row r="210" spans="2:4">
      <c r="B210" s="67"/>
      <c r="C210" s="65"/>
      <c r="D210" s="65"/>
    </row>
    <row r="211" spans="2:4">
      <c r="B211" s="120" t="s">
        <v>607</v>
      </c>
      <c r="C211" s="121"/>
      <c r="D211" s="121"/>
    </row>
    <row r="212" spans="2:4" ht="25.5">
      <c r="B212" s="67" t="s">
        <v>598</v>
      </c>
      <c r="C212" s="65" t="s">
        <v>518</v>
      </c>
      <c r="D212" s="65"/>
    </row>
    <row r="213" spans="2:4" ht="25.5">
      <c r="B213" s="67" t="s">
        <v>599</v>
      </c>
      <c r="C213" s="65" t="s">
        <v>518</v>
      </c>
      <c r="D213" s="65"/>
    </row>
    <row r="214" spans="2:4" ht="25.5">
      <c r="B214" s="67" t="s">
        <v>600</v>
      </c>
      <c r="C214" s="65" t="s">
        <v>518</v>
      </c>
      <c r="D214" s="65"/>
    </row>
    <row r="215" spans="2:4" ht="25.5">
      <c r="B215" s="67" t="s">
        <v>601</v>
      </c>
      <c r="C215" s="65" t="s">
        <v>518</v>
      </c>
      <c r="D215" s="65"/>
    </row>
    <row r="216" spans="2:4" ht="25.5">
      <c r="B216" s="67" t="s">
        <v>602</v>
      </c>
      <c r="C216" s="65" t="s">
        <v>518</v>
      </c>
      <c r="D216" s="65"/>
    </row>
    <row r="217" spans="2:4" ht="25.5">
      <c r="B217" s="67" t="s">
        <v>603</v>
      </c>
      <c r="C217" s="65" t="s">
        <v>518</v>
      </c>
      <c r="D217" s="65"/>
    </row>
    <row r="218" spans="2:4">
      <c r="B218" s="67"/>
      <c r="C218" s="65"/>
      <c r="D218" s="65"/>
    </row>
    <row r="219" spans="2:4">
      <c r="B219" s="120" t="s">
        <v>608</v>
      </c>
      <c r="C219" s="121"/>
      <c r="D219" s="121"/>
    </row>
    <row r="220" spans="2:4">
      <c r="B220" s="67" t="s">
        <v>609</v>
      </c>
      <c r="C220" s="65" t="s">
        <v>518</v>
      </c>
      <c r="D220" s="65"/>
    </row>
    <row r="221" spans="2:4">
      <c r="B221" s="67" t="s">
        <v>610</v>
      </c>
      <c r="C221" s="65" t="s">
        <v>518</v>
      </c>
      <c r="D221" s="65"/>
    </row>
    <row r="222" spans="2:4">
      <c r="B222" s="67" t="s">
        <v>611</v>
      </c>
      <c r="C222" s="65" t="s">
        <v>518</v>
      </c>
      <c r="D222" s="65"/>
    </row>
    <row r="223" spans="2:4">
      <c r="B223" s="67" t="s">
        <v>612</v>
      </c>
      <c r="C223" s="65" t="s">
        <v>518</v>
      </c>
      <c r="D223" s="65"/>
    </row>
    <row r="224" spans="2:4">
      <c r="B224" s="67" t="s">
        <v>613</v>
      </c>
      <c r="C224" s="65" t="s">
        <v>518</v>
      </c>
      <c r="D224" s="65"/>
    </row>
    <row r="225" spans="2:4">
      <c r="B225" s="67" t="s">
        <v>614</v>
      </c>
      <c r="C225" s="65" t="s">
        <v>518</v>
      </c>
      <c r="D225" s="65"/>
    </row>
    <row r="226" spans="2:4">
      <c r="B226" s="67" t="s">
        <v>615</v>
      </c>
      <c r="C226" s="65" t="s">
        <v>518</v>
      </c>
      <c r="D226" s="65"/>
    </row>
    <row r="227" spans="2:4">
      <c r="B227" s="67"/>
      <c r="C227" s="65"/>
      <c r="D227" s="65"/>
    </row>
    <row r="228" spans="2:4">
      <c r="B228" s="120" t="s">
        <v>616</v>
      </c>
      <c r="C228" s="121"/>
      <c r="D228" s="121"/>
    </row>
    <row r="229" spans="2:4">
      <c r="B229" s="67" t="s">
        <v>617</v>
      </c>
      <c r="C229" s="65" t="s">
        <v>518</v>
      </c>
      <c r="D229" s="65"/>
    </row>
    <row r="230" spans="2:4">
      <c r="B230" s="67" t="s">
        <v>618</v>
      </c>
      <c r="C230" s="65" t="s">
        <v>518</v>
      </c>
      <c r="D230" s="65"/>
    </row>
    <row r="231" spans="2:4">
      <c r="B231" s="67" t="s">
        <v>619</v>
      </c>
      <c r="C231" s="65" t="s">
        <v>518</v>
      </c>
      <c r="D231" s="65"/>
    </row>
    <row r="232" spans="2:4">
      <c r="B232" s="67" t="s">
        <v>620</v>
      </c>
      <c r="C232" s="65" t="s">
        <v>518</v>
      </c>
      <c r="D232" s="65"/>
    </row>
    <row r="233" spans="2:4">
      <c r="B233" s="67" t="s">
        <v>621</v>
      </c>
      <c r="C233" s="65" t="s">
        <v>518</v>
      </c>
      <c r="D233" s="65"/>
    </row>
    <row r="234" spans="2:4">
      <c r="B234" s="67" t="s">
        <v>622</v>
      </c>
      <c r="C234" s="65" t="s">
        <v>518</v>
      </c>
      <c r="D234" s="65"/>
    </row>
    <row r="235" spans="2:4">
      <c r="B235" s="67" t="s">
        <v>623</v>
      </c>
      <c r="C235" s="65" t="s">
        <v>518</v>
      </c>
      <c r="D235" s="65"/>
    </row>
    <row r="236" spans="2:4">
      <c r="B236" s="67"/>
      <c r="C236" s="65"/>
      <c r="D236" s="65"/>
    </row>
    <row r="237" spans="2:4">
      <c r="B237" s="120" t="s">
        <v>624</v>
      </c>
      <c r="C237" s="121"/>
      <c r="D237" s="121"/>
    </row>
    <row r="238" spans="2:4">
      <c r="B238" s="67" t="s">
        <v>625</v>
      </c>
      <c r="C238" s="65" t="s">
        <v>518</v>
      </c>
      <c r="D238" s="65"/>
    </row>
    <row r="239" spans="2:4">
      <c r="B239" s="67" t="s">
        <v>626</v>
      </c>
      <c r="C239" s="65" t="s">
        <v>518</v>
      </c>
      <c r="D239" s="65"/>
    </row>
    <row r="240" spans="2:4">
      <c r="B240" s="67" t="s">
        <v>627</v>
      </c>
      <c r="C240" s="65" t="s">
        <v>518</v>
      </c>
      <c r="D240" s="65"/>
    </row>
    <row r="241" spans="2:4">
      <c r="B241" s="67" t="s">
        <v>628</v>
      </c>
      <c r="C241" s="65" t="s">
        <v>518</v>
      </c>
      <c r="D241" s="65"/>
    </row>
    <row r="242" spans="2:4">
      <c r="B242" s="67" t="s">
        <v>629</v>
      </c>
      <c r="C242" s="65" t="s">
        <v>518</v>
      </c>
      <c r="D242" s="65"/>
    </row>
    <row r="243" spans="2:4">
      <c r="B243" s="67" t="s">
        <v>630</v>
      </c>
      <c r="C243" s="65" t="s">
        <v>518</v>
      </c>
      <c r="D243" s="65"/>
    </row>
    <row r="244" spans="2:4">
      <c r="B244" s="67" t="s">
        <v>631</v>
      </c>
      <c r="C244" s="65" t="s">
        <v>518</v>
      </c>
      <c r="D244" s="65"/>
    </row>
    <row r="245" spans="2:4">
      <c r="B245" s="67"/>
      <c r="C245" s="65"/>
      <c r="D245" s="65"/>
    </row>
    <row r="246" spans="2:4">
      <c r="B246" s="120" t="s">
        <v>632</v>
      </c>
      <c r="C246" s="121"/>
      <c r="D246" s="121"/>
    </row>
    <row r="247" spans="2:4">
      <c r="B247" s="67" t="s">
        <v>633</v>
      </c>
      <c r="C247" s="65" t="s">
        <v>518</v>
      </c>
      <c r="D247" s="65"/>
    </row>
    <row r="248" spans="2:4">
      <c r="B248" s="67" t="s">
        <v>634</v>
      </c>
      <c r="C248" s="65" t="s">
        <v>518</v>
      </c>
      <c r="D248" s="65"/>
    </row>
    <row r="249" spans="2:4">
      <c r="B249" s="67" t="s">
        <v>635</v>
      </c>
      <c r="C249" s="65" t="s">
        <v>518</v>
      </c>
      <c r="D249" s="65"/>
    </row>
    <row r="250" spans="2:4">
      <c r="B250" s="67" t="s">
        <v>636</v>
      </c>
      <c r="C250" s="65" t="s">
        <v>518</v>
      </c>
      <c r="D250" s="65"/>
    </row>
    <row r="251" spans="2:4">
      <c r="B251" s="67" t="s">
        <v>637</v>
      </c>
      <c r="C251" s="65" t="s">
        <v>518</v>
      </c>
      <c r="D251" s="65"/>
    </row>
    <row r="252" spans="2:4">
      <c r="B252" s="67" t="s">
        <v>638</v>
      </c>
      <c r="C252" s="65" t="s">
        <v>518</v>
      </c>
      <c r="D252" s="65"/>
    </row>
    <row r="253" spans="2:4">
      <c r="B253" s="67" t="s">
        <v>639</v>
      </c>
      <c r="C253" s="65" t="s">
        <v>518</v>
      </c>
      <c r="D253" s="65"/>
    </row>
    <row r="254" spans="2:4">
      <c r="B254" s="67"/>
      <c r="C254" s="65"/>
      <c r="D254" s="65"/>
    </row>
    <row r="255" spans="2:4">
      <c r="B255" s="120" t="s">
        <v>640</v>
      </c>
      <c r="C255" s="121"/>
      <c r="D255" s="121"/>
    </row>
    <row r="256" spans="2:4">
      <c r="B256" s="67" t="s">
        <v>641</v>
      </c>
      <c r="C256" s="65" t="s">
        <v>518</v>
      </c>
      <c r="D256" s="65"/>
    </row>
    <row r="257" spans="2:4">
      <c r="B257" s="67" t="s">
        <v>642</v>
      </c>
      <c r="C257" s="65" t="s">
        <v>518</v>
      </c>
      <c r="D257" s="65"/>
    </row>
    <row r="258" spans="2:4">
      <c r="B258" s="67" t="s">
        <v>643</v>
      </c>
      <c r="C258" s="65" t="s">
        <v>518</v>
      </c>
      <c r="D258" s="65"/>
    </row>
    <row r="259" spans="2:4">
      <c r="B259" s="67" t="s">
        <v>644</v>
      </c>
      <c r="C259" s="65" t="s">
        <v>518</v>
      </c>
      <c r="D259" s="65"/>
    </row>
    <row r="260" spans="2:4">
      <c r="B260" s="67" t="s">
        <v>645</v>
      </c>
      <c r="C260" s="65" t="s">
        <v>518</v>
      </c>
      <c r="D260" s="65"/>
    </row>
    <row r="261" spans="2:4">
      <c r="B261" s="67" t="s">
        <v>646</v>
      </c>
      <c r="C261" s="65" t="s">
        <v>518</v>
      </c>
      <c r="D261" s="65"/>
    </row>
    <row r="262" spans="2:4">
      <c r="B262" s="67" t="s">
        <v>647</v>
      </c>
      <c r="C262" s="65" t="s">
        <v>518</v>
      </c>
      <c r="D262" s="65"/>
    </row>
    <row r="263" spans="2:4">
      <c r="B263" s="67"/>
      <c r="C263" s="65"/>
      <c r="D263" s="65"/>
    </row>
    <row r="264" spans="2:4">
      <c r="B264" s="120" t="s">
        <v>648</v>
      </c>
      <c r="C264" s="121"/>
      <c r="D264" s="121"/>
    </row>
    <row r="265" spans="2:4">
      <c r="B265" s="120" t="s">
        <v>649</v>
      </c>
      <c r="C265" s="121"/>
      <c r="D265" s="121"/>
    </row>
    <row r="266" spans="2:4">
      <c r="B266" s="67" t="s">
        <v>650</v>
      </c>
      <c r="C266" s="65" t="s">
        <v>518</v>
      </c>
      <c r="D266" s="65"/>
    </row>
    <row r="267" spans="2:4">
      <c r="B267" s="67" t="s">
        <v>651</v>
      </c>
      <c r="C267" s="65" t="s">
        <v>518</v>
      </c>
      <c r="D267" s="65"/>
    </row>
    <row r="268" spans="2:4">
      <c r="B268" s="67" t="s">
        <v>652</v>
      </c>
      <c r="C268" s="65" t="s">
        <v>518</v>
      </c>
      <c r="D268" s="65"/>
    </row>
    <row r="269" spans="2:4">
      <c r="B269" s="67" t="s">
        <v>653</v>
      </c>
      <c r="C269" s="65" t="s">
        <v>518</v>
      </c>
      <c r="D269" s="65"/>
    </row>
    <row r="270" spans="2:4">
      <c r="B270" s="67" t="s">
        <v>654</v>
      </c>
      <c r="C270" s="65" t="s">
        <v>518</v>
      </c>
      <c r="D270" s="65"/>
    </row>
    <row r="271" spans="2:4">
      <c r="B271" s="67" t="s">
        <v>655</v>
      </c>
      <c r="C271" s="65" t="s">
        <v>518</v>
      </c>
      <c r="D271" s="65"/>
    </row>
    <row r="272" spans="2:4">
      <c r="B272" s="67" t="s">
        <v>656</v>
      </c>
      <c r="C272" s="65" t="s">
        <v>518</v>
      </c>
      <c r="D272" s="65"/>
    </row>
    <row r="273" spans="2:4">
      <c r="B273" s="67" t="s">
        <v>657</v>
      </c>
      <c r="C273" s="65" t="s">
        <v>518</v>
      </c>
      <c r="D273" s="65"/>
    </row>
    <row r="274" spans="2:4">
      <c r="B274" s="67"/>
      <c r="C274" s="65"/>
      <c r="D274" s="65"/>
    </row>
    <row r="275" spans="2:4">
      <c r="B275" s="120" t="s">
        <v>658</v>
      </c>
      <c r="C275" s="121"/>
      <c r="D275" s="121"/>
    </row>
    <row r="276" spans="2:4">
      <c r="B276" s="67" t="s">
        <v>659</v>
      </c>
      <c r="C276" s="65" t="s">
        <v>518</v>
      </c>
      <c r="D276" s="65"/>
    </row>
    <row r="277" spans="2:4">
      <c r="B277" s="67" t="s">
        <v>660</v>
      </c>
      <c r="C277" s="65" t="s">
        <v>518</v>
      </c>
      <c r="D277" s="65"/>
    </row>
    <row r="278" spans="2:4">
      <c r="B278" s="67" t="s">
        <v>661</v>
      </c>
      <c r="C278" s="65" t="s">
        <v>518</v>
      </c>
      <c r="D278" s="65"/>
    </row>
    <row r="279" spans="2:4">
      <c r="B279" s="67" t="s">
        <v>662</v>
      </c>
      <c r="C279" s="65" t="s">
        <v>518</v>
      </c>
      <c r="D279" s="65"/>
    </row>
    <row r="280" spans="2:4">
      <c r="B280" s="67" t="s">
        <v>663</v>
      </c>
      <c r="C280" s="65" t="s">
        <v>518</v>
      </c>
      <c r="D280" s="65"/>
    </row>
    <row r="281" spans="2:4">
      <c r="B281" s="67" t="s">
        <v>664</v>
      </c>
      <c r="C281" s="65" t="s">
        <v>518</v>
      </c>
      <c r="D281" s="65"/>
    </row>
    <row r="282" spans="2:4">
      <c r="B282" s="67" t="s">
        <v>665</v>
      </c>
      <c r="C282" s="65" t="s">
        <v>518</v>
      </c>
      <c r="D282" s="65"/>
    </row>
    <row r="283" spans="2:4">
      <c r="B283" s="67" t="s">
        <v>666</v>
      </c>
      <c r="C283" s="65" t="s">
        <v>518</v>
      </c>
      <c r="D283" s="65"/>
    </row>
    <row r="284" spans="2:4">
      <c r="B284" s="67"/>
      <c r="C284" s="65"/>
      <c r="D284" s="65"/>
    </row>
    <row r="285" spans="2:4">
      <c r="B285" s="120" t="s">
        <v>667</v>
      </c>
      <c r="C285" s="121"/>
      <c r="D285" s="121"/>
    </row>
    <row r="286" spans="2:4">
      <c r="B286" s="67" t="s">
        <v>668</v>
      </c>
      <c r="C286" s="65" t="s">
        <v>518</v>
      </c>
      <c r="D286" s="65"/>
    </row>
    <row r="287" spans="2:4">
      <c r="B287" s="67" t="s">
        <v>669</v>
      </c>
      <c r="C287" s="65" t="s">
        <v>518</v>
      </c>
      <c r="D287" s="65"/>
    </row>
    <row r="288" spans="2:4">
      <c r="B288" s="67" t="s">
        <v>670</v>
      </c>
      <c r="C288" s="65" t="s">
        <v>518</v>
      </c>
      <c r="D288" s="65"/>
    </row>
    <row r="289" spans="2:4">
      <c r="B289" s="67" t="s">
        <v>671</v>
      </c>
      <c r="C289" s="65" t="s">
        <v>518</v>
      </c>
      <c r="D289" s="65"/>
    </row>
    <row r="290" spans="2:4">
      <c r="B290" s="67" t="s">
        <v>672</v>
      </c>
      <c r="C290" s="65" t="s">
        <v>518</v>
      </c>
      <c r="D290" s="65"/>
    </row>
    <row r="291" spans="2:4">
      <c r="B291" s="67" t="s">
        <v>673</v>
      </c>
      <c r="C291" s="65" t="s">
        <v>518</v>
      </c>
      <c r="D291" s="65"/>
    </row>
    <row r="292" spans="2:4">
      <c r="B292" s="67" t="s">
        <v>674</v>
      </c>
      <c r="C292" s="65" t="s">
        <v>518</v>
      </c>
      <c r="D292" s="65"/>
    </row>
    <row r="293" spans="2:4">
      <c r="B293" s="67" t="s">
        <v>675</v>
      </c>
      <c r="C293" s="65" t="s">
        <v>518</v>
      </c>
      <c r="D293" s="65"/>
    </row>
    <row r="294" spans="2:4">
      <c r="B294" s="67"/>
      <c r="C294" s="65"/>
      <c r="D294" s="65"/>
    </row>
    <row r="295" spans="2:4">
      <c r="B295" s="120" t="s">
        <v>676</v>
      </c>
      <c r="C295" s="121"/>
      <c r="D295" s="121"/>
    </row>
    <row r="296" spans="2:4">
      <c r="B296" s="67" t="s">
        <v>677</v>
      </c>
      <c r="C296" s="65" t="s">
        <v>518</v>
      </c>
      <c r="D296" s="65"/>
    </row>
    <row r="297" spans="2:4">
      <c r="B297" s="67" t="s">
        <v>678</v>
      </c>
      <c r="C297" s="65" t="s">
        <v>518</v>
      </c>
      <c r="D297" s="65"/>
    </row>
    <row r="298" spans="2:4">
      <c r="B298" s="67" t="s">
        <v>679</v>
      </c>
      <c r="C298" s="65" t="s">
        <v>518</v>
      </c>
      <c r="D298" s="65"/>
    </row>
    <row r="299" spans="2:4">
      <c r="B299" s="67" t="s">
        <v>680</v>
      </c>
      <c r="C299" s="65" t="s">
        <v>518</v>
      </c>
      <c r="D299" s="65"/>
    </row>
    <row r="300" spans="2:4">
      <c r="B300" s="67" t="s">
        <v>681</v>
      </c>
      <c r="C300" s="65" t="s">
        <v>518</v>
      </c>
      <c r="D300" s="65"/>
    </row>
    <row r="301" spans="2:4">
      <c r="B301" s="67" t="s">
        <v>682</v>
      </c>
      <c r="C301" s="65" t="s">
        <v>518</v>
      </c>
      <c r="D301" s="65"/>
    </row>
    <row r="302" spans="2:4">
      <c r="B302" s="67" t="s">
        <v>683</v>
      </c>
      <c r="C302" s="65" t="s">
        <v>518</v>
      </c>
      <c r="D302" s="65"/>
    </row>
    <row r="303" spans="2:4">
      <c r="B303" s="67" t="s">
        <v>684</v>
      </c>
      <c r="C303" s="65" t="s">
        <v>518</v>
      </c>
      <c r="D303" s="65"/>
    </row>
    <row r="304" spans="2:4">
      <c r="B304" s="67"/>
      <c r="C304" s="65"/>
      <c r="D304" s="65"/>
    </row>
    <row r="305" spans="2:4">
      <c r="B305" s="120" t="s">
        <v>685</v>
      </c>
      <c r="C305" s="121"/>
      <c r="D305" s="121"/>
    </row>
    <row r="306" spans="2:4">
      <c r="B306" s="67" t="s">
        <v>686</v>
      </c>
      <c r="C306" s="65" t="s">
        <v>518</v>
      </c>
      <c r="D306" s="65"/>
    </row>
    <row r="307" spans="2:4">
      <c r="B307" s="67" t="s">
        <v>687</v>
      </c>
      <c r="C307" s="65" t="s">
        <v>518</v>
      </c>
      <c r="D307" s="65"/>
    </row>
    <row r="308" spans="2:4">
      <c r="B308" s="67" t="s">
        <v>688</v>
      </c>
      <c r="C308" s="65" t="s">
        <v>518</v>
      </c>
      <c r="D308" s="65"/>
    </row>
    <row r="309" spans="2:4">
      <c r="B309" s="67" t="s">
        <v>689</v>
      </c>
      <c r="C309" s="65" t="s">
        <v>518</v>
      </c>
      <c r="D309" s="65"/>
    </row>
    <row r="310" spans="2:4">
      <c r="B310" s="67" t="s">
        <v>690</v>
      </c>
      <c r="C310" s="65" t="s">
        <v>518</v>
      </c>
      <c r="D310" s="65"/>
    </row>
    <row r="311" spans="2:4">
      <c r="B311" s="67" t="s">
        <v>691</v>
      </c>
      <c r="C311" s="65" t="s">
        <v>518</v>
      </c>
      <c r="D311" s="65"/>
    </row>
    <row r="312" spans="2:4">
      <c r="B312" s="67" t="s">
        <v>692</v>
      </c>
      <c r="C312" s="65" t="s">
        <v>518</v>
      </c>
      <c r="D312" s="65"/>
    </row>
    <row r="313" spans="2:4">
      <c r="B313" s="67" t="s">
        <v>693</v>
      </c>
      <c r="C313" s="65" t="s">
        <v>518</v>
      </c>
      <c r="D313" s="65"/>
    </row>
    <row r="314" spans="2:4">
      <c r="B314" s="67"/>
      <c r="C314" s="65"/>
      <c r="D314" s="65"/>
    </row>
    <row r="315" spans="2:4">
      <c r="B315" s="120" t="s">
        <v>694</v>
      </c>
      <c r="C315" s="121"/>
      <c r="D315" s="121"/>
    </row>
    <row r="316" spans="2:4">
      <c r="B316" s="120" t="s">
        <v>695</v>
      </c>
      <c r="C316" s="121"/>
      <c r="D316" s="121"/>
    </row>
    <row r="317" spans="2:4">
      <c r="B317" s="67" t="s">
        <v>696</v>
      </c>
      <c r="C317" s="65" t="s">
        <v>518</v>
      </c>
      <c r="D317" s="65"/>
    </row>
    <row r="318" spans="2:4">
      <c r="B318" s="67" t="s">
        <v>697</v>
      </c>
      <c r="C318" s="65" t="s">
        <v>518</v>
      </c>
      <c r="D318" s="65"/>
    </row>
    <row r="319" spans="2:4">
      <c r="B319" s="67" t="s">
        <v>698</v>
      </c>
      <c r="C319" s="65" t="s">
        <v>518</v>
      </c>
      <c r="D319" s="65"/>
    </row>
    <row r="320" spans="2:4">
      <c r="B320" s="67" t="s">
        <v>699</v>
      </c>
      <c r="C320" s="65" t="s">
        <v>518</v>
      </c>
      <c r="D320" s="65"/>
    </row>
    <row r="321" spans="2:4">
      <c r="B321" s="67" t="s">
        <v>700</v>
      </c>
      <c r="C321" s="65" t="s">
        <v>518</v>
      </c>
      <c r="D321" s="65"/>
    </row>
    <row r="322" spans="2:4">
      <c r="B322" s="67" t="s">
        <v>701</v>
      </c>
      <c r="C322" s="65" t="s">
        <v>518</v>
      </c>
      <c r="D322" s="65"/>
    </row>
    <row r="323" spans="2:4">
      <c r="B323" s="67" t="s">
        <v>702</v>
      </c>
      <c r="C323" s="65" t="s">
        <v>518</v>
      </c>
      <c r="D323" s="65"/>
    </row>
    <row r="324" spans="2:4">
      <c r="B324" s="67" t="s">
        <v>703</v>
      </c>
      <c r="C324" s="65" t="s">
        <v>518</v>
      </c>
      <c r="D324" s="65"/>
    </row>
    <row r="325" spans="2:4">
      <c r="B325" s="67"/>
      <c r="C325" s="65"/>
      <c r="D325" s="65"/>
    </row>
    <row r="326" spans="2:4">
      <c r="B326" s="120" t="s">
        <v>704</v>
      </c>
      <c r="C326" s="121"/>
      <c r="D326" s="121"/>
    </row>
    <row r="327" spans="2:4">
      <c r="B327" s="67" t="s">
        <v>705</v>
      </c>
      <c r="C327" s="65" t="s">
        <v>518</v>
      </c>
      <c r="D327" s="65"/>
    </row>
    <row r="328" spans="2:4">
      <c r="B328" s="67" t="s">
        <v>706</v>
      </c>
      <c r="C328" s="65" t="s">
        <v>518</v>
      </c>
      <c r="D328" s="65"/>
    </row>
    <row r="329" spans="2:4">
      <c r="B329" s="67" t="s">
        <v>707</v>
      </c>
      <c r="C329" s="65" t="s">
        <v>518</v>
      </c>
      <c r="D329" s="65"/>
    </row>
    <row r="330" spans="2:4">
      <c r="B330" s="67" t="s">
        <v>708</v>
      </c>
      <c r="C330" s="65" t="s">
        <v>518</v>
      </c>
      <c r="D330" s="65"/>
    </row>
    <row r="331" spans="2:4">
      <c r="B331" s="67" t="s">
        <v>709</v>
      </c>
      <c r="C331" s="65" t="s">
        <v>518</v>
      </c>
      <c r="D331" s="65"/>
    </row>
    <row r="332" spans="2:4">
      <c r="B332" s="67" t="s">
        <v>710</v>
      </c>
      <c r="C332" s="65" t="s">
        <v>518</v>
      </c>
      <c r="D332" s="65"/>
    </row>
    <row r="333" spans="2:4">
      <c r="B333" s="67" t="s">
        <v>711</v>
      </c>
      <c r="C333" s="65" t="s">
        <v>518</v>
      </c>
      <c r="D333" s="65"/>
    </row>
    <row r="334" spans="2:4">
      <c r="B334" s="67" t="s">
        <v>712</v>
      </c>
      <c r="C334" s="65" t="s">
        <v>518</v>
      </c>
      <c r="D334" s="65"/>
    </row>
    <row r="335" spans="2:4">
      <c r="B335" s="67"/>
      <c r="C335" s="65"/>
      <c r="D335" s="65"/>
    </row>
    <row r="336" spans="2:4">
      <c r="B336" s="120" t="s">
        <v>713</v>
      </c>
      <c r="C336" s="121"/>
      <c r="D336" s="121"/>
    </row>
    <row r="337" spans="2:4">
      <c r="B337" s="67" t="s">
        <v>714</v>
      </c>
      <c r="C337" s="65" t="s">
        <v>518</v>
      </c>
      <c r="D337" s="65"/>
    </row>
    <row r="338" spans="2:4">
      <c r="B338" s="67" t="s">
        <v>715</v>
      </c>
      <c r="C338" s="65" t="s">
        <v>518</v>
      </c>
      <c r="D338" s="65"/>
    </row>
    <row r="339" spans="2:4">
      <c r="B339" s="67" t="s">
        <v>716</v>
      </c>
      <c r="C339" s="65" t="s">
        <v>518</v>
      </c>
      <c r="D339" s="65"/>
    </row>
    <row r="340" spans="2:4">
      <c r="B340" s="67" t="s">
        <v>717</v>
      </c>
      <c r="C340" s="65" t="s">
        <v>518</v>
      </c>
      <c r="D340" s="65"/>
    </row>
    <row r="341" spans="2:4">
      <c r="B341" s="67" t="s">
        <v>718</v>
      </c>
      <c r="C341" s="65" t="s">
        <v>518</v>
      </c>
      <c r="D341" s="65"/>
    </row>
    <row r="342" spans="2:4">
      <c r="B342" s="67" t="s">
        <v>719</v>
      </c>
      <c r="C342" s="65" t="s">
        <v>518</v>
      </c>
      <c r="D342" s="65"/>
    </row>
    <row r="343" spans="2:4">
      <c r="B343" s="67" t="s">
        <v>720</v>
      </c>
      <c r="C343" s="65" t="s">
        <v>518</v>
      </c>
      <c r="D343" s="65"/>
    </row>
    <row r="344" spans="2:4">
      <c r="B344" s="67" t="s">
        <v>721</v>
      </c>
      <c r="C344" s="65" t="s">
        <v>518</v>
      </c>
      <c r="D344" s="65"/>
    </row>
    <row r="345" spans="2:4">
      <c r="B345" s="67"/>
      <c r="C345" s="65"/>
      <c r="D345" s="65"/>
    </row>
    <row r="346" spans="2:4">
      <c r="B346" s="120" t="s">
        <v>722</v>
      </c>
      <c r="C346" s="121"/>
      <c r="D346" s="121"/>
    </row>
    <row r="347" spans="2:4">
      <c r="B347" s="67" t="s">
        <v>723</v>
      </c>
      <c r="C347" s="65" t="s">
        <v>518</v>
      </c>
      <c r="D347" s="65"/>
    </row>
    <row r="348" spans="2:4">
      <c r="B348" s="67" t="s">
        <v>724</v>
      </c>
      <c r="C348" s="65" t="s">
        <v>518</v>
      </c>
      <c r="D348" s="65"/>
    </row>
    <row r="349" spans="2:4">
      <c r="B349" s="67" t="s">
        <v>725</v>
      </c>
      <c r="C349" s="65" t="s">
        <v>518</v>
      </c>
      <c r="D349" s="65"/>
    </row>
    <row r="350" spans="2:4">
      <c r="B350" s="67" t="s">
        <v>726</v>
      </c>
      <c r="C350" s="65" t="s">
        <v>518</v>
      </c>
      <c r="D350" s="65"/>
    </row>
    <row r="351" spans="2:4">
      <c r="B351" s="67" t="s">
        <v>727</v>
      </c>
      <c r="C351" s="65" t="s">
        <v>518</v>
      </c>
      <c r="D351" s="65"/>
    </row>
    <row r="352" spans="2:4">
      <c r="B352" s="67" t="s">
        <v>728</v>
      </c>
      <c r="C352" s="65" t="s">
        <v>518</v>
      </c>
      <c r="D352" s="65"/>
    </row>
    <row r="353" spans="2:4">
      <c r="B353" s="67" t="s">
        <v>729</v>
      </c>
      <c r="C353" s="65" t="s">
        <v>518</v>
      </c>
      <c r="D353" s="65"/>
    </row>
    <row r="354" spans="2:4">
      <c r="B354" s="67" t="s">
        <v>730</v>
      </c>
      <c r="C354" s="65" t="s">
        <v>518</v>
      </c>
      <c r="D354" s="65"/>
    </row>
    <row r="355" spans="2:4" ht="21.75">
      <c r="B355" s="124"/>
      <c r="C355" s="65"/>
      <c r="D355" s="65"/>
    </row>
    <row r="356" spans="2:4">
      <c r="B356" s="120" t="s">
        <v>731</v>
      </c>
      <c r="C356" s="121"/>
      <c r="D356" s="121"/>
    </row>
    <row r="357" spans="2:4">
      <c r="B357" s="67" t="s">
        <v>732</v>
      </c>
      <c r="C357" s="65" t="s">
        <v>518</v>
      </c>
      <c r="D357" s="65"/>
    </row>
    <row r="358" spans="2:4">
      <c r="B358" s="67" t="s">
        <v>733</v>
      </c>
      <c r="C358" s="65" t="s">
        <v>518</v>
      </c>
      <c r="D358" s="65"/>
    </row>
    <row r="359" spans="2:4">
      <c r="B359" s="67" t="s">
        <v>734</v>
      </c>
      <c r="C359" s="65" t="s">
        <v>518</v>
      </c>
      <c r="D359" s="65"/>
    </row>
    <row r="360" spans="2:4">
      <c r="B360" s="67" t="s">
        <v>735</v>
      </c>
      <c r="C360" s="65" t="s">
        <v>518</v>
      </c>
      <c r="D360" s="65"/>
    </row>
    <row r="361" spans="2:4">
      <c r="B361" s="67" t="s">
        <v>736</v>
      </c>
      <c r="C361" s="65" t="s">
        <v>518</v>
      </c>
      <c r="D361" s="65"/>
    </row>
    <row r="362" spans="2:4">
      <c r="B362" s="67" t="s">
        <v>737</v>
      </c>
      <c r="C362" s="65" t="s">
        <v>518</v>
      </c>
      <c r="D362" s="65"/>
    </row>
    <row r="363" spans="2:4">
      <c r="B363" s="67" t="s">
        <v>738</v>
      </c>
      <c r="C363" s="65" t="s">
        <v>518</v>
      </c>
      <c r="D363" s="65"/>
    </row>
    <row r="364" spans="2:4">
      <c r="B364" s="67" t="s">
        <v>739</v>
      </c>
      <c r="C364" s="65" t="s">
        <v>518</v>
      </c>
      <c r="D364" s="65"/>
    </row>
    <row r="365" spans="2:4">
      <c r="B365" s="67"/>
      <c r="C365" s="65"/>
      <c r="D365" s="65"/>
    </row>
    <row r="366" spans="2:4">
      <c r="B366" s="120" t="s">
        <v>740</v>
      </c>
      <c r="C366" s="121"/>
      <c r="D366" s="121"/>
    </row>
    <row r="367" spans="2:4">
      <c r="B367" s="67" t="s">
        <v>741</v>
      </c>
      <c r="C367" s="65" t="s">
        <v>540</v>
      </c>
      <c r="D367" s="65"/>
    </row>
    <row r="368" spans="2:4">
      <c r="B368" s="67" t="s">
        <v>742</v>
      </c>
      <c r="C368" s="65" t="s">
        <v>540</v>
      </c>
      <c r="D368" s="65"/>
    </row>
    <row r="369" spans="2:4">
      <c r="B369" s="67" t="s">
        <v>743</v>
      </c>
      <c r="C369" s="65" t="s">
        <v>540</v>
      </c>
      <c r="D369" s="65"/>
    </row>
    <row r="370" spans="2:4">
      <c r="B370" s="67" t="s">
        <v>744</v>
      </c>
      <c r="C370" s="65" t="s">
        <v>540</v>
      </c>
      <c r="D370" s="65"/>
    </row>
    <row r="371" spans="2:4">
      <c r="B371" s="67"/>
      <c r="C371" s="65"/>
      <c r="D371" s="65"/>
    </row>
    <row r="372" spans="2:4">
      <c r="B372" s="120" t="s">
        <v>745</v>
      </c>
      <c r="C372" s="121"/>
      <c r="D372" s="121"/>
    </row>
    <row r="373" spans="2:4">
      <c r="B373" s="67" t="s">
        <v>741</v>
      </c>
      <c r="C373" s="65" t="s">
        <v>540</v>
      </c>
      <c r="D373" s="65"/>
    </row>
    <row r="374" spans="2:4">
      <c r="B374" s="67" t="s">
        <v>742</v>
      </c>
      <c r="C374" s="65" t="s">
        <v>540</v>
      </c>
      <c r="D374" s="65"/>
    </row>
    <row r="375" spans="2:4">
      <c r="B375" s="67" t="s">
        <v>743</v>
      </c>
      <c r="C375" s="65" t="s">
        <v>540</v>
      </c>
      <c r="D375" s="65"/>
    </row>
    <row r="376" spans="2:4">
      <c r="B376" s="67" t="s">
        <v>744</v>
      </c>
      <c r="C376" s="65" t="s">
        <v>540</v>
      </c>
      <c r="D376" s="65"/>
    </row>
    <row r="377" spans="2:4">
      <c r="B377" s="67"/>
      <c r="C377" s="65"/>
      <c r="D377" s="65"/>
    </row>
    <row r="378" spans="2:4">
      <c r="B378" s="120" t="s">
        <v>746</v>
      </c>
      <c r="C378" s="121"/>
      <c r="D378" s="121"/>
    </row>
    <row r="379" spans="2:4">
      <c r="B379" s="67" t="s">
        <v>741</v>
      </c>
      <c r="C379" s="65" t="s">
        <v>540</v>
      </c>
      <c r="D379" s="65"/>
    </row>
    <row r="380" spans="2:4">
      <c r="B380" s="67" t="s">
        <v>742</v>
      </c>
      <c r="C380" s="65" t="s">
        <v>540</v>
      </c>
      <c r="D380" s="65"/>
    </row>
    <row r="381" spans="2:4">
      <c r="B381" s="67" t="s">
        <v>743</v>
      </c>
      <c r="C381" s="65" t="s">
        <v>540</v>
      </c>
      <c r="D381" s="65"/>
    </row>
    <row r="382" spans="2:4">
      <c r="B382" s="67" t="s">
        <v>744</v>
      </c>
      <c r="C382" s="65" t="s">
        <v>540</v>
      </c>
      <c r="D382" s="65"/>
    </row>
    <row r="383" spans="2:4">
      <c r="B383" s="67"/>
      <c r="C383" s="65"/>
      <c r="D383" s="65"/>
    </row>
    <row r="384" spans="2:4">
      <c r="B384" s="120" t="s">
        <v>747</v>
      </c>
      <c r="C384" s="121"/>
      <c r="D384" s="121"/>
    </row>
    <row r="385" spans="2:4">
      <c r="B385" s="67" t="s">
        <v>741</v>
      </c>
      <c r="C385" s="65" t="s">
        <v>540</v>
      </c>
      <c r="D385" s="65"/>
    </row>
    <row r="386" spans="2:4">
      <c r="B386" s="67" t="s">
        <v>742</v>
      </c>
      <c r="C386" s="65" t="s">
        <v>540</v>
      </c>
      <c r="D386" s="65"/>
    </row>
    <row r="387" spans="2:4">
      <c r="B387" s="67" t="s">
        <v>743</v>
      </c>
      <c r="C387" s="65" t="s">
        <v>540</v>
      </c>
      <c r="D387" s="65"/>
    </row>
    <row r="388" spans="2:4">
      <c r="B388" s="67" t="s">
        <v>744</v>
      </c>
      <c r="C388" s="65" t="s">
        <v>540</v>
      </c>
      <c r="D388" s="65"/>
    </row>
    <row r="389" spans="2:4">
      <c r="B389" s="67"/>
      <c r="C389" s="65"/>
      <c r="D389" s="65"/>
    </row>
    <row r="390" spans="2:4">
      <c r="B390" s="120" t="s">
        <v>748</v>
      </c>
      <c r="C390" s="121"/>
      <c r="D390" s="121"/>
    </row>
    <row r="391" spans="2:4">
      <c r="B391" s="67" t="s">
        <v>741</v>
      </c>
      <c r="C391" s="65" t="s">
        <v>540</v>
      </c>
      <c r="D391" s="65"/>
    </row>
    <row r="392" spans="2:4">
      <c r="B392" s="67" t="s">
        <v>742</v>
      </c>
      <c r="C392" s="65" t="s">
        <v>540</v>
      </c>
      <c r="D392" s="65"/>
    </row>
    <row r="393" spans="2:4">
      <c r="B393" s="67" t="s">
        <v>743</v>
      </c>
      <c r="C393" s="65" t="s">
        <v>540</v>
      </c>
      <c r="D393" s="65"/>
    </row>
    <row r="394" spans="2:4">
      <c r="B394" s="67" t="s">
        <v>744</v>
      </c>
      <c r="C394" s="65" t="s">
        <v>540</v>
      </c>
      <c r="D394" s="65"/>
    </row>
    <row r="395" spans="2:4">
      <c r="B395" s="67"/>
      <c r="C395" s="65"/>
      <c r="D395" s="65"/>
    </row>
    <row r="396" spans="2:4">
      <c r="B396" s="120" t="s">
        <v>749</v>
      </c>
      <c r="C396" s="121"/>
      <c r="D396" s="121"/>
    </row>
    <row r="397" spans="2:4">
      <c r="B397" s="67" t="s">
        <v>750</v>
      </c>
      <c r="C397" s="65" t="s">
        <v>518</v>
      </c>
      <c r="D397" s="65"/>
    </row>
    <row r="398" spans="2:4">
      <c r="B398" s="67" t="s">
        <v>751</v>
      </c>
      <c r="C398" s="65" t="s">
        <v>518</v>
      </c>
      <c r="D398" s="65"/>
    </row>
    <row r="399" spans="2:4">
      <c r="B399" s="67" t="s">
        <v>752</v>
      </c>
      <c r="C399" s="65" t="s">
        <v>518</v>
      </c>
      <c r="D399" s="65"/>
    </row>
    <row r="400" spans="2:4">
      <c r="B400" s="67" t="s">
        <v>753</v>
      </c>
      <c r="C400" s="65" t="s">
        <v>518</v>
      </c>
      <c r="D400" s="65"/>
    </row>
    <row r="401" spans="2:4">
      <c r="B401" s="67" t="s">
        <v>754</v>
      </c>
      <c r="C401" s="65" t="s">
        <v>518</v>
      </c>
      <c r="D401" s="65"/>
    </row>
    <row r="402" spans="2:4">
      <c r="B402" s="67" t="s">
        <v>755</v>
      </c>
      <c r="C402" s="65" t="s">
        <v>518</v>
      </c>
      <c r="D402" s="65"/>
    </row>
    <row r="403" spans="2:4">
      <c r="B403" s="67" t="s">
        <v>756</v>
      </c>
      <c r="C403" s="65" t="s">
        <v>518</v>
      </c>
      <c r="D403" s="65"/>
    </row>
    <row r="404" spans="2:4">
      <c r="B404" s="67" t="s">
        <v>757</v>
      </c>
      <c r="C404" s="65" t="s">
        <v>518</v>
      </c>
      <c r="D404" s="65"/>
    </row>
    <row r="405" spans="2:4">
      <c r="B405" s="67" t="s">
        <v>758</v>
      </c>
      <c r="C405" s="65" t="s">
        <v>518</v>
      </c>
      <c r="D405" s="65"/>
    </row>
    <row r="406" spans="2:4">
      <c r="B406" s="67"/>
      <c r="C406" s="65"/>
      <c r="D406" s="65"/>
    </row>
    <row r="407" spans="2:4">
      <c r="B407" s="120" t="s">
        <v>759</v>
      </c>
      <c r="C407" s="121"/>
      <c r="D407" s="121"/>
    </row>
    <row r="408" spans="2:4">
      <c r="B408" s="67" t="s">
        <v>760</v>
      </c>
      <c r="C408" s="65" t="s">
        <v>518</v>
      </c>
      <c r="D408" s="65"/>
    </row>
    <row r="409" spans="2:4">
      <c r="B409" s="67" t="s">
        <v>761</v>
      </c>
      <c r="C409" s="65" t="s">
        <v>518</v>
      </c>
      <c r="D409" s="65"/>
    </row>
    <row r="410" spans="2:4">
      <c r="B410" s="67" t="s">
        <v>762</v>
      </c>
      <c r="C410" s="65" t="s">
        <v>518</v>
      </c>
      <c r="D410" s="65"/>
    </row>
    <row r="411" spans="2:4">
      <c r="B411" s="67" t="s">
        <v>763</v>
      </c>
      <c r="C411" s="65" t="s">
        <v>518</v>
      </c>
      <c r="D411" s="65"/>
    </row>
    <row r="412" spans="2:4">
      <c r="B412" s="67" t="s">
        <v>764</v>
      </c>
      <c r="C412" s="65" t="s">
        <v>518</v>
      </c>
      <c r="D412" s="65"/>
    </row>
    <row r="413" spans="2:4">
      <c r="B413" s="67" t="s">
        <v>765</v>
      </c>
      <c r="C413" s="65" t="s">
        <v>518</v>
      </c>
      <c r="D413" s="65"/>
    </row>
    <row r="414" spans="2:4">
      <c r="B414" s="67" t="s">
        <v>766</v>
      </c>
      <c r="C414" s="65" t="s">
        <v>518</v>
      </c>
      <c r="D414" s="65"/>
    </row>
    <row r="415" spans="2:4">
      <c r="B415" s="67" t="s">
        <v>767</v>
      </c>
      <c r="C415" s="65" t="s">
        <v>518</v>
      </c>
      <c r="D415" s="65"/>
    </row>
    <row r="416" spans="2:4">
      <c r="B416" s="67" t="s">
        <v>768</v>
      </c>
      <c r="C416" s="65" t="s">
        <v>518</v>
      </c>
      <c r="D416" s="65"/>
    </row>
    <row r="417" spans="2:4">
      <c r="B417" s="67"/>
      <c r="C417" s="65"/>
      <c r="D417" s="65"/>
    </row>
    <row r="418" spans="2:4">
      <c r="B418" s="120" t="s">
        <v>769</v>
      </c>
      <c r="C418" s="121"/>
      <c r="D418" s="121"/>
    </row>
    <row r="419" spans="2:4">
      <c r="B419" s="67" t="s">
        <v>770</v>
      </c>
      <c r="C419" s="65" t="s">
        <v>518</v>
      </c>
      <c r="D419" s="65"/>
    </row>
    <row r="420" spans="2:4">
      <c r="B420" s="67" t="s">
        <v>771</v>
      </c>
      <c r="C420" s="65" t="s">
        <v>518</v>
      </c>
      <c r="D420" s="65"/>
    </row>
    <row r="421" spans="2:4">
      <c r="B421" s="67" t="s">
        <v>772</v>
      </c>
      <c r="C421" s="65" t="s">
        <v>518</v>
      </c>
      <c r="D421" s="65"/>
    </row>
    <row r="422" spans="2:4">
      <c r="B422" s="67" t="s">
        <v>773</v>
      </c>
      <c r="C422" s="65" t="s">
        <v>518</v>
      </c>
      <c r="D422" s="65"/>
    </row>
    <row r="423" spans="2:4">
      <c r="B423" s="67" t="s">
        <v>774</v>
      </c>
      <c r="C423" s="65" t="s">
        <v>518</v>
      </c>
      <c r="D423" s="65"/>
    </row>
    <row r="424" spans="2:4">
      <c r="B424" s="67" t="s">
        <v>775</v>
      </c>
      <c r="C424" s="65" t="s">
        <v>518</v>
      </c>
      <c r="D424" s="65"/>
    </row>
    <row r="425" spans="2:4">
      <c r="B425" s="67" t="s">
        <v>776</v>
      </c>
      <c r="C425" s="65" t="s">
        <v>518</v>
      </c>
      <c r="D425" s="65"/>
    </row>
    <row r="426" spans="2:4">
      <c r="B426" s="67" t="s">
        <v>777</v>
      </c>
      <c r="C426" s="65" t="s">
        <v>518</v>
      </c>
      <c r="D426" s="65"/>
    </row>
    <row r="427" spans="2:4">
      <c r="B427" s="67" t="s">
        <v>778</v>
      </c>
      <c r="C427" s="65" t="s">
        <v>518</v>
      </c>
      <c r="D427" s="65"/>
    </row>
    <row r="428" spans="2:4">
      <c r="B428" s="67"/>
      <c r="C428" s="65"/>
      <c r="D428" s="65"/>
    </row>
    <row r="429" spans="2:4">
      <c r="B429" s="120" t="s">
        <v>779</v>
      </c>
      <c r="C429" s="121"/>
      <c r="D429" s="121"/>
    </row>
    <row r="430" spans="2:4">
      <c r="B430" s="67" t="s">
        <v>780</v>
      </c>
      <c r="C430" s="65" t="s">
        <v>518</v>
      </c>
      <c r="D430" s="65"/>
    </row>
    <row r="431" spans="2:4">
      <c r="B431" s="67" t="s">
        <v>781</v>
      </c>
      <c r="C431" s="65" t="s">
        <v>518</v>
      </c>
      <c r="D431" s="65"/>
    </row>
    <row r="432" spans="2:4">
      <c r="B432" s="67" t="s">
        <v>782</v>
      </c>
      <c r="C432" s="65" t="s">
        <v>518</v>
      </c>
      <c r="D432" s="65"/>
    </row>
    <row r="433" spans="2:4">
      <c r="B433" s="67" t="s">
        <v>783</v>
      </c>
      <c r="C433" s="65" t="s">
        <v>518</v>
      </c>
      <c r="D433" s="65"/>
    </row>
    <row r="434" spans="2:4">
      <c r="B434" s="67" t="s">
        <v>784</v>
      </c>
      <c r="C434" s="65" t="s">
        <v>518</v>
      </c>
      <c r="D434" s="65"/>
    </row>
    <row r="435" spans="2:4">
      <c r="B435" s="67" t="s">
        <v>785</v>
      </c>
      <c r="C435" s="65" t="s">
        <v>518</v>
      </c>
      <c r="D435" s="65"/>
    </row>
    <row r="436" spans="2:4">
      <c r="B436" s="67" t="s">
        <v>786</v>
      </c>
      <c r="C436" s="65" t="s">
        <v>518</v>
      </c>
      <c r="D436" s="65"/>
    </row>
    <row r="437" spans="2:4">
      <c r="B437" s="67" t="s">
        <v>787</v>
      </c>
      <c r="C437" s="65" t="s">
        <v>518</v>
      </c>
      <c r="D437" s="65"/>
    </row>
    <row r="438" spans="2:4">
      <c r="B438" s="67" t="s">
        <v>788</v>
      </c>
      <c r="C438" s="65" t="s">
        <v>518</v>
      </c>
      <c r="D438" s="65"/>
    </row>
    <row r="439" spans="2:4">
      <c r="B439" s="67"/>
      <c r="C439" s="65"/>
      <c r="D439" s="65"/>
    </row>
    <row r="440" spans="2:4">
      <c r="B440" s="120" t="s">
        <v>789</v>
      </c>
      <c r="C440" s="121"/>
      <c r="D440" s="121"/>
    </row>
    <row r="441" spans="2:4">
      <c r="B441" s="67" t="s">
        <v>790</v>
      </c>
      <c r="C441" s="65" t="s">
        <v>518</v>
      </c>
      <c r="D441" s="65"/>
    </row>
    <row r="442" spans="2:4">
      <c r="B442" s="67" t="s">
        <v>791</v>
      </c>
      <c r="C442" s="65" t="s">
        <v>518</v>
      </c>
      <c r="D442" s="65"/>
    </row>
    <row r="443" spans="2:4">
      <c r="B443" s="67" t="s">
        <v>792</v>
      </c>
      <c r="C443" s="65" t="s">
        <v>518</v>
      </c>
      <c r="D443" s="65"/>
    </row>
    <row r="444" spans="2:4">
      <c r="B444" s="67" t="s">
        <v>793</v>
      </c>
      <c r="C444" s="65" t="s">
        <v>518</v>
      </c>
      <c r="D444" s="65"/>
    </row>
    <row r="445" spans="2:4">
      <c r="B445" s="67" t="s">
        <v>794</v>
      </c>
      <c r="C445" s="65" t="s">
        <v>518</v>
      </c>
      <c r="D445" s="65"/>
    </row>
    <row r="446" spans="2:4">
      <c r="B446" s="67" t="s">
        <v>795</v>
      </c>
      <c r="C446" s="65" t="s">
        <v>518</v>
      </c>
      <c r="D446" s="65"/>
    </row>
    <row r="447" spans="2:4">
      <c r="B447" s="67" t="s">
        <v>796</v>
      </c>
      <c r="C447" s="65" t="s">
        <v>518</v>
      </c>
      <c r="D447" s="65"/>
    </row>
    <row r="448" spans="2:4">
      <c r="B448" s="67" t="s">
        <v>797</v>
      </c>
      <c r="C448" s="65" t="s">
        <v>518</v>
      </c>
      <c r="D448" s="65"/>
    </row>
    <row r="449" spans="2:4">
      <c r="B449" s="67" t="s">
        <v>798</v>
      </c>
      <c r="C449" s="65" t="s">
        <v>518</v>
      </c>
      <c r="D449" s="65"/>
    </row>
    <row r="450" spans="2:4">
      <c r="B450" s="67"/>
      <c r="C450" s="65"/>
      <c r="D450" s="65"/>
    </row>
    <row r="451" spans="2:4">
      <c r="B451" s="120" t="s">
        <v>799</v>
      </c>
      <c r="C451" s="121"/>
      <c r="D451" s="121"/>
    </row>
    <row r="452" spans="2:4" ht="25.5">
      <c r="B452" s="67" t="s">
        <v>800</v>
      </c>
      <c r="C452" s="65" t="s">
        <v>518</v>
      </c>
      <c r="D452" s="65"/>
    </row>
    <row r="453" spans="2:4" ht="25.5">
      <c r="B453" s="67" t="s">
        <v>801</v>
      </c>
      <c r="C453" s="65" t="s">
        <v>518</v>
      </c>
      <c r="D453" s="65"/>
    </row>
    <row r="454" spans="2:4" ht="25.5">
      <c r="B454" s="67" t="s">
        <v>802</v>
      </c>
      <c r="C454" s="65" t="s">
        <v>518</v>
      </c>
      <c r="D454" s="65"/>
    </row>
    <row r="455" spans="2:4" ht="25.5">
      <c r="B455" s="67" t="s">
        <v>803</v>
      </c>
      <c r="C455" s="65" t="s">
        <v>518</v>
      </c>
      <c r="D455" s="65"/>
    </row>
    <row r="456" spans="2:4" ht="25.5">
      <c r="B456" s="67" t="s">
        <v>804</v>
      </c>
      <c r="C456" s="65" t="s">
        <v>518</v>
      </c>
      <c r="D456" s="65"/>
    </row>
    <row r="457" spans="2:4" ht="25.5">
      <c r="B457" s="67" t="s">
        <v>805</v>
      </c>
      <c r="C457" s="65" t="s">
        <v>518</v>
      </c>
      <c r="D457" s="65"/>
    </row>
    <row r="458" spans="2:4">
      <c r="B458" s="67"/>
      <c r="C458" s="65"/>
      <c r="D458" s="65"/>
    </row>
    <row r="459" spans="2:4">
      <c r="B459" s="120" t="s">
        <v>806</v>
      </c>
      <c r="C459" s="121"/>
      <c r="D459" s="121"/>
    </row>
    <row r="460" spans="2:4" ht="25.5">
      <c r="B460" s="67" t="s">
        <v>807</v>
      </c>
      <c r="C460" s="65" t="s">
        <v>518</v>
      </c>
      <c r="D460" s="65"/>
    </row>
    <row r="461" spans="2:4" ht="25.5">
      <c r="B461" s="67" t="s">
        <v>808</v>
      </c>
      <c r="C461" s="65" t="s">
        <v>518</v>
      </c>
      <c r="D461" s="65"/>
    </row>
    <row r="462" spans="2:4" ht="25.5">
      <c r="B462" s="67" t="s">
        <v>809</v>
      </c>
      <c r="C462" s="65" t="s">
        <v>518</v>
      </c>
      <c r="D462" s="65"/>
    </row>
    <row r="463" spans="2:4" ht="25.5">
      <c r="B463" s="67" t="s">
        <v>810</v>
      </c>
      <c r="C463" s="65" t="s">
        <v>518</v>
      </c>
      <c r="D463" s="65"/>
    </row>
    <row r="464" spans="2:4" ht="25.5">
      <c r="B464" s="67" t="s">
        <v>811</v>
      </c>
      <c r="C464" s="65" t="s">
        <v>518</v>
      </c>
      <c r="D464" s="65"/>
    </row>
    <row r="465" spans="2:4" ht="25.5">
      <c r="B465" s="67" t="s">
        <v>812</v>
      </c>
      <c r="C465" s="65" t="s">
        <v>518</v>
      </c>
      <c r="D465" s="65"/>
    </row>
    <row r="466" spans="2:4">
      <c r="B466" s="67"/>
      <c r="C466" s="65"/>
      <c r="D466" s="65"/>
    </row>
    <row r="467" spans="2:4">
      <c r="B467" s="120" t="s">
        <v>813</v>
      </c>
      <c r="C467" s="121"/>
      <c r="D467" s="121"/>
    </row>
    <row r="468" spans="2:4" ht="25.5">
      <c r="B468" s="67" t="s">
        <v>807</v>
      </c>
      <c r="C468" s="65" t="s">
        <v>518</v>
      </c>
      <c r="D468" s="65"/>
    </row>
    <row r="469" spans="2:4" ht="25.5">
      <c r="B469" s="67" t="s">
        <v>808</v>
      </c>
      <c r="C469" s="65" t="s">
        <v>518</v>
      </c>
      <c r="D469" s="65"/>
    </row>
    <row r="470" spans="2:4" ht="25.5">
      <c r="B470" s="67" t="s">
        <v>809</v>
      </c>
      <c r="C470" s="65" t="s">
        <v>518</v>
      </c>
      <c r="D470" s="65"/>
    </row>
    <row r="471" spans="2:4" ht="25.5">
      <c r="B471" s="67" t="s">
        <v>810</v>
      </c>
      <c r="C471" s="65" t="s">
        <v>518</v>
      </c>
      <c r="D471" s="65"/>
    </row>
    <row r="472" spans="2:4" ht="25.5">
      <c r="B472" s="67" t="s">
        <v>811</v>
      </c>
      <c r="C472" s="65" t="s">
        <v>518</v>
      </c>
      <c r="D472" s="65"/>
    </row>
    <row r="473" spans="2:4" ht="25.5">
      <c r="B473" s="67" t="s">
        <v>812</v>
      </c>
      <c r="C473" s="65" t="s">
        <v>518</v>
      </c>
      <c r="D473" s="65"/>
    </row>
    <row r="474" spans="2:4">
      <c r="B474" s="67"/>
      <c r="C474" s="65"/>
      <c r="D474" s="65"/>
    </row>
    <row r="475" spans="2:4">
      <c r="B475" s="120" t="s">
        <v>814</v>
      </c>
      <c r="C475" s="121"/>
      <c r="D475" s="121"/>
    </row>
    <row r="476" spans="2:4" ht="25.5">
      <c r="B476" s="67" t="s">
        <v>807</v>
      </c>
      <c r="C476" s="65" t="s">
        <v>518</v>
      </c>
      <c r="D476" s="65"/>
    </row>
    <row r="477" spans="2:4" ht="25.5">
      <c r="B477" s="67" t="s">
        <v>808</v>
      </c>
      <c r="C477" s="65" t="s">
        <v>518</v>
      </c>
      <c r="D477" s="65"/>
    </row>
    <row r="478" spans="2:4" ht="25.5">
      <c r="B478" s="67" t="s">
        <v>809</v>
      </c>
      <c r="C478" s="65" t="s">
        <v>518</v>
      </c>
      <c r="D478" s="65"/>
    </row>
    <row r="479" spans="2:4" ht="25.5">
      <c r="B479" s="67" t="s">
        <v>810</v>
      </c>
      <c r="C479" s="65" t="s">
        <v>518</v>
      </c>
      <c r="D479" s="65"/>
    </row>
    <row r="480" spans="2:4" ht="25.5">
      <c r="B480" s="67" t="s">
        <v>811</v>
      </c>
      <c r="C480" s="65" t="s">
        <v>518</v>
      </c>
      <c r="D480" s="65"/>
    </row>
    <row r="481" spans="2:4" ht="25.5">
      <c r="B481" s="67" t="s">
        <v>812</v>
      </c>
      <c r="C481" s="65" t="s">
        <v>518</v>
      </c>
      <c r="D481" s="65"/>
    </row>
    <row r="482" spans="2:4">
      <c r="B482" s="67"/>
      <c r="C482" s="65"/>
      <c r="D482" s="65"/>
    </row>
    <row r="483" spans="2:4">
      <c r="B483" s="120" t="s">
        <v>815</v>
      </c>
      <c r="C483" s="121"/>
      <c r="D483" s="121"/>
    </row>
    <row r="484" spans="2:4" ht="25.5">
      <c r="B484" s="67" t="s">
        <v>807</v>
      </c>
      <c r="C484" s="65" t="s">
        <v>518</v>
      </c>
      <c r="D484" s="65"/>
    </row>
    <row r="485" spans="2:4" ht="25.5">
      <c r="B485" s="67" t="s">
        <v>808</v>
      </c>
      <c r="C485" s="65" t="s">
        <v>518</v>
      </c>
      <c r="D485" s="65"/>
    </row>
    <row r="486" spans="2:4" ht="25.5">
      <c r="B486" s="67" t="s">
        <v>809</v>
      </c>
      <c r="C486" s="65" t="s">
        <v>518</v>
      </c>
      <c r="D486" s="65"/>
    </row>
    <row r="487" spans="2:4" ht="25.5">
      <c r="B487" s="67" t="s">
        <v>810</v>
      </c>
      <c r="C487" s="65" t="s">
        <v>518</v>
      </c>
      <c r="D487" s="65"/>
    </row>
    <row r="488" spans="2:4" ht="25.5">
      <c r="B488" s="67" t="s">
        <v>811</v>
      </c>
      <c r="C488" s="65" t="s">
        <v>518</v>
      </c>
      <c r="D488" s="65"/>
    </row>
    <row r="489" spans="2:4" ht="25.5">
      <c r="B489" s="67" t="s">
        <v>812</v>
      </c>
      <c r="C489" s="65" t="s">
        <v>518</v>
      </c>
      <c r="D489" s="65"/>
    </row>
    <row r="490" spans="2:4">
      <c r="B490" s="67"/>
      <c r="C490" s="65"/>
      <c r="D490" s="65"/>
    </row>
    <row r="491" spans="2:4">
      <c r="B491" s="120" t="s">
        <v>816</v>
      </c>
      <c r="C491" s="121"/>
      <c r="D491" s="121"/>
    </row>
    <row r="492" spans="2:4">
      <c r="B492" s="67" t="s">
        <v>817</v>
      </c>
      <c r="C492" s="65" t="s">
        <v>518</v>
      </c>
      <c r="D492" s="65"/>
    </row>
    <row r="493" spans="2:4">
      <c r="B493" s="67" t="s">
        <v>818</v>
      </c>
      <c r="C493" s="65" t="s">
        <v>518</v>
      </c>
      <c r="D493" s="65"/>
    </row>
    <row r="494" spans="2:4">
      <c r="B494" s="67" t="s">
        <v>819</v>
      </c>
      <c r="C494" s="65" t="s">
        <v>518</v>
      </c>
      <c r="D494" s="65"/>
    </row>
    <row r="495" spans="2:4">
      <c r="B495" s="67" t="s">
        <v>820</v>
      </c>
      <c r="C495" s="65" t="s">
        <v>518</v>
      </c>
      <c r="D495" s="65"/>
    </row>
    <row r="496" spans="2:4">
      <c r="B496" s="67" t="s">
        <v>821</v>
      </c>
      <c r="C496" s="65" t="s">
        <v>518</v>
      </c>
      <c r="D496" s="65"/>
    </row>
    <row r="497" spans="2:4">
      <c r="B497" s="67" t="s">
        <v>822</v>
      </c>
      <c r="C497" s="65" t="s">
        <v>518</v>
      </c>
      <c r="D497" s="65"/>
    </row>
    <row r="498" spans="2:4">
      <c r="B498" s="67"/>
      <c r="C498" s="65"/>
      <c r="D498" s="65"/>
    </row>
    <row r="499" spans="2:4">
      <c r="B499" s="120" t="s">
        <v>823</v>
      </c>
      <c r="C499" s="121"/>
      <c r="D499" s="121"/>
    </row>
    <row r="500" spans="2:4">
      <c r="B500" s="67" t="s">
        <v>817</v>
      </c>
      <c r="C500" s="65" t="s">
        <v>518</v>
      </c>
      <c r="D500" s="65"/>
    </row>
    <row r="501" spans="2:4">
      <c r="B501" s="67" t="s">
        <v>818</v>
      </c>
      <c r="C501" s="65" t="s">
        <v>518</v>
      </c>
      <c r="D501" s="65"/>
    </row>
    <row r="502" spans="2:4">
      <c r="B502" s="67" t="s">
        <v>819</v>
      </c>
      <c r="C502" s="65" t="s">
        <v>518</v>
      </c>
      <c r="D502" s="65"/>
    </row>
    <row r="503" spans="2:4">
      <c r="B503" s="67" t="s">
        <v>820</v>
      </c>
      <c r="C503" s="65" t="s">
        <v>518</v>
      </c>
      <c r="D503" s="65"/>
    </row>
    <row r="504" spans="2:4">
      <c r="B504" s="67" t="s">
        <v>821</v>
      </c>
      <c r="C504" s="65" t="s">
        <v>518</v>
      </c>
      <c r="D504" s="65"/>
    </row>
    <row r="505" spans="2:4">
      <c r="B505" s="67" t="s">
        <v>822</v>
      </c>
      <c r="C505" s="65" t="s">
        <v>518</v>
      </c>
      <c r="D505" s="65"/>
    </row>
    <row r="506" spans="2:4">
      <c r="B506" s="67"/>
      <c r="C506" s="65"/>
      <c r="D506" s="65"/>
    </row>
    <row r="507" spans="2:4">
      <c r="B507" s="120" t="s">
        <v>824</v>
      </c>
      <c r="C507" s="121"/>
      <c r="D507" s="121"/>
    </row>
    <row r="508" spans="2:4">
      <c r="B508" s="67" t="s">
        <v>817</v>
      </c>
      <c r="C508" s="65" t="s">
        <v>518</v>
      </c>
      <c r="D508" s="65"/>
    </row>
    <row r="509" spans="2:4">
      <c r="B509" s="67" t="s">
        <v>818</v>
      </c>
      <c r="C509" s="65" t="s">
        <v>518</v>
      </c>
      <c r="D509" s="65"/>
    </row>
    <row r="510" spans="2:4">
      <c r="B510" s="67" t="s">
        <v>819</v>
      </c>
      <c r="C510" s="65" t="s">
        <v>518</v>
      </c>
      <c r="D510" s="65"/>
    </row>
    <row r="511" spans="2:4">
      <c r="B511" s="67" t="s">
        <v>820</v>
      </c>
      <c r="C511" s="65" t="s">
        <v>518</v>
      </c>
      <c r="D511" s="65"/>
    </row>
    <row r="512" spans="2:4">
      <c r="B512" s="67" t="s">
        <v>821</v>
      </c>
      <c r="C512" s="65" t="s">
        <v>518</v>
      </c>
      <c r="D512" s="65"/>
    </row>
    <row r="513" spans="2:4">
      <c r="B513" s="67" t="s">
        <v>822</v>
      </c>
      <c r="C513" s="65" t="s">
        <v>518</v>
      </c>
      <c r="D513" s="65"/>
    </row>
    <row r="514" spans="2:4">
      <c r="B514" s="67"/>
      <c r="C514" s="65"/>
      <c r="D514" s="65"/>
    </row>
    <row r="515" spans="2:4">
      <c r="B515" s="120" t="s">
        <v>825</v>
      </c>
      <c r="C515" s="121"/>
      <c r="D515" s="121"/>
    </row>
    <row r="516" spans="2:4">
      <c r="B516" s="67" t="s">
        <v>817</v>
      </c>
      <c r="C516" s="65" t="s">
        <v>518</v>
      </c>
      <c r="D516" s="65"/>
    </row>
    <row r="517" spans="2:4">
      <c r="B517" s="67" t="s">
        <v>818</v>
      </c>
      <c r="C517" s="65" t="s">
        <v>518</v>
      </c>
      <c r="D517" s="65"/>
    </row>
    <row r="518" spans="2:4">
      <c r="B518" s="67" t="s">
        <v>819</v>
      </c>
      <c r="C518" s="65" t="s">
        <v>518</v>
      </c>
      <c r="D518" s="65"/>
    </row>
    <row r="519" spans="2:4">
      <c r="B519" s="67" t="s">
        <v>820</v>
      </c>
      <c r="C519" s="65" t="s">
        <v>518</v>
      </c>
      <c r="D519" s="65"/>
    </row>
    <row r="520" spans="2:4">
      <c r="B520" s="67" t="s">
        <v>821</v>
      </c>
      <c r="C520" s="65" t="s">
        <v>518</v>
      </c>
      <c r="D520" s="65"/>
    </row>
    <row r="521" spans="2:4">
      <c r="B521" s="67" t="s">
        <v>822</v>
      </c>
      <c r="C521" s="65" t="s">
        <v>518</v>
      </c>
      <c r="D521" s="65"/>
    </row>
    <row r="522" spans="2:4">
      <c r="B522" s="67"/>
      <c r="C522" s="65"/>
      <c r="D522" s="65"/>
    </row>
    <row r="523" spans="2:4">
      <c r="B523" s="120" t="s">
        <v>826</v>
      </c>
      <c r="C523" s="121"/>
      <c r="D523" s="121"/>
    </row>
    <row r="524" spans="2:4">
      <c r="B524" s="67" t="s">
        <v>817</v>
      </c>
      <c r="C524" s="65" t="s">
        <v>518</v>
      </c>
      <c r="D524" s="65"/>
    </row>
    <row r="525" spans="2:4">
      <c r="B525" s="67" t="s">
        <v>818</v>
      </c>
      <c r="C525" s="65" t="s">
        <v>518</v>
      </c>
      <c r="D525" s="65"/>
    </row>
    <row r="526" spans="2:4">
      <c r="B526" s="67" t="s">
        <v>819</v>
      </c>
      <c r="C526" s="65" t="s">
        <v>518</v>
      </c>
      <c r="D526" s="65"/>
    </row>
    <row r="527" spans="2:4">
      <c r="B527" s="67" t="s">
        <v>820</v>
      </c>
      <c r="C527" s="65" t="s">
        <v>518</v>
      </c>
      <c r="D527" s="65"/>
    </row>
    <row r="528" spans="2:4">
      <c r="B528" s="67" t="s">
        <v>821</v>
      </c>
      <c r="C528" s="65" t="s">
        <v>518</v>
      </c>
      <c r="D528" s="65"/>
    </row>
    <row r="529" spans="2:4">
      <c r="B529" s="67" t="s">
        <v>822</v>
      </c>
      <c r="C529" s="65" t="s">
        <v>518</v>
      </c>
      <c r="D529" s="65"/>
    </row>
    <row r="530" spans="2:4">
      <c r="B530" s="67"/>
      <c r="C530" s="65"/>
      <c r="D530" s="65"/>
    </row>
    <row r="531" spans="2:4">
      <c r="B531" s="120" t="s">
        <v>827</v>
      </c>
      <c r="C531" s="121"/>
      <c r="D531" s="121"/>
    </row>
    <row r="532" spans="2:4" ht="25.5">
      <c r="B532" s="67" t="s">
        <v>828</v>
      </c>
      <c r="C532" s="65" t="s">
        <v>518</v>
      </c>
      <c r="D532" s="65"/>
    </row>
    <row r="533" spans="2:4" ht="25.5">
      <c r="B533" s="67" t="s">
        <v>829</v>
      </c>
      <c r="C533" s="65" t="s">
        <v>518</v>
      </c>
      <c r="D533" s="65"/>
    </row>
    <row r="534" spans="2:4" ht="25.5">
      <c r="B534" s="67" t="s">
        <v>830</v>
      </c>
      <c r="C534" s="65" t="s">
        <v>518</v>
      </c>
      <c r="D534" s="65"/>
    </row>
    <row r="535" spans="2:4" ht="25.5">
      <c r="B535" s="67" t="s">
        <v>831</v>
      </c>
      <c r="C535" s="65" t="s">
        <v>518</v>
      </c>
      <c r="D535" s="65"/>
    </row>
    <row r="536" spans="2:4" ht="25.5">
      <c r="B536" s="67" t="s">
        <v>832</v>
      </c>
      <c r="C536" s="65" t="s">
        <v>518</v>
      </c>
      <c r="D536" s="65"/>
    </row>
    <row r="537" spans="2:4" ht="25.5">
      <c r="B537" s="67" t="s">
        <v>833</v>
      </c>
      <c r="C537" s="65" t="s">
        <v>518</v>
      </c>
      <c r="D537" s="65"/>
    </row>
    <row r="538" spans="2:4" ht="25.5">
      <c r="B538" s="67" t="s">
        <v>834</v>
      </c>
      <c r="C538" s="65" t="s">
        <v>518</v>
      </c>
      <c r="D538" s="65"/>
    </row>
    <row r="539" spans="2:4" ht="25.5">
      <c r="B539" s="67" t="s">
        <v>835</v>
      </c>
      <c r="C539" s="65" t="s">
        <v>518</v>
      </c>
      <c r="D539" s="65"/>
    </row>
    <row r="540" spans="2:4" ht="25.5">
      <c r="B540" s="67" t="s">
        <v>836</v>
      </c>
      <c r="C540" s="65" t="s">
        <v>518</v>
      </c>
      <c r="D540" s="65"/>
    </row>
    <row r="541" spans="2:4" ht="25.5">
      <c r="B541" s="67" t="s">
        <v>837</v>
      </c>
      <c r="C541" s="65" t="s">
        <v>518</v>
      </c>
      <c r="D541" s="65"/>
    </row>
    <row r="542" spans="2:4">
      <c r="B542" s="67"/>
      <c r="C542" s="65"/>
      <c r="D542" s="65"/>
    </row>
    <row r="543" spans="2:4">
      <c r="B543" s="120" t="s">
        <v>838</v>
      </c>
      <c r="C543" s="121"/>
      <c r="D543" s="121"/>
    </row>
    <row r="544" spans="2:4" ht="25.5">
      <c r="B544" s="67" t="s">
        <v>828</v>
      </c>
      <c r="C544" s="65" t="s">
        <v>518</v>
      </c>
      <c r="D544" s="65"/>
    </row>
    <row r="545" spans="2:4" ht="25.5">
      <c r="B545" s="67" t="s">
        <v>829</v>
      </c>
      <c r="C545" s="65" t="s">
        <v>518</v>
      </c>
      <c r="D545" s="65"/>
    </row>
    <row r="546" spans="2:4" ht="25.5">
      <c r="B546" s="67" t="s">
        <v>830</v>
      </c>
      <c r="C546" s="65" t="s">
        <v>518</v>
      </c>
      <c r="D546" s="65"/>
    </row>
    <row r="547" spans="2:4" ht="25.5">
      <c r="B547" s="67" t="s">
        <v>831</v>
      </c>
      <c r="C547" s="65" t="s">
        <v>518</v>
      </c>
      <c r="D547" s="65"/>
    </row>
    <row r="548" spans="2:4" ht="25.5">
      <c r="B548" s="67" t="s">
        <v>832</v>
      </c>
      <c r="C548" s="65" t="s">
        <v>518</v>
      </c>
      <c r="D548" s="65"/>
    </row>
    <row r="549" spans="2:4" ht="25.5">
      <c r="B549" s="67" t="s">
        <v>833</v>
      </c>
      <c r="C549" s="65" t="s">
        <v>518</v>
      </c>
      <c r="D549" s="65"/>
    </row>
    <row r="550" spans="2:4" ht="25.5">
      <c r="B550" s="67" t="s">
        <v>834</v>
      </c>
      <c r="C550" s="65" t="s">
        <v>518</v>
      </c>
      <c r="D550" s="65"/>
    </row>
    <row r="551" spans="2:4" ht="25.5">
      <c r="B551" s="67" t="s">
        <v>835</v>
      </c>
      <c r="C551" s="65" t="s">
        <v>518</v>
      </c>
      <c r="D551" s="65"/>
    </row>
    <row r="552" spans="2:4" ht="25.5">
      <c r="B552" s="67" t="s">
        <v>836</v>
      </c>
      <c r="C552" s="65" t="s">
        <v>518</v>
      </c>
      <c r="D552" s="65"/>
    </row>
    <row r="553" spans="2:4" ht="25.5">
      <c r="B553" s="67" t="s">
        <v>837</v>
      </c>
      <c r="C553" s="65" t="s">
        <v>518</v>
      </c>
      <c r="D553" s="65"/>
    </row>
    <row r="554" spans="2:4">
      <c r="B554" s="67"/>
      <c r="C554" s="65"/>
      <c r="D554" s="65"/>
    </row>
    <row r="555" spans="2:4">
      <c r="B555" s="120" t="s">
        <v>839</v>
      </c>
      <c r="C555" s="121"/>
      <c r="D555" s="121"/>
    </row>
    <row r="556" spans="2:4" ht="25.5">
      <c r="B556" s="67" t="s">
        <v>828</v>
      </c>
      <c r="C556" s="65" t="s">
        <v>518</v>
      </c>
      <c r="D556" s="65"/>
    </row>
    <row r="557" spans="2:4" ht="25.5">
      <c r="B557" s="67" t="s">
        <v>829</v>
      </c>
      <c r="C557" s="65" t="s">
        <v>518</v>
      </c>
      <c r="D557" s="65"/>
    </row>
    <row r="558" spans="2:4" ht="25.5">
      <c r="B558" s="67" t="s">
        <v>830</v>
      </c>
      <c r="C558" s="65" t="s">
        <v>518</v>
      </c>
      <c r="D558" s="65"/>
    </row>
    <row r="559" spans="2:4" ht="25.5">
      <c r="B559" s="67" t="s">
        <v>831</v>
      </c>
      <c r="C559" s="65" t="s">
        <v>518</v>
      </c>
      <c r="D559" s="65"/>
    </row>
    <row r="560" spans="2:4" ht="25.5">
      <c r="B560" s="67" t="s">
        <v>832</v>
      </c>
      <c r="C560" s="65" t="s">
        <v>518</v>
      </c>
      <c r="D560" s="65"/>
    </row>
    <row r="561" spans="2:4" ht="25.5">
      <c r="B561" s="67" t="s">
        <v>833</v>
      </c>
      <c r="C561" s="65" t="s">
        <v>518</v>
      </c>
      <c r="D561" s="65"/>
    </row>
    <row r="562" spans="2:4" ht="25.5">
      <c r="B562" s="67" t="s">
        <v>834</v>
      </c>
      <c r="C562" s="65" t="s">
        <v>518</v>
      </c>
      <c r="D562" s="65"/>
    </row>
    <row r="563" spans="2:4" ht="25.5">
      <c r="B563" s="67" t="s">
        <v>835</v>
      </c>
      <c r="C563" s="65" t="s">
        <v>518</v>
      </c>
      <c r="D563" s="65"/>
    </row>
    <row r="564" spans="2:4" ht="25.5">
      <c r="B564" s="67" t="s">
        <v>836</v>
      </c>
      <c r="C564" s="65" t="s">
        <v>518</v>
      </c>
      <c r="D564" s="65"/>
    </row>
    <row r="565" spans="2:4" ht="25.5">
      <c r="B565" s="67" t="s">
        <v>837</v>
      </c>
      <c r="C565" s="65" t="s">
        <v>518</v>
      </c>
      <c r="D565" s="65"/>
    </row>
    <row r="566" spans="2:4">
      <c r="B566" s="67"/>
      <c r="C566" s="65"/>
      <c r="D566" s="65"/>
    </row>
    <row r="567" spans="2:4">
      <c r="B567" s="120" t="s">
        <v>840</v>
      </c>
      <c r="C567" s="121"/>
      <c r="D567" s="121"/>
    </row>
    <row r="568" spans="2:4" ht="25.5">
      <c r="B568" s="67" t="s">
        <v>828</v>
      </c>
      <c r="C568" s="65" t="s">
        <v>518</v>
      </c>
      <c r="D568" s="65"/>
    </row>
    <row r="569" spans="2:4" ht="25.5">
      <c r="B569" s="67" t="s">
        <v>829</v>
      </c>
      <c r="C569" s="65" t="s">
        <v>518</v>
      </c>
      <c r="D569" s="65"/>
    </row>
    <row r="570" spans="2:4" ht="25.5">
      <c r="B570" s="67" t="s">
        <v>830</v>
      </c>
      <c r="C570" s="65" t="s">
        <v>518</v>
      </c>
      <c r="D570" s="65"/>
    </row>
    <row r="571" spans="2:4" ht="25.5">
      <c r="B571" s="67" t="s">
        <v>831</v>
      </c>
      <c r="C571" s="65" t="s">
        <v>518</v>
      </c>
      <c r="D571" s="65"/>
    </row>
    <row r="572" spans="2:4" ht="25.5">
      <c r="B572" s="67" t="s">
        <v>832</v>
      </c>
      <c r="C572" s="65" t="s">
        <v>518</v>
      </c>
      <c r="D572" s="65"/>
    </row>
    <row r="573" spans="2:4" ht="25.5">
      <c r="B573" s="67" t="s">
        <v>833</v>
      </c>
      <c r="C573" s="65" t="s">
        <v>518</v>
      </c>
      <c r="D573" s="65"/>
    </row>
    <row r="574" spans="2:4" ht="25.5">
      <c r="B574" s="67" t="s">
        <v>834</v>
      </c>
      <c r="C574" s="65" t="s">
        <v>518</v>
      </c>
      <c r="D574" s="65"/>
    </row>
    <row r="575" spans="2:4" ht="25.5">
      <c r="B575" s="67" t="s">
        <v>835</v>
      </c>
      <c r="C575" s="65" t="s">
        <v>518</v>
      </c>
      <c r="D575" s="65"/>
    </row>
    <row r="576" spans="2:4" ht="25.5">
      <c r="B576" s="67" t="s">
        <v>836</v>
      </c>
      <c r="C576" s="65" t="s">
        <v>518</v>
      </c>
      <c r="D576" s="65"/>
    </row>
    <row r="577" spans="2:4" ht="25.5">
      <c r="B577" s="67" t="s">
        <v>837</v>
      </c>
      <c r="C577" s="65" t="s">
        <v>518</v>
      </c>
      <c r="D577" s="65"/>
    </row>
    <row r="578" spans="2:4">
      <c r="B578" s="67"/>
      <c r="C578" s="65"/>
      <c r="D578" s="65"/>
    </row>
    <row r="579" spans="2:4">
      <c r="B579" s="120" t="s">
        <v>841</v>
      </c>
      <c r="C579" s="121"/>
      <c r="D579" s="121"/>
    </row>
    <row r="580" spans="2:4" ht="25.5">
      <c r="B580" s="67" t="s">
        <v>828</v>
      </c>
      <c r="C580" s="65" t="s">
        <v>518</v>
      </c>
      <c r="D580" s="65"/>
    </row>
    <row r="581" spans="2:4" ht="25.5">
      <c r="B581" s="67" t="s">
        <v>829</v>
      </c>
      <c r="C581" s="65" t="s">
        <v>518</v>
      </c>
      <c r="D581" s="65"/>
    </row>
    <row r="582" spans="2:4" ht="25.5">
      <c r="B582" s="67" t="s">
        <v>830</v>
      </c>
      <c r="C582" s="65" t="s">
        <v>518</v>
      </c>
      <c r="D582" s="65"/>
    </row>
    <row r="583" spans="2:4" ht="25.5">
      <c r="B583" s="67" t="s">
        <v>831</v>
      </c>
      <c r="C583" s="65" t="s">
        <v>518</v>
      </c>
      <c r="D583" s="65"/>
    </row>
    <row r="584" spans="2:4" ht="25.5">
      <c r="B584" s="67" t="s">
        <v>832</v>
      </c>
      <c r="C584" s="65" t="s">
        <v>518</v>
      </c>
      <c r="D584" s="65"/>
    </row>
    <row r="585" spans="2:4" ht="25.5">
      <c r="B585" s="67" t="s">
        <v>833</v>
      </c>
      <c r="C585" s="65" t="s">
        <v>518</v>
      </c>
      <c r="D585" s="65"/>
    </row>
    <row r="586" spans="2:4" ht="25.5">
      <c r="B586" s="67" t="s">
        <v>834</v>
      </c>
      <c r="C586" s="65" t="s">
        <v>518</v>
      </c>
      <c r="D586" s="65"/>
    </row>
    <row r="587" spans="2:4" ht="25.5">
      <c r="B587" s="67" t="s">
        <v>835</v>
      </c>
      <c r="C587" s="65" t="s">
        <v>518</v>
      </c>
      <c r="D587" s="65"/>
    </row>
    <row r="588" spans="2:4" ht="25.5">
      <c r="B588" s="67" t="s">
        <v>836</v>
      </c>
      <c r="C588" s="65" t="s">
        <v>518</v>
      </c>
      <c r="D588" s="65"/>
    </row>
    <row r="589" spans="2:4" ht="25.5">
      <c r="B589" s="67" t="s">
        <v>837</v>
      </c>
      <c r="C589" s="65" t="s">
        <v>518</v>
      </c>
      <c r="D589" s="65"/>
    </row>
    <row r="590" spans="2:4">
      <c r="B590" s="67"/>
      <c r="C590" s="65"/>
      <c r="D590" s="65"/>
    </row>
    <row r="591" spans="2:4">
      <c r="B591" s="120" t="s">
        <v>842</v>
      </c>
      <c r="C591" s="121"/>
      <c r="D591" s="121"/>
    </row>
    <row r="592" spans="2:4">
      <c r="B592" s="67" t="s">
        <v>843</v>
      </c>
      <c r="C592" s="65" t="s">
        <v>518</v>
      </c>
      <c r="D592" s="65"/>
    </row>
    <row r="593" spans="2:4">
      <c r="B593" s="67" t="s">
        <v>844</v>
      </c>
      <c r="C593" s="65" t="s">
        <v>518</v>
      </c>
      <c r="D593" s="65"/>
    </row>
    <row r="594" spans="2:4">
      <c r="B594" s="67" t="s">
        <v>845</v>
      </c>
      <c r="C594" s="65" t="s">
        <v>518</v>
      </c>
      <c r="D594" s="65"/>
    </row>
    <row r="595" spans="2:4">
      <c r="B595" s="67" t="s">
        <v>846</v>
      </c>
      <c r="C595" s="65" t="s">
        <v>518</v>
      </c>
      <c r="D595" s="65"/>
    </row>
    <row r="596" spans="2:4">
      <c r="B596" s="67" t="s">
        <v>847</v>
      </c>
      <c r="C596" s="65" t="s">
        <v>518</v>
      </c>
      <c r="D596" s="65"/>
    </row>
    <row r="597" spans="2:4">
      <c r="B597" s="67" t="s">
        <v>848</v>
      </c>
      <c r="C597" s="65" t="s">
        <v>518</v>
      </c>
      <c r="D597" s="65"/>
    </row>
    <row r="598" spans="2:4">
      <c r="B598" s="67" t="s">
        <v>849</v>
      </c>
      <c r="C598" s="65" t="s">
        <v>518</v>
      </c>
      <c r="D598" s="65"/>
    </row>
    <row r="599" spans="2:4">
      <c r="B599" s="67" t="s">
        <v>850</v>
      </c>
      <c r="C599" s="65" t="s">
        <v>518</v>
      </c>
      <c r="D599" s="65"/>
    </row>
    <row r="600" spans="2:4">
      <c r="B600" s="67" t="s">
        <v>851</v>
      </c>
      <c r="C600" s="65" t="s">
        <v>518</v>
      </c>
      <c r="D600" s="65"/>
    </row>
    <row r="601" spans="2:4">
      <c r="B601" s="67" t="s">
        <v>852</v>
      </c>
      <c r="C601" s="65" t="s">
        <v>518</v>
      </c>
      <c r="D601" s="65"/>
    </row>
    <row r="602" spans="2:4">
      <c r="B602" s="67"/>
      <c r="C602" s="65"/>
      <c r="D602" s="65"/>
    </row>
    <row r="603" spans="2:4">
      <c r="B603" s="120" t="s">
        <v>853</v>
      </c>
      <c r="C603" s="121"/>
      <c r="D603" s="121"/>
    </row>
    <row r="604" spans="2:4">
      <c r="B604" s="67" t="s">
        <v>854</v>
      </c>
      <c r="C604" s="65" t="s">
        <v>518</v>
      </c>
      <c r="D604" s="65"/>
    </row>
    <row r="605" spans="2:4">
      <c r="B605" s="67" t="s">
        <v>855</v>
      </c>
      <c r="C605" s="65" t="s">
        <v>518</v>
      </c>
      <c r="D605" s="65"/>
    </row>
    <row r="606" spans="2:4">
      <c r="B606" s="67" t="s">
        <v>856</v>
      </c>
      <c r="C606" s="65" t="s">
        <v>518</v>
      </c>
      <c r="D606" s="65"/>
    </row>
    <row r="607" spans="2:4">
      <c r="B607" s="67" t="s">
        <v>857</v>
      </c>
      <c r="C607" s="65" t="s">
        <v>518</v>
      </c>
      <c r="D607" s="65"/>
    </row>
    <row r="608" spans="2:4">
      <c r="B608" s="67" t="s">
        <v>858</v>
      </c>
      <c r="C608" s="65" t="s">
        <v>518</v>
      </c>
      <c r="D608" s="65"/>
    </row>
    <row r="609" spans="2:4">
      <c r="B609" s="67" t="s">
        <v>859</v>
      </c>
      <c r="C609" s="65" t="s">
        <v>518</v>
      </c>
      <c r="D609" s="65"/>
    </row>
    <row r="610" spans="2:4">
      <c r="B610" s="67" t="s">
        <v>860</v>
      </c>
      <c r="C610" s="65" t="s">
        <v>518</v>
      </c>
      <c r="D610" s="65"/>
    </row>
    <row r="611" spans="2:4">
      <c r="B611" s="67" t="s">
        <v>861</v>
      </c>
      <c r="C611" s="65" t="s">
        <v>518</v>
      </c>
      <c r="D611" s="65"/>
    </row>
    <row r="612" spans="2:4">
      <c r="B612" s="67" t="s">
        <v>862</v>
      </c>
      <c r="C612" s="65" t="s">
        <v>518</v>
      </c>
      <c r="D612" s="65"/>
    </row>
    <row r="613" spans="2:4">
      <c r="B613" s="67" t="s">
        <v>863</v>
      </c>
      <c r="C613" s="65" t="s">
        <v>518</v>
      </c>
      <c r="D613" s="65"/>
    </row>
    <row r="614" spans="2:4">
      <c r="B614" s="67"/>
      <c r="C614" s="65"/>
      <c r="D614" s="65"/>
    </row>
    <row r="615" spans="2:4">
      <c r="B615" s="120" t="s">
        <v>864</v>
      </c>
      <c r="C615" s="121"/>
      <c r="D615" s="121"/>
    </row>
    <row r="616" spans="2:4" ht="25.5">
      <c r="B616" s="67" t="s">
        <v>865</v>
      </c>
      <c r="C616" s="65" t="s">
        <v>518</v>
      </c>
      <c r="D616" s="65"/>
    </row>
    <row r="617" spans="2:4" ht="25.5">
      <c r="B617" s="67" t="s">
        <v>866</v>
      </c>
      <c r="C617" s="65" t="s">
        <v>518</v>
      </c>
      <c r="D617" s="65"/>
    </row>
    <row r="618" spans="2:4" ht="25.5">
      <c r="B618" s="67" t="s">
        <v>867</v>
      </c>
      <c r="C618" s="65" t="s">
        <v>518</v>
      </c>
      <c r="D618" s="65"/>
    </row>
    <row r="619" spans="2:4" ht="25.5">
      <c r="B619" s="67" t="s">
        <v>868</v>
      </c>
      <c r="C619" s="65" t="s">
        <v>518</v>
      </c>
      <c r="D619" s="65"/>
    </row>
    <row r="620" spans="2:4" ht="25.5">
      <c r="B620" s="67" t="s">
        <v>869</v>
      </c>
      <c r="C620" s="65" t="s">
        <v>518</v>
      </c>
      <c r="D620" s="65"/>
    </row>
    <row r="621" spans="2:4" ht="25.5">
      <c r="B621" s="67" t="s">
        <v>870</v>
      </c>
      <c r="C621" s="65" t="s">
        <v>518</v>
      </c>
      <c r="D621" s="65"/>
    </row>
    <row r="622" spans="2:4" ht="25.5">
      <c r="B622" s="67" t="s">
        <v>871</v>
      </c>
      <c r="C622" s="65" t="s">
        <v>518</v>
      </c>
      <c r="D622" s="65"/>
    </row>
    <row r="623" spans="2:4" ht="25.5">
      <c r="B623" s="67" t="s">
        <v>872</v>
      </c>
      <c r="C623" s="65" t="s">
        <v>518</v>
      </c>
      <c r="D623" s="65"/>
    </row>
    <row r="624" spans="2:4" ht="25.5">
      <c r="B624" s="67" t="s">
        <v>873</v>
      </c>
      <c r="C624" s="65" t="s">
        <v>518</v>
      </c>
      <c r="D624" s="65"/>
    </row>
    <row r="625" spans="2:4" ht="25.5">
      <c r="B625" s="67" t="s">
        <v>874</v>
      </c>
      <c r="C625" s="65" t="s">
        <v>518</v>
      </c>
      <c r="D625" s="65"/>
    </row>
    <row r="626" spans="2:4">
      <c r="B626" s="67"/>
      <c r="C626" s="65"/>
      <c r="D626" s="65"/>
    </row>
    <row r="627" spans="2:4">
      <c r="B627" s="120" t="s">
        <v>875</v>
      </c>
      <c r="C627" s="121"/>
      <c r="D627" s="121"/>
    </row>
    <row r="628" spans="2:4" ht="25.5">
      <c r="B628" s="67" t="s">
        <v>876</v>
      </c>
      <c r="C628" s="65" t="s">
        <v>518</v>
      </c>
      <c r="D628" s="65"/>
    </row>
    <row r="629" spans="2:4" ht="25.5">
      <c r="B629" s="67" t="s">
        <v>877</v>
      </c>
      <c r="C629" s="65" t="s">
        <v>518</v>
      </c>
      <c r="D629" s="65"/>
    </row>
    <row r="630" spans="2:4" ht="25.5">
      <c r="B630" s="67" t="s">
        <v>878</v>
      </c>
      <c r="C630" s="65" t="s">
        <v>518</v>
      </c>
      <c r="D630" s="65"/>
    </row>
    <row r="631" spans="2:4" ht="25.5">
      <c r="B631" s="67" t="s">
        <v>879</v>
      </c>
      <c r="C631" s="65" t="s">
        <v>518</v>
      </c>
      <c r="D631" s="65"/>
    </row>
    <row r="632" spans="2:4" ht="25.5">
      <c r="B632" s="67" t="s">
        <v>880</v>
      </c>
      <c r="C632" s="65" t="s">
        <v>518</v>
      </c>
      <c r="D632" s="65"/>
    </row>
    <row r="633" spans="2:4" ht="25.5">
      <c r="B633" s="67" t="s">
        <v>881</v>
      </c>
      <c r="C633" s="65" t="s">
        <v>518</v>
      </c>
      <c r="D633" s="65"/>
    </row>
    <row r="634" spans="2:4" ht="25.5">
      <c r="B634" s="67" t="s">
        <v>882</v>
      </c>
      <c r="C634" s="65" t="s">
        <v>518</v>
      </c>
      <c r="D634" s="65"/>
    </row>
    <row r="635" spans="2:4" ht="25.5">
      <c r="B635" s="67" t="s">
        <v>883</v>
      </c>
      <c r="C635" s="65" t="s">
        <v>518</v>
      </c>
      <c r="D635" s="65"/>
    </row>
    <row r="636" spans="2:4" ht="25.5">
      <c r="B636" s="67" t="s">
        <v>884</v>
      </c>
      <c r="C636" s="65" t="s">
        <v>518</v>
      </c>
      <c r="D636" s="65"/>
    </row>
    <row r="637" spans="2:4" ht="25.5">
      <c r="B637" s="67" t="s">
        <v>885</v>
      </c>
      <c r="C637" s="65" t="s">
        <v>518</v>
      </c>
      <c r="D637" s="65"/>
    </row>
    <row r="638" spans="2:4">
      <c r="B638" s="67"/>
      <c r="C638" s="65"/>
      <c r="D638" s="65"/>
    </row>
    <row r="639" spans="2:4">
      <c r="B639" s="120" t="s">
        <v>886</v>
      </c>
      <c r="C639" s="121"/>
      <c r="D639" s="121"/>
    </row>
    <row r="640" spans="2:4">
      <c r="B640" s="67" t="s">
        <v>887</v>
      </c>
      <c r="C640" s="65" t="s">
        <v>518</v>
      </c>
      <c r="D640" s="65"/>
    </row>
    <row r="641" spans="2:4">
      <c r="B641" s="67" t="s">
        <v>888</v>
      </c>
      <c r="C641" s="65" t="s">
        <v>518</v>
      </c>
      <c r="D641" s="65"/>
    </row>
    <row r="642" spans="2:4">
      <c r="B642" s="67" t="s">
        <v>889</v>
      </c>
      <c r="C642" s="65" t="s">
        <v>518</v>
      </c>
      <c r="D642" s="65"/>
    </row>
    <row r="643" spans="2:4">
      <c r="B643" s="67" t="s">
        <v>890</v>
      </c>
      <c r="C643" s="65" t="s">
        <v>518</v>
      </c>
      <c r="D643" s="65"/>
    </row>
    <row r="644" spans="2:4">
      <c r="B644" s="67" t="s">
        <v>891</v>
      </c>
      <c r="C644" s="65" t="s">
        <v>518</v>
      </c>
      <c r="D644" s="65"/>
    </row>
    <row r="645" spans="2:4">
      <c r="B645" s="67" t="s">
        <v>892</v>
      </c>
      <c r="C645" s="65" t="s">
        <v>518</v>
      </c>
      <c r="D645" s="65"/>
    </row>
    <row r="646" spans="2:4">
      <c r="B646" s="67" t="s">
        <v>893</v>
      </c>
      <c r="C646" s="65" t="s">
        <v>518</v>
      </c>
      <c r="D646" s="65"/>
    </row>
    <row r="647" spans="2:4">
      <c r="B647" s="67" t="s">
        <v>894</v>
      </c>
      <c r="C647" s="65" t="s">
        <v>518</v>
      </c>
      <c r="D647" s="65"/>
    </row>
    <row r="648" spans="2:4">
      <c r="B648" s="67" t="s">
        <v>895</v>
      </c>
      <c r="C648" s="65" t="s">
        <v>518</v>
      </c>
      <c r="D648" s="65"/>
    </row>
    <row r="649" spans="2:4">
      <c r="B649" s="67" t="s">
        <v>896</v>
      </c>
      <c r="C649" s="65" t="s">
        <v>518</v>
      </c>
      <c r="D649" s="65"/>
    </row>
    <row r="650" spans="2:4">
      <c r="B650" s="67"/>
      <c r="C650" s="65"/>
      <c r="D650" s="65"/>
    </row>
    <row r="651" spans="2:4">
      <c r="B651" s="120" t="s">
        <v>897</v>
      </c>
      <c r="C651" s="125"/>
      <c r="D651" s="125"/>
    </row>
    <row r="652" spans="2:4">
      <c r="B652" s="67" t="s">
        <v>898</v>
      </c>
      <c r="C652" s="65" t="s">
        <v>518</v>
      </c>
      <c r="D652" s="65"/>
    </row>
    <row r="653" spans="2:4">
      <c r="B653" s="67" t="s">
        <v>899</v>
      </c>
      <c r="C653" s="65" t="s">
        <v>518</v>
      </c>
      <c r="D653" s="65"/>
    </row>
    <row r="654" spans="2:4">
      <c r="B654" s="67" t="s">
        <v>900</v>
      </c>
      <c r="C654" s="65" t="s">
        <v>518</v>
      </c>
      <c r="D654" s="65"/>
    </row>
    <row r="655" spans="2:4">
      <c r="B655" s="67" t="s">
        <v>901</v>
      </c>
      <c r="C655" s="65" t="s">
        <v>518</v>
      </c>
      <c r="D655" s="65"/>
    </row>
    <row r="656" spans="2:4">
      <c r="B656" s="67" t="s">
        <v>902</v>
      </c>
      <c r="C656" s="65" t="s">
        <v>518</v>
      </c>
      <c r="D656" s="65"/>
    </row>
    <row r="657" spans="2:4">
      <c r="B657" s="67" t="s">
        <v>903</v>
      </c>
      <c r="C657" s="65" t="s">
        <v>518</v>
      </c>
      <c r="D657" s="65"/>
    </row>
    <row r="658" spans="2:4">
      <c r="B658" s="67" t="s">
        <v>904</v>
      </c>
      <c r="C658" s="65" t="s">
        <v>518</v>
      </c>
      <c r="D658" s="65"/>
    </row>
    <row r="659" spans="2:4">
      <c r="B659" s="67"/>
      <c r="C659" s="65"/>
      <c r="D659" s="65"/>
    </row>
    <row r="660" spans="2:4">
      <c r="B660" s="61" t="s">
        <v>905</v>
      </c>
      <c r="C660" s="119"/>
      <c r="D660" s="119"/>
    </row>
    <row r="661" spans="2:4">
      <c r="B661" s="67" t="s">
        <v>906</v>
      </c>
      <c r="C661" s="65"/>
      <c r="D661" s="65"/>
    </row>
    <row r="662" spans="2:4">
      <c r="B662" s="120" t="s">
        <v>907</v>
      </c>
      <c r="C662" s="121"/>
      <c r="D662" s="121"/>
    </row>
    <row r="663" spans="2:4">
      <c r="B663" s="67" t="s">
        <v>908</v>
      </c>
      <c r="C663" s="65" t="s">
        <v>518</v>
      </c>
      <c r="D663" s="65"/>
    </row>
    <row r="664" spans="2:4">
      <c r="B664" s="67" t="s">
        <v>909</v>
      </c>
      <c r="C664" s="65" t="s">
        <v>518</v>
      </c>
      <c r="D664" s="65"/>
    </row>
    <row r="665" spans="2:4">
      <c r="B665" s="67" t="s">
        <v>910</v>
      </c>
      <c r="C665" s="65" t="s">
        <v>518</v>
      </c>
      <c r="D665" s="65"/>
    </row>
    <row r="666" spans="2:4">
      <c r="B666" s="67" t="s">
        <v>911</v>
      </c>
      <c r="C666" s="65" t="s">
        <v>518</v>
      </c>
      <c r="D666" s="65"/>
    </row>
    <row r="667" spans="2:4">
      <c r="B667" s="67" t="s">
        <v>912</v>
      </c>
      <c r="C667" s="65" t="s">
        <v>518</v>
      </c>
      <c r="D667" s="65"/>
    </row>
    <row r="668" spans="2:4">
      <c r="B668" s="67" t="s">
        <v>913</v>
      </c>
      <c r="C668" s="65" t="s">
        <v>518</v>
      </c>
      <c r="D668" s="65"/>
    </row>
    <row r="669" spans="2:4">
      <c r="B669" s="67" t="s">
        <v>914</v>
      </c>
      <c r="C669" s="65" t="s">
        <v>518</v>
      </c>
      <c r="D669" s="65"/>
    </row>
    <row r="670" spans="2:4">
      <c r="B670" s="67" t="s">
        <v>915</v>
      </c>
      <c r="C670" s="65" t="s">
        <v>518</v>
      </c>
      <c r="D670" s="65"/>
    </row>
    <row r="671" spans="2:4">
      <c r="B671" s="67" t="s">
        <v>916</v>
      </c>
      <c r="C671" s="65" t="s">
        <v>518</v>
      </c>
      <c r="D671" s="65"/>
    </row>
    <row r="672" spans="2:4">
      <c r="B672" s="67" t="s">
        <v>917</v>
      </c>
      <c r="C672" s="65" t="s">
        <v>518</v>
      </c>
      <c r="D672" s="65"/>
    </row>
    <row r="673" spans="2:4">
      <c r="B673" s="67"/>
      <c r="C673" s="65"/>
      <c r="D673" s="65"/>
    </row>
    <row r="674" spans="2:4">
      <c r="B674" s="120" t="s">
        <v>918</v>
      </c>
      <c r="C674" s="121"/>
      <c r="D674" s="121"/>
    </row>
    <row r="675" spans="2:4">
      <c r="B675" s="67" t="s">
        <v>919</v>
      </c>
      <c r="C675" s="65" t="s">
        <v>540</v>
      </c>
      <c r="D675" s="65"/>
    </row>
    <row r="676" spans="2:4">
      <c r="B676" s="67" t="s">
        <v>920</v>
      </c>
      <c r="C676" s="65" t="s">
        <v>540</v>
      </c>
      <c r="D676" s="65"/>
    </row>
    <row r="677" spans="2:4">
      <c r="B677" s="67" t="s">
        <v>921</v>
      </c>
      <c r="C677" s="65" t="s">
        <v>540</v>
      </c>
      <c r="D677" s="65"/>
    </row>
    <row r="678" spans="2:4">
      <c r="B678" s="67"/>
      <c r="C678" s="65"/>
      <c r="D678" s="65"/>
    </row>
    <row r="679" spans="2:4">
      <c r="B679" s="120" t="s">
        <v>922</v>
      </c>
      <c r="C679" s="121"/>
      <c r="D679" s="121"/>
    </row>
    <row r="680" spans="2:4" ht="25.5">
      <c r="B680" s="67" t="s">
        <v>923</v>
      </c>
      <c r="C680" s="65" t="s">
        <v>924</v>
      </c>
      <c r="D680" s="65"/>
    </row>
    <row r="681" spans="2:4" ht="25.5">
      <c r="B681" s="67" t="s">
        <v>925</v>
      </c>
      <c r="C681" s="65" t="s">
        <v>924</v>
      </c>
      <c r="D681" s="65"/>
    </row>
    <row r="682" spans="2:4" ht="25.5">
      <c r="B682" s="67" t="s">
        <v>926</v>
      </c>
      <c r="C682" s="65" t="s">
        <v>924</v>
      </c>
      <c r="D682" s="65"/>
    </row>
    <row r="683" spans="2:4" ht="25.5">
      <c r="B683" s="67" t="s">
        <v>927</v>
      </c>
      <c r="C683" s="65" t="s">
        <v>924</v>
      </c>
      <c r="D683" s="65"/>
    </row>
    <row r="684" spans="2:4" ht="25.5">
      <c r="B684" s="67" t="s">
        <v>928</v>
      </c>
      <c r="C684" s="65" t="s">
        <v>924</v>
      </c>
      <c r="D684" s="65"/>
    </row>
    <row r="685" spans="2:4" ht="25.5">
      <c r="B685" s="67" t="s">
        <v>929</v>
      </c>
      <c r="C685" s="65" t="s">
        <v>924</v>
      </c>
      <c r="D685" s="65"/>
    </row>
    <row r="686" spans="2:4" ht="25.5">
      <c r="B686" s="67" t="s">
        <v>930</v>
      </c>
      <c r="C686" s="65" t="s">
        <v>924</v>
      </c>
      <c r="D686" s="65"/>
    </row>
    <row r="687" spans="2:4" ht="25.5">
      <c r="B687" s="67" t="s">
        <v>931</v>
      </c>
      <c r="C687" s="65" t="s">
        <v>924</v>
      </c>
      <c r="D687" s="65"/>
    </row>
    <row r="688" spans="2:4" ht="25.5">
      <c r="B688" s="67" t="s">
        <v>932</v>
      </c>
      <c r="C688" s="65" t="s">
        <v>924</v>
      </c>
      <c r="D688" s="65"/>
    </row>
    <row r="689" spans="2:4" ht="25.5">
      <c r="B689" s="67" t="s">
        <v>933</v>
      </c>
      <c r="C689" s="65" t="s">
        <v>924</v>
      </c>
      <c r="D689" s="65"/>
    </row>
    <row r="690" spans="2:4">
      <c r="B690" s="67"/>
      <c r="C690" s="65"/>
      <c r="D690" s="65"/>
    </row>
    <row r="691" spans="2:4">
      <c r="B691" s="61" t="s">
        <v>934</v>
      </c>
      <c r="C691" s="119"/>
      <c r="D691" s="119"/>
    </row>
    <row r="692" spans="2:4">
      <c r="B692" s="64"/>
      <c r="C692" s="65"/>
      <c r="D692" s="65"/>
    </row>
    <row r="693" spans="2:4">
      <c r="B693" s="120" t="s">
        <v>935</v>
      </c>
      <c r="C693" s="121"/>
      <c r="D693" s="121"/>
    </row>
    <row r="694" spans="2:4">
      <c r="B694" s="120" t="s">
        <v>936</v>
      </c>
      <c r="C694" s="121"/>
      <c r="D694" s="121"/>
    </row>
    <row r="695" spans="2:4" ht="25.5">
      <c r="B695" s="67" t="s">
        <v>937</v>
      </c>
      <c r="C695" s="65" t="s">
        <v>518</v>
      </c>
      <c r="D695" s="65"/>
    </row>
    <row r="696" spans="2:4" ht="25.5">
      <c r="B696" s="67" t="s">
        <v>938</v>
      </c>
      <c r="C696" s="65" t="s">
        <v>518</v>
      </c>
      <c r="D696" s="65"/>
    </row>
    <row r="697" spans="2:4" ht="25.5">
      <c r="B697" s="67" t="s">
        <v>939</v>
      </c>
      <c r="C697" s="65" t="s">
        <v>518</v>
      </c>
      <c r="D697" s="65"/>
    </row>
    <row r="698" spans="2:4" ht="25.5">
      <c r="B698" s="67" t="s">
        <v>940</v>
      </c>
      <c r="C698" s="65" t="s">
        <v>518</v>
      </c>
      <c r="D698" s="65"/>
    </row>
    <row r="699" spans="2:4" ht="25.5">
      <c r="B699" s="67" t="s">
        <v>941</v>
      </c>
      <c r="C699" s="65" t="s">
        <v>518</v>
      </c>
      <c r="D699" s="65"/>
    </row>
    <row r="700" spans="2:4" ht="25.5">
      <c r="B700" s="67" t="s">
        <v>942</v>
      </c>
      <c r="C700" s="65" t="s">
        <v>518</v>
      </c>
      <c r="D700" s="65"/>
    </row>
    <row r="701" spans="2:4">
      <c r="B701" s="67"/>
      <c r="C701" s="65"/>
      <c r="D701" s="65"/>
    </row>
    <row r="702" spans="2:4">
      <c r="B702" s="120" t="s">
        <v>943</v>
      </c>
      <c r="C702" s="121"/>
      <c r="D702" s="121"/>
    </row>
    <row r="703" spans="2:4" ht="25.5">
      <c r="B703" s="67" t="s">
        <v>944</v>
      </c>
      <c r="C703" s="65" t="s">
        <v>518</v>
      </c>
      <c r="D703" s="65"/>
    </row>
    <row r="704" spans="2:4" ht="25.5">
      <c r="B704" s="67" t="s">
        <v>945</v>
      </c>
      <c r="C704" s="65" t="s">
        <v>518</v>
      </c>
      <c r="D704" s="65"/>
    </row>
    <row r="705" spans="2:4" ht="25.5">
      <c r="B705" s="67" t="s">
        <v>946</v>
      </c>
      <c r="C705" s="65" t="s">
        <v>518</v>
      </c>
      <c r="D705" s="65"/>
    </row>
    <row r="706" spans="2:4" ht="25.5">
      <c r="B706" s="67" t="s">
        <v>947</v>
      </c>
      <c r="C706" s="65" t="s">
        <v>518</v>
      </c>
      <c r="D706" s="65"/>
    </row>
    <row r="707" spans="2:4">
      <c r="B707" s="67"/>
      <c r="C707" s="65"/>
      <c r="D707" s="65"/>
    </row>
    <row r="708" spans="2:4">
      <c r="B708" s="120" t="s">
        <v>948</v>
      </c>
      <c r="C708" s="121"/>
      <c r="D708" s="121"/>
    </row>
    <row r="709" spans="2:4" ht="25.5">
      <c r="B709" s="67" t="s">
        <v>949</v>
      </c>
      <c r="C709" s="65" t="s">
        <v>518</v>
      </c>
      <c r="D709" s="65"/>
    </row>
    <row r="710" spans="2:4" ht="25.5">
      <c r="B710" s="67" t="s">
        <v>950</v>
      </c>
      <c r="C710" s="65" t="s">
        <v>518</v>
      </c>
      <c r="D710" s="65"/>
    </row>
    <row r="711" spans="2:4" ht="25.5">
      <c r="B711" s="67" t="s">
        <v>951</v>
      </c>
      <c r="C711" s="65" t="s">
        <v>518</v>
      </c>
      <c r="D711" s="65"/>
    </row>
    <row r="712" spans="2:4" ht="25.5">
      <c r="B712" s="67" t="s">
        <v>952</v>
      </c>
      <c r="C712" s="65" t="s">
        <v>518</v>
      </c>
      <c r="D712" s="65"/>
    </row>
    <row r="713" spans="2:4" ht="25.5">
      <c r="B713" s="67" t="s">
        <v>953</v>
      </c>
      <c r="C713" s="65" t="s">
        <v>518</v>
      </c>
      <c r="D713" s="65"/>
    </row>
    <row r="714" spans="2:4">
      <c r="B714" s="67"/>
      <c r="C714" s="65"/>
      <c r="D714" s="65"/>
    </row>
    <row r="715" spans="2:4">
      <c r="B715" s="120" t="s">
        <v>954</v>
      </c>
      <c r="C715" s="121"/>
      <c r="D715" s="121"/>
    </row>
    <row r="716" spans="2:4">
      <c r="B716" s="67" t="s">
        <v>955</v>
      </c>
      <c r="C716" s="65" t="s">
        <v>518</v>
      </c>
      <c r="D716" s="65"/>
    </row>
    <row r="717" spans="2:4">
      <c r="B717" s="67" t="s">
        <v>956</v>
      </c>
      <c r="C717" s="65" t="s">
        <v>518</v>
      </c>
      <c r="D717" s="65"/>
    </row>
    <row r="718" spans="2:4">
      <c r="B718" s="67" t="s">
        <v>957</v>
      </c>
      <c r="C718" s="65" t="s">
        <v>518</v>
      </c>
      <c r="D718" s="65"/>
    </row>
    <row r="719" spans="2:4">
      <c r="B719" s="67" t="s">
        <v>958</v>
      </c>
      <c r="C719" s="65" t="s">
        <v>518</v>
      </c>
      <c r="D719" s="65"/>
    </row>
    <row r="720" spans="2:4">
      <c r="B720" s="67" t="s">
        <v>959</v>
      </c>
      <c r="C720" s="65" t="s">
        <v>518</v>
      </c>
      <c r="D720" s="65"/>
    </row>
    <row r="721" spans="2:4">
      <c r="B721" s="67" t="s">
        <v>960</v>
      </c>
      <c r="C721" s="65" t="s">
        <v>518</v>
      </c>
      <c r="D721" s="65"/>
    </row>
    <row r="722" spans="2:4">
      <c r="B722" s="67" t="s">
        <v>961</v>
      </c>
      <c r="C722" s="65" t="s">
        <v>518</v>
      </c>
      <c r="D722" s="65"/>
    </row>
    <row r="723" spans="2:4">
      <c r="B723" s="67" t="s">
        <v>962</v>
      </c>
      <c r="C723" s="65" t="s">
        <v>518</v>
      </c>
      <c r="D723" s="65"/>
    </row>
    <row r="724" spans="2:4">
      <c r="B724" s="67" t="s">
        <v>963</v>
      </c>
      <c r="C724" s="65" t="s">
        <v>518</v>
      </c>
      <c r="D724" s="65"/>
    </row>
    <row r="725" spans="2:4">
      <c r="B725" s="67" t="s">
        <v>964</v>
      </c>
      <c r="C725" s="65" t="s">
        <v>518</v>
      </c>
      <c r="D725" s="65"/>
    </row>
    <row r="727" spans="2:4">
      <c r="B727" s="61" t="s">
        <v>965</v>
      </c>
      <c r="C727" s="119"/>
      <c r="D727" s="119"/>
    </row>
    <row r="728" spans="2:4">
      <c r="B728" s="67"/>
      <c r="C728" s="65"/>
      <c r="D728" s="65"/>
    </row>
    <row r="729" spans="2:4">
      <c r="B729" s="120" t="s">
        <v>966</v>
      </c>
      <c r="C729" s="121"/>
      <c r="D729" s="121"/>
    </row>
    <row r="730" spans="2:4">
      <c r="B730" s="67" t="s">
        <v>967</v>
      </c>
      <c r="C730" s="65" t="s">
        <v>540</v>
      </c>
      <c r="D730" s="65"/>
    </row>
    <row r="731" spans="2:4">
      <c r="B731" s="67" t="s">
        <v>968</v>
      </c>
      <c r="C731" s="65" t="s">
        <v>540</v>
      </c>
      <c r="D731" s="65"/>
    </row>
    <row r="732" spans="2:4">
      <c r="B732" s="67" t="s">
        <v>969</v>
      </c>
      <c r="C732" s="65" t="s">
        <v>540</v>
      </c>
      <c r="D732" s="65"/>
    </row>
    <row r="733" spans="2:4">
      <c r="B733" s="67" t="s">
        <v>970</v>
      </c>
      <c r="C733" s="65" t="s">
        <v>540</v>
      </c>
      <c r="D733" s="65"/>
    </row>
    <row r="734" spans="2:4">
      <c r="B734" s="67" t="s">
        <v>971</v>
      </c>
      <c r="C734" s="65" t="s">
        <v>540</v>
      </c>
      <c r="D734" s="65"/>
    </row>
    <row r="735" spans="2:4">
      <c r="B735" s="67" t="s">
        <v>972</v>
      </c>
      <c r="C735" s="65" t="s">
        <v>540</v>
      </c>
      <c r="D735" s="65"/>
    </row>
    <row r="736" spans="2:4">
      <c r="B736" s="67" t="s">
        <v>973</v>
      </c>
      <c r="C736" s="65" t="s">
        <v>540</v>
      </c>
      <c r="D736" s="65"/>
    </row>
    <row r="737" spans="2:4">
      <c r="B737" s="67" t="s">
        <v>974</v>
      </c>
      <c r="C737" s="65" t="s">
        <v>540</v>
      </c>
      <c r="D737" s="65"/>
    </row>
    <row r="738" spans="2:4">
      <c r="B738" s="67" t="s">
        <v>975</v>
      </c>
      <c r="C738" s="65" t="s">
        <v>540</v>
      </c>
      <c r="D738" s="65"/>
    </row>
    <row r="739" spans="2:4">
      <c r="B739" s="67" t="s">
        <v>976</v>
      </c>
      <c r="C739" s="65" t="s">
        <v>540</v>
      </c>
      <c r="D739" s="65"/>
    </row>
    <row r="740" spans="2:4">
      <c r="B740" s="67" t="s">
        <v>977</v>
      </c>
      <c r="C740" s="65" t="s">
        <v>540</v>
      </c>
      <c r="D740" s="65"/>
    </row>
    <row r="741" spans="2:4">
      <c r="B741" s="67" t="s">
        <v>978</v>
      </c>
      <c r="C741" s="65" t="s">
        <v>540</v>
      </c>
      <c r="D741" s="65"/>
    </row>
    <row r="742" spans="2:4">
      <c r="B742" s="67" t="s">
        <v>979</v>
      </c>
      <c r="C742" s="65" t="s">
        <v>540</v>
      </c>
      <c r="D742" s="65"/>
    </row>
    <row r="743" spans="2:4">
      <c r="B743" s="67" t="s">
        <v>980</v>
      </c>
      <c r="C743" s="65" t="s">
        <v>540</v>
      </c>
      <c r="D743" s="65"/>
    </row>
    <row r="744" spans="2:4">
      <c r="B744" s="67" t="s">
        <v>981</v>
      </c>
      <c r="C744" s="65" t="s">
        <v>540</v>
      </c>
      <c r="D744" s="65"/>
    </row>
    <row r="745" spans="2:4">
      <c r="B745" s="67" t="s">
        <v>982</v>
      </c>
      <c r="C745" s="65" t="s">
        <v>540</v>
      </c>
      <c r="D745" s="65"/>
    </row>
    <row r="746" spans="2:4">
      <c r="B746" s="67" t="s">
        <v>983</v>
      </c>
      <c r="C746" s="65" t="s">
        <v>540</v>
      </c>
      <c r="D746" s="65"/>
    </row>
    <row r="747" spans="2:4">
      <c r="B747" s="67" t="s">
        <v>984</v>
      </c>
      <c r="C747" s="65" t="s">
        <v>540</v>
      </c>
      <c r="D747" s="65"/>
    </row>
    <row r="748" spans="2:4">
      <c r="B748" s="67" t="s">
        <v>985</v>
      </c>
      <c r="C748" s="65" t="s">
        <v>540</v>
      </c>
      <c r="D748" s="65"/>
    </row>
    <row r="749" spans="2:4">
      <c r="B749" s="67" t="s">
        <v>986</v>
      </c>
      <c r="C749" s="65" t="s">
        <v>540</v>
      </c>
      <c r="D749" s="65"/>
    </row>
    <row r="750" spans="2:4">
      <c r="B750" s="67" t="s">
        <v>987</v>
      </c>
      <c r="C750" s="65" t="s">
        <v>540</v>
      </c>
      <c r="D750" s="65"/>
    </row>
    <row r="751" spans="2:4">
      <c r="B751" s="67" t="s">
        <v>988</v>
      </c>
      <c r="C751" s="65" t="s">
        <v>540</v>
      </c>
      <c r="D751" s="65"/>
    </row>
    <row r="752" spans="2:4">
      <c r="B752" s="67" t="s">
        <v>989</v>
      </c>
      <c r="C752" s="65" t="s">
        <v>540</v>
      </c>
      <c r="D752" s="65"/>
    </row>
    <row r="753" spans="2:4">
      <c r="B753" s="67" t="s">
        <v>990</v>
      </c>
      <c r="C753" s="65" t="s">
        <v>540</v>
      </c>
      <c r="D753" s="65"/>
    </row>
    <row r="754" spans="2:4">
      <c r="B754" s="67"/>
      <c r="C754" s="65"/>
      <c r="D754" s="65"/>
    </row>
    <row r="755" spans="2:4">
      <c r="B755" s="120" t="s">
        <v>991</v>
      </c>
      <c r="C755" s="121"/>
      <c r="D755" s="121"/>
    </row>
    <row r="756" spans="2:4">
      <c r="B756" s="67" t="s">
        <v>992</v>
      </c>
      <c r="C756" s="65" t="s">
        <v>540</v>
      </c>
      <c r="D756" s="65"/>
    </row>
    <row r="757" spans="2:4">
      <c r="B757" s="67" t="s">
        <v>993</v>
      </c>
      <c r="C757" s="65" t="s">
        <v>540</v>
      </c>
      <c r="D757" s="65"/>
    </row>
    <row r="758" spans="2:4">
      <c r="B758" s="67" t="s">
        <v>994</v>
      </c>
      <c r="C758" s="65" t="s">
        <v>540</v>
      </c>
      <c r="D758" s="65"/>
    </row>
    <row r="759" spans="2:4">
      <c r="B759" s="67" t="s">
        <v>995</v>
      </c>
      <c r="C759" s="65" t="s">
        <v>540</v>
      </c>
      <c r="D759" s="65"/>
    </row>
    <row r="760" spans="2:4">
      <c r="B760" s="67" t="s">
        <v>996</v>
      </c>
      <c r="C760" s="65" t="s">
        <v>540</v>
      </c>
      <c r="D760" s="65"/>
    </row>
    <row r="761" spans="2:4">
      <c r="B761" s="67" t="s">
        <v>997</v>
      </c>
      <c r="C761" s="65" t="s">
        <v>540</v>
      </c>
      <c r="D761" s="65"/>
    </row>
    <row r="762" spans="2:4">
      <c r="B762" s="67" t="s">
        <v>998</v>
      </c>
      <c r="C762" s="65" t="s">
        <v>540</v>
      </c>
      <c r="D762" s="65"/>
    </row>
    <row r="763" spans="2:4">
      <c r="B763" s="67"/>
      <c r="C763" s="65"/>
      <c r="D763" s="65"/>
    </row>
    <row r="764" spans="2:4">
      <c r="B764" s="120" t="s">
        <v>999</v>
      </c>
      <c r="C764" s="121"/>
      <c r="D764" s="121"/>
    </row>
    <row r="765" spans="2:4">
      <c r="B765" s="67" t="s">
        <v>1000</v>
      </c>
      <c r="C765" s="65" t="s">
        <v>540</v>
      </c>
      <c r="D765" s="65"/>
    </row>
    <row r="766" spans="2:4">
      <c r="B766" s="67" t="s">
        <v>1001</v>
      </c>
      <c r="C766" s="65" t="s">
        <v>540</v>
      </c>
      <c r="D766" s="65"/>
    </row>
    <row r="767" spans="2:4">
      <c r="B767" s="67" t="s">
        <v>1002</v>
      </c>
      <c r="C767" s="65" t="s">
        <v>540</v>
      </c>
      <c r="D767" s="65"/>
    </row>
    <row r="768" spans="2:4">
      <c r="B768" s="67" t="s">
        <v>1003</v>
      </c>
      <c r="C768" s="65" t="s">
        <v>540</v>
      </c>
      <c r="D768" s="65"/>
    </row>
    <row r="769" spans="2:4">
      <c r="B769" s="67" t="s">
        <v>1004</v>
      </c>
      <c r="C769" s="65" t="s">
        <v>540</v>
      </c>
      <c r="D769" s="65"/>
    </row>
    <row r="770" spans="2:4">
      <c r="B770" s="67" t="s">
        <v>1005</v>
      </c>
      <c r="C770" s="65" t="s">
        <v>540</v>
      </c>
      <c r="D770" s="65"/>
    </row>
    <row r="771" spans="2:4">
      <c r="B771" s="67" t="s">
        <v>1006</v>
      </c>
      <c r="C771" s="65" t="s">
        <v>540</v>
      </c>
      <c r="D771" s="65"/>
    </row>
    <row r="772" spans="2:4">
      <c r="B772" s="67" t="s">
        <v>1007</v>
      </c>
      <c r="C772" s="65" t="s">
        <v>540</v>
      </c>
      <c r="D772" s="65"/>
    </row>
    <row r="773" spans="2:4">
      <c r="B773" s="67" t="s">
        <v>1008</v>
      </c>
      <c r="C773" s="65" t="s">
        <v>540</v>
      </c>
      <c r="D773" s="65"/>
    </row>
    <row r="774" spans="2:4">
      <c r="B774" s="67" t="s">
        <v>1009</v>
      </c>
      <c r="C774" s="65" t="s">
        <v>540</v>
      </c>
      <c r="D774" s="65"/>
    </row>
    <row r="775" spans="2:4">
      <c r="B775" s="67"/>
      <c r="C775" s="65"/>
      <c r="D775" s="65"/>
    </row>
    <row r="776" spans="2:4">
      <c r="B776" s="120" t="s">
        <v>1010</v>
      </c>
      <c r="C776" s="121"/>
      <c r="D776" s="121"/>
    </row>
    <row r="777" spans="2:4">
      <c r="B777" s="67" t="s">
        <v>1011</v>
      </c>
      <c r="C777" s="65" t="s">
        <v>540</v>
      </c>
      <c r="D777" s="65"/>
    </row>
    <row r="778" spans="2:4">
      <c r="B778" s="67" t="s">
        <v>1012</v>
      </c>
      <c r="C778" s="65" t="s">
        <v>540</v>
      </c>
      <c r="D778" s="65"/>
    </row>
    <row r="779" spans="2:4">
      <c r="B779" s="67" t="s">
        <v>1013</v>
      </c>
      <c r="C779" s="65" t="s">
        <v>540</v>
      </c>
      <c r="D779" s="65"/>
    </row>
    <row r="780" spans="2:4">
      <c r="B780" s="67" t="s">
        <v>1014</v>
      </c>
      <c r="C780" s="65" t="s">
        <v>540</v>
      </c>
      <c r="D780" s="65"/>
    </row>
    <row r="781" spans="2:4">
      <c r="B781" s="67" t="s">
        <v>1015</v>
      </c>
      <c r="C781" s="65" t="s">
        <v>540</v>
      </c>
      <c r="D781" s="65"/>
    </row>
    <row r="782" spans="2:4">
      <c r="B782" s="67" t="s">
        <v>1016</v>
      </c>
      <c r="C782" s="65" t="s">
        <v>540</v>
      </c>
      <c r="D782" s="65"/>
    </row>
    <row r="783" spans="2:4">
      <c r="B783" s="67" t="s">
        <v>1017</v>
      </c>
      <c r="C783" s="65" t="s">
        <v>540</v>
      </c>
      <c r="D783" s="65"/>
    </row>
    <row r="784" spans="2:4">
      <c r="B784" s="67" t="s">
        <v>1018</v>
      </c>
      <c r="C784" s="65" t="s">
        <v>540</v>
      </c>
      <c r="D784" s="65"/>
    </row>
    <row r="785" spans="2:4">
      <c r="B785" s="67"/>
      <c r="C785" s="65"/>
      <c r="D785" s="65"/>
    </row>
    <row r="786" spans="2:4">
      <c r="B786" s="120" t="s">
        <v>1019</v>
      </c>
      <c r="C786" s="121"/>
      <c r="D786" s="121"/>
    </row>
    <row r="787" spans="2:4">
      <c r="B787" s="67" t="s">
        <v>1020</v>
      </c>
      <c r="C787" s="65" t="s">
        <v>540</v>
      </c>
      <c r="D787" s="65"/>
    </row>
    <row r="788" spans="2:4">
      <c r="B788" s="67" t="s">
        <v>1021</v>
      </c>
      <c r="C788" s="65" t="s">
        <v>540</v>
      </c>
      <c r="D788" s="65"/>
    </row>
    <row r="789" spans="2:4">
      <c r="B789" s="67" t="s">
        <v>1022</v>
      </c>
      <c r="C789" s="65" t="s">
        <v>540</v>
      </c>
      <c r="D789" s="65"/>
    </row>
    <row r="790" spans="2:4">
      <c r="B790" s="67" t="s">
        <v>1023</v>
      </c>
      <c r="C790" s="65" t="s">
        <v>540</v>
      </c>
      <c r="D790" s="65"/>
    </row>
    <row r="791" spans="2:4">
      <c r="B791" s="67"/>
      <c r="C791" s="65"/>
      <c r="D791" s="65"/>
    </row>
    <row r="792" spans="2:4">
      <c r="B792" s="120" t="s">
        <v>1019</v>
      </c>
      <c r="C792" s="121"/>
      <c r="D792" s="121"/>
    </row>
    <row r="793" spans="2:4">
      <c r="B793" s="67" t="s">
        <v>1024</v>
      </c>
      <c r="C793" s="65" t="s">
        <v>540</v>
      </c>
      <c r="D793" s="65"/>
    </row>
    <row r="794" spans="2:4">
      <c r="B794" s="67" t="s">
        <v>1025</v>
      </c>
      <c r="C794" s="65" t="s">
        <v>540</v>
      </c>
      <c r="D794" s="65"/>
    </row>
    <row r="795" spans="2:4">
      <c r="B795" s="67" t="s">
        <v>1026</v>
      </c>
      <c r="C795" s="65" t="s">
        <v>540</v>
      </c>
      <c r="D795" s="65"/>
    </row>
    <row r="796" spans="2:4">
      <c r="B796" s="67"/>
      <c r="C796" s="65"/>
      <c r="D796" s="65"/>
    </row>
    <row r="797" spans="2:4">
      <c r="B797" s="120" t="s">
        <v>1027</v>
      </c>
      <c r="C797" s="121"/>
      <c r="D797" s="121"/>
    </row>
    <row r="798" spans="2:4">
      <c r="B798" s="67" t="s">
        <v>1028</v>
      </c>
      <c r="C798" s="65" t="s">
        <v>540</v>
      </c>
      <c r="D798" s="65"/>
    </row>
    <row r="799" spans="2:4">
      <c r="B799" s="67" t="s">
        <v>1029</v>
      </c>
      <c r="C799" s="65" t="s">
        <v>540</v>
      </c>
      <c r="D799" s="65"/>
    </row>
    <row r="800" spans="2:4">
      <c r="B800" s="67" t="s">
        <v>1030</v>
      </c>
      <c r="C800" s="65" t="s">
        <v>540</v>
      </c>
      <c r="D800" s="65"/>
    </row>
    <row r="801" spans="2:4">
      <c r="B801" s="67" t="s">
        <v>1031</v>
      </c>
      <c r="C801" s="65" t="s">
        <v>540</v>
      </c>
      <c r="D801" s="65"/>
    </row>
    <row r="802" spans="2:4">
      <c r="B802" s="67" t="s">
        <v>1032</v>
      </c>
      <c r="C802" s="65" t="s">
        <v>540</v>
      </c>
      <c r="D802" s="65"/>
    </row>
    <row r="803" spans="2:4">
      <c r="B803" s="67" t="s">
        <v>1033</v>
      </c>
      <c r="C803" s="65" t="s">
        <v>540</v>
      </c>
      <c r="D803" s="65"/>
    </row>
    <row r="804" spans="2:4">
      <c r="B804" s="67"/>
      <c r="C804" s="65"/>
      <c r="D804" s="65"/>
    </row>
    <row r="805" spans="2:4">
      <c r="B805" s="120" t="s">
        <v>1034</v>
      </c>
      <c r="C805" s="121"/>
      <c r="D805" s="121"/>
    </row>
    <row r="806" spans="2:4">
      <c r="B806" s="67" t="s">
        <v>1035</v>
      </c>
      <c r="C806" s="65" t="s">
        <v>540</v>
      </c>
      <c r="D806" s="65"/>
    </row>
    <row r="807" spans="2:4">
      <c r="B807" s="67" t="s">
        <v>1036</v>
      </c>
      <c r="C807" s="65" t="s">
        <v>540</v>
      </c>
      <c r="D807" s="65"/>
    </row>
    <row r="808" spans="2:4">
      <c r="B808" s="67" t="s">
        <v>1037</v>
      </c>
      <c r="C808" s="65" t="s">
        <v>540</v>
      </c>
      <c r="D808" s="65"/>
    </row>
    <row r="809" spans="2:4">
      <c r="B809" s="67" t="s">
        <v>1038</v>
      </c>
      <c r="C809" s="65" t="s">
        <v>540</v>
      </c>
      <c r="D809" s="65"/>
    </row>
    <row r="810" spans="2:4">
      <c r="B810" s="67"/>
      <c r="C810" s="65"/>
      <c r="D810" s="65"/>
    </row>
    <row r="811" spans="2:4">
      <c r="B811" s="120" t="s">
        <v>1039</v>
      </c>
      <c r="C811" s="121"/>
      <c r="D811" s="121"/>
    </row>
    <row r="812" spans="2:4">
      <c r="B812" s="67" t="s">
        <v>1040</v>
      </c>
      <c r="C812" s="65" t="s">
        <v>540</v>
      </c>
      <c r="D812" s="65"/>
    </row>
    <row r="813" spans="2:4">
      <c r="B813" s="67" t="s">
        <v>1041</v>
      </c>
      <c r="C813" s="65" t="s">
        <v>1042</v>
      </c>
      <c r="D813" s="65"/>
    </row>
    <row r="814" spans="2:4" ht="25.5">
      <c r="B814" s="67" t="s">
        <v>1043</v>
      </c>
      <c r="C814" s="65" t="s">
        <v>1042</v>
      </c>
      <c r="D814" s="65"/>
    </row>
    <row r="815" spans="2:4">
      <c r="B815" s="67" t="s">
        <v>1044</v>
      </c>
      <c r="C815" s="65" t="s">
        <v>1042</v>
      </c>
      <c r="D815" s="65"/>
    </row>
    <row r="816" spans="2:4">
      <c r="B816" s="67"/>
      <c r="C816" s="65"/>
      <c r="D816" s="65"/>
    </row>
    <row r="817" spans="2:4">
      <c r="B817" s="120" t="s">
        <v>1045</v>
      </c>
      <c r="C817" s="121"/>
      <c r="D817" s="121"/>
    </row>
    <row r="818" spans="2:4">
      <c r="B818" s="67" t="s">
        <v>1046</v>
      </c>
      <c r="C818" s="65" t="s">
        <v>540</v>
      </c>
      <c r="D818" s="65"/>
    </row>
    <row r="819" spans="2:4">
      <c r="B819" s="67" t="s">
        <v>1047</v>
      </c>
      <c r="C819" s="65" t="s">
        <v>540</v>
      </c>
      <c r="D819" s="65"/>
    </row>
    <row r="820" spans="2:4">
      <c r="B820" s="67"/>
      <c r="C820" s="65"/>
      <c r="D820" s="65"/>
    </row>
    <row r="821" spans="2:4">
      <c r="B821" s="120" t="s">
        <v>1048</v>
      </c>
      <c r="C821" s="121"/>
      <c r="D821" s="121"/>
    </row>
    <row r="822" spans="2:4">
      <c r="B822" s="67" t="s">
        <v>1049</v>
      </c>
      <c r="C822" s="65" t="s">
        <v>540</v>
      </c>
      <c r="D822" s="65"/>
    </row>
    <row r="823" spans="2:4">
      <c r="B823" s="67" t="s">
        <v>1050</v>
      </c>
      <c r="C823" s="65" t="s">
        <v>540</v>
      </c>
      <c r="D823" s="65"/>
    </row>
    <row r="824" spans="2:4">
      <c r="B824" s="67" t="s">
        <v>1051</v>
      </c>
      <c r="C824" s="65" t="s">
        <v>540</v>
      </c>
      <c r="D824" s="65"/>
    </row>
    <row r="825" spans="2:4">
      <c r="B825" s="67" t="s">
        <v>1052</v>
      </c>
      <c r="C825" s="65" t="s">
        <v>540</v>
      </c>
      <c r="D825" s="65"/>
    </row>
    <row r="826" spans="2:4">
      <c r="B826" s="67" t="s">
        <v>1053</v>
      </c>
      <c r="C826" s="65" t="s">
        <v>540</v>
      </c>
      <c r="D826" s="65"/>
    </row>
    <row r="827" spans="2:4">
      <c r="B827" s="67" t="s">
        <v>1054</v>
      </c>
      <c r="C827" s="65" t="s">
        <v>540</v>
      </c>
      <c r="D827" s="65"/>
    </row>
    <row r="828" spans="2:4">
      <c r="B828" s="67" t="s">
        <v>1055</v>
      </c>
      <c r="C828" s="65" t="s">
        <v>540</v>
      </c>
      <c r="D828" s="65"/>
    </row>
    <row r="829" spans="2:4">
      <c r="B829" s="67" t="s">
        <v>1056</v>
      </c>
      <c r="C829" s="65" t="s">
        <v>540</v>
      </c>
      <c r="D829" s="65"/>
    </row>
    <row r="830" spans="2:4">
      <c r="B830" s="67" t="s">
        <v>1057</v>
      </c>
      <c r="C830" s="65" t="s">
        <v>540</v>
      </c>
      <c r="D830" s="65"/>
    </row>
    <row r="831" spans="2:4">
      <c r="B831" s="67" t="s">
        <v>1058</v>
      </c>
      <c r="C831" s="65" t="s">
        <v>540</v>
      </c>
      <c r="D831" s="65"/>
    </row>
    <row r="832" spans="2:4">
      <c r="B832" s="67"/>
      <c r="C832" s="65"/>
      <c r="D832" s="65"/>
    </row>
    <row r="833" spans="2:4">
      <c r="B833" s="61" t="s">
        <v>1059</v>
      </c>
      <c r="C833" s="119"/>
      <c r="D833" s="119"/>
    </row>
    <row r="834" spans="2:4">
      <c r="B834" s="64"/>
      <c r="C834" s="65"/>
      <c r="D834" s="65"/>
    </row>
    <row r="835" spans="2:4">
      <c r="B835" s="120" t="s">
        <v>1060</v>
      </c>
      <c r="C835" s="121"/>
      <c r="D835" s="121"/>
    </row>
    <row r="836" spans="2:4">
      <c r="B836" s="67" t="s">
        <v>1061</v>
      </c>
      <c r="C836" s="65" t="s">
        <v>540</v>
      </c>
      <c r="D836" s="65"/>
    </row>
    <row r="837" spans="2:4">
      <c r="B837" s="67" t="s">
        <v>1062</v>
      </c>
      <c r="C837" s="65" t="s">
        <v>540</v>
      </c>
      <c r="D837" s="65"/>
    </row>
    <row r="838" spans="2:4">
      <c r="B838" s="67" t="s">
        <v>1063</v>
      </c>
      <c r="C838" s="65" t="s">
        <v>540</v>
      </c>
      <c r="D838" s="65"/>
    </row>
    <row r="839" spans="2:4">
      <c r="B839" s="67" t="s">
        <v>1064</v>
      </c>
      <c r="C839" s="65" t="s">
        <v>540</v>
      </c>
      <c r="D839" s="65"/>
    </row>
    <row r="840" spans="2:4">
      <c r="B840" s="67" t="s">
        <v>1065</v>
      </c>
      <c r="C840" s="65" t="s">
        <v>540</v>
      </c>
      <c r="D840" s="65"/>
    </row>
    <row r="841" spans="2:4">
      <c r="B841" s="67" t="s">
        <v>1066</v>
      </c>
      <c r="C841" s="65" t="s">
        <v>540</v>
      </c>
      <c r="D841" s="65"/>
    </row>
    <row r="842" spans="2:4">
      <c r="B842" s="67" t="s">
        <v>1067</v>
      </c>
      <c r="C842" s="65" t="s">
        <v>540</v>
      </c>
      <c r="D842" s="65"/>
    </row>
    <row r="843" spans="2:4">
      <c r="B843" s="67" t="s">
        <v>1068</v>
      </c>
      <c r="C843" s="65" t="s">
        <v>540</v>
      </c>
      <c r="D843" s="65"/>
    </row>
    <row r="844" spans="2:4">
      <c r="B844" s="67" t="s">
        <v>1069</v>
      </c>
      <c r="C844" s="65" t="s">
        <v>540</v>
      </c>
      <c r="D844" s="65"/>
    </row>
    <row r="845" spans="2:4">
      <c r="B845" s="67" t="s">
        <v>1070</v>
      </c>
      <c r="C845" s="65" t="s">
        <v>540</v>
      </c>
      <c r="D845" s="65"/>
    </row>
    <row r="846" spans="2:4">
      <c r="B846" s="67"/>
      <c r="C846" s="65"/>
      <c r="D846" s="65"/>
    </row>
    <row r="847" spans="2:4">
      <c r="B847" s="120" t="s">
        <v>1071</v>
      </c>
      <c r="C847" s="121"/>
      <c r="D847" s="121"/>
    </row>
    <row r="848" spans="2:4">
      <c r="B848" s="67" t="s">
        <v>1072</v>
      </c>
      <c r="C848" s="65" t="s">
        <v>540</v>
      </c>
      <c r="D848" s="65"/>
    </row>
    <row r="849" spans="2:4">
      <c r="B849" s="67" t="s">
        <v>1073</v>
      </c>
      <c r="C849" s="65" t="s">
        <v>540</v>
      </c>
      <c r="D849" s="65"/>
    </row>
    <row r="850" spans="2:4">
      <c r="B850" s="67"/>
      <c r="C850" s="65"/>
      <c r="D850" s="65"/>
    </row>
    <row r="851" spans="2:4">
      <c r="B851" s="120" t="s">
        <v>1074</v>
      </c>
      <c r="C851" s="121"/>
      <c r="D851" s="121"/>
    </row>
    <row r="852" spans="2:4">
      <c r="B852" s="67" t="s">
        <v>1075</v>
      </c>
      <c r="C852" s="65" t="s">
        <v>540</v>
      </c>
      <c r="D852" s="65"/>
    </row>
    <row r="853" spans="2:4">
      <c r="B853" s="67" t="s">
        <v>1076</v>
      </c>
      <c r="C853" s="65" t="s">
        <v>540</v>
      </c>
      <c r="D853" s="65"/>
    </row>
    <row r="854" spans="2:4">
      <c r="B854" s="67" t="s">
        <v>1077</v>
      </c>
      <c r="C854" s="65" t="s">
        <v>540</v>
      </c>
      <c r="D854" s="65"/>
    </row>
    <row r="855" spans="2:4">
      <c r="B855" s="67" t="s">
        <v>1078</v>
      </c>
      <c r="C855" s="65" t="s">
        <v>540</v>
      </c>
      <c r="D855" s="65"/>
    </row>
    <row r="856" spans="2:4">
      <c r="B856" s="67" t="s">
        <v>1079</v>
      </c>
      <c r="C856" s="65" t="s">
        <v>540</v>
      </c>
      <c r="D856" s="65"/>
    </row>
    <row r="857" spans="2:4">
      <c r="B857" s="67" t="s">
        <v>1080</v>
      </c>
      <c r="C857" s="65" t="s">
        <v>540</v>
      </c>
      <c r="D857" s="65"/>
    </row>
    <row r="858" spans="2:4">
      <c r="B858" s="67" t="s">
        <v>1081</v>
      </c>
      <c r="C858" s="65" t="s">
        <v>540</v>
      </c>
      <c r="D858" s="65"/>
    </row>
    <row r="859" spans="2:4">
      <c r="B859" s="67" t="s">
        <v>1082</v>
      </c>
      <c r="C859" s="65" t="s">
        <v>540</v>
      </c>
      <c r="D859" s="65"/>
    </row>
    <row r="860" spans="2:4">
      <c r="B860" s="67" t="s">
        <v>1083</v>
      </c>
      <c r="C860" s="65" t="s">
        <v>540</v>
      </c>
      <c r="D860" s="65"/>
    </row>
    <row r="861" spans="2:4">
      <c r="B861" s="67"/>
      <c r="C861" s="65"/>
      <c r="D861" s="65"/>
    </row>
    <row r="862" spans="2:4">
      <c r="B862" s="120" t="s">
        <v>1084</v>
      </c>
      <c r="C862" s="121"/>
      <c r="D862" s="121"/>
    </row>
    <row r="863" spans="2:4">
      <c r="B863" s="67" t="s">
        <v>1085</v>
      </c>
      <c r="C863" s="65" t="s">
        <v>540</v>
      </c>
      <c r="D863" s="65"/>
    </row>
    <row r="864" spans="2:4">
      <c r="B864" s="67" t="s">
        <v>1086</v>
      </c>
      <c r="C864" s="65" t="s">
        <v>540</v>
      </c>
      <c r="D864" s="65"/>
    </row>
    <row r="865" spans="2:4">
      <c r="B865" s="67" t="s">
        <v>1087</v>
      </c>
      <c r="C865" s="65" t="s">
        <v>540</v>
      </c>
      <c r="D865" s="65"/>
    </row>
    <row r="866" spans="2:4">
      <c r="B866" s="67" t="s">
        <v>1088</v>
      </c>
      <c r="C866" s="65" t="s">
        <v>540</v>
      </c>
      <c r="D866" s="65"/>
    </row>
    <row r="868" spans="2:4">
      <c r="B868" s="61" t="s">
        <v>1089</v>
      </c>
      <c r="C868" s="119"/>
      <c r="D868" s="119"/>
    </row>
    <row r="869" spans="2:4">
      <c r="B869" s="67"/>
      <c r="C869" s="65"/>
      <c r="D869" s="65"/>
    </row>
    <row r="870" spans="2:4">
      <c r="B870" s="120" t="s">
        <v>1090</v>
      </c>
      <c r="C870" s="121"/>
      <c r="D870" s="121"/>
    </row>
    <row r="871" spans="2:4" ht="25.5">
      <c r="B871" s="67" t="s">
        <v>1091</v>
      </c>
      <c r="C871" s="65" t="s">
        <v>540</v>
      </c>
      <c r="D871" s="65"/>
    </row>
    <row r="872" spans="2:4" ht="25.5">
      <c r="B872" s="67" t="s">
        <v>1092</v>
      </c>
      <c r="C872" s="65" t="s">
        <v>540</v>
      </c>
      <c r="D872" s="65"/>
    </row>
    <row r="873" spans="2:4" ht="25.5">
      <c r="B873" s="67" t="s">
        <v>1093</v>
      </c>
      <c r="C873" s="65" t="s">
        <v>540</v>
      </c>
      <c r="D873" s="65"/>
    </row>
    <row r="874" spans="2:4" ht="25.5">
      <c r="B874" s="67" t="s">
        <v>1094</v>
      </c>
      <c r="C874" s="65" t="s">
        <v>540</v>
      </c>
      <c r="D874" s="65"/>
    </row>
    <row r="875" spans="2:4" ht="25.5">
      <c r="B875" s="67" t="s">
        <v>1095</v>
      </c>
      <c r="C875" s="65" t="s">
        <v>540</v>
      </c>
      <c r="D875" s="65"/>
    </row>
    <row r="876" spans="2:4" ht="25.5">
      <c r="B876" s="67" t="s">
        <v>1096</v>
      </c>
      <c r="C876" s="65" t="s">
        <v>540</v>
      </c>
      <c r="D876" s="65"/>
    </row>
    <row r="877" spans="2:4">
      <c r="B877" s="67"/>
      <c r="C877" s="65"/>
      <c r="D877" s="65"/>
    </row>
    <row r="878" spans="2:4">
      <c r="B878" s="120" t="s">
        <v>1097</v>
      </c>
      <c r="C878" s="121"/>
      <c r="D878" s="121"/>
    </row>
    <row r="879" spans="2:4" ht="25.5">
      <c r="B879" s="67" t="s">
        <v>1098</v>
      </c>
      <c r="C879" s="65" t="s">
        <v>540</v>
      </c>
      <c r="D879" s="65"/>
    </row>
    <row r="880" spans="2:4" ht="25.5">
      <c r="B880" s="67" t="s">
        <v>1099</v>
      </c>
      <c r="C880" s="65" t="s">
        <v>540</v>
      </c>
      <c r="D880" s="65"/>
    </row>
    <row r="881" spans="2:4" ht="25.5">
      <c r="B881" s="67" t="s">
        <v>1100</v>
      </c>
      <c r="C881" s="65" t="s">
        <v>540</v>
      </c>
      <c r="D881" s="65"/>
    </row>
    <row r="882" spans="2:4" ht="25.5">
      <c r="B882" s="67" t="s">
        <v>1101</v>
      </c>
      <c r="C882" s="65" t="s">
        <v>540</v>
      </c>
      <c r="D882" s="65"/>
    </row>
    <row r="883" spans="2:4" ht="25.5">
      <c r="B883" s="67" t="s">
        <v>1102</v>
      </c>
      <c r="C883" s="65" t="s">
        <v>540</v>
      </c>
      <c r="D883" s="65"/>
    </row>
    <row r="884" spans="2:4" ht="25.5">
      <c r="B884" s="67" t="s">
        <v>1103</v>
      </c>
      <c r="C884" s="65" t="s">
        <v>540</v>
      </c>
      <c r="D884" s="65"/>
    </row>
    <row r="885" spans="2:4" ht="25.5">
      <c r="B885" s="67" t="s">
        <v>1104</v>
      </c>
      <c r="C885" s="65" t="s">
        <v>540</v>
      </c>
      <c r="D885" s="65"/>
    </row>
    <row r="886" spans="2:4">
      <c r="B886" s="67"/>
      <c r="C886" s="65"/>
      <c r="D886" s="65"/>
    </row>
    <row r="887" spans="2:4">
      <c r="B887" s="120" t="s">
        <v>1105</v>
      </c>
      <c r="C887" s="121"/>
      <c r="D887" s="121"/>
    </row>
    <row r="888" spans="2:4" ht="25.5">
      <c r="B888" s="67" t="s">
        <v>1106</v>
      </c>
      <c r="C888" s="65" t="s">
        <v>540</v>
      </c>
      <c r="D888" s="65"/>
    </row>
    <row r="889" spans="2:4" ht="25.5">
      <c r="B889" s="67" t="s">
        <v>1107</v>
      </c>
      <c r="C889" s="65" t="s">
        <v>540</v>
      </c>
      <c r="D889" s="65"/>
    </row>
    <row r="890" spans="2:4" ht="25.5">
      <c r="B890" s="67" t="s">
        <v>1108</v>
      </c>
      <c r="C890" s="65" t="s">
        <v>540</v>
      </c>
      <c r="D890" s="65"/>
    </row>
    <row r="891" spans="2:4" ht="25.5">
      <c r="B891" s="67" t="s">
        <v>1109</v>
      </c>
      <c r="C891" s="65" t="s">
        <v>540</v>
      </c>
      <c r="D891" s="65"/>
    </row>
    <row r="892" spans="2:4" ht="25.5">
      <c r="B892" s="67" t="s">
        <v>1110</v>
      </c>
      <c r="C892" s="65" t="s">
        <v>540</v>
      </c>
      <c r="D892" s="65"/>
    </row>
    <row r="893" spans="2:4" ht="25.5">
      <c r="B893" s="67" t="s">
        <v>1111</v>
      </c>
      <c r="C893" s="65" t="s">
        <v>540</v>
      </c>
      <c r="D893" s="65"/>
    </row>
    <row r="894" spans="2:4" ht="25.5">
      <c r="B894" s="67" t="s">
        <v>1112</v>
      </c>
      <c r="C894" s="65" t="s">
        <v>540</v>
      </c>
      <c r="D894" s="65"/>
    </row>
    <row r="895" spans="2:4">
      <c r="B895" s="67"/>
      <c r="C895" s="65"/>
      <c r="D895" s="65"/>
    </row>
    <row r="896" spans="2:4">
      <c r="B896" s="120" t="s">
        <v>1113</v>
      </c>
      <c r="C896" s="121"/>
      <c r="D896" s="121"/>
    </row>
    <row r="897" spans="2:4">
      <c r="B897" s="67" t="s">
        <v>1114</v>
      </c>
      <c r="C897" s="65" t="s">
        <v>540</v>
      </c>
      <c r="D897" s="65"/>
    </row>
    <row r="898" spans="2:4">
      <c r="B898" s="67" t="s">
        <v>1115</v>
      </c>
      <c r="C898" s="65" t="s">
        <v>540</v>
      </c>
      <c r="D898" s="65"/>
    </row>
    <row r="899" spans="2:4">
      <c r="B899" s="67" t="s">
        <v>1116</v>
      </c>
      <c r="C899" s="65" t="s">
        <v>540</v>
      </c>
      <c r="D899" s="65"/>
    </row>
    <row r="900" spans="2:4">
      <c r="B900" s="67" t="s">
        <v>1117</v>
      </c>
      <c r="C900" s="65" t="s">
        <v>540</v>
      </c>
      <c r="D900" s="65"/>
    </row>
    <row r="901" spans="2:4">
      <c r="B901" s="67" t="s">
        <v>1118</v>
      </c>
      <c r="C901" s="65" t="s">
        <v>540</v>
      </c>
      <c r="D901" s="65"/>
    </row>
    <row r="902" spans="2:4">
      <c r="B902" s="67" t="s">
        <v>1119</v>
      </c>
      <c r="C902" s="65" t="s">
        <v>540</v>
      </c>
      <c r="D902" s="65"/>
    </row>
    <row r="903" spans="2:4">
      <c r="B903" s="67" t="s">
        <v>1120</v>
      </c>
      <c r="C903" s="65" t="s">
        <v>540</v>
      </c>
      <c r="D903" s="65"/>
    </row>
    <row r="904" spans="2:4">
      <c r="B904" s="67" t="s">
        <v>1121</v>
      </c>
      <c r="C904" s="65" t="s">
        <v>540</v>
      </c>
      <c r="D904" s="65"/>
    </row>
    <row r="905" spans="2:4">
      <c r="B905" s="67" t="s">
        <v>1122</v>
      </c>
      <c r="C905" s="65" t="s">
        <v>540</v>
      </c>
      <c r="D905" s="65"/>
    </row>
    <row r="906" spans="2:4">
      <c r="B906" s="67" t="s">
        <v>1123</v>
      </c>
      <c r="C906" s="65" t="s">
        <v>540</v>
      </c>
      <c r="D906" s="65"/>
    </row>
    <row r="907" spans="2:4">
      <c r="B907" s="67" t="s">
        <v>1124</v>
      </c>
      <c r="C907" s="65" t="s">
        <v>540</v>
      </c>
      <c r="D907" s="65"/>
    </row>
    <row r="908" spans="2:4">
      <c r="B908" s="67" t="s">
        <v>1125</v>
      </c>
      <c r="C908" s="65" t="s">
        <v>540</v>
      </c>
      <c r="D908" s="65"/>
    </row>
    <row r="909" spans="2:4">
      <c r="B909" s="67" t="s">
        <v>1126</v>
      </c>
      <c r="C909" s="65" t="s">
        <v>540</v>
      </c>
      <c r="D909" s="65"/>
    </row>
    <row r="910" spans="2:4">
      <c r="B910" s="67" t="s">
        <v>1127</v>
      </c>
      <c r="C910" s="65" t="s">
        <v>540</v>
      </c>
      <c r="D910" s="65"/>
    </row>
    <row r="913" spans="2:4">
      <c r="B913" s="61" t="s">
        <v>60</v>
      </c>
      <c r="C913" s="119"/>
      <c r="D913" s="119"/>
    </row>
    <row r="914" spans="2:4">
      <c r="B914" s="64"/>
      <c r="C914" s="65"/>
      <c r="D914" s="65"/>
    </row>
    <row r="915" spans="2:4">
      <c r="B915" s="120" t="s">
        <v>1128</v>
      </c>
      <c r="C915" s="121"/>
      <c r="D915" s="121"/>
    </row>
    <row r="916" spans="2:4" ht="38.25">
      <c r="B916" s="67" t="s">
        <v>1129</v>
      </c>
      <c r="C916" s="65" t="s">
        <v>540</v>
      </c>
      <c r="D916" s="65"/>
    </row>
    <row r="917" spans="2:4">
      <c r="B917" s="67" t="s">
        <v>1130</v>
      </c>
      <c r="C917" s="65" t="s">
        <v>540</v>
      </c>
      <c r="D917" s="65"/>
    </row>
    <row r="918" spans="2:4">
      <c r="B918" s="67" t="s">
        <v>1131</v>
      </c>
      <c r="C918" s="65" t="s">
        <v>540</v>
      </c>
      <c r="D918" s="65"/>
    </row>
    <row r="919" spans="2:4">
      <c r="B919" s="67"/>
      <c r="C919" s="65"/>
      <c r="D919" s="65"/>
    </row>
    <row r="920" spans="2:4">
      <c r="B920" s="120" t="s">
        <v>1132</v>
      </c>
      <c r="C920" s="121"/>
      <c r="D920" s="121"/>
    </row>
    <row r="921" spans="2:4" ht="38.25">
      <c r="B921" s="67" t="s">
        <v>1133</v>
      </c>
      <c r="C921" s="65" t="s">
        <v>540</v>
      </c>
      <c r="D921" s="65"/>
    </row>
    <row r="922" spans="2:4">
      <c r="B922" s="67" t="s">
        <v>1134</v>
      </c>
      <c r="C922" s="65" t="s">
        <v>540</v>
      </c>
      <c r="D922" s="65"/>
    </row>
    <row r="923" spans="2:4">
      <c r="B923" s="67" t="s">
        <v>1135</v>
      </c>
      <c r="C923" s="65" t="s">
        <v>540</v>
      </c>
      <c r="D923" s="65"/>
    </row>
    <row r="924" spans="2:4">
      <c r="B924" s="67"/>
      <c r="C924" s="65"/>
      <c r="D924" s="65"/>
    </row>
    <row r="925" spans="2:4">
      <c r="B925" s="120" t="s">
        <v>1136</v>
      </c>
      <c r="C925" s="121"/>
      <c r="D925" s="121"/>
    </row>
    <row r="926" spans="2:4">
      <c r="B926" s="120" t="s">
        <v>1137</v>
      </c>
      <c r="C926" s="121"/>
      <c r="D926" s="121"/>
    </row>
    <row r="927" spans="2:4">
      <c r="B927" s="67" t="s">
        <v>1138</v>
      </c>
      <c r="C927" s="65" t="s">
        <v>924</v>
      </c>
      <c r="D927" s="65"/>
    </row>
    <row r="928" spans="2:4">
      <c r="B928" s="67" t="s">
        <v>1139</v>
      </c>
      <c r="C928" s="65" t="s">
        <v>924</v>
      </c>
      <c r="D928" s="65"/>
    </row>
    <row r="929" spans="2:4">
      <c r="B929" s="67" t="s">
        <v>1140</v>
      </c>
      <c r="C929" s="65" t="s">
        <v>924</v>
      </c>
      <c r="D929" s="65"/>
    </row>
    <row r="930" spans="2:4">
      <c r="B930" s="67"/>
      <c r="C930" s="65"/>
      <c r="D930" s="65"/>
    </row>
    <row r="931" spans="2:4">
      <c r="B931" s="120" t="s">
        <v>1141</v>
      </c>
      <c r="C931" s="121"/>
      <c r="D931" s="121"/>
    </row>
    <row r="932" spans="2:4">
      <c r="B932" s="120" t="s">
        <v>1142</v>
      </c>
      <c r="C932" s="121"/>
      <c r="D932" s="121"/>
    </row>
    <row r="933" spans="2:4">
      <c r="B933" s="67" t="s">
        <v>1143</v>
      </c>
      <c r="C933" s="65" t="s">
        <v>540</v>
      </c>
      <c r="D933" s="65"/>
    </row>
    <row r="934" spans="2:4">
      <c r="B934" s="67" t="s">
        <v>1144</v>
      </c>
      <c r="C934" s="65" t="s">
        <v>540</v>
      </c>
      <c r="D934" s="65"/>
    </row>
    <row r="935" spans="2:4">
      <c r="B935" s="120" t="s">
        <v>1145</v>
      </c>
      <c r="C935" s="121"/>
      <c r="D935" s="121"/>
    </row>
    <row r="936" spans="2:4">
      <c r="B936" s="67" t="s">
        <v>1143</v>
      </c>
      <c r="C936" s="65" t="s">
        <v>540</v>
      </c>
      <c r="D936" s="65"/>
    </row>
    <row r="937" spans="2:4">
      <c r="B937" s="67" t="s">
        <v>1146</v>
      </c>
      <c r="C937" s="65" t="s">
        <v>540</v>
      </c>
      <c r="D937" s="65"/>
    </row>
    <row r="938" spans="2:4">
      <c r="B938" s="120" t="s">
        <v>1147</v>
      </c>
      <c r="C938" s="121"/>
      <c r="D938" s="121"/>
    </row>
    <row r="939" spans="2:4">
      <c r="B939" s="67" t="s">
        <v>1148</v>
      </c>
      <c r="C939" s="65" t="s">
        <v>540</v>
      </c>
      <c r="D939" s="65"/>
    </row>
    <row r="940" spans="2:4">
      <c r="B940" s="67" t="s">
        <v>1149</v>
      </c>
      <c r="C940" s="65" t="s">
        <v>540</v>
      </c>
      <c r="D940" s="65"/>
    </row>
    <row r="941" spans="2:4">
      <c r="B941" s="67"/>
      <c r="C941" s="65"/>
      <c r="D941" s="65"/>
    </row>
    <row r="942" spans="2:4">
      <c r="B942" s="120" t="s">
        <v>1150</v>
      </c>
      <c r="C942" s="121"/>
      <c r="D942" s="121"/>
    </row>
    <row r="943" spans="2:4">
      <c r="B943" s="67" t="s">
        <v>1151</v>
      </c>
      <c r="C943" s="65"/>
      <c r="D943" s="65"/>
    </row>
    <row r="944" spans="2:4">
      <c r="B944" s="67" t="s">
        <v>1152</v>
      </c>
      <c r="C944" s="65"/>
      <c r="D944" s="65"/>
    </row>
    <row r="945" spans="2:4" ht="25.5">
      <c r="B945" s="67" t="s">
        <v>1153</v>
      </c>
      <c r="C945" s="65" t="s">
        <v>540</v>
      </c>
      <c r="D945" s="65"/>
    </row>
    <row r="946" spans="2:4">
      <c r="B946" s="67"/>
      <c r="C946" s="65"/>
      <c r="D946" s="65"/>
    </row>
    <row r="947" spans="2:4">
      <c r="B947" s="120" t="s">
        <v>1154</v>
      </c>
      <c r="C947" s="121"/>
      <c r="D947" s="121"/>
    </row>
    <row r="948" spans="2:4">
      <c r="B948" s="67" t="s">
        <v>1155</v>
      </c>
      <c r="C948" s="65" t="s">
        <v>1156</v>
      </c>
      <c r="D948" s="65"/>
    </row>
    <row r="949" spans="2:4">
      <c r="B949" s="67" t="s">
        <v>1157</v>
      </c>
      <c r="C949" s="65" t="s">
        <v>1156</v>
      </c>
      <c r="D949" s="65"/>
    </row>
    <row r="950" spans="2:4">
      <c r="B950" s="67" t="s">
        <v>1158</v>
      </c>
      <c r="C950" s="65" t="s">
        <v>1156</v>
      </c>
      <c r="D950" s="65"/>
    </row>
    <row r="951" spans="2:4" ht="25.5">
      <c r="B951" s="67" t="s">
        <v>1159</v>
      </c>
      <c r="C951" s="65" t="s">
        <v>518</v>
      </c>
      <c r="D951" s="65"/>
    </row>
    <row r="952" spans="2:4" ht="25.5">
      <c r="B952" s="67" t="s">
        <v>1160</v>
      </c>
      <c r="C952" s="65" t="s">
        <v>540</v>
      </c>
      <c r="D952" s="65"/>
    </row>
    <row r="953" spans="2:4">
      <c r="B953" s="67"/>
      <c r="C953" s="65"/>
      <c r="D953" s="65"/>
    </row>
    <row r="954" spans="2:4">
      <c r="B954" s="120" t="s">
        <v>1161</v>
      </c>
      <c r="C954" s="121"/>
      <c r="D954" s="121"/>
    </row>
    <row r="955" spans="2:4">
      <c r="B955" s="67" t="s">
        <v>1162</v>
      </c>
      <c r="C955" s="65" t="s">
        <v>540</v>
      </c>
      <c r="D955" s="65"/>
    </row>
    <row r="956" spans="2:4" ht="25.5">
      <c r="B956" s="67" t="s">
        <v>1163</v>
      </c>
      <c r="C956" s="65" t="s">
        <v>540</v>
      </c>
      <c r="D956" s="65"/>
    </row>
    <row r="957" spans="2:4" ht="25.5">
      <c r="B957" s="67" t="s">
        <v>1164</v>
      </c>
      <c r="C957" s="65" t="s">
        <v>540</v>
      </c>
      <c r="D957" s="65"/>
    </row>
    <row r="958" spans="2:4" ht="25.5">
      <c r="B958" s="67" t="s">
        <v>1165</v>
      </c>
      <c r="C958" s="65" t="s">
        <v>540</v>
      </c>
      <c r="D958" s="65"/>
    </row>
    <row r="959" spans="2:4" ht="25.5">
      <c r="B959" s="67" t="s">
        <v>1166</v>
      </c>
      <c r="C959" s="65" t="s">
        <v>540</v>
      </c>
      <c r="D959" s="65"/>
    </row>
    <row r="960" spans="2:4">
      <c r="B960" s="67"/>
      <c r="C960" s="65"/>
      <c r="D960" s="65"/>
    </row>
    <row r="961" spans="2:4">
      <c r="B961" s="120" t="s">
        <v>1167</v>
      </c>
      <c r="C961" s="121"/>
      <c r="D961" s="121"/>
    </row>
    <row r="962" spans="2:4" ht="25.5">
      <c r="B962" s="67" t="s">
        <v>1168</v>
      </c>
      <c r="C962" s="65"/>
      <c r="D962" s="65"/>
    </row>
    <row r="963" spans="2:4">
      <c r="B963" s="67"/>
      <c r="C963" s="65"/>
      <c r="D963" s="65"/>
    </row>
    <row r="964" spans="2:4">
      <c r="B964" s="120" t="s">
        <v>1169</v>
      </c>
      <c r="C964" s="121"/>
      <c r="D964" s="121"/>
    </row>
    <row r="965" spans="2:4" ht="25.5">
      <c r="B965" s="67" t="s">
        <v>1170</v>
      </c>
      <c r="C965" s="65" t="s">
        <v>540</v>
      </c>
      <c r="D965" s="65"/>
    </row>
    <row r="966" spans="2:4" ht="25.5">
      <c r="B966" s="67" t="s">
        <v>1171</v>
      </c>
      <c r="C966" s="65" t="s">
        <v>540</v>
      </c>
      <c r="D966" s="65"/>
    </row>
    <row r="967" spans="2:4" ht="25.5">
      <c r="B967" s="67" t="s">
        <v>1172</v>
      </c>
      <c r="C967" s="65" t="s">
        <v>540</v>
      </c>
      <c r="D967" s="65"/>
    </row>
    <row r="968" spans="2:4" ht="25.5">
      <c r="B968" s="67" t="s">
        <v>1173</v>
      </c>
      <c r="C968" s="65" t="s">
        <v>540</v>
      </c>
      <c r="D968" s="65"/>
    </row>
    <row r="969" spans="2:4">
      <c r="B969" s="67"/>
      <c r="C969" s="65"/>
      <c r="D969" s="65"/>
    </row>
    <row r="970" spans="2:4">
      <c r="B970" s="120" t="s">
        <v>1174</v>
      </c>
      <c r="C970" s="121"/>
      <c r="D970" s="121"/>
    </row>
    <row r="971" spans="2:4">
      <c r="B971" s="67" t="s">
        <v>1175</v>
      </c>
      <c r="C971" s="65" t="s">
        <v>540</v>
      </c>
      <c r="D971" s="65"/>
    </row>
    <row r="972" spans="2:4">
      <c r="B972" s="67" t="s">
        <v>1176</v>
      </c>
      <c r="C972" s="65" t="s">
        <v>540</v>
      </c>
      <c r="D972" s="65"/>
    </row>
    <row r="973" spans="2:4">
      <c r="B973" s="67" t="s">
        <v>1177</v>
      </c>
      <c r="C973" s="65" t="s">
        <v>540</v>
      </c>
      <c r="D973" s="65"/>
    </row>
    <row r="974" spans="2:4">
      <c r="B974" s="67" t="s">
        <v>1178</v>
      </c>
      <c r="C974" s="65" t="s">
        <v>540</v>
      </c>
      <c r="D974" s="65"/>
    </row>
    <row r="975" spans="2:4">
      <c r="B975" s="67" t="s">
        <v>1179</v>
      </c>
      <c r="C975" s="65" t="s">
        <v>540</v>
      </c>
      <c r="D975" s="65"/>
    </row>
    <row r="976" spans="2:4">
      <c r="B976" s="67" t="s">
        <v>1180</v>
      </c>
      <c r="C976" s="65" t="s">
        <v>540</v>
      </c>
      <c r="D976" s="65"/>
    </row>
    <row r="977" spans="2:4" ht="25.5">
      <c r="B977" s="67" t="s">
        <v>1181</v>
      </c>
      <c r="C977" s="65" t="s">
        <v>540</v>
      </c>
      <c r="D977" s="65"/>
    </row>
    <row r="978" spans="2:4" ht="25.5">
      <c r="B978" s="67" t="s">
        <v>1182</v>
      </c>
      <c r="C978" s="65"/>
      <c r="D978" s="65"/>
    </row>
    <row r="979" spans="2:4">
      <c r="B979" s="67"/>
      <c r="C979" s="65"/>
      <c r="D979" s="65"/>
    </row>
    <row r="980" spans="2:4">
      <c r="B980" s="120" t="s">
        <v>1183</v>
      </c>
      <c r="C980" s="121"/>
      <c r="D980" s="121"/>
    </row>
    <row r="981" spans="2:4">
      <c r="B981" s="67" t="s">
        <v>1184</v>
      </c>
      <c r="C981" s="65" t="s">
        <v>540</v>
      </c>
      <c r="D981" s="65"/>
    </row>
    <row r="982" spans="2:4">
      <c r="B982" s="67" t="s">
        <v>1185</v>
      </c>
      <c r="C982" s="65" t="s">
        <v>540</v>
      </c>
      <c r="D982" s="65"/>
    </row>
    <row r="983" spans="2:4">
      <c r="B983" s="67" t="s">
        <v>1186</v>
      </c>
      <c r="C983" s="65" t="s">
        <v>540</v>
      </c>
      <c r="D983" s="65"/>
    </row>
    <row r="984" spans="2:4">
      <c r="B984" s="67" t="s">
        <v>1187</v>
      </c>
      <c r="C984" s="65" t="s">
        <v>540</v>
      </c>
      <c r="D984" s="65"/>
    </row>
    <row r="985" spans="2:4">
      <c r="B985" s="67" t="s">
        <v>1188</v>
      </c>
      <c r="C985" s="65" t="s">
        <v>540</v>
      </c>
      <c r="D985" s="65"/>
    </row>
    <row r="986" spans="2:4">
      <c r="B986" s="67" t="s">
        <v>1189</v>
      </c>
      <c r="C986" s="65" t="s">
        <v>540</v>
      </c>
      <c r="D986" s="65"/>
    </row>
    <row r="987" spans="2:4">
      <c r="B987" s="67" t="s">
        <v>1190</v>
      </c>
      <c r="C987" s="65" t="s">
        <v>540</v>
      </c>
      <c r="D987" s="65"/>
    </row>
    <row r="988" spans="2:4">
      <c r="B988" s="67" t="s">
        <v>1191</v>
      </c>
      <c r="C988" s="65" t="s">
        <v>540</v>
      </c>
      <c r="D988" s="65"/>
    </row>
    <row r="989" spans="2:4">
      <c r="B989" s="67"/>
      <c r="C989" s="65"/>
      <c r="D989" s="65"/>
    </row>
    <row r="990" spans="2:4">
      <c r="B990" s="61" t="s">
        <v>1192</v>
      </c>
      <c r="C990" s="119"/>
      <c r="D990" s="119"/>
    </row>
    <row r="991" spans="2:4">
      <c r="B991" s="67"/>
      <c r="C991" s="65"/>
      <c r="D991" s="65"/>
    </row>
    <row r="992" spans="2:4">
      <c r="B992" s="120" t="s">
        <v>1193</v>
      </c>
      <c r="C992" s="121"/>
      <c r="D992" s="121"/>
    </row>
    <row r="993" spans="2:4">
      <c r="B993" s="67" t="s">
        <v>1194</v>
      </c>
      <c r="C993" s="65" t="s">
        <v>540</v>
      </c>
      <c r="D993" s="65"/>
    </row>
    <row r="994" spans="2:4">
      <c r="B994" s="67" t="s">
        <v>1195</v>
      </c>
      <c r="C994" s="65" t="s">
        <v>540</v>
      </c>
      <c r="D994" s="65"/>
    </row>
    <row r="995" spans="2:4">
      <c r="B995" s="67" t="s">
        <v>1196</v>
      </c>
      <c r="C995" s="65" t="s">
        <v>540</v>
      </c>
      <c r="D995" s="65"/>
    </row>
    <row r="996" spans="2:4">
      <c r="B996" s="67" t="s">
        <v>1197</v>
      </c>
      <c r="C996" s="65" t="s">
        <v>540</v>
      </c>
      <c r="D996" s="65"/>
    </row>
    <row r="997" spans="2:4">
      <c r="B997" s="67"/>
      <c r="C997" s="65"/>
      <c r="D997" s="65"/>
    </row>
    <row r="998" spans="2:4">
      <c r="B998" s="120" t="s">
        <v>1198</v>
      </c>
      <c r="C998" s="121"/>
      <c r="D998" s="121"/>
    </row>
    <row r="999" spans="2:4">
      <c r="B999" s="67" t="s">
        <v>1199</v>
      </c>
      <c r="C999" s="65" t="s">
        <v>540</v>
      </c>
      <c r="D999" s="65"/>
    </row>
    <row r="1000" spans="2:4">
      <c r="B1000" s="67" t="s">
        <v>1200</v>
      </c>
      <c r="C1000" s="65" t="s">
        <v>540</v>
      </c>
      <c r="D1000" s="65"/>
    </row>
    <row r="1001" spans="2:4">
      <c r="B1001" s="67" t="s">
        <v>1201</v>
      </c>
      <c r="C1001" s="65" t="s">
        <v>540</v>
      </c>
      <c r="D1001" s="65"/>
    </row>
    <row r="1002" spans="2:4">
      <c r="B1002" s="67"/>
      <c r="C1002" s="65"/>
      <c r="D1002" s="65"/>
    </row>
    <row r="1003" spans="2:4">
      <c r="B1003" s="120" t="s">
        <v>1202</v>
      </c>
      <c r="C1003" s="121"/>
      <c r="D1003" s="121"/>
    </row>
    <row r="1004" spans="2:4" ht="25.5">
      <c r="B1004" s="67" t="s">
        <v>1203</v>
      </c>
      <c r="C1004" s="65" t="s">
        <v>540</v>
      </c>
      <c r="D1004" s="65"/>
    </row>
    <row r="1005" spans="2:4" ht="25.5">
      <c r="B1005" s="67" t="s">
        <v>1204</v>
      </c>
      <c r="C1005" s="65" t="s">
        <v>540</v>
      </c>
      <c r="D1005" s="65"/>
    </row>
    <row r="1006" spans="2:4" ht="25.5">
      <c r="B1006" s="67" t="s">
        <v>1205</v>
      </c>
      <c r="C1006" s="65" t="s">
        <v>540</v>
      </c>
      <c r="D1006" s="65"/>
    </row>
    <row r="1007" spans="2:4">
      <c r="B1007" s="67"/>
      <c r="C1007" s="65"/>
      <c r="D1007" s="65"/>
    </row>
    <row r="1008" spans="2:4">
      <c r="B1008" s="120" t="s">
        <v>1206</v>
      </c>
      <c r="C1008" s="121"/>
      <c r="D1008" s="121"/>
    </row>
    <row r="1009" spans="2:4" ht="25.5">
      <c r="B1009" s="67" t="s">
        <v>1207</v>
      </c>
      <c r="C1009" s="65" t="s">
        <v>540</v>
      </c>
      <c r="D1009" s="65"/>
    </row>
    <row r="1010" spans="2:4" ht="25.5">
      <c r="B1010" s="67" t="s">
        <v>1208</v>
      </c>
      <c r="C1010" s="65" t="s">
        <v>540</v>
      </c>
      <c r="D1010" s="65"/>
    </row>
    <row r="1011" spans="2:4" ht="25.5">
      <c r="B1011" s="67" t="s">
        <v>1209</v>
      </c>
      <c r="C1011" s="65" t="s">
        <v>540</v>
      </c>
      <c r="D1011" s="65"/>
    </row>
    <row r="1012" spans="2:4" ht="25.5">
      <c r="B1012" s="67" t="s">
        <v>1210</v>
      </c>
      <c r="C1012" s="65" t="s">
        <v>540</v>
      </c>
      <c r="D1012" s="65"/>
    </row>
    <row r="1013" spans="2:4">
      <c r="B1013" s="67" t="s">
        <v>1211</v>
      </c>
      <c r="C1013" s="65" t="s">
        <v>540</v>
      </c>
      <c r="D1013" s="65"/>
    </row>
    <row r="1014" spans="2:4">
      <c r="B1014" s="67"/>
      <c r="C1014" s="65"/>
      <c r="D1014" s="65"/>
    </row>
    <row r="1015" spans="2:4">
      <c r="B1015" s="120" t="s">
        <v>1212</v>
      </c>
      <c r="C1015" s="121"/>
      <c r="D1015" s="121"/>
    </row>
    <row r="1016" spans="2:4" ht="25.5">
      <c r="B1016" s="67" t="s">
        <v>1213</v>
      </c>
      <c r="C1016" s="65" t="s">
        <v>540</v>
      </c>
      <c r="D1016" s="65"/>
    </row>
    <row r="1017" spans="2:4" ht="25.5">
      <c r="B1017" s="67" t="s">
        <v>1214</v>
      </c>
      <c r="C1017" s="65" t="s">
        <v>540</v>
      </c>
      <c r="D1017" s="65"/>
    </row>
    <row r="1018" spans="2:4" ht="25.5">
      <c r="B1018" s="67" t="s">
        <v>1215</v>
      </c>
      <c r="C1018" s="65" t="s">
        <v>540</v>
      </c>
      <c r="D1018" s="65"/>
    </row>
    <row r="1019" spans="2:4" ht="25.5">
      <c r="B1019" s="67" t="s">
        <v>1216</v>
      </c>
      <c r="C1019" s="65" t="s">
        <v>540</v>
      </c>
      <c r="D1019" s="65"/>
    </row>
    <row r="1020" spans="2:4" ht="25.5">
      <c r="B1020" s="67" t="s">
        <v>1217</v>
      </c>
      <c r="C1020" s="65" t="s">
        <v>540</v>
      </c>
      <c r="D1020" s="65"/>
    </row>
    <row r="1021" spans="2:4" ht="25.5">
      <c r="B1021" s="67" t="s">
        <v>1218</v>
      </c>
      <c r="C1021" s="65" t="s">
        <v>540</v>
      </c>
      <c r="D1021" s="65"/>
    </row>
    <row r="1022" spans="2:4" ht="25.5">
      <c r="B1022" s="67" t="s">
        <v>1219</v>
      </c>
      <c r="C1022" s="65" t="s">
        <v>540</v>
      </c>
      <c r="D1022" s="65"/>
    </row>
    <row r="1023" spans="2:4" ht="25.5">
      <c r="B1023" s="67" t="s">
        <v>1220</v>
      </c>
      <c r="C1023" s="65" t="s">
        <v>540</v>
      </c>
      <c r="D1023" s="65"/>
    </row>
    <row r="1024" spans="2:4" ht="25.5">
      <c r="B1024" s="67" t="s">
        <v>1221</v>
      </c>
      <c r="C1024" s="65" t="s">
        <v>540</v>
      </c>
      <c r="D1024" s="65"/>
    </row>
    <row r="1025" spans="2:4" ht="25.5">
      <c r="B1025" s="67" t="s">
        <v>1222</v>
      </c>
      <c r="C1025" s="65" t="s">
        <v>540</v>
      </c>
      <c r="D1025" s="65"/>
    </row>
    <row r="1026" spans="2:4" ht="25.5">
      <c r="B1026" s="67" t="s">
        <v>1223</v>
      </c>
      <c r="C1026" s="65" t="s">
        <v>540</v>
      </c>
      <c r="D1026" s="65"/>
    </row>
    <row r="1027" spans="2:4" ht="25.5">
      <c r="B1027" s="67" t="s">
        <v>1224</v>
      </c>
      <c r="C1027" s="65" t="s">
        <v>540</v>
      </c>
      <c r="D1027" s="65"/>
    </row>
    <row r="1028" spans="2:4" ht="25.5">
      <c r="B1028" s="67" t="s">
        <v>1225</v>
      </c>
      <c r="C1028" s="65" t="s">
        <v>540</v>
      </c>
      <c r="D1028" s="65"/>
    </row>
    <row r="1029" spans="2:4" ht="25.5">
      <c r="B1029" s="67" t="s">
        <v>1226</v>
      </c>
      <c r="C1029" s="65" t="s">
        <v>540</v>
      </c>
      <c r="D1029" s="65"/>
    </row>
    <row r="1030" spans="2:4" ht="25.5">
      <c r="B1030" s="67" t="s">
        <v>1227</v>
      </c>
      <c r="C1030" s="65" t="s">
        <v>540</v>
      </c>
      <c r="D1030" s="65"/>
    </row>
    <row r="1031" spans="2:4" ht="25.5">
      <c r="B1031" s="67" t="s">
        <v>1228</v>
      </c>
      <c r="C1031" s="65" t="s">
        <v>540</v>
      </c>
      <c r="D1031" s="65"/>
    </row>
    <row r="1032" spans="2:4">
      <c r="B1032" s="67"/>
      <c r="C1032" s="65"/>
      <c r="D1032" s="65"/>
    </row>
    <row r="1033" spans="2:4">
      <c r="B1033" s="120" t="s">
        <v>1229</v>
      </c>
      <c r="C1033" s="121"/>
      <c r="D1033" s="121"/>
    </row>
    <row r="1034" spans="2:4" ht="25.5">
      <c r="B1034" s="67" t="s">
        <v>1230</v>
      </c>
      <c r="C1034" s="65" t="s">
        <v>540</v>
      </c>
      <c r="D1034" s="65"/>
    </row>
    <row r="1035" spans="2:4" ht="25.5">
      <c r="B1035" s="67" t="s">
        <v>1231</v>
      </c>
      <c r="C1035" s="65" t="s">
        <v>540</v>
      </c>
      <c r="D1035" s="65"/>
    </row>
    <row r="1036" spans="2:4" ht="25.5">
      <c r="B1036" s="67" t="s">
        <v>1232</v>
      </c>
      <c r="C1036" s="65" t="s">
        <v>540</v>
      </c>
      <c r="D1036" s="65"/>
    </row>
    <row r="1037" spans="2:4" ht="25.5">
      <c r="B1037" s="67" t="s">
        <v>1233</v>
      </c>
      <c r="C1037" s="65" t="s">
        <v>540</v>
      </c>
      <c r="D1037" s="65"/>
    </row>
    <row r="1038" spans="2:4">
      <c r="B1038" s="67" t="s">
        <v>1234</v>
      </c>
      <c r="C1038" s="65" t="s">
        <v>540</v>
      </c>
      <c r="D1038" s="65"/>
    </row>
    <row r="1039" spans="2:4">
      <c r="B1039" s="67"/>
      <c r="C1039" s="65"/>
      <c r="D1039" s="65"/>
    </row>
    <row r="1040" spans="2:4">
      <c r="B1040" s="120" t="s">
        <v>1235</v>
      </c>
      <c r="C1040" s="121"/>
      <c r="D1040" s="121"/>
    </row>
    <row r="1041" spans="2:4" ht="25.5">
      <c r="B1041" s="67" t="s">
        <v>1236</v>
      </c>
      <c r="C1041" s="65" t="s">
        <v>540</v>
      </c>
      <c r="D1041" s="65"/>
    </row>
    <row r="1042" spans="2:4">
      <c r="B1042" s="67"/>
      <c r="C1042" s="65"/>
      <c r="D1042" s="65"/>
    </row>
    <row r="1043" spans="2:4">
      <c r="B1043" s="61" t="s">
        <v>1237</v>
      </c>
      <c r="C1043" s="119"/>
      <c r="D1043" s="119"/>
    </row>
    <row r="1044" spans="2:4">
      <c r="B1044" s="67"/>
      <c r="C1044" s="65"/>
      <c r="D1044" s="65"/>
    </row>
    <row r="1045" spans="2:4">
      <c r="B1045" s="120" t="s">
        <v>1238</v>
      </c>
      <c r="C1045" s="121"/>
      <c r="D1045" s="121"/>
    </row>
    <row r="1046" spans="2:4">
      <c r="B1046" s="67" t="s">
        <v>1239</v>
      </c>
      <c r="C1046" s="65" t="s">
        <v>518</v>
      </c>
      <c r="D1046" s="65"/>
    </row>
    <row r="1047" spans="2:4">
      <c r="B1047" s="67" t="s">
        <v>1240</v>
      </c>
      <c r="C1047" s="65" t="s">
        <v>518</v>
      </c>
      <c r="D1047" s="65"/>
    </row>
    <row r="1048" spans="2:4">
      <c r="B1048" s="67" t="s">
        <v>1241</v>
      </c>
      <c r="C1048" s="65" t="s">
        <v>518</v>
      </c>
      <c r="D1048" s="65"/>
    </row>
    <row r="1049" spans="2:4">
      <c r="B1049" s="67" t="s">
        <v>1242</v>
      </c>
      <c r="C1049" s="65" t="s">
        <v>518</v>
      </c>
      <c r="D1049" s="65"/>
    </row>
    <row r="1050" spans="2:4">
      <c r="B1050" s="67" t="s">
        <v>1243</v>
      </c>
      <c r="C1050" s="65" t="s">
        <v>518</v>
      </c>
      <c r="D1050" s="65"/>
    </row>
    <row r="1051" spans="2:4">
      <c r="B1051" s="67" t="s">
        <v>1244</v>
      </c>
      <c r="C1051" s="65" t="s">
        <v>518</v>
      </c>
      <c r="D1051" s="65"/>
    </row>
    <row r="1052" spans="2:4">
      <c r="B1052" s="67" t="s">
        <v>1245</v>
      </c>
      <c r="C1052" s="65" t="s">
        <v>518</v>
      </c>
      <c r="D1052" s="65"/>
    </row>
    <row r="1053" spans="2:4">
      <c r="B1053" s="67" t="s">
        <v>1246</v>
      </c>
      <c r="C1053" s="65" t="s">
        <v>518</v>
      </c>
      <c r="D1053" s="65"/>
    </row>
    <row r="1054" spans="2:4">
      <c r="B1054" s="67"/>
      <c r="C1054" s="65"/>
      <c r="D1054" s="65"/>
    </row>
    <row r="1055" spans="2:4">
      <c r="B1055" s="120" t="s">
        <v>1247</v>
      </c>
      <c r="C1055" s="121"/>
      <c r="D1055" s="121"/>
    </row>
    <row r="1056" spans="2:4">
      <c r="B1056" s="67" t="s">
        <v>1248</v>
      </c>
      <c r="C1056" s="65" t="s">
        <v>518</v>
      </c>
      <c r="D1056" s="65"/>
    </row>
    <row r="1057" spans="2:4">
      <c r="B1057" s="67" t="s">
        <v>1249</v>
      </c>
      <c r="C1057" s="65" t="s">
        <v>518</v>
      </c>
      <c r="D1057" s="65"/>
    </row>
    <row r="1058" spans="2:4">
      <c r="B1058" s="67" t="s">
        <v>1250</v>
      </c>
      <c r="C1058" s="65" t="s">
        <v>518</v>
      </c>
      <c r="D1058" s="65"/>
    </row>
    <row r="1059" spans="2:4">
      <c r="B1059" s="67" t="s">
        <v>1251</v>
      </c>
      <c r="C1059" s="65" t="s">
        <v>518</v>
      </c>
      <c r="D1059" s="65"/>
    </row>
    <row r="1060" spans="2:4">
      <c r="B1060" s="67" t="s">
        <v>1252</v>
      </c>
      <c r="C1060" s="65" t="s">
        <v>518</v>
      </c>
      <c r="D1060" s="65"/>
    </row>
    <row r="1061" spans="2:4">
      <c r="B1061" s="67"/>
      <c r="C1061" s="65"/>
      <c r="D1061" s="65"/>
    </row>
    <row r="1062" spans="2:4">
      <c r="B1062" s="120" t="s">
        <v>1253</v>
      </c>
      <c r="C1062" s="121"/>
      <c r="D1062" s="121"/>
    </row>
    <row r="1063" spans="2:4">
      <c r="B1063" s="67" t="s">
        <v>1254</v>
      </c>
      <c r="C1063" s="65" t="s">
        <v>518</v>
      </c>
      <c r="D1063" s="65"/>
    </row>
    <row r="1064" spans="2:4">
      <c r="B1064" s="67" t="s">
        <v>1255</v>
      </c>
      <c r="C1064" s="65" t="s">
        <v>518</v>
      </c>
      <c r="D1064" s="65"/>
    </row>
    <row r="1065" spans="2:4">
      <c r="B1065" s="67" t="s">
        <v>1256</v>
      </c>
      <c r="C1065" s="65" t="s">
        <v>518</v>
      </c>
      <c r="D1065" s="65"/>
    </row>
    <row r="1066" spans="2:4">
      <c r="B1066" s="67" t="s">
        <v>1257</v>
      </c>
      <c r="C1066" s="65" t="s">
        <v>518</v>
      </c>
      <c r="D1066" s="65"/>
    </row>
    <row r="1067" spans="2:4">
      <c r="B1067" s="67" t="s">
        <v>1258</v>
      </c>
      <c r="C1067" s="65" t="s">
        <v>518</v>
      </c>
      <c r="D1067" s="65"/>
    </row>
    <row r="1068" spans="2:4">
      <c r="B1068" s="67" t="s">
        <v>1259</v>
      </c>
      <c r="C1068" s="65" t="s">
        <v>518</v>
      </c>
      <c r="D1068" s="65"/>
    </row>
    <row r="1069" spans="2:4">
      <c r="B1069" s="67" t="s">
        <v>1260</v>
      </c>
      <c r="C1069" s="65" t="s">
        <v>518</v>
      </c>
      <c r="D1069" s="65"/>
    </row>
    <row r="1070" spans="2:4">
      <c r="B1070" s="67" t="s">
        <v>1261</v>
      </c>
      <c r="C1070" s="65" t="s">
        <v>518</v>
      </c>
      <c r="D1070" s="65"/>
    </row>
    <row r="1071" spans="2:4">
      <c r="B1071" s="67"/>
      <c r="C1071" s="65"/>
      <c r="D1071" s="65"/>
    </row>
    <row r="1072" spans="2:4">
      <c r="B1072" s="120" t="s">
        <v>1262</v>
      </c>
      <c r="C1072" s="121"/>
      <c r="D1072" s="121"/>
    </row>
    <row r="1073" spans="2:4" ht="25.5">
      <c r="B1073" s="67" t="s">
        <v>1263</v>
      </c>
      <c r="C1073" s="65" t="s">
        <v>518</v>
      </c>
      <c r="D1073" s="65"/>
    </row>
    <row r="1074" spans="2:4" ht="25.5">
      <c r="B1074" s="67" t="s">
        <v>1264</v>
      </c>
      <c r="C1074" s="65" t="s">
        <v>518</v>
      </c>
      <c r="D1074" s="65"/>
    </row>
    <row r="1075" spans="2:4" ht="25.5">
      <c r="B1075" s="67" t="s">
        <v>1265</v>
      </c>
      <c r="C1075" s="65" t="s">
        <v>518</v>
      </c>
      <c r="D1075" s="65"/>
    </row>
    <row r="1076" spans="2:4" ht="25.5">
      <c r="B1076" s="67" t="s">
        <v>1266</v>
      </c>
      <c r="C1076" s="65" t="s">
        <v>518</v>
      </c>
      <c r="D1076" s="65"/>
    </row>
    <row r="1077" spans="2:4" ht="25.5">
      <c r="B1077" s="67" t="s">
        <v>1267</v>
      </c>
      <c r="C1077" s="65" t="s">
        <v>518</v>
      </c>
      <c r="D1077" s="65"/>
    </row>
    <row r="1078" spans="2:4" ht="25.5">
      <c r="B1078" s="67" t="s">
        <v>1268</v>
      </c>
      <c r="C1078" s="65" t="s">
        <v>518</v>
      </c>
      <c r="D1078" s="65"/>
    </row>
    <row r="1079" spans="2:4" ht="25.5">
      <c r="B1079" s="67" t="s">
        <v>1269</v>
      </c>
      <c r="C1079" s="65" t="s">
        <v>518</v>
      </c>
      <c r="D1079" s="65"/>
    </row>
    <row r="1080" spans="2:4" ht="25.5">
      <c r="B1080" s="67" t="s">
        <v>1270</v>
      </c>
      <c r="C1080" s="65" t="s">
        <v>518</v>
      </c>
      <c r="D1080" s="65"/>
    </row>
    <row r="1081" spans="2:4">
      <c r="B1081" s="67"/>
      <c r="C1081" s="65"/>
      <c r="D1081" s="65"/>
    </row>
    <row r="1082" spans="2:4">
      <c r="B1082" s="120" t="s">
        <v>1271</v>
      </c>
      <c r="C1082" s="121"/>
      <c r="D1082" s="121"/>
    </row>
    <row r="1083" spans="2:4" ht="25.5">
      <c r="B1083" s="67" t="s">
        <v>1272</v>
      </c>
      <c r="C1083" s="65" t="s">
        <v>1273</v>
      </c>
      <c r="D1083" s="65"/>
    </row>
    <row r="1084" spans="2:4" ht="25.5">
      <c r="B1084" s="67" t="s">
        <v>1274</v>
      </c>
      <c r="C1084" s="65" t="s">
        <v>1273</v>
      </c>
      <c r="D1084" s="65"/>
    </row>
    <row r="1085" spans="2:4">
      <c r="B1085" s="67"/>
      <c r="C1085" s="65"/>
      <c r="D1085" s="65"/>
    </row>
    <row r="1086" spans="2:4">
      <c r="B1086" s="120" t="s">
        <v>1275</v>
      </c>
      <c r="C1086" s="121"/>
      <c r="D1086" s="121"/>
    </row>
    <row r="1087" spans="2:4">
      <c r="B1087" s="67" t="s">
        <v>1276</v>
      </c>
      <c r="C1087" s="65" t="s">
        <v>518</v>
      </c>
      <c r="D1087" s="65"/>
    </row>
    <row r="1088" spans="2:4">
      <c r="B1088" s="67" t="s">
        <v>1277</v>
      </c>
      <c r="C1088" s="65" t="s">
        <v>518</v>
      </c>
      <c r="D1088" s="65"/>
    </row>
    <row r="1089" spans="2:4">
      <c r="B1089" s="67" t="s">
        <v>1278</v>
      </c>
      <c r="C1089" s="65" t="s">
        <v>518</v>
      </c>
      <c r="D1089" s="65"/>
    </row>
    <row r="1090" spans="2:4">
      <c r="B1090" s="67" t="s">
        <v>1279</v>
      </c>
      <c r="C1090" s="65" t="s">
        <v>518</v>
      </c>
      <c r="D1090" s="65"/>
    </row>
    <row r="1091" spans="2:4">
      <c r="B1091" s="67" t="s">
        <v>1280</v>
      </c>
      <c r="C1091" s="65" t="s">
        <v>518</v>
      </c>
      <c r="D1091" s="65"/>
    </row>
    <row r="1092" spans="2:4">
      <c r="B1092" s="67" t="s">
        <v>1281</v>
      </c>
      <c r="C1092" s="65" t="s">
        <v>518</v>
      </c>
      <c r="D1092" s="65"/>
    </row>
    <row r="1093" spans="2:4">
      <c r="B1093" s="67" t="s">
        <v>1282</v>
      </c>
      <c r="C1093" s="65" t="s">
        <v>518</v>
      </c>
      <c r="D1093" s="65"/>
    </row>
    <row r="1094" spans="2:4">
      <c r="B1094" s="67" t="s">
        <v>1283</v>
      </c>
      <c r="C1094" s="65" t="s">
        <v>518</v>
      </c>
      <c r="D1094" s="65"/>
    </row>
    <row r="1095" spans="2:4">
      <c r="B1095" s="67"/>
      <c r="C1095" s="65"/>
      <c r="D1095" s="65"/>
    </row>
    <row r="1096" spans="2:4">
      <c r="B1096" s="120" t="s">
        <v>1284</v>
      </c>
      <c r="C1096" s="121"/>
      <c r="D1096" s="121"/>
    </row>
    <row r="1097" spans="2:4">
      <c r="B1097" s="67" t="s">
        <v>1285</v>
      </c>
      <c r="C1097" s="65" t="s">
        <v>518</v>
      </c>
      <c r="D1097" s="65"/>
    </row>
    <row r="1098" spans="2:4">
      <c r="B1098" s="67" t="s">
        <v>1286</v>
      </c>
      <c r="C1098" s="65" t="s">
        <v>518</v>
      </c>
      <c r="D1098" s="65"/>
    </row>
    <row r="1099" spans="2:4">
      <c r="B1099" s="67" t="s">
        <v>1287</v>
      </c>
      <c r="C1099" s="65" t="s">
        <v>518</v>
      </c>
      <c r="D1099" s="65"/>
    </row>
    <row r="1100" spans="2:4">
      <c r="B1100" s="67" t="s">
        <v>1288</v>
      </c>
      <c r="C1100" s="65" t="s">
        <v>518</v>
      </c>
      <c r="D1100" s="65"/>
    </row>
    <row r="1101" spans="2:4">
      <c r="B1101" s="67" t="s">
        <v>1289</v>
      </c>
      <c r="C1101" s="65" t="s">
        <v>518</v>
      </c>
      <c r="D1101" s="65"/>
    </row>
    <row r="1102" spans="2:4">
      <c r="B1102" s="67" t="s">
        <v>1290</v>
      </c>
      <c r="C1102" s="65" t="s">
        <v>518</v>
      </c>
      <c r="D1102" s="65"/>
    </row>
    <row r="1103" spans="2:4">
      <c r="B1103" s="67" t="s">
        <v>1291</v>
      </c>
      <c r="C1103" s="65" t="s">
        <v>518</v>
      </c>
      <c r="D1103" s="65"/>
    </row>
    <row r="1104" spans="2:4">
      <c r="B1104" s="67" t="s">
        <v>1292</v>
      </c>
      <c r="C1104" s="65" t="s">
        <v>518</v>
      </c>
      <c r="D1104" s="65"/>
    </row>
    <row r="1105" spans="2:4">
      <c r="B1105" s="67"/>
      <c r="C1105" s="65"/>
      <c r="D1105" s="65"/>
    </row>
    <row r="1106" spans="2:4">
      <c r="B1106" s="120" t="s">
        <v>1293</v>
      </c>
      <c r="C1106" s="121"/>
      <c r="D1106" s="121"/>
    </row>
    <row r="1107" spans="2:4" ht="25.5">
      <c r="B1107" s="67" t="s">
        <v>1294</v>
      </c>
      <c r="C1107" s="65" t="s">
        <v>518</v>
      </c>
      <c r="D1107" s="65"/>
    </row>
    <row r="1108" spans="2:4">
      <c r="B1108" s="67"/>
      <c r="C1108" s="65"/>
      <c r="D1108" s="65"/>
    </row>
    <row r="1109" spans="2:4">
      <c r="B1109" s="120" t="s">
        <v>1295</v>
      </c>
      <c r="C1109" s="121"/>
      <c r="D1109" s="121"/>
    </row>
    <row r="1110" spans="2:4" ht="25.5">
      <c r="B1110" s="67" t="s">
        <v>1296</v>
      </c>
      <c r="C1110" s="65" t="s">
        <v>518</v>
      </c>
      <c r="D1110" s="65"/>
    </row>
    <row r="1111" spans="2:4" ht="25.5">
      <c r="B1111" s="67" t="s">
        <v>1297</v>
      </c>
      <c r="C1111" s="65" t="s">
        <v>518</v>
      </c>
      <c r="D1111" s="65"/>
    </row>
    <row r="1112" spans="2:4" ht="25.5">
      <c r="B1112" s="67" t="s">
        <v>1298</v>
      </c>
      <c r="C1112" s="65" t="s">
        <v>518</v>
      </c>
      <c r="D1112" s="65"/>
    </row>
    <row r="1113" spans="2:4" ht="25.5">
      <c r="B1113" s="67" t="s">
        <v>1299</v>
      </c>
      <c r="C1113" s="65" t="s">
        <v>518</v>
      </c>
      <c r="D1113" s="65"/>
    </row>
    <row r="1114" spans="2:4" ht="25.5">
      <c r="B1114" s="67" t="s">
        <v>1300</v>
      </c>
      <c r="C1114" s="65" t="s">
        <v>518</v>
      </c>
      <c r="D1114" s="65"/>
    </row>
    <row r="1115" spans="2:4" ht="25.5">
      <c r="B1115" s="67" t="s">
        <v>1301</v>
      </c>
      <c r="C1115" s="65" t="s">
        <v>518</v>
      </c>
      <c r="D1115" s="65"/>
    </row>
    <row r="1116" spans="2:4" ht="25.5">
      <c r="B1116" s="67" t="s">
        <v>1302</v>
      </c>
      <c r="C1116" s="65" t="s">
        <v>518</v>
      </c>
      <c r="D1116" s="65"/>
    </row>
    <row r="1117" spans="2:4" ht="25.5">
      <c r="B1117" s="67" t="s">
        <v>1303</v>
      </c>
      <c r="C1117" s="65" t="s">
        <v>518</v>
      </c>
      <c r="D1117" s="65"/>
    </row>
    <row r="1118" spans="2:4">
      <c r="B1118" s="67"/>
      <c r="C1118" s="65"/>
      <c r="D1118" s="65"/>
    </row>
    <row r="1119" spans="2:4">
      <c r="B1119" s="120" t="s">
        <v>1304</v>
      </c>
      <c r="C1119" s="121"/>
      <c r="D1119" s="121"/>
    </row>
    <row r="1120" spans="2:4" ht="25.5">
      <c r="B1120" s="67" t="s">
        <v>1305</v>
      </c>
      <c r="C1120" s="65" t="s">
        <v>518</v>
      </c>
      <c r="D1120" s="65"/>
    </row>
    <row r="1121" spans="2:4" ht="25.5">
      <c r="B1121" s="67" t="s">
        <v>1306</v>
      </c>
      <c r="C1121" s="65" t="s">
        <v>518</v>
      </c>
      <c r="D1121" s="65"/>
    </row>
    <row r="1122" spans="2:4" ht="25.5">
      <c r="B1122" s="67" t="s">
        <v>1307</v>
      </c>
      <c r="C1122" s="65" t="s">
        <v>518</v>
      </c>
      <c r="D1122" s="65"/>
    </row>
    <row r="1123" spans="2:4" ht="25.5">
      <c r="B1123" s="67" t="s">
        <v>1308</v>
      </c>
      <c r="C1123" s="65" t="s">
        <v>518</v>
      </c>
      <c r="D1123" s="65"/>
    </row>
    <row r="1124" spans="2:4" ht="25.5">
      <c r="B1124" s="67" t="s">
        <v>1309</v>
      </c>
      <c r="C1124" s="65" t="s">
        <v>518</v>
      </c>
      <c r="D1124" s="65"/>
    </row>
    <row r="1125" spans="2:4" ht="25.5">
      <c r="B1125" s="67" t="s">
        <v>1310</v>
      </c>
      <c r="C1125" s="65" t="s">
        <v>518</v>
      </c>
      <c r="D1125" s="65"/>
    </row>
    <row r="1126" spans="2:4" ht="25.5">
      <c r="B1126" s="67" t="s">
        <v>1311</v>
      </c>
      <c r="C1126" s="65" t="s">
        <v>518</v>
      </c>
      <c r="D1126" s="65"/>
    </row>
    <row r="1127" spans="2:4" ht="25.5">
      <c r="B1127" s="67" t="s">
        <v>1312</v>
      </c>
      <c r="C1127" s="65" t="s">
        <v>518</v>
      </c>
      <c r="D1127" s="65"/>
    </row>
    <row r="1128" spans="2:4">
      <c r="B1128" s="67"/>
      <c r="C1128" s="65"/>
      <c r="D1128" s="65"/>
    </row>
    <row r="1129" spans="2:4">
      <c r="B1129" s="120" t="s">
        <v>1313</v>
      </c>
      <c r="C1129" s="121"/>
      <c r="D1129" s="121"/>
    </row>
    <row r="1130" spans="2:4" ht="38.25">
      <c r="B1130" s="67" t="s">
        <v>1314</v>
      </c>
      <c r="C1130" s="65" t="s">
        <v>1273</v>
      </c>
      <c r="D1130" s="65"/>
    </row>
    <row r="1131" spans="2:4">
      <c r="B1131" s="67"/>
      <c r="C1131" s="65"/>
      <c r="D1131" s="65"/>
    </row>
    <row r="1132" spans="2:4">
      <c r="B1132" s="120" t="s">
        <v>1315</v>
      </c>
      <c r="C1132" s="121"/>
      <c r="D1132" s="121"/>
    </row>
    <row r="1133" spans="2:4" ht="30.6" customHeight="1">
      <c r="B1133" s="67" t="s">
        <v>1316</v>
      </c>
      <c r="C1133" s="65" t="s">
        <v>1317</v>
      </c>
      <c r="D1133" s="65"/>
    </row>
    <row r="1135" spans="2:4">
      <c r="B1135" s="61" t="s">
        <v>1318</v>
      </c>
      <c r="C1135" s="119"/>
      <c r="D1135" s="119"/>
    </row>
    <row r="1136" spans="2:4">
      <c r="B1136" s="67"/>
      <c r="C1136" s="65"/>
      <c r="D1136" s="65"/>
    </row>
    <row r="1137" spans="2:4">
      <c r="B1137" s="120" t="s">
        <v>1319</v>
      </c>
      <c r="C1137" s="121"/>
      <c r="D1137" s="121"/>
    </row>
    <row r="1138" spans="2:4">
      <c r="B1138" s="67" t="s">
        <v>1320</v>
      </c>
      <c r="C1138" s="65" t="s">
        <v>540</v>
      </c>
      <c r="D1138" s="65"/>
    </row>
    <row r="1139" spans="2:4">
      <c r="B1139" s="67" t="s">
        <v>1321</v>
      </c>
      <c r="C1139" s="65" t="s">
        <v>540</v>
      </c>
      <c r="D1139" s="65"/>
    </row>
    <row r="1140" spans="2:4">
      <c r="B1140" s="67"/>
      <c r="C1140" s="65"/>
      <c r="D1140" s="65"/>
    </row>
    <row r="1141" spans="2:4">
      <c r="B1141" s="120" t="s">
        <v>1322</v>
      </c>
      <c r="C1141" s="121"/>
      <c r="D1141" s="121"/>
    </row>
    <row r="1142" spans="2:4">
      <c r="B1142" s="67" t="s">
        <v>1323</v>
      </c>
      <c r="C1142" s="65" t="s">
        <v>540</v>
      </c>
      <c r="D1142" s="65"/>
    </row>
    <row r="1143" spans="2:4">
      <c r="B1143" s="67" t="s">
        <v>1324</v>
      </c>
      <c r="C1143" s="65" t="s">
        <v>540</v>
      </c>
      <c r="D1143" s="65"/>
    </row>
    <row r="1144" spans="2:4">
      <c r="B1144" s="67" t="s">
        <v>1325</v>
      </c>
      <c r="C1144" s="65" t="s">
        <v>540</v>
      </c>
      <c r="D1144" s="65"/>
    </row>
    <row r="1145" spans="2:4">
      <c r="B1145" s="67" t="s">
        <v>1326</v>
      </c>
      <c r="C1145" s="65" t="s">
        <v>540</v>
      </c>
      <c r="D1145" s="65"/>
    </row>
    <row r="1146" spans="2:4">
      <c r="B1146" s="67" t="s">
        <v>1327</v>
      </c>
      <c r="C1146" s="65" t="s">
        <v>540</v>
      </c>
      <c r="D1146" s="65"/>
    </row>
    <row r="1147" spans="2:4">
      <c r="B1147" s="67" t="s">
        <v>1328</v>
      </c>
      <c r="C1147" s="65" t="s">
        <v>540</v>
      </c>
      <c r="D1147" s="65"/>
    </row>
    <row r="1148" spans="2:4">
      <c r="B1148" s="67" t="s">
        <v>1329</v>
      </c>
      <c r="C1148" s="65" t="s">
        <v>540</v>
      </c>
      <c r="D1148" s="65"/>
    </row>
    <row r="1149" spans="2:4">
      <c r="B1149" s="67" t="s">
        <v>1330</v>
      </c>
      <c r="C1149" s="65" t="s">
        <v>540</v>
      </c>
      <c r="D1149" s="65"/>
    </row>
    <row r="1150" spans="2:4">
      <c r="B1150" s="67" t="s">
        <v>1331</v>
      </c>
      <c r="C1150" s="65" t="s">
        <v>540</v>
      </c>
      <c r="D1150" s="65"/>
    </row>
    <row r="1151" spans="2:4">
      <c r="B1151" s="67" t="s">
        <v>1332</v>
      </c>
      <c r="C1151" s="65" t="s">
        <v>540</v>
      </c>
      <c r="D1151" s="65"/>
    </row>
    <row r="1152" spans="2:4">
      <c r="B1152" s="67" t="s">
        <v>1333</v>
      </c>
      <c r="C1152" s="65" t="s">
        <v>540</v>
      </c>
      <c r="D1152" s="65"/>
    </row>
    <row r="1153" spans="2:4">
      <c r="B1153" s="67" t="s">
        <v>1334</v>
      </c>
      <c r="C1153" s="65" t="s">
        <v>540</v>
      </c>
      <c r="D1153" s="65"/>
    </row>
    <row r="1154" spans="2:4">
      <c r="B1154" s="67" t="s">
        <v>1335</v>
      </c>
      <c r="C1154" s="65" t="s">
        <v>540</v>
      </c>
      <c r="D1154" s="65"/>
    </row>
    <row r="1155" spans="2:4">
      <c r="B1155" s="67" t="s">
        <v>1336</v>
      </c>
      <c r="C1155" s="65" t="s">
        <v>540</v>
      </c>
      <c r="D1155" s="65"/>
    </row>
    <row r="1156" spans="2:4">
      <c r="B1156" s="67"/>
      <c r="C1156" s="65"/>
      <c r="D1156" s="65"/>
    </row>
    <row r="1157" spans="2:4">
      <c r="B1157" s="120" t="s">
        <v>1337</v>
      </c>
      <c r="C1157" s="121"/>
      <c r="D1157" s="121"/>
    </row>
    <row r="1158" spans="2:4" ht="38.25">
      <c r="B1158" s="67" t="s">
        <v>1338</v>
      </c>
      <c r="C1158" s="65" t="s">
        <v>924</v>
      </c>
      <c r="D1158" s="65"/>
    </row>
    <row r="1159" spans="2:4" ht="38.25">
      <c r="B1159" s="67" t="s">
        <v>1339</v>
      </c>
      <c r="C1159" s="65" t="s">
        <v>924</v>
      </c>
      <c r="D1159" s="65"/>
    </row>
    <row r="1160" spans="2:4" ht="38.25">
      <c r="B1160" s="67" t="s">
        <v>1340</v>
      </c>
      <c r="C1160" s="65" t="s">
        <v>924</v>
      </c>
      <c r="D1160" s="65"/>
    </row>
    <row r="1161" spans="2:4" ht="38.25">
      <c r="B1161" s="67" t="s">
        <v>1341</v>
      </c>
      <c r="C1161" s="65" t="s">
        <v>924</v>
      </c>
      <c r="D1161" s="65"/>
    </row>
    <row r="1162" spans="2:4">
      <c r="B1162" s="67"/>
      <c r="C1162" s="65"/>
      <c r="D1162" s="65"/>
    </row>
    <row r="1163" spans="2:4">
      <c r="B1163" s="120" t="s">
        <v>1342</v>
      </c>
      <c r="C1163" s="121"/>
      <c r="D1163" s="121"/>
    </row>
    <row r="1164" spans="2:4" ht="25.5">
      <c r="B1164" s="67" t="s">
        <v>1343</v>
      </c>
      <c r="C1164" s="65" t="s">
        <v>924</v>
      </c>
      <c r="D1164" s="65"/>
    </row>
    <row r="1165" spans="2:4" ht="25.5">
      <c r="B1165" s="67" t="s">
        <v>1344</v>
      </c>
      <c r="C1165" s="65" t="s">
        <v>924</v>
      </c>
      <c r="D1165" s="65"/>
    </row>
    <row r="1166" spans="2:4" ht="25.5">
      <c r="B1166" s="67" t="s">
        <v>1345</v>
      </c>
      <c r="C1166" s="65" t="s">
        <v>924</v>
      </c>
      <c r="D1166" s="65"/>
    </row>
    <row r="1167" spans="2:4" ht="25.5">
      <c r="B1167" s="67" t="s">
        <v>1346</v>
      </c>
      <c r="C1167" s="65" t="s">
        <v>924</v>
      </c>
      <c r="D1167" s="65"/>
    </row>
    <row r="1168" spans="2:4">
      <c r="B1168" s="67"/>
      <c r="C1168" s="65"/>
      <c r="D1168" s="65"/>
    </row>
    <row r="1169" spans="2:4">
      <c r="B1169" s="120" t="s">
        <v>1347</v>
      </c>
      <c r="C1169" s="121"/>
      <c r="D1169" s="121"/>
    </row>
    <row r="1170" spans="2:4" ht="51">
      <c r="B1170" s="67" t="s">
        <v>1348</v>
      </c>
      <c r="C1170" s="65" t="s">
        <v>924</v>
      </c>
      <c r="D1170" s="65"/>
    </row>
    <row r="1171" spans="2:4" ht="51">
      <c r="B1171" s="67" t="s">
        <v>1349</v>
      </c>
      <c r="C1171" s="65" t="s">
        <v>924</v>
      </c>
      <c r="D1171" s="65"/>
    </row>
    <row r="1172" spans="2:4" ht="51">
      <c r="B1172" s="67" t="s">
        <v>1350</v>
      </c>
      <c r="C1172" s="65" t="s">
        <v>924</v>
      </c>
      <c r="D1172" s="65"/>
    </row>
    <row r="1173" spans="2:4" ht="51">
      <c r="B1173" s="67" t="s">
        <v>1351</v>
      </c>
      <c r="C1173" s="65" t="s">
        <v>924</v>
      </c>
      <c r="D1173" s="65"/>
    </row>
    <row r="1174" spans="2:4" ht="51">
      <c r="B1174" s="67" t="s">
        <v>1352</v>
      </c>
      <c r="C1174" s="65" t="s">
        <v>924</v>
      </c>
      <c r="D1174" s="65"/>
    </row>
    <row r="1175" spans="2:4" ht="51">
      <c r="B1175" s="67" t="s">
        <v>1353</v>
      </c>
      <c r="C1175" s="65" t="s">
        <v>924</v>
      </c>
      <c r="D1175" s="65"/>
    </row>
    <row r="1176" spans="2:4">
      <c r="B1176" s="67" t="s">
        <v>1354</v>
      </c>
      <c r="C1176" s="65" t="s">
        <v>540</v>
      </c>
      <c r="D1176" s="65"/>
    </row>
    <row r="1177" spans="2:4">
      <c r="B1177" s="67"/>
      <c r="C1177" s="65"/>
      <c r="D1177" s="65"/>
    </row>
    <row r="1178" spans="2:4">
      <c r="B1178" s="120" t="s">
        <v>1355</v>
      </c>
      <c r="C1178" s="121"/>
      <c r="D1178" s="121"/>
    </row>
    <row r="1179" spans="2:4" ht="25.5">
      <c r="B1179" s="67" t="s">
        <v>1356</v>
      </c>
      <c r="C1179" s="65" t="s">
        <v>540</v>
      </c>
      <c r="D1179" s="65"/>
    </row>
    <row r="1180" spans="2:4" ht="25.5">
      <c r="B1180" s="67" t="s">
        <v>1357</v>
      </c>
      <c r="C1180" s="65" t="s">
        <v>540</v>
      </c>
      <c r="D1180" s="65"/>
    </row>
    <row r="1181" spans="2:4" ht="25.5">
      <c r="B1181" s="67" t="s">
        <v>1358</v>
      </c>
      <c r="C1181" s="65" t="s">
        <v>540</v>
      </c>
      <c r="D1181" s="65"/>
    </row>
    <row r="1182" spans="2:4" ht="25.5">
      <c r="B1182" s="67" t="s">
        <v>1359</v>
      </c>
      <c r="C1182" s="65" t="s">
        <v>540</v>
      </c>
      <c r="D1182" s="65"/>
    </row>
    <row r="1183" spans="2:4" ht="25.5">
      <c r="B1183" s="67" t="s">
        <v>1360</v>
      </c>
      <c r="C1183" s="65" t="s">
        <v>540</v>
      </c>
      <c r="D1183" s="65"/>
    </row>
    <row r="1184" spans="2:4" ht="25.5">
      <c r="B1184" s="67" t="s">
        <v>1361</v>
      </c>
      <c r="C1184" s="65" t="s">
        <v>540</v>
      </c>
      <c r="D1184" s="65"/>
    </row>
    <row r="1185" spans="2:4" ht="25.5">
      <c r="B1185" s="67" t="s">
        <v>1362</v>
      </c>
      <c r="C1185" s="65" t="s">
        <v>540</v>
      </c>
      <c r="D1185" s="65"/>
    </row>
    <row r="1186" spans="2:4" ht="25.5">
      <c r="B1186" s="67" t="s">
        <v>1363</v>
      </c>
      <c r="C1186" s="65" t="s">
        <v>540</v>
      </c>
      <c r="D1186" s="65"/>
    </row>
    <row r="1187" spans="2:4" ht="25.5">
      <c r="B1187" s="67" t="s">
        <v>1364</v>
      </c>
      <c r="C1187" s="65" t="s">
        <v>540</v>
      </c>
      <c r="D1187" s="65"/>
    </row>
  </sheetData>
  <mergeCells count="3">
    <mergeCell ref="A2:D2"/>
    <mergeCell ref="A4:D6"/>
    <mergeCell ref="B8:F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4">
    <pageSetUpPr fitToPage="1"/>
  </sheetPr>
  <dimension ref="A1:D38"/>
  <sheetViews>
    <sheetView showGridLines="0" topLeftCell="A3" zoomScale="85" zoomScaleNormal="85" zoomScaleSheetLayoutView="100" workbookViewId="0">
      <selection activeCell="G21" sqref="G21"/>
    </sheetView>
  </sheetViews>
  <sheetFormatPr baseColWidth="10" defaultColWidth="11.42578125" defaultRowHeight="14.25"/>
  <cols>
    <col min="1" max="1" width="13.28515625" style="2" customWidth="1"/>
    <col min="2" max="2" width="53" style="2" customWidth="1"/>
    <col min="3" max="3" width="38.42578125" style="2" customWidth="1"/>
    <col min="4" max="4" width="17.28515625" style="2" customWidth="1"/>
    <col min="5" max="16384" width="11.42578125" style="2"/>
  </cols>
  <sheetData>
    <row r="1" spans="1:4" ht="21">
      <c r="A1" s="151" t="s">
        <v>1377</v>
      </c>
      <c r="B1" s="151"/>
      <c r="C1" s="151"/>
      <c r="D1" s="151"/>
    </row>
    <row r="2" spans="1:4" ht="18.75" customHeight="1">
      <c r="A2" s="158" t="s">
        <v>1382</v>
      </c>
      <c r="B2" s="158"/>
      <c r="C2" s="158"/>
      <c r="D2" s="158"/>
    </row>
    <row r="3" spans="1:4" ht="18.75" customHeight="1">
      <c r="A3" s="158"/>
      <c r="B3" s="158"/>
      <c r="C3" s="158"/>
      <c r="D3" s="158"/>
    </row>
    <row r="5" spans="1:4" ht="15">
      <c r="B5" s="32" t="s">
        <v>14</v>
      </c>
      <c r="C5" s="33" t="s">
        <v>34</v>
      </c>
    </row>
    <row r="6" spans="1:4" ht="15">
      <c r="B6" s="34" t="s">
        <v>15</v>
      </c>
      <c r="C6" s="58"/>
    </row>
    <row r="7" spans="1:4" ht="15">
      <c r="B7" s="34" t="s">
        <v>16</v>
      </c>
      <c r="C7" s="57"/>
    </row>
    <row r="8" spans="1:4" ht="15">
      <c r="B8" s="34" t="s">
        <v>17</v>
      </c>
      <c r="C8" s="57"/>
    </row>
    <row r="9" spans="1:4" ht="15">
      <c r="B9" s="34" t="s">
        <v>18</v>
      </c>
      <c r="C9" s="57"/>
    </row>
    <row r="10" spans="1:4" ht="15">
      <c r="B10" s="34" t="s">
        <v>19</v>
      </c>
      <c r="C10" s="57"/>
    </row>
    <row r="11" spans="1:4" ht="15">
      <c r="B11" s="34" t="s">
        <v>20</v>
      </c>
      <c r="C11" s="57"/>
    </row>
    <row r="12" spans="1:4" ht="15">
      <c r="B12" s="34"/>
      <c r="C12" s="34"/>
    </row>
    <row r="13" spans="1:4" ht="15">
      <c r="B13" s="32" t="s">
        <v>14</v>
      </c>
      <c r="C13" s="33" t="s">
        <v>1369</v>
      </c>
    </row>
    <row r="14" spans="1:4" ht="15">
      <c r="B14" s="34" t="s">
        <v>15</v>
      </c>
      <c r="C14" s="34"/>
    </row>
    <row r="15" spans="1:4" ht="15">
      <c r="B15" s="34" t="s">
        <v>16</v>
      </c>
      <c r="C15" s="34"/>
    </row>
    <row r="16" spans="1:4" ht="15">
      <c r="B16" s="34" t="s">
        <v>17</v>
      </c>
      <c r="C16" s="34"/>
    </row>
    <row r="17" spans="1:3" ht="15">
      <c r="B17" s="34" t="s">
        <v>18</v>
      </c>
      <c r="C17" s="34"/>
    </row>
    <row r="18" spans="1:3" ht="15">
      <c r="B18" s="34" t="s">
        <v>19</v>
      </c>
      <c r="C18" s="34"/>
    </row>
    <row r="19" spans="1:3" ht="15">
      <c r="A19" s="5"/>
      <c r="B19" s="34" t="s">
        <v>20</v>
      </c>
      <c r="C19" s="34"/>
    </row>
    <row r="20" spans="1:3" ht="15">
      <c r="A20" s="5"/>
      <c r="B20" s="34"/>
      <c r="C20" s="34"/>
    </row>
    <row r="21" spans="1:3" ht="30">
      <c r="B21" s="21" t="s">
        <v>21</v>
      </c>
      <c r="C21" s="21" t="s">
        <v>35</v>
      </c>
    </row>
    <row r="22" spans="1:3" ht="15">
      <c r="B22" s="34" t="s">
        <v>22</v>
      </c>
      <c r="C22" s="56"/>
    </row>
    <row r="23" spans="1:3" ht="15">
      <c r="B23" s="34" t="s">
        <v>23</v>
      </c>
      <c r="C23" s="56"/>
    </row>
    <row r="24" spans="1:3" ht="15">
      <c r="B24" s="34" t="s">
        <v>24</v>
      </c>
      <c r="C24" s="56"/>
    </row>
    <row r="25" spans="1:3" ht="15">
      <c r="B25" s="34" t="s">
        <v>25</v>
      </c>
      <c r="C25" s="56"/>
    </row>
    <row r="26" spans="1:3" ht="15">
      <c r="B26" s="34" t="s">
        <v>26</v>
      </c>
      <c r="C26" s="56"/>
    </row>
    <row r="27" spans="1:3" ht="15">
      <c r="B27" s="34" t="s">
        <v>27</v>
      </c>
      <c r="C27" s="56"/>
    </row>
    <row r="28" spans="1:3" ht="15">
      <c r="B28" s="34" t="s">
        <v>28</v>
      </c>
      <c r="C28" s="56"/>
    </row>
    <row r="38" spans="1:4" ht="15">
      <c r="A38" s="5"/>
      <c r="D38" s="7"/>
    </row>
  </sheetData>
  <mergeCells count="2">
    <mergeCell ref="A1:D1"/>
    <mergeCell ref="A2:D3"/>
  </mergeCells>
  <phoneticPr fontId="0" type="noConversion"/>
  <printOptions horizontalCentered="1" verticalCentered="1"/>
  <pageMargins left="0" right="0" top="0.98425196850393704" bottom="0.39370078740157483" header="0.31496062992125984" footer="0.31496062992125984"/>
  <pageSetup paperSize="9" firstPageNumber="16" fitToHeight="0" orientation="landscape" r:id="rId1"/>
  <headerFooter alignWithMargins="0">
    <oddFooter>&amp;L&amp;9HEXA Ingéniérie&amp;C&amp;9Annexes à l'Acte d'Engagement&amp;R&amp;9&amp;P/&amp;N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05387D445CD43A95E15723BE93467" ma:contentTypeVersion="2" ma:contentTypeDescription="Crée un document." ma:contentTypeScope="" ma:versionID="5aeacd0e16932876400e05d56127c87a">
  <xsd:schema xmlns:xsd="http://www.w3.org/2001/XMLSchema" xmlns:xs="http://www.w3.org/2001/XMLSchema" xmlns:p="http://schemas.microsoft.com/office/2006/metadata/properties" xmlns:ns2="682e911a-36c4-4a66-99cf-d1e2a88efd03" targetNamespace="http://schemas.microsoft.com/office/2006/metadata/properties" ma:root="true" ma:fieldsID="7a1f9047144a4ec9417cea348c272cce" ns2:_="">
    <xsd:import namespace="682e911a-36c4-4a66-99cf-d1e2a88efd0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2e911a-36c4-4a66-99cf-d1e2a88efd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920E8C-1916-4B56-8A21-85FC1DB8E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2e911a-36c4-4a66-99cf-d1e2a88ef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1239D6-EA88-41D1-B1F6-5012EABC568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AE7C146-5BA4-42CA-8E0C-32B9D53FF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ANNEXE 1</vt:lpstr>
      <vt:lpstr>ANNEXE2</vt:lpstr>
      <vt:lpstr>ANNEXE4A</vt:lpstr>
      <vt:lpstr>ANNEXE4B</vt:lpstr>
      <vt:lpstr>ANNEXE4C</vt:lpstr>
      <vt:lpstr>ANNEXE5 </vt:lpstr>
      <vt:lpstr>ANNEXE6A</vt:lpstr>
      <vt:lpstr>ANNEXE 6B</vt:lpstr>
      <vt:lpstr>ANNEXE7A</vt:lpstr>
      <vt:lpstr>ANNEXE4A!Impression_des_titres</vt:lpstr>
      <vt:lpstr>ANNEXE2!Zone_d_impression</vt:lpstr>
      <vt:lpstr>ANNEXE4A!Zone_d_impression</vt:lpstr>
      <vt:lpstr>ANNEXE4B!Zone_d_impression</vt:lpstr>
      <vt:lpstr>ANNEXE4C!Zone_d_impression</vt:lpstr>
      <vt:lpstr>ANNEXE7A!Zone_d_impression</vt:lpstr>
    </vt:vector>
  </TitlesOfParts>
  <Company>Hexa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HEXA INGENIERIE</dc:creator>
  <cp:lastModifiedBy>Louise SICARD</cp:lastModifiedBy>
  <cp:lastPrinted>2019-06-17T06:42:20Z</cp:lastPrinted>
  <dcterms:created xsi:type="dcterms:W3CDTF">2012-04-03T14:04:07Z</dcterms:created>
  <dcterms:modified xsi:type="dcterms:W3CDTF">2025-09-12T13:52:50Z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0x01010089705387D445CD43A95E15723BE93467</vt:lpwstr>
  </property>
</Properties>
</file>