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arches-services-economiques\ACHATS GENERAUX\SIGNALETIQUE\MARCHE SIGNALETIQUE CHD 2025\"/>
    </mc:Choice>
  </mc:AlternateContent>
  <bookViews>
    <workbookView xWindow="0" yWindow="0" windowWidth="28800" windowHeight="11985"/>
  </bookViews>
  <sheets>
    <sheet name="BPU" sheetId="2" r:id="rId1"/>
  </sheets>
  <definedNames>
    <definedName name="_xlnm._FilterDatabase" localSheetId="0" hidden="1">BPU!$A$1:$H$71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2" l="1"/>
  <c r="H71" i="2" s="1"/>
  <c r="G4" i="2"/>
  <c r="H4" i="2" s="1"/>
  <c r="G5" i="2"/>
  <c r="H5" i="2" s="1"/>
  <c r="G6" i="2"/>
  <c r="H6" i="2" s="1"/>
  <c r="G7" i="2"/>
  <c r="H7" i="2" s="1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 s="1"/>
  <c r="G29" i="2"/>
  <c r="H29" i="2" s="1"/>
  <c r="G30" i="2"/>
  <c r="H30" i="2" s="1"/>
  <c r="G31" i="2"/>
  <c r="H31" i="2" s="1"/>
  <c r="G32" i="2"/>
  <c r="H32" i="2" s="1"/>
  <c r="G33" i="2"/>
  <c r="H33" i="2" s="1"/>
  <c r="G34" i="2"/>
  <c r="H34" i="2" s="1"/>
  <c r="G35" i="2"/>
  <c r="H35" i="2" s="1"/>
  <c r="G36" i="2"/>
  <c r="H36" i="2" s="1"/>
  <c r="G37" i="2"/>
  <c r="H37" i="2" s="1"/>
  <c r="G38" i="2"/>
  <c r="H38" i="2" s="1"/>
  <c r="G39" i="2"/>
  <c r="H39" i="2" s="1"/>
  <c r="G40" i="2"/>
  <c r="H40" i="2" s="1"/>
  <c r="G41" i="2"/>
  <c r="H41" i="2" s="1"/>
  <c r="G42" i="2"/>
  <c r="H42" i="2" s="1"/>
  <c r="G43" i="2"/>
  <c r="H43" i="2" s="1"/>
  <c r="G44" i="2"/>
  <c r="H44" i="2" s="1"/>
  <c r="G45" i="2"/>
  <c r="H45" i="2" s="1"/>
  <c r="G46" i="2"/>
  <c r="H46" i="2" s="1"/>
  <c r="G47" i="2"/>
  <c r="H47" i="2" s="1"/>
  <c r="G48" i="2"/>
  <c r="H48" i="2" s="1"/>
  <c r="G49" i="2"/>
  <c r="H49" i="2" s="1"/>
  <c r="G50" i="2"/>
  <c r="H50" i="2" s="1"/>
  <c r="G51" i="2"/>
  <c r="H51" i="2" s="1"/>
  <c r="G52" i="2"/>
  <c r="H52" i="2" s="1"/>
  <c r="G53" i="2"/>
  <c r="H53" i="2" s="1"/>
  <c r="G54" i="2"/>
  <c r="H54" i="2" s="1"/>
  <c r="G55" i="2"/>
  <c r="H55" i="2" s="1"/>
  <c r="G56" i="2"/>
  <c r="H56" i="2" s="1"/>
  <c r="G57" i="2"/>
  <c r="H57" i="2" s="1"/>
  <c r="G58" i="2"/>
  <c r="H58" i="2" s="1"/>
  <c r="G59" i="2"/>
  <c r="H59" i="2" s="1"/>
  <c r="G60" i="2"/>
  <c r="H60" i="2" s="1"/>
  <c r="G61" i="2"/>
  <c r="H61" i="2" s="1"/>
  <c r="G62" i="2"/>
  <c r="H62" i="2" s="1"/>
  <c r="G63" i="2"/>
  <c r="H63" i="2" s="1"/>
  <c r="G64" i="2"/>
  <c r="H64" i="2" s="1"/>
  <c r="G65" i="2"/>
  <c r="H65" i="2" s="1"/>
  <c r="G66" i="2"/>
  <c r="H66" i="2" s="1"/>
  <c r="G67" i="2"/>
  <c r="H67" i="2" s="1"/>
  <c r="G68" i="2"/>
  <c r="H68" i="2" s="1"/>
  <c r="G69" i="2"/>
  <c r="H69" i="2" s="1"/>
  <c r="G70" i="2"/>
  <c r="H70" i="2" s="1"/>
  <c r="G3" i="2"/>
  <c r="H3" i="2" s="1"/>
</calcChain>
</file>

<file path=xl/sharedStrings.xml><?xml version="1.0" encoding="utf-8"?>
<sst xmlns="http://schemas.openxmlformats.org/spreadsheetml/2006/main" count="107" uniqueCount="30">
  <si>
    <t xml:space="preserve">Conception </t>
  </si>
  <si>
    <t xml:space="preserve">Emplacement </t>
  </si>
  <si>
    <t xml:space="preserve">Prix HT Unitaire </t>
  </si>
  <si>
    <t xml:space="preserve">Prix TTC Unitaire </t>
  </si>
  <si>
    <t xml:space="preserve">Signalétique de porte </t>
  </si>
  <si>
    <t xml:space="preserve">URGENCES </t>
  </si>
  <si>
    <t xml:space="preserve">Plan Blanc </t>
  </si>
  <si>
    <t>Signalétique directionnelle</t>
  </si>
  <si>
    <t xml:space="preserve">Panneau entrée de service </t>
  </si>
  <si>
    <t xml:space="preserve">Panneau d'accueil </t>
  </si>
  <si>
    <t xml:space="preserve">Panneau entrée et sortie </t>
  </si>
  <si>
    <t xml:space="preserve">Type de panneaux </t>
  </si>
  <si>
    <t xml:space="preserve">ADMINISTRATION </t>
  </si>
  <si>
    <t>EXTERIEUR</t>
  </si>
  <si>
    <t>SITES EXTERIEURS</t>
  </si>
  <si>
    <t xml:space="preserve">Signalétique n° chambres </t>
  </si>
  <si>
    <t>BAPTIMENT PRINCIPAL</t>
  </si>
  <si>
    <t>BAPTIMENT GERIATRIE</t>
  </si>
  <si>
    <t xml:space="preserve">ACCUEIL PRINCIPALE </t>
  </si>
  <si>
    <t xml:space="preserve">PSYCHIATRIE BAPTIMENT LE RIVAGE </t>
  </si>
  <si>
    <t>ACCUEIL PRINCIPAL</t>
  </si>
  <si>
    <t xml:space="preserve">Remplacement </t>
  </si>
  <si>
    <t>DQE</t>
  </si>
  <si>
    <t xml:space="preserve">Total Prix TTC </t>
  </si>
  <si>
    <t>Main d'œuvre horaire</t>
  </si>
  <si>
    <t xml:space="preserve">Signalétique n° chambres format </t>
  </si>
  <si>
    <t>Signalétique de porte</t>
  </si>
  <si>
    <t xml:space="preserve">Format minium </t>
  </si>
  <si>
    <t>A5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</si>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</sst>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/>
    <xf numFmtId="0" fontId="0" fillId="0" borderId="14" xfId="0" applyBorder="1"/>
    <xf numFmtId="0" fontId="0" fillId="0" borderId="11" xfId="0" applyBorder="1" applyAlignment="1">
      <alignment horizontal="center" vertical="center"/>
    </xf>
    <xf numFmtId="0" fontId="0" fillId="0" borderId="9" xfId="0" applyBorder="1"/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31" workbookViewId="0">
      <selection activeCell="D35" sqref="D35"/>
    </sheetView>
  </sheetViews>
  <sheetFormatPr baseColWidth="10" defaultRowHeight="15" x14ac:dyDescent="0.25"/>
  <cols>
    <col min="1" max="1" width="16.28515625" bestFit="1" customWidth="1"/>
    <col min="2" max="2" width="21.28515625" bestFit="1" customWidth="1"/>
    <col min="3" max="3" width="32.7109375" bestFit="1" customWidth="1"/>
    <col min="4" max="5" width="32.7109375" customWidth="1"/>
    <col min="6" max="6" width="15.85546875" customWidth="1"/>
    <col min="7" max="8" width="18.140625" customWidth="1"/>
  </cols>
  <sheetData>
    <row r="1" spans="1:8" ht="30" customHeight="1" thickBot="1" x14ac:dyDescent="0.3">
      <c r="A1" s="55"/>
      <c r="B1" s="49" t="s">
        <v>1</v>
      </c>
      <c r="C1" s="55" t="s">
        <v>11</v>
      </c>
      <c r="D1" s="49" t="s">
        <v>27</v>
      </c>
      <c r="E1" s="49" t="s">
        <v>22</v>
      </c>
      <c r="F1" s="55" t="s">
        <v>2</v>
      </c>
      <c r="G1" s="55" t="s">
        <v>3</v>
      </c>
      <c r="H1" s="54" t="s">
        <v>23</v>
      </c>
    </row>
    <row r="2" spans="1:8" ht="30" customHeight="1" thickBot="1" x14ac:dyDescent="0.3">
      <c r="A2" s="55"/>
      <c r="B2" s="50"/>
      <c r="C2" s="55"/>
      <c r="D2" s="50"/>
      <c r="E2" s="50"/>
      <c r="F2" s="55"/>
      <c r="G2" s="55"/>
      <c r="H2" s="50"/>
    </row>
    <row r="3" spans="1:8" ht="30" customHeight="1" x14ac:dyDescent="0.25">
      <c r="A3" s="66" t="s">
        <v>0</v>
      </c>
      <c r="B3" s="56" t="s">
        <v>17</v>
      </c>
      <c r="C3" s="16" t="s">
        <v>9</v>
      </c>
      <c r="D3" s="16"/>
      <c r="E3" s="16">
        <v>1</v>
      </c>
      <c r="F3" s="3"/>
      <c r="G3" s="3">
        <f>F3*1.2</f>
        <v>0</v>
      </c>
      <c r="H3" s="3">
        <f>G3*E3</f>
        <v>0</v>
      </c>
    </row>
    <row r="4" spans="1:8" ht="30" customHeight="1" x14ac:dyDescent="0.25">
      <c r="A4" s="67"/>
      <c r="B4" s="57"/>
      <c r="C4" s="1" t="s">
        <v>7</v>
      </c>
      <c r="D4" s="46"/>
      <c r="E4" s="30">
        <v>20</v>
      </c>
      <c r="F4" s="5"/>
      <c r="G4" s="5">
        <f t="shared" ref="G4:G67" si="0">F4*1.2</f>
        <v>0</v>
      </c>
      <c r="H4" s="5">
        <f t="shared" ref="H4:H67" si="1">G4*E4</f>
        <v>0</v>
      </c>
    </row>
    <row r="5" spans="1:8" ht="30" customHeight="1" x14ac:dyDescent="0.25">
      <c r="A5" s="67"/>
      <c r="B5" s="57"/>
      <c r="C5" s="10" t="s">
        <v>25</v>
      </c>
      <c r="D5" s="42"/>
      <c r="E5" s="27">
        <v>20</v>
      </c>
      <c r="F5" s="5"/>
      <c r="G5" s="5">
        <f t="shared" si="0"/>
        <v>0</v>
      </c>
      <c r="H5" s="5">
        <f t="shared" si="1"/>
        <v>0</v>
      </c>
    </row>
    <row r="6" spans="1:8" ht="30" customHeight="1" x14ac:dyDescent="0.25">
      <c r="A6" s="67"/>
      <c r="B6" s="57"/>
      <c r="C6" s="17" t="s">
        <v>8</v>
      </c>
      <c r="D6" s="17" t="s">
        <v>29</v>
      </c>
      <c r="E6" s="17">
        <v>6</v>
      </c>
      <c r="F6" s="5"/>
      <c r="G6" s="5">
        <f t="shared" si="0"/>
        <v>0</v>
      </c>
      <c r="H6" s="5">
        <f t="shared" si="1"/>
        <v>0</v>
      </c>
    </row>
    <row r="7" spans="1:8" ht="30" customHeight="1" thickBot="1" x14ac:dyDescent="0.3">
      <c r="A7" s="67"/>
      <c r="B7" s="58"/>
      <c r="C7" s="18" t="s">
        <v>4</v>
      </c>
      <c r="D7" s="43" t="s">
        <v>28</v>
      </c>
      <c r="E7" s="28">
        <v>200</v>
      </c>
      <c r="F7" s="8"/>
      <c r="G7" s="7">
        <f t="shared" si="0"/>
        <v>0</v>
      </c>
      <c r="H7" s="31">
        <f t="shared" si="1"/>
        <v>0</v>
      </c>
    </row>
    <row r="8" spans="1:8" ht="30" customHeight="1" x14ac:dyDescent="0.25">
      <c r="A8" s="67"/>
      <c r="B8" s="59" t="s">
        <v>20</v>
      </c>
      <c r="C8" s="16" t="s">
        <v>9</v>
      </c>
      <c r="D8" s="16"/>
      <c r="E8" s="16">
        <v>1</v>
      </c>
      <c r="F8" s="3"/>
      <c r="G8" s="3">
        <f t="shared" si="0"/>
        <v>0</v>
      </c>
      <c r="H8" s="3">
        <f t="shared" si="1"/>
        <v>0</v>
      </c>
    </row>
    <row r="9" spans="1:8" ht="30" customHeight="1" x14ac:dyDescent="0.25">
      <c r="A9" s="67"/>
      <c r="B9" s="54"/>
      <c r="C9" s="10" t="s">
        <v>7</v>
      </c>
      <c r="D9" s="42"/>
      <c r="E9" s="27">
        <v>15</v>
      </c>
      <c r="F9" s="5"/>
      <c r="G9" s="5">
        <f t="shared" si="0"/>
        <v>0</v>
      </c>
      <c r="H9" s="5">
        <f t="shared" si="1"/>
        <v>0</v>
      </c>
    </row>
    <row r="10" spans="1:8" ht="30" customHeight="1" x14ac:dyDescent="0.25">
      <c r="A10" s="67"/>
      <c r="B10" s="54"/>
      <c r="C10" s="17" t="s">
        <v>8</v>
      </c>
      <c r="D10" s="17" t="s">
        <v>29</v>
      </c>
      <c r="E10" s="17">
        <v>0</v>
      </c>
      <c r="F10" s="5"/>
      <c r="G10" s="5">
        <f t="shared" si="0"/>
        <v>0</v>
      </c>
      <c r="H10" s="5">
        <f t="shared" si="1"/>
        <v>0</v>
      </c>
    </row>
    <row r="11" spans="1:8" ht="30" customHeight="1" thickBot="1" x14ac:dyDescent="0.3">
      <c r="A11" s="67"/>
      <c r="B11" s="50"/>
      <c r="C11" s="18" t="s">
        <v>26</v>
      </c>
      <c r="D11" s="43" t="s">
        <v>28</v>
      </c>
      <c r="E11" s="28">
        <v>10</v>
      </c>
      <c r="F11" s="8"/>
      <c r="G11" s="7">
        <f t="shared" si="0"/>
        <v>0</v>
      </c>
      <c r="H11" s="31">
        <f t="shared" si="1"/>
        <v>0</v>
      </c>
    </row>
    <row r="12" spans="1:8" ht="30" customHeight="1" x14ac:dyDescent="0.25">
      <c r="A12" s="67"/>
      <c r="B12" s="49" t="s">
        <v>12</v>
      </c>
      <c r="C12" s="9" t="s">
        <v>7</v>
      </c>
      <c r="D12" s="2"/>
      <c r="E12" s="2">
        <v>4</v>
      </c>
      <c r="F12" s="3"/>
      <c r="G12" s="3">
        <f t="shared" si="0"/>
        <v>0</v>
      </c>
      <c r="H12" s="3">
        <f t="shared" si="1"/>
        <v>0</v>
      </c>
    </row>
    <row r="13" spans="1:8" ht="30" customHeight="1" thickBot="1" x14ac:dyDescent="0.3">
      <c r="A13" s="67"/>
      <c r="B13" s="50"/>
      <c r="C13" s="22" t="s">
        <v>4</v>
      </c>
      <c r="D13" s="39" t="s">
        <v>28</v>
      </c>
      <c r="E13" s="26">
        <v>35</v>
      </c>
      <c r="F13" s="8"/>
      <c r="G13" s="7">
        <f t="shared" si="0"/>
        <v>0</v>
      </c>
      <c r="H13" s="31">
        <f t="shared" si="1"/>
        <v>0</v>
      </c>
    </row>
    <row r="14" spans="1:8" ht="30" customHeight="1" x14ac:dyDescent="0.25">
      <c r="A14" s="67"/>
      <c r="B14" s="51" t="s">
        <v>19</v>
      </c>
      <c r="C14" s="16" t="s">
        <v>9</v>
      </c>
      <c r="D14" s="16"/>
      <c r="E14" s="16">
        <v>1</v>
      </c>
      <c r="F14" s="3"/>
      <c r="G14" s="3">
        <f t="shared" si="0"/>
        <v>0</v>
      </c>
      <c r="H14" s="3">
        <f t="shared" si="1"/>
        <v>0</v>
      </c>
    </row>
    <row r="15" spans="1:8" ht="30" customHeight="1" x14ac:dyDescent="0.25">
      <c r="A15" s="67"/>
      <c r="B15" s="52"/>
      <c r="C15" s="1" t="s">
        <v>15</v>
      </c>
      <c r="D15" s="45"/>
      <c r="E15" s="29">
        <v>6</v>
      </c>
      <c r="F15" s="7"/>
      <c r="G15" s="5">
        <f t="shared" si="0"/>
        <v>0</v>
      </c>
      <c r="H15" s="5">
        <f t="shared" si="1"/>
        <v>0</v>
      </c>
    </row>
    <row r="16" spans="1:8" ht="30" customHeight="1" x14ac:dyDescent="0.25">
      <c r="A16" s="67"/>
      <c r="B16" s="52"/>
      <c r="C16" s="10" t="s">
        <v>7</v>
      </c>
      <c r="D16" s="42"/>
      <c r="E16" s="27">
        <v>20</v>
      </c>
      <c r="F16" s="5"/>
      <c r="G16" s="5">
        <f t="shared" si="0"/>
        <v>0</v>
      </c>
      <c r="H16" s="5">
        <f t="shared" si="1"/>
        <v>0</v>
      </c>
    </row>
    <row r="17" spans="1:8" ht="30" customHeight="1" x14ac:dyDescent="0.25">
      <c r="A17" s="67"/>
      <c r="B17" s="52"/>
      <c r="C17" s="17" t="s">
        <v>8</v>
      </c>
      <c r="D17" s="17" t="s">
        <v>29</v>
      </c>
      <c r="E17" s="17">
        <v>2</v>
      </c>
      <c r="F17" s="5"/>
      <c r="G17" s="5">
        <f t="shared" si="0"/>
        <v>0</v>
      </c>
      <c r="H17" s="5">
        <f t="shared" si="1"/>
        <v>0</v>
      </c>
    </row>
    <row r="18" spans="1:8" ht="30" customHeight="1" thickBot="1" x14ac:dyDescent="0.3">
      <c r="A18" s="67"/>
      <c r="B18" s="53"/>
      <c r="C18" s="18" t="s">
        <v>4</v>
      </c>
      <c r="D18" s="43" t="s">
        <v>28</v>
      </c>
      <c r="E18" s="28">
        <v>50</v>
      </c>
      <c r="F18" s="8"/>
      <c r="G18" s="7">
        <f t="shared" si="0"/>
        <v>0</v>
      </c>
      <c r="H18" s="31">
        <f t="shared" si="1"/>
        <v>0</v>
      </c>
    </row>
    <row r="19" spans="1:8" ht="30" customHeight="1" x14ac:dyDescent="0.25">
      <c r="A19" s="67"/>
      <c r="B19" s="49" t="s">
        <v>13</v>
      </c>
      <c r="C19" s="16" t="s">
        <v>9</v>
      </c>
      <c r="D19" s="16"/>
      <c r="E19" s="16">
        <v>3</v>
      </c>
      <c r="F19" s="3"/>
      <c r="G19" s="3">
        <f t="shared" si="0"/>
        <v>0</v>
      </c>
      <c r="H19" s="3">
        <f t="shared" si="1"/>
        <v>0</v>
      </c>
    </row>
    <row r="20" spans="1:8" ht="30" customHeight="1" x14ac:dyDescent="0.25">
      <c r="A20" s="67"/>
      <c r="B20" s="54"/>
      <c r="C20" s="10" t="s">
        <v>7</v>
      </c>
      <c r="D20" s="42"/>
      <c r="E20" s="27">
        <v>50</v>
      </c>
      <c r="F20" s="4"/>
      <c r="G20" s="5">
        <f t="shared" si="0"/>
        <v>0</v>
      </c>
      <c r="H20" s="5">
        <f t="shared" si="1"/>
        <v>0</v>
      </c>
    </row>
    <row r="21" spans="1:8" ht="30" customHeight="1" x14ac:dyDescent="0.25">
      <c r="A21" s="67"/>
      <c r="B21" s="54"/>
      <c r="C21" s="15" t="s">
        <v>6</v>
      </c>
      <c r="D21" s="44"/>
      <c r="E21" s="37">
        <v>3</v>
      </c>
      <c r="F21" s="5"/>
      <c r="G21" s="5">
        <f t="shared" si="0"/>
        <v>0</v>
      </c>
      <c r="H21" s="5">
        <f t="shared" si="1"/>
        <v>0</v>
      </c>
    </row>
    <row r="22" spans="1:8" ht="30" customHeight="1" thickBot="1" x14ac:dyDescent="0.3">
      <c r="A22" s="67"/>
      <c r="B22" s="50"/>
      <c r="C22" s="22" t="s">
        <v>10</v>
      </c>
      <c r="D22" s="39"/>
      <c r="E22" s="26">
        <v>15</v>
      </c>
      <c r="F22" s="8"/>
      <c r="G22" s="7">
        <f t="shared" si="0"/>
        <v>0</v>
      </c>
      <c r="H22" s="31">
        <f t="shared" si="1"/>
        <v>0</v>
      </c>
    </row>
    <row r="23" spans="1:8" ht="30" customHeight="1" x14ac:dyDescent="0.25">
      <c r="A23" s="67"/>
      <c r="B23" s="49" t="s">
        <v>14</v>
      </c>
      <c r="C23" s="2" t="s">
        <v>9</v>
      </c>
      <c r="D23" s="2"/>
      <c r="E23" s="2">
        <v>5</v>
      </c>
      <c r="F23" s="3"/>
      <c r="G23" s="3">
        <f t="shared" si="0"/>
        <v>0</v>
      </c>
      <c r="H23" s="3">
        <f t="shared" si="1"/>
        <v>0</v>
      </c>
    </row>
    <row r="24" spans="1:8" ht="30" customHeight="1" x14ac:dyDescent="0.25">
      <c r="A24" s="67"/>
      <c r="B24" s="54"/>
      <c r="C24" s="1" t="s">
        <v>7</v>
      </c>
      <c r="D24" s="46"/>
      <c r="E24" s="37">
        <v>100</v>
      </c>
      <c r="F24" s="4"/>
      <c r="G24" s="5">
        <f t="shared" si="0"/>
        <v>0</v>
      </c>
      <c r="H24" s="5">
        <f t="shared" si="1"/>
        <v>0</v>
      </c>
    </row>
    <row r="25" spans="1:8" ht="30" customHeight="1" x14ac:dyDescent="0.25">
      <c r="A25" s="67"/>
      <c r="B25" s="54"/>
      <c r="C25" s="1" t="s">
        <v>15</v>
      </c>
      <c r="D25" s="40"/>
      <c r="E25" s="25">
        <v>15</v>
      </c>
      <c r="F25" s="4"/>
      <c r="G25" s="5">
        <f t="shared" si="0"/>
        <v>0</v>
      </c>
      <c r="H25" s="5">
        <f t="shared" si="1"/>
        <v>0</v>
      </c>
    </row>
    <row r="26" spans="1:8" ht="30" customHeight="1" x14ac:dyDescent="0.25">
      <c r="A26" s="67"/>
      <c r="B26" s="54"/>
      <c r="C26" s="1" t="s">
        <v>8</v>
      </c>
      <c r="D26" s="46" t="s">
        <v>29</v>
      </c>
      <c r="E26" s="30">
        <v>5</v>
      </c>
      <c r="F26" s="5"/>
      <c r="G26" s="5">
        <f t="shared" si="0"/>
        <v>0</v>
      </c>
      <c r="H26" s="5">
        <f t="shared" si="1"/>
        <v>0</v>
      </c>
    </row>
    <row r="27" spans="1:8" ht="30" customHeight="1" thickBot="1" x14ac:dyDescent="0.3">
      <c r="A27" s="67"/>
      <c r="B27" s="50"/>
      <c r="C27" s="48" t="s">
        <v>4</v>
      </c>
      <c r="D27" s="19" t="s">
        <v>28</v>
      </c>
      <c r="E27" s="19">
        <v>50</v>
      </c>
      <c r="F27" s="6"/>
      <c r="G27" s="7">
        <f t="shared" si="0"/>
        <v>0</v>
      </c>
      <c r="H27" s="31">
        <f t="shared" si="1"/>
        <v>0</v>
      </c>
    </row>
    <row r="28" spans="1:8" ht="30" customHeight="1" x14ac:dyDescent="0.25">
      <c r="A28" s="67"/>
      <c r="B28" s="49" t="s">
        <v>5</v>
      </c>
      <c r="C28" s="2" t="s">
        <v>9</v>
      </c>
      <c r="D28" s="45"/>
      <c r="E28" s="29">
        <v>1</v>
      </c>
      <c r="F28" s="7"/>
      <c r="G28" s="3">
        <f t="shared" si="0"/>
        <v>0</v>
      </c>
      <c r="H28" s="3">
        <f t="shared" si="1"/>
        <v>0</v>
      </c>
    </row>
    <row r="29" spans="1:8" ht="30" customHeight="1" x14ac:dyDescent="0.25">
      <c r="A29" s="67"/>
      <c r="B29" s="54"/>
      <c r="C29" s="10" t="s">
        <v>7</v>
      </c>
      <c r="D29" s="42"/>
      <c r="E29" s="27">
        <v>20</v>
      </c>
      <c r="F29" s="5"/>
      <c r="G29" s="5">
        <f t="shared" si="0"/>
        <v>0</v>
      </c>
      <c r="H29" s="5">
        <f t="shared" si="1"/>
        <v>0</v>
      </c>
    </row>
    <row r="30" spans="1:8" ht="30" customHeight="1" x14ac:dyDescent="0.25">
      <c r="A30" s="67"/>
      <c r="B30" s="54"/>
      <c r="C30" s="1" t="s">
        <v>8</v>
      </c>
      <c r="D30" s="46" t="s">
        <v>29</v>
      </c>
      <c r="E30" s="30">
        <v>3</v>
      </c>
      <c r="F30" s="5"/>
      <c r="G30" s="5">
        <f t="shared" si="0"/>
        <v>0</v>
      </c>
      <c r="H30" s="5">
        <f t="shared" si="1"/>
        <v>0</v>
      </c>
    </row>
    <row r="31" spans="1:8" ht="30" customHeight="1" thickBot="1" x14ac:dyDescent="0.3">
      <c r="A31" s="67"/>
      <c r="B31" s="54"/>
      <c r="C31" s="11" t="s">
        <v>26</v>
      </c>
      <c r="D31" s="43" t="s">
        <v>28</v>
      </c>
      <c r="E31" s="28">
        <v>20</v>
      </c>
      <c r="F31" s="6"/>
      <c r="G31" s="7">
        <f t="shared" si="0"/>
        <v>0</v>
      </c>
      <c r="H31" s="31">
        <f t="shared" si="1"/>
        <v>0</v>
      </c>
    </row>
    <row r="32" spans="1:8" ht="30" customHeight="1" x14ac:dyDescent="0.25">
      <c r="A32" s="67"/>
      <c r="B32" s="49" t="s">
        <v>16</v>
      </c>
      <c r="C32" s="16" t="s">
        <v>9</v>
      </c>
      <c r="D32" s="16"/>
      <c r="E32" s="16">
        <v>8</v>
      </c>
      <c r="F32" s="3"/>
      <c r="G32" s="3">
        <f t="shared" si="0"/>
        <v>0</v>
      </c>
      <c r="H32" s="3">
        <f t="shared" si="1"/>
        <v>0</v>
      </c>
    </row>
    <row r="33" spans="1:8" ht="30" customHeight="1" x14ac:dyDescent="0.25">
      <c r="A33" s="67"/>
      <c r="B33" s="54"/>
      <c r="C33" s="1" t="s">
        <v>7</v>
      </c>
      <c r="D33" s="46"/>
      <c r="E33" s="30">
        <v>120</v>
      </c>
      <c r="F33" s="5"/>
      <c r="G33" s="5">
        <f t="shared" si="0"/>
        <v>0</v>
      </c>
      <c r="H33" s="5">
        <f t="shared" si="1"/>
        <v>0</v>
      </c>
    </row>
    <row r="34" spans="1:8" ht="30" customHeight="1" x14ac:dyDescent="0.25">
      <c r="A34" s="67"/>
      <c r="B34" s="54"/>
      <c r="C34" s="10" t="s">
        <v>15</v>
      </c>
      <c r="D34" s="42"/>
      <c r="E34" s="27">
        <v>30</v>
      </c>
      <c r="F34" s="5"/>
      <c r="G34" s="5">
        <f t="shared" si="0"/>
        <v>0</v>
      </c>
      <c r="H34" s="5">
        <f t="shared" si="1"/>
        <v>0</v>
      </c>
    </row>
    <row r="35" spans="1:8" ht="30" customHeight="1" x14ac:dyDescent="0.25">
      <c r="A35" s="67"/>
      <c r="B35" s="54"/>
      <c r="C35" s="17" t="s">
        <v>8</v>
      </c>
      <c r="D35" s="17" t="s">
        <v>29</v>
      </c>
      <c r="E35" s="17">
        <v>10</v>
      </c>
      <c r="F35" s="5"/>
      <c r="G35" s="5">
        <f t="shared" si="0"/>
        <v>0</v>
      </c>
      <c r="H35" s="5">
        <f t="shared" si="1"/>
        <v>0</v>
      </c>
    </row>
    <row r="36" spans="1:8" ht="30" customHeight="1" thickBot="1" x14ac:dyDescent="0.3">
      <c r="A36" s="71"/>
      <c r="B36" s="50"/>
      <c r="C36" s="18" t="s">
        <v>26</v>
      </c>
      <c r="D36" s="43" t="s">
        <v>28</v>
      </c>
      <c r="E36" s="28">
        <v>200</v>
      </c>
      <c r="F36" s="8"/>
      <c r="G36" s="7">
        <f t="shared" si="0"/>
        <v>0</v>
      </c>
      <c r="H36" s="31">
        <f t="shared" si="1"/>
        <v>0</v>
      </c>
    </row>
    <row r="37" spans="1:8" ht="30" customHeight="1" x14ac:dyDescent="0.25">
      <c r="A37" s="66" t="s">
        <v>21</v>
      </c>
      <c r="B37" s="56" t="s">
        <v>17</v>
      </c>
      <c r="C37" s="16" t="s">
        <v>9</v>
      </c>
      <c r="D37" s="16"/>
      <c r="E37" s="16">
        <v>1</v>
      </c>
      <c r="F37" s="3"/>
      <c r="G37" s="3">
        <f t="shared" si="0"/>
        <v>0</v>
      </c>
      <c r="H37" s="3">
        <f t="shared" si="1"/>
        <v>0</v>
      </c>
    </row>
    <row r="38" spans="1:8" ht="30" customHeight="1" x14ac:dyDescent="0.25">
      <c r="A38" s="67"/>
      <c r="B38" s="57"/>
      <c r="C38" s="1" t="s">
        <v>7</v>
      </c>
      <c r="D38" s="46"/>
      <c r="E38" s="37">
        <v>20</v>
      </c>
      <c r="F38" s="5"/>
      <c r="G38" s="5">
        <f t="shared" si="0"/>
        <v>0</v>
      </c>
      <c r="H38" s="5">
        <f t="shared" si="1"/>
        <v>0</v>
      </c>
    </row>
    <row r="39" spans="1:8" ht="30" customHeight="1" x14ac:dyDescent="0.25">
      <c r="A39" s="67"/>
      <c r="B39" s="57"/>
      <c r="C39" s="10" t="s">
        <v>15</v>
      </c>
      <c r="D39" s="42"/>
      <c r="E39" s="34">
        <v>20</v>
      </c>
      <c r="F39" s="5"/>
      <c r="G39" s="5">
        <f t="shared" si="0"/>
        <v>0</v>
      </c>
      <c r="H39" s="5">
        <f t="shared" si="1"/>
        <v>0</v>
      </c>
    </row>
    <row r="40" spans="1:8" ht="30" customHeight="1" x14ac:dyDescent="0.25">
      <c r="A40" s="67"/>
      <c r="B40" s="57"/>
      <c r="C40" s="17" t="s">
        <v>8</v>
      </c>
      <c r="D40" s="17"/>
      <c r="E40" s="17">
        <v>6</v>
      </c>
      <c r="F40" s="5"/>
      <c r="G40" s="5">
        <f t="shared" si="0"/>
        <v>0</v>
      </c>
      <c r="H40" s="5">
        <f t="shared" si="1"/>
        <v>0</v>
      </c>
    </row>
    <row r="41" spans="1:8" ht="30" customHeight="1" thickBot="1" x14ac:dyDescent="0.3">
      <c r="A41" s="67"/>
      <c r="B41" s="58"/>
      <c r="C41" s="18" t="s">
        <v>4</v>
      </c>
      <c r="D41" s="43"/>
      <c r="E41" s="35">
        <v>200</v>
      </c>
      <c r="F41" s="8"/>
      <c r="G41" s="7">
        <f t="shared" si="0"/>
        <v>0</v>
      </c>
      <c r="H41" s="31">
        <f t="shared" si="1"/>
        <v>0</v>
      </c>
    </row>
    <row r="42" spans="1:8" ht="30" customHeight="1" x14ac:dyDescent="0.25">
      <c r="A42" s="67"/>
      <c r="B42" s="59" t="s">
        <v>18</v>
      </c>
      <c r="C42" s="16" t="s">
        <v>9</v>
      </c>
      <c r="D42" s="16"/>
      <c r="E42" s="16">
        <v>1</v>
      </c>
      <c r="F42" s="3"/>
      <c r="G42" s="3">
        <f t="shared" si="0"/>
        <v>0</v>
      </c>
      <c r="H42" s="3">
        <f t="shared" si="1"/>
        <v>0</v>
      </c>
    </row>
    <row r="43" spans="1:8" ht="30" customHeight="1" x14ac:dyDescent="0.25">
      <c r="A43" s="67"/>
      <c r="B43" s="54"/>
      <c r="C43" s="10" t="s">
        <v>7</v>
      </c>
      <c r="D43" s="42"/>
      <c r="E43" s="34">
        <v>15</v>
      </c>
      <c r="F43" s="5"/>
      <c r="G43" s="5">
        <f t="shared" si="0"/>
        <v>0</v>
      </c>
      <c r="H43" s="5">
        <f t="shared" si="1"/>
        <v>0</v>
      </c>
    </row>
    <row r="44" spans="1:8" ht="30" customHeight="1" x14ac:dyDescent="0.25">
      <c r="A44" s="67"/>
      <c r="B44" s="54"/>
      <c r="C44" s="17" t="s">
        <v>8</v>
      </c>
      <c r="D44" s="17"/>
      <c r="E44" s="17">
        <v>0</v>
      </c>
      <c r="F44" s="5"/>
      <c r="G44" s="5">
        <f t="shared" si="0"/>
        <v>0</v>
      </c>
      <c r="H44" s="5">
        <f t="shared" si="1"/>
        <v>0</v>
      </c>
    </row>
    <row r="45" spans="1:8" ht="30" customHeight="1" thickBot="1" x14ac:dyDescent="0.3">
      <c r="A45" s="67"/>
      <c r="B45" s="50"/>
      <c r="C45" s="18" t="s">
        <v>4</v>
      </c>
      <c r="D45" s="43"/>
      <c r="E45" s="35">
        <v>10</v>
      </c>
      <c r="F45" s="8"/>
      <c r="G45" s="7">
        <f t="shared" si="0"/>
        <v>0</v>
      </c>
      <c r="H45" s="31">
        <f t="shared" si="1"/>
        <v>0</v>
      </c>
    </row>
    <row r="46" spans="1:8" ht="30" customHeight="1" x14ac:dyDescent="0.25">
      <c r="A46" s="67"/>
      <c r="B46" s="63" t="s">
        <v>12</v>
      </c>
      <c r="C46" s="9" t="s">
        <v>7</v>
      </c>
      <c r="D46" s="41"/>
      <c r="E46" s="2">
        <v>4</v>
      </c>
      <c r="F46" s="3"/>
      <c r="G46" s="3">
        <f t="shared" si="0"/>
        <v>0</v>
      </c>
      <c r="H46" s="3">
        <f t="shared" si="1"/>
        <v>0</v>
      </c>
    </row>
    <row r="47" spans="1:8" ht="30" customHeight="1" thickBot="1" x14ac:dyDescent="0.3">
      <c r="A47" s="67"/>
      <c r="B47" s="65"/>
      <c r="C47" s="22" t="s">
        <v>4</v>
      </c>
      <c r="D47" s="39"/>
      <c r="E47" s="33">
        <v>35</v>
      </c>
      <c r="F47" s="8"/>
      <c r="G47" s="7">
        <f t="shared" si="0"/>
        <v>0</v>
      </c>
      <c r="H47" s="31">
        <f t="shared" si="1"/>
        <v>0</v>
      </c>
    </row>
    <row r="48" spans="1:8" ht="30" customHeight="1" x14ac:dyDescent="0.25">
      <c r="A48" s="67"/>
      <c r="B48" s="51" t="s">
        <v>19</v>
      </c>
      <c r="C48" s="16" t="s">
        <v>9</v>
      </c>
      <c r="D48" s="16"/>
      <c r="E48" s="16">
        <v>1</v>
      </c>
      <c r="F48" s="3"/>
      <c r="G48" s="3">
        <f t="shared" si="0"/>
        <v>0</v>
      </c>
      <c r="H48" s="3">
        <f t="shared" si="1"/>
        <v>0</v>
      </c>
    </row>
    <row r="49" spans="1:8" ht="30" customHeight="1" x14ac:dyDescent="0.25">
      <c r="A49" s="67"/>
      <c r="B49" s="52"/>
      <c r="C49" s="1" t="s">
        <v>15</v>
      </c>
      <c r="D49" s="45"/>
      <c r="E49" s="36">
        <v>6</v>
      </c>
      <c r="F49" s="7"/>
      <c r="G49" s="5">
        <f t="shared" si="0"/>
        <v>0</v>
      </c>
      <c r="H49" s="5">
        <f t="shared" si="1"/>
        <v>0</v>
      </c>
    </row>
    <row r="50" spans="1:8" ht="30" customHeight="1" x14ac:dyDescent="0.25">
      <c r="A50" s="67"/>
      <c r="B50" s="52"/>
      <c r="C50" s="10" t="s">
        <v>7</v>
      </c>
      <c r="D50" s="42"/>
      <c r="E50" s="34">
        <v>20</v>
      </c>
      <c r="F50" s="5"/>
      <c r="G50" s="5">
        <f t="shared" si="0"/>
        <v>0</v>
      </c>
      <c r="H50" s="5">
        <f t="shared" si="1"/>
        <v>0</v>
      </c>
    </row>
    <row r="51" spans="1:8" ht="30" customHeight="1" x14ac:dyDescent="0.25">
      <c r="A51" s="67"/>
      <c r="B51" s="52"/>
      <c r="C51" s="17" t="s">
        <v>8</v>
      </c>
      <c r="D51" s="17"/>
      <c r="E51" s="17">
        <v>2</v>
      </c>
      <c r="F51" s="5"/>
      <c r="G51" s="5">
        <f t="shared" si="0"/>
        <v>0</v>
      </c>
      <c r="H51" s="5">
        <f t="shared" si="1"/>
        <v>0</v>
      </c>
    </row>
    <row r="52" spans="1:8" ht="30" customHeight="1" thickBot="1" x14ac:dyDescent="0.3">
      <c r="A52" s="67"/>
      <c r="B52" s="53"/>
      <c r="C52" s="18" t="s">
        <v>4</v>
      </c>
      <c r="D52" s="43"/>
      <c r="E52" s="35">
        <v>50</v>
      </c>
      <c r="F52" s="8"/>
      <c r="G52" s="7">
        <f t="shared" si="0"/>
        <v>0</v>
      </c>
      <c r="H52" s="31">
        <f t="shared" si="1"/>
        <v>0</v>
      </c>
    </row>
    <row r="53" spans="1:8" ht="30" customHeight="1" x14ac:dyDescent="0.25">
      <c r="A53" s="67"/>
      <c r="B53" s="63" t="s">
        <v>13</v>
      </c>
      <c r="C53" s="16" t="s">
        <v>9</v>
      </c>
      <c r="D53" s="16"/>
      <c r="E53" s="16">
        <v>3</v>
      </c>
      <c r="F53" s="3"/>
      <c r="G53" s="3">
        <f t="shared" si="0"/>
        <v>0</v>
      </c>
      <c r="H53" s="3">
        <f t="shared" si="1"/>
        <v>0</v>
      </c>
    </row>
    <row r="54" spans="1:8" ht="30" customHeight="1" x14ac:dyDescent="0.25">
      <c r="A54" s="67"/>
      <c r="B54" s="64"/>
      <c r="C54" s="10" t="s">
        <v>7</v>
      </c>
      <c r="D54" s="42"/>
      <c r="E54" s="34">
        <v>50</v>
      </c>
      <c r="F54" s="4"/>
      <c r="G54" s="5">
        <f t="shared" si="0"/>
        <v>0</v>
      </c>
      <c r="H54" s="5">
        <f t="shared" si="1"/>
        <v>0</v>
      </c>
    </row>
    <row r="55" spans="1:8" ht="30" customHeight="1" x14ac:dyDescent="0.25">
      <c r="A55" s="67"/>
      <c r="B55" s="64"/>
      <c r="C55" s="15" t="s">
        <v>6</v>
      </c>
      <c r="D55" s="44"/>
      <c r="E55" s="37">
        <v>3</v>
      </c>
      <c r="F55" s="5"/>
      <c r="G55" s="5">
        <f t="shared" si="0"/>
        <v>0</v>
      </c>
      <c r="H55" s="5">
        <f t="shared" si="1"/>
        <v>0</v>
      </c>
    </row>
    <row r="56" spans="1:8" ht="30" customHeight="1" thickBot="1" x14ac:dyDescent="0.3">
      <c r="A56" s="67"/>
      <c r="B56" s="65"/>
      <c r="C56" s="22" t="s">
        <v>10</v>
      </c>
      <c r="D56" s="39"/>
      <c r="E56" s="33">
        <v>15</v>
      </c>
      <c r="F56" s="8"/>
      <c r="G56" s="7">
        <f t="shared" si="0"/>
        <v>0</v>
      </c>
      <c r="H56" s="31">
        <f t="shared" si="1"/>
        <v>0</v>
      </c>
    </row>
    <row r="57" spans="1:8" ht="30" customHeight="1" x14ac:dyDescent="0.25">
      <c r="A57" s="67"/>
      <c r="B57" s="49" t="s">
        <v>14</v>
      </c>
      <c r="C57" s="2" t="s">
        <v>9</v>
      </c>
      <c r="D57" s="2"/>
      <c r="E57" s="2">
        <v>5</v>
      </c>
      <c r="F57" s="3"/>
      <c r="G57" s="3">
        <f t="shared" si="0"/>
        <v>0</v>
      </c>
      <c r="H57" s="3">
        <f t="shared" si="1"/>
        <v>0</v>
      </c>
    </row>
    <row r="58" spans="1:8" ht="30" customHeight="1" x14ac:dyDescent="0.25">
      <c r="A58" s="67"/>
      <c r="B58" s="54"/>
      <c r="C58" s="1" t="s">
        <v>7</v>
      </c>
      <c r="D58" s="46"/>
      <c r="E58" s="37">
        <v>100</v>
      </c>
      <c r="F58" s="5"/>
      <c r="G58" s="5">
        <f t="shared" si="0"/>
        <v>0</v>
      </c>
      <c r="H58" s="5">
        <f t="shared" si="1"/>
        <v>0</v>
      </c>
    </row>
    <row r="59" spans="1:8" ht="30" customHeight="1" x14ac:dyDescent="0.25">
      <c r="A59" s="67"/>
      <c r="B59" s="54"/>
      <c r="C59" s="1" t="s">
        <v>15</v>
      </c>
      <c r="D59" s="40"/>
      <c r="E59" s="32">
        <v>15</v>
      </c>
      <c r="F59" s="4"/>
      <c r="G59" s="5">
        <f t="shared" si="0"/>
        <v>0</v>
      </c>
      <c r="H59" s="5">
        <f t="shared" si="1"/>
        <v>0</v>
      </c>
    </row>
    <row r="60" spans="1:8" ht="30" customHeight="1" x14ac:dyDescent="0.25">
      <c r="A60" s="67"/>
      <c r="B60" s="54"/>
      <c r="C60" s="1" t="s">
        <v>8</v>
      </c>
      <c r="D60" s="46"/>
      <c r="E60" s="37">
        <v>5</v>
      </c>
      <c r="F60" s="5"/>
      <c r="G60" s="5">
        <f t="shared" si="0"/>
        <v>0</v>
      </c>
      <c r="H60" s="5">
        <f t="shared" si="1"/>
        <v>0</v>
      </c>
    </row>
    <row r="61" spans="1:8" ht="30" customHeight="1" thickBot="1" x14ac:dyDescent="0.3">
      <c r="A61" s="67"/>
      <c r="B61" s="50"/>
      <c r="C61" s="38" t="s">
        <v>4</v>
      </c>
      <c r="D61" s="19"/>
      <c r="E61" s="19">
        <v>50</v>
      </c>
      <c r="F61" s="6"/>
      <c r="G61" s="7">
        <f t="shared" si="0"/>
        <v>0</v>
      </c>
      <c r="H61" s="31">
        <f t="shared" si="1"/>
        <v>0</v>
      </c>
    </row>
    <row r="62" spans="1:8" ht="30" customHeight="1" x14ac:dyDescent="0.25">
      <c r="A62" s="67"/>
      <c r="B62" s="68" t="s">
        <v>5</v>
      </c>
      <c r="C62" s="24" t="s">
        <v>9</v>
      </c>
      <c r="D62" s="16"/>
      <c r="E62" s="36">
        <v>1</v>
      </c>
      <c r="F62" s="7"/>
      <c r="G62" s="3">
        <f t="shared" si="0"/>
        <v>0</v>
      </c>
      <c r="H62" s="13">
        <f t="shared" si="1"/>
        <v>0</v>
      </c>
    </row>
    <row r="63" spans="1:8" ht="30" customHeight="1" x14ac:dyDescent="0.25">
      <c r="A63" s="67"/>
      <c r="B63" s="69"/>
      <c r="C63" s="10" t="s">
        <v>7</v>
      </c>
      <c r="D63" s="42"/>
      <c r="E63" s="34">
        <v>20</v>
      </c>
      <c r="F63" s="5"/>
      <c r="G63" s="5">
        <f t="shared" si="0"/>
        <v>0</v>
      </c>
      <c r="H63" s="5">
        <f t="shared" si="1"/>
        <v>0</v>
      </c>
    </row>
    <row r="64" spans="1:8" ht="30" customHeight="1" x14ac:dyDescent="0.25">
      <c r="A64" s="67"/>
      <c r="B64" s="69"/>
      <c r="C64" s="17" t="s">
        <v>8</v>
      </c>
      <c r="D64" s="17"/>
      <c r="E64" s="37">
        <v>3</v>
      </c>
      <c r="F64" s="5"/>
      <c r="G64" s="5">
        <f t="shared" si="0"/>
        <v>0</v>
      </c>
      <c r="H64" s="31">
        <f t="shared" si="1"/>
        <v>0</v>
      </c>
    </row>
    <row r="65" spans="1:8" ht="30" customHeight="1" thickBot="1" x14ac:dyDescent="0.3">
      <c r="A65" s="67"/>
      <c r="B65" s="70"/>
      <c r="C65" s="11" t="s">
        <v>4</v>
      </c>
      <c r="D65" s="43"/>
      <c r="E65" s="35">
        <v>20</v>
      </c>
      <c r="F65" s="6"/>
      <c r="G65" s="7">
        <f t="shared" si="0"/>
        <v>0</v>
      </c>
      <c r="H65" s="6">
        <f t="shared" si="1"/>
        <v>0</v>
      </c>
    </row>
    <row r="66" spans="1:8" ht="30" customHeight="1" x14ac:dyDescent="0.25">
      <c r="A66" s="67"/>
      <c r="B66" s="63" t="s">
        <v>16</v>
      </c>
      <c r="C66" s="16" t="s">
        <v>9</v>
      </c>
      <c r="D66" s="16"/>
      <c r="E66" s="16">
        <v>8</v>
      </c>
      <c r="F66" s="20"/>
      <c r="G66" s="3">
        <f t="shared" si="0"/>
        <v>0</v>
      </c>
      <c r="H66" s="13">
        <f t="shared" si="1"/>
        <v>0</v>
      </c>
    </row>
    <row r="67" spans="1:8" ht="30" customHeight="1" x14ac:dyDescent="0.25">
      <c r="A67" s="67"/>
      <c r="B67" s="64"/>
      <c r="C67" s="1" t="s">
        <v>7</v>
      </c>
      <c r="D67" s="46"/>
      <c r="E67" s="37">
        <v>120</v>
      </c>
      <c r="F67" s="23"/>
      <c r="G67" s="5">
        <f t="shared" si="0"/>
        <v>0</v>
      </c>
      <c r="H67" s="14">
        <f t="shared" si="1"/>
        <v>0</v>
      </c>
    </row>
    <row r="68" spans="1:8" ht="30" customHeight="1" x14ac:dyDescent="0.25">
      <c r="A68" s="67"/>
      <c r="B68" s="64"/>
      <c r="C68" s="12" t="s">
        <v>15</v>
      </c>
      <c r="D68" s="42"/>
      <c r="E68" s="34">
        <v>30</v>
      </c>
      <c r="F68" s="23"/>
      <c r="G68" s="5">
        <f t="shared" ref="G68:G70" si="2">F68*1.2</f>
        <v>0</v>
      </c>
      <c r="H68" s="5">
        <f t="shared" ref="H68:H69" si="3">G68*E68</f>
        <v>0</v>
      </c>
    </row>
    <row r="69" spans="1:8" ht="30" customHeight="1" x14ac:dyDescent="0.25">
      <c r="A69" s="67"/>
      <c r="B69" s="64"/>
      <c r="C69" s="1" t="s">
        <v>8</v>
      </c>
      <c r="D69" s="17"/>
      <c r="E69" s="17">
        <v>10</v>
      </c>
      <c r="F69" s="23"/>
      <c r="G69" s="5">
        <f t="shared" si="2"/>
        <v>0</v>
      </c>
      <c r="H69" s="5">
        <f t="shared" si="3"/>
        <v>0</v>
      </c>
    </row>
    <row r="70" spans="1:8" ht="30" customHeight="1" thickBot="1" x14ac:dyDescent="0.3">
      <c r="A70" s="67"/>
      <c r="B70" s="65"/>
      <c r="C70" s="18" t="s">
        <v>4</v>
      </c>
      <c r="D70" s="43"/>
      <c r="E70" s="35">
        <v>200</v>
      </c>
      <c r="F70" s="21"/>
      <c r="G70" s="31">
        <f t="shared" si="2"/>
        <v>0</v>
      </c>
      <c r="H70" s="31">
        <f>G70*E70</f>
        <v>0</v>
      </c>
    </row>
    <row r="71" spans="1:8" ht="30" customHeight="1" thickBot="1" x14ac:dyDescent="0.3">
      <c r="A71" s="60" t="s">
        <v>24</v>
      </c>
      <c r="B71" s="61"/>
      <c r="C71" s="61"/>
      <c r="D71" s="61"/>
      <c r="E71" s="62"/>
      <c r="F71" s="21"/>
      <c r="G71" s="47">
        <f>F71*1.2</f>
        <v>0</v>
      </c>
      <c r="H71" s="47">
        <f>G71</f>
        <v>0</v>
      </c>
    </row>
  </sheetData>
  <autoFilter ref="A1:H71"/>
  <mergeCells count="27">
    <mergeCell ref="B32:B36"/>
    <mergeCell ref="B28:B31"/>
    <mergeCell ref="A71:E71"/>
    <mergeCell ref="D1:D2"/>
    <mergeCell ref="H1:H2"/>
    <mergeCell ref="B66:B70"/>
    <mergeCell ref="A37:A70"/>
    <mergeCell ref="B37:B41"/>
    <mergeCell ref="B42:B45"/>
    <mergeCell ref="B46:B47"/>
    <mergeCell ref="B48:B52"/>
    <mergeCell ref="B53:B56"/>
    <mergeCell ref="B57:B61"/>
    <mergeCell ref="B62:B65"/>
    <mergeCell ref="F1:F2"/>
    <mergeCell ref="G1:G2"/>
    <mergeCell ref="A3:A36"/>
    <mergeCell ref="E1:E2"/>
    <mergeCell ref="B14:B18"/>
    <mergeCell ref="B19:B22"/>
    <mergeCell ref="B23:B27"/>
    <mergeCell ref="A1:A2"/>
    <mergeCell ref="C1:C2"/>
    <mergeCell ref="B1:B2"/>
    <mergeCell ref="B3:B7"/>
    <mergeCell ref="B8:B11"/>
    <mergeCell ref="B12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SRV-CM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tostanski</dc:creator>
  <cp:lastModifiedBy>tostanski</cp:lastModifiedBy>
  <dcterms:created xsi:type="dcterms:W3CDTF">2024-05-30T08:39:19Z</dcterms:created>
  <dcterms:modified xsi:type="dcterms:W3CDTF">2025-10-17T14:21:57Z</dcterms:modified>
</cp:coreProperties>
</file>