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X:\EICE-Dossiers\2024\2412006-Restructuration UPC Centre Hospitalier -  LANDERNEAU\2-TEXTES-\05-DCE\Cuisine provisoire\"/>
    </mc:Choice>
  </mc:AlternateContent>
  <xr:revisionPtr revIDLastSave="0" documentId="13_ncr:9_{85AF9E6A-BFD9-42BC-96E4-9A45937C56AD}" xr6:coauthVersionLast="47" xr6:coauthVersionMax="47" xr10:uidLastSave="{00000000-0000-0000-0000-000000000000}"/>
  <bookViews>
    <workbookView xWindow="1470" yWindow="555" windowWidth="21600" windowHeight="11835" xr2:uid="{4D5705B7-4849-45E0-8516-D781903FAA48}"/>
  </bookViews>
  <sheets>
    <sheet name="Feuil1" sheetId="1" r:id="rId1"/>
  </sheets>
  <definedNames>
    <definedName name="_xlnm.Print_Titles" localSheetId="0">Feuil1!$1:$2</definedName>
    <definedName name="_xlnm.Print_Area" localSheetId="0">Feuil1!$A$1:$F$153</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4" i="1" l="1"/>
  <c r="B143" i="1"/>
  <c r="B142" i="1"/>
  <c r="B141" i="1"/>
  <c r="B139" i="1"/>
  <c r="C138" i="1"/>
  <c r="B136" i="1"/>
  <c r="B135" i="1"/>
  <c r="B134" i="1"/>
  <c r="B133" i="1"/>
  <c r="B132" i="1"/>
  <c r="B131" i="1"/>
  <c r="B130" i="1"/>
  <c r="B129" i="1"/>
  <c r="C127" i="1"/>
  <c r="C112" i="1"/>
  <c r="C105" i="1"/>
  <c r="C97" i="1"/>
  <c r="C44" i="1"/>
  <c r="C22" i="1"/>
  <c r="C16" i="1"/>
  <c r="C6" i="1"/>
</calcChain>
</file>

<file path=xl/sharedStrings.xml><?xml version="1.0" encoding="utf-8"?>
<sst xmlns="http://schemas.openxmlformats.org/spreadsheetml/2006/main" count="180" uniqueCount="115">
  <si>
    <t>Rep</t>
  </si>
  <si>
    <t>Désignation</t>
  </si>
  <si>
    <t>Unité</t>
  </si>
  <si>
    <t>P.U</t>
  </si>
  <si>
    <t>Prix total HT</t>
  </si>
  <si>
    <t xml:space="preserve">PRIX DE BASE : </t>
  </si>
  <si>
    <t>(cachet et signature)</t>
  </si>
  <si>
    <t>Quant.</t>
  </si>
  <si>
    <t>m</t>
  </si>
  <si>
    <t>ens</t>
  </si>
  <si>
    <t>u</t>
  </si>
  <si>
    <t>Raccords, colliers, soudures, fourreaux</t>
  </si>
  <si>
    <t>RECAPITULATIF</t>
  </si>
  <si>
    <t>TRAVAUX DIVERS</t>
  </si>
  <si>
    <t>ml</t>
  </si>
  <si>
    <t>Gaine spiralée galva D.355</t>
  </si>
  <si>
    <t>B</t>
  </si>
  <si>
    <t>A</t>
  </si>
  <si>
    <t xml:space="preserve">ens </t>
  </si>
  <si>
    <t>pm</t>
  </si>
  <si>
    <t>• Ailettes aluminium pas de 50 mm</t>
  </si>
  <si>
    <t>• Inclinaison ailettes 45°</t>
  </si>
  <si>
    <t>• Contre cadre à sceller</t>
  </si>
  <si>
    <t>• Grillage anti volatile</t>
  </si>
  <si>
    <t>• Couleur dans la gamme RAL au choix de l’architecte</t>
  </si>
  <si>
    <t>Dimensions</t>
  </si>
  <si>
    <t>Gaine rectangulaire en acier galvanisé compris pièces de raccordements et de transformations, supports, résilients adhésifs mastic d'étanchéité</t>
  </si>
  <si>
    <t>Gaine spiralée rigide en acier galvanisé compris pièces de raccordements et de transformations, supports, résilients adhésifs, mastic d'étanchéité</t>
  </si>
  <si>
    <t xml:space="preserve">Calorifuge sur l'ensemble des gaines de soufflage, air neuf, rejet par laine de verre de 25mm kraft alu </t>
  </si>
  <si>
    <t>PERCEMENTS</t>
  </si>
  <si>
    <t>TOTAL</t>
  </si>
  <si>
    <t>MONTANT TOTAL</t>
  </si>
  <si>
    <t xml:space="preserve">MONTANT TOTAL HT </t>
  </si>
  <si>
    <t>T.V.A. (20%)</t>
  </si>
  <si>
    <t>TOTAL Toutes Taxes Comprises</t>
  </si>
  <si>
    <t xml:space="preserve">CHAUFFAGE </t>
  </si>
  <si>
    <t>PM</t>
  </si>
  <si>
    <t>D.12/14</t>
  </si>
  <si>
    <t>D.26/28</t>
  </si>
  <si>
    <t>Trappe de visites étanches</t>
  </si>
  <si>
    <t>Mise en service par le fabricant</t>
  </si>
  <si>
    <t>Suivant CCTP et notamment :</t>
  </si>
  <si>
    <t>- Mise en place de fourreaux a chaque traversée de parois suivant recommandation notice acoustique</t>
  </si>
  <si>
    <t>ALIMENTATION DE CHANTIER</t>
  </si>
  <si>
    <t>Depuis le vide sanitaire, compris percement, alimentation en tube PEHD de la base vie compris vanne d'arrêt sur raccordement en VS et vanne d'arrêt en attente.Protection au sol sur les traversées de chaussée.</t>
  </si>
  <si>
    <t>ALIMENTATION EAU FROIDE</t>
  </si>
  <si>
    <t>Alimentation eau froide en tube,,,, Pehd</t>
  </si>
  <si>
    <t>Vanne d'arrêt D.</t>
  </si>
  <si>
    <t>Compteur eau froide</t>
  </si>
  <si>
    <t>Dépose en fin de chantier</t>
  </si>
  <si>
    <t>Percement en chaufferie, vide sanitaire au lot GO</t>
  </si>
  <si>
    <t>Tranchée lit de sable remblaiement hors lot</t>
  </si>
  <si>
    <t>EU BATIMENT MODULAIRE</t>
  </si>
  <si>
    <t>Depuis le réseau EU laissé en attente après pénétration dans le vide sanitaire :</t>
  </si>
  <si>
    <t>Pompe de relevage double hors lot  (lot cuisine modulaire)</t>
  </si>
  <si>
    <t xml:space="preserve">Raccordement en tube fonte depuis attente EU pénétrant en vide sanitaire jusqu'au collecteur en vide sanitaire </t>
  </si>
  <si>
    <t>ADAPTION DES LOCAUX EXISTANTS</t>
  </si>
  <si>
    <t>Espace détente - CF+Chariots</t>
  </si>
  <si>
    <t>•	Neutralisation réseau de chauffage en VS (ajout de deux vannes sur A/R en amont des piquages du local)</t>
  </si>
  <si>
    <t xml:space="preserve">•	Dépose des radiateurs et stockage sur site (local à voir avec MOA) – U.4 </t>
  </si>
  <si>
    <t>•Sectionnement réseau ventilation (extraction et soufflage) et mise en place bouchons</t>
  </si>
  <si>
    <t>·Bouchonnage des attentes EU machine à café</t>
  </si>
  <si>
    <r>
      <t>·</t>
    </r>
    <r>
      <rPr>
        <i/>
        <sz val="9"/>
        <rFont val="Verdana"/>
        <family val="2"/>
      </rPr>
      <t>Neutralisation attentes EFS fontaine et machine à café</t>
    </r>
  </si>
  <si>
    <t>·Raccordement condensat des unités intérieures de froid sur attente EU fontaine existante</t>
  </si>
  <si>
    <t>Après remise en état</t>
  </si>
  <si>
    <t>·Repose des radiateurs, remise en eau</t>
  </si>
  <si>
    <t xml:space="preserve">•Dépose bouchons ventilation et réfection réseau </t>
  </si>
  <si>
    <t>Sortie sale - Accès local chariot</t>
  </si>
  <si>
    <t>•	Dépose des radiateurs et stockage sur site (local à voir avec MOA) – U.1</t>
  </si>
  <si>
    <t>•Dépose des traverséesde plancher et rebouchage (création d'une porte)</t>
  </si>
  <si>
    <t>·Repose des radiateurs, remise en eau, prolongation des réseaux pour déplacement radiateurs</t>
  </si>
  <si>
    <t>HOTTES LAVERIE</t>
  </si>
  <si>
    <r>
      <t xml:space="preserve">Hotte </t>
    </r>
    <r>
      <rPr>
        <b/>
        <sz val="10"/>
        <rFont val="Arial"/>
        <family val="2"/>
      </rPr>
      <t>laverie</t>
    </r>
    <r>
      <rPr>
        <sz val="10"/>
        <rFont val="Arial"/>
        <family val="2"/>
      </rPr>
      <t xml:space="preserve"> suivant CCTP marque France AIR ou équivalent équipées des équipements suivants :</t>
    </r>
  </si>
  <si>
    <t>Filtres à choc</t>
  </si>
  <si>
    <t>Luminaires</t>
  </si>
  <si>
    <t>Dimensions : 1600 x 1750 x 500 mm – Modèle MAIA</t>
  </si>
  <si>
    <t>Dimensions : 3100 x 1750 x 500 mm – Modèle MAIA</t>
  </si>
  <si>
    <t>Tunnel de liaison entre les deux hottes</t>
  </si>
  <si>
    <t>Extracteur</t>
  </si>
  <si>
    <r>
      <t>Caisson d'extraction marque</t>
    </r>
    <r>
      <rPr>
        <b/>
        <sz val="10"/>
        <rFont val="Arial"/>
        <family val="2"/>
      </rPr>
      <t xml:space="preserve"> France Air </t>
    </r>
    <r>
      <rPr>
        <sz val="10"/>
        <rFont val="Arial"/>
        <family val="2"/>
      </rPr>
      <t xml:space="preserve"> ou équivalent modèle</t>
    </r>
    <r>
      <rPr>
        <b/>
        <sz val="10"/>
        <rFont val="Arial"/>
        <family val="2"/>
      </rPr>
      <t xml:space="preserve"> CULIVAP ECM 4000 </t>
    </r>
    <r>
      <rPr>
        <sz val="10"/>
        <rFont val="Arial"/>
        <family val="2"/>
      </rPr>
      <t xml:space="preserve"> équipé conformément au CCTP :</t>
    </r>
  </si>
  <si>
    <t xml:space="preserve"> ·Ventilateur centrifuge avec turbine à réaction à accouplement direct</t>
  </si>
  <si>
    <t xml:space="preserve"> ·Moteur Monophasé ECM 230 V, 50 Hz, 1,01 kW 4,2 A, IP 54, classe F</t>
  </si>
  <si>
    <t xml:space="preserve"> · Aspiration horizontale circulaire D450, refoulement horizontal rectangulaire 539x184mm</t>
  </si>
  <si>
    <t>  ·Poids 49 kg</t>
  </si>
  <si>
    <t xml:space="preserve"> ·Multi-position</t>
  </si>
  <si>
    <t xml:space="preserve"> ·Caisson avec panneau double peau isolé 25mm en laine de verre,</t>
  </si>
  <si>
    <t xml:space="preserve"> ·purge de vidange,</t>
  </si>
  <si>
    <t>  ·grille prélaquée au refoulement,</t>
  </si>
  <si>
    <t>  · Interrupteur cadenassable et pressostat différentiel montés de série</t>
  </si>
  <si>
    <t>Registres a débit constant D.355</t>
  </si>
  <si>
    <t>Raccordement attente elec sur commande M/A</t>
  </si>
  <si>
    <t>Prise air neuf rejet</t>
  </si>
  <si>
    <t>Les grilles de prise d’air neuf seront de  marque France AIR ou équivalent modèle GLA composée de:</t>
  </si>
  <si>
    <t>1000 x 1000</t>
  </si>
  <si>
    <t>Tunnel de liaison entre les deux grilles</t>
  </si>
  <si>
    <t>Sifflet grillagé D.450 au rejet</t>
  </si>
  <si>
    <t>Gaines aérauliques</t>
  </si>
  <si>
    <t>Gaine spiralée flexible double peau acoustique D.355</t>
  </si>
  <si>
    <t>Gaine spiralée galva D.450</t>
  </si>
  <si>
    <t>Fin de travaux</t>
  </si>
  <si>
    <t>Dépose et stockage des équipements après cuisine provisoire</t>
  </si>
  <si>
    <t>ALIMENTATION EC BOU EF LAVERIE</t>
  </si>
  <si>
    <t>Alimentation de la laveuse depuis réseau en circulation compris :</t>
  </si>
  <si>
    <t>Mise en place de vanne d'arrêt sur antenne crée sur EF-BOU-ECS et vanne de réglage sur bouclage</t>
  </si>
  <si>
    <t>Vanne d'arrêt en attente pour raccordement par lot cuisine modulaire</t>
  </si>
  <si>
    <t>Tube cuivre compris calorifuge</t>
  </si>
  <si>
    <t>LAVE MAINS VESTAIRES FEMMES</t>
  </si>
  <si>
    <t>Lavabo et robinet suivant CCTP</t>
  </si>
  <si>
    <t>Evacuation EU sur colonne EU existante</t>
  </si>
  <si>
    <t>ETUDES</t>
  </si>
  <si>
    <r>
      <t>·</t>
    </r>
    <r>
      <rPr>
        <sz val="7"/>
        <color rgb="FF000000"/>
        <rFont val="Arial"/>
        <family val="2"/>
      </rPr>
      <t xml:space="preserve">         </t>
    </r>
    <r>
      <rPr>
        <sz val="9"/>
        <color rgb="FF000000"/>
        <rFont val="Arial"/>
        <family val="2"/>
      </rPr>
      <t>Plan de détail et d’atelier</t>
    </r>
  </si>
  <si>
    <r>
      <t>·</t>
    </r>
    <r>
      <rPr>
        <sz val="7"/>
        <color rgb="FF000000"/>
        <rFont val="Arial"/>
        <family val="2"/>
      </rPr>
      <t xml:space="preserve">         </t>
    </r>
    <r>
      <rPr>
        <sz val="9"/>
        <color rgb="FF000000"/>
        <rFont val="Arial"/>
        <family val="2"/>
      </rPr>
      <t>Plans de réservation</t>
    </r>
  </si>
  <si>
    <t>- Rebouchage des réservations compris rétablissement du degré coupe-feu des parois</t>
  </si>
  <si>
    <t>Suivant CCTP</t>
  </si>
  <si>
    <t xml:space="preserve">Fait à Saint-Brieuc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</si>
</sst>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3" formatCode="_-* #,##0.00\ _F_-;\-* #,##0.00\ _F_-;_-* &quot;-&quot;??\ _F_-;_-@_-"/>
    <numFmt numFmtId="177" formatCode="#,##0\ [$€-1]"/>
  </numFmts>
  <fonts count="17" x14ac:knownFonts="1">
    <font>
      <sz val="10"/>
      <name val="Arial"/>
    </font>
    <font>
      <sz val="10"/>
      <name val="Arial"/>
      <family val="2"/>
    </font>
    <font>
      <b/>
      <u/>
      <sz val="10"/>
      <name val="Arial"/>
      <family val="2"/>
    </font>
    <font>
      <b/>
      <sz val="10"/>
      <name val="Arial"/>
      <family val="2"/>
    </font>
    <font>
      <sz val="10"/>
      <name val="Arial"/>
      <family val="2"/>
    </font>
    <font>
      <b/>
      <sz val="11"/>
      <name val="Arial"/>
      <family val="2"/>
    </font>
    <font>
      <sz val="12"/>
      <name val="Times New Roman"/>
      <family val="1"/>
    </font>
    <font>
      <sz val="11"/>
      <name val="Arial"/>
      <family val="2"/>
    </font>
    <font>
      <i/>
      <sz val="10"/>
      <name val="Arial"/>
      <family val="2"/>
    </font>
    <font>
      <b/>
      <sz val="12"/>
      <name val="Arial"/>
      <family val="2"/>
    </font>
    <font>
      <sz val="9"/>
      <name val="Arial"/>
      <family val="2"/>
    </font>
    <font>
      <sz val="10"/>
      <color theme="3"/>
      <name val="Arial"/>
      <family val="2"/>
    </font>
    <font>
      <b/>
      <sz val="10"/>
      <color theme="3"/>
      <name val="Arial"/>
      <family val="2"/>
    </font>
    <font>
      <sz val="10"/>
      <color rgb="FF000000"/>
      <name val="Symbol"/>
      <family val="1"/>
      <charset val="2"/>
    </font>
    <font>
      <i/>
      <sz val="9"/>
      <name val="Verdana"/>
      <family val="2"/>
    </font>
    <font>
      <sz val="9"/>
      <color rgb="FF000000"/>
      <name val="Arial"/>
      <family val="2"/>
    </font>
    <font>
      <sz val="7"/>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8" tint="0.59999389629810485"/>
        <bgColor indexed="64"/>
      </patternFill>
    </fill>
  </fills>
  <borders count="23">
    <border>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73" fontId="1" fillId="0" borderId="0" applyFont="0" applyFill="0" applyBorder="0" applyAlignment="0" applyProtection="0"/>
    <xf numFmtId="0" fontId="6" fillId="0" borderId="0"/>
    <xf numFmtId="0" fontId="1" fillId="0" borderId="0"/>
  </cellStyleXfs>
  <cellXfs count="164">
    <xf numFmtId="0" fontId="0" fillId="0" borderId="0" xfId="0"/>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center" vertical="center" wrapText="1"/>
    </xf>
    <xf numFmtId="0" fontId="0" fillId="2" borderId="0" xfId="0" applyFill="1"/>
    <xf numFmtId="0" fontId="1" fillId="2" borderId="0" xfId="0" applyFont="1" applyFill="1"/>
    <xf numFmtId="0" fontId="1"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3" xfId="0" applyFont="1" applyFill="1" applyBorder="1" applyAlignment="1">
      <alignment vertical="center" wrapText="1"/>
    </xf>
    <xf numFmtId="0" fontId="1"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left" vertical="center" wrapText="1"/>
    </xf>
    <xf numFmtId="49" fontId="1" fillId="2" borderId="3" xfId="0" applyNumberFormat="1" applyFont="1" applyFill="1" applyBorder="1" applyAlignment="1">
      <alignment horizontal="left" vertical="center" wrapText="1"/>
    </xf>
    <xf numFmtId="49" fontId="1" fillId="2" borderId="3" xfId="0" applyNumberFormat="1" applyFont="1" applyFill="1" applyBorder="1" applyAlignment="1">
      <alignment vertical="center" wrapText="1"/>
    </xf>
    <xf numFmtId="0" fontId="1" fillId="2" borderId="3" xfId="0" applyFont="1" applyFill="1" applyBorder="1" applyAlignment="1">
      <alignment horizontal="right" vertical="center" wrapText="1"/>
    </xf>
    <xf numFmtId="49" fontId="2" fillId="3" borderId="3" xfId="0" applyNumberFormat="1" applyFont="1" applyFill="1" applyBorder="1" applyAlignment="1">
      <alignment horizontal="left" vertical="center" wrapText="1"/>
    </xf>
    <xf numFmtId="0" fontId="1" fillId="3" borderId="0" xfId="0" applyFont="1" applyFill="1"/>
    <xf numFmtId="0" fontId="3" fillId="4"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49" fontId="8" fillId="3" borderId="3" xfId="0" applyNumberFormat="1" applyFont="1" applyFill="1" applyBorder="1" applyAlignment="1">
      <alignment horizontal="left" vertical="center" wrapText="1"/>
    </xf>
    <xf numFmtId="0" fontId="4" fillId="0" borderId="3" xfId="0" applyFont="1" applyBorder="1" applyAlignment="1">
      <alignment vertical="center" wrapText="1"/>
    </xf>
    <xf numFmtId="0" fontId="1" fillId="2" borderId="3" xfId="0" quotePrefix="1"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4" borderId="2" xfId="0" quotePrefix="1" applyFont="1" applyFill="1" applyBorder="1" applyAlignment="1">
      <alignment horizontal="right" vertical="center" wrapText="1"/>
    </xf>
    <xf numFmtId="0" fontId="7" fillId="2" borderId="0" xfId="0" applyFont="1" applyFill="1" applyAlignment="1">
      <alignment vertical="center"/>
    </xf>
    <xf numFmtId="0" fontId="1" fillId="2" borderId="1" xfId="0" applyFont="1" applyFill="1" applyBorder="1" applyAlignment="1">
      <alignment horizontal="center" wrapText="1"/>
    </xf>
    <xf numFmtId="1" fontId="7" fillId="0" borderId="7" xfId="2" applyNumberFormat="1" applyFont="1" applyBorder="1" applyAlignment="1">
      <alignment horizontal="center" vertical="center"/>
    </xf>
    <xf numFmtId="0" fontId="7" fillId="0" borderId="0" xfId="2" applyFont="1"/>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3" fillId="2" borderId="7" xfId="0" quotePrefix="1" applyFont="1" applyFill="1" applyBorder="1" applyAlignment="1">
      <alignment horizontal="center" vertical="center" wrapText="1"/>
    </xf>
    <xf numFmtId="1" fontId="3" fillId="3" borderId="7" xfId="0" quotePrefix="1"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3" fillId="4" borderId="7" xfId="0" applyFont="1" applyFill="1" applyBorder="1" applyAlignment="1">
      <alignment horizontal="center" vertical="center" wrapText="1"/>
    </xf>
    <xf numFmtId="1" fontId="5" fillId="4" borderId="7" xfId="2" applyNumberFormat="1" applyFont="1" applyFill="1" applyBorder="1" applyAlignment="1">
      <alignment horizontal="right" vertical="center"/>
    </xf>
    <xf numFmtId="0" fontId="5" fillId="5" borderId="3" xfId="2" applyFont="1" applyFill="1" applyBorder="1" applyAlignment="1">
      <alignment horizontal="left" wrapText="1"/>
    </xf>
    <xf numFmtId="0" fontId="1" fillId="2" borderId="3" xfId="0" applyFont="1" applyFill="1" applyBorder="1" applyAlignment="1">
      <alignment horizontal="center" wrapText="1"/>
    </xf>
    <xf numFmtId="0" fontId="1" fillId="3" borderId="3" xfId="0" applyFont="1" applyFill="1" applyBorder="1" applyAlignment="1">
      <alignment horizontal="center" wrapText="1"/>
    </xf>
    <xf numFmtId="0" fontId="4" fillId="0" borderId="1" xfId="0" applyFont="1" applyBorder="1" applyAlignment="1">
      <alignment horizontal="center" wrapText="1"/>
    </xf>
    <xf numFmtId="0" fontId="5" fillId="4" borderId="2" xfId="0" applyFont="1" applyFill="1" applyBorder="1" applyAlignment="1">
      <alignment horizontal="center" wrapText="1"/>
    </xf>
    <xf numFmtId="0" fontId="5" fillId="4" borderId="1" xfId="2" applyFont="1" applyFill="1" applyBorder="1" applyAlignment="1">
      <alignment horizontal="center"/>
    </xf>
    <xf numFmtId="0" fontId="5" fillId="5" borderId="1" xfId="2" applyFont="1" applyFill="1" applyBorder="1" applyAlignment="1">
      <alignment horizontal="center"/>
    </xf>
    <xf numFmtId="1" fontId="12" fillId="3" borderId="7" xfId="0" quotePrefix="1" applyNumberFormat="1" applyFont="1" applyFill="1" applyBorder="1" applyAlignment="1">
      <alignment horizontal="center" vertical="center" wrapText="1"/>
    </xf>
    <xf numFmtId="0" fontId="11" fillId="2" borderId="0" xfId="0" applyFont="1" applyFill="1"/>
    <xf numFmtId="173" fontId="1" fillId="2" borderId="3" xfId="1" applyFont="1" applyFill="1" applyBorder="1" applyAlignment="1">
      <alignment horizontal="center" vertical="center" wrapText="1"/>
    </xf>
    <xf numFmtId="0" fontId="1" fillId="2" borderId="0" xfId="0" applyFont="1" applyFill="1" applyAlignment="1">
      <alignment vertical="center" wrapText="1"/>
    </xf>
    <xf numFmtId="173" fontId="1" fillId="2" borderId="1" xfId="1" applyFont="1" applyFill="1" applyBorder="1" applyAlignment="1">
      <alignment horizontal="center" vertical="center" wrapText="1"/>
    </xf>
    <xf numFmtId="0" fontId="5" fillId="5" borderId="3" xfId="2" applyFont="1" applyFill="1" applyBorder="1" applyAlignment="1">
      <alignment horizontal="left" vertical="center" wrapText="1"/>
    </xf>
    <xf numFmtId="177" fontId="7" fillId="0" borderId="0" xfId="2" applyNumberFormat="1" applyFont="1"/>
    <xf numFmtId="0" fontId="5" fillId="6" borderId="5" xfId="2" applyFont="1" applyFill="1" applyBorder="1" applyAlignment="1">
      <alignment horizontal="right" vertical="center" wrapText="1"/>
    </xf>
    <xf numFmtId="0" fontId="5" fillId="6" borderId="3" xfId="2" applyFont="1" applyFill="1" applyBorder="1" applyAlignment="1">
      <alignment horizontal="left" wrapText="1"/>
    </xf>
    <xf numFmtId="0" fontId="1" fillId="2" borderId="7" xfId="0" applyFont="1" applyFill="1" applyBorder="1" applyAlignment="1">
      <alignment horizontal="center" vertical="center" wrapText="1"/>
    </xf>
    <xf numFmtId="49" fontId="1" fillId="2" borderId="0" xfId="0" applyNumberFormat="1" applyFont="1" applyFill="1" applyAlignment="1">
      <alignment horizontal="left" vertical="center" wrapText="1"/>
    </xf>
    <xf numFmtId="1" fontId="1" fillId="2" borderId="7" xfId="0" quotePrefix="1" applyNumberFormat="1" applyFont="1" applyFill="1" applyBorder="1" applyAlignment="1">
      <alignment horizontal="center" vertical="center" wrapText="1"/>
    </xf>
    <xf numFmtId="0" fontId="1" fillId="2" borderId="0" xfId="0" applyFont="1" applyFill="1" applyAlignment="1">
      <alignment vertical="center"/>
    </xf>
    <xf numFmtId="0" fontId="3" fillId="2" borderId="7" xfId="0" quotePrefix="1" applyFont="1" applyFill="1" applyBorder="1" applyAlignment="1">
      <alignment horizontal="center" wrapText="1"/>
    </xf>
    <xf numFmtId="0" fontId="1" fillId="2" borderId="7" xfId="0" applyFont="1" applyFill="1" applyBorder="1" applyAlignment="1">
      <alignment horizontal="center" wrapText="1"/>
    </xf>
    <xf numFmtId="1" fontId="3" fillId="2" borderId="7" xfId="0"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 fillId="2" borderId="3" xfId="1" applyNumberFormat="1" applyFont="1" applyFill="1" applyBorder="1" applyAlignment="1">
      <alignment horizontal="center" vertical="center" wrapText="1"/>
    </xf>
    <xf numFmtId="2" fontId="5" fillId="7" borderId="1" xfId="0" applyNumberFormat="1" applyFont="1" applyFill="1" applyBorder="1" applyAlignment="1">
      <alignment horizontal="right" vertical="center" wrapText="1"/>
    </xf>
    <xf numFmtId="0" fontId="4" fillId="0" borderId="1" xfId="0" applyNumberFormat="1" applyFont="1" applyBorder="1" applyAlignment="1">
      <alignment horizontal="center" vertical="center" wrapText="1"/>
    </xf>
    <xf numFmtId="0" fontId="5" fillId="5" borderId="5" xfId="2" applyFont="1" applyFill="1" applyBorder="1" applyAlignment="1">
      <alignment horizontal="right" vertical="center" wrapText="1"/>
    </xf>
    <xf numFmtId="2" fontId="1" fillId="7" borderId="1" xfId="0" applyNumberFormat="1" applyFont="1" applyFill="1" applyBorder="1" applyAlignment="1">
      <alignment horizontal="center" vertical="center" wrapText="1"/>
    </xf>
    <xf numFmtId="0" fontId="8" fillId="2" borderId="1" xfId="0" applyFont="1" applyFill="1" applyBorder="1" applyAlignment="1">
      <alignment horizontal="right" vertical="center" wrapText="1"/>
    </xf>
    <xf numFmtId="0" fontId="8" fillId="2" borderId="1" xfId="0" applyFont="1" applyFill="1" applyBorder="1" applyAlignment="1">
      <alignment horizontal="left" vertical="center" wrapText="1"/>
    </xf>
    <xf numFmtId="0" fontId="1" fillId="2" borderId="3" xfId="0" quotePrefix="1" applyFont="1" applyFill="1" applyBorder="1" applyAlignment="1">
      <alignment horizontal="right" vertical="center" wrapText="1"/>
    </xf>
    <xf numFmtId="0" fontId="1" fillId="0" borderId="1" xfId="0" applyFont="1" applyBorder="1" applyAlignment="1">
      <alignment horizontal="center" vertical="center"/>
    </xf>
    <xf numFmtId="0" fontId="1" fillId="0" borderId="0" xfId="0" applyFont="1" applyAlignment="1">
      <alignment vertical="center"/>
    </xf>
    <xf numFmtId="0" fontId="10" fillId="0" borderId="3" xfId="0" applyFont="1" applyBorder="1" applyAlignment="1">
      <alignment horizontal="left" vertical="center"/>
    </xf>
    <xf numFmtId="2" fontId="1" fillId="0" borderId="1" xfId="0" applyNumberFormat="1" applyFont="1" applyFill="1" applyBorder="1" applyAlignment="1">
      <alignment horizontal="center" vertical="center" wrapText="1"/>
    </xf>
    <xf numFmtId="2" fontId="1" fillId="0" borderId="3" xfId="1" applyNumberFormat="1" applyFont="1" applyFill="1" applyBorder="1" applyAlignment="1">
      <alignment horizontal="center" vertical="center" wrapText="1"/>
    </xf>
    <xf numFmtId="2" fontId="5" fillId="0" borderId="12" xfId="1" applyNumberFormat="1" applyFont="1" applyFill="1" applyBorder="1" applyAlignment="1">
      <alignment horizontal="right" wrapText="1"/>
    </xf>
    <xf numFmtId="2" fontId="5" fillId="0" borderId="1" xfId="0" applyNumberFormat="1" applyFont="1" applyFill="1" applyBorder="1" applyAlignment="1">
      <alignment horizontal="right" vertical="center" wrapText="1"/>
    </xf>
    <xf numFmtId="0" fontId="0" fillId="0" borderId="0" xfId="0" applyAlignment="1">
      <alignment vertical="center"/>
    </xf>
    <xf numFmtId="0" fontId="13" fillId="0" borderId="1" xfId="0" applyFont="1" applyBorder="1" applyAlignment="1">
      <alignment horizontal="left" vertical="center" indent="2"/>
    </xf>
    <xf numFmtId="0" fontId="5" fillId="4" borderId="17" xfId="0" applyFont="1" applyFill="1" applyBorder="1" applyAlignment="1">
      <alignment horizontal="left" vertical="center" wrapText="1"/>
    </xf>
    <xf numFmtId="0" fontId="5" fillId="4" borderId="6" xfId="0" applyFont="1" applyFill="1" applyBorder="1" applyAlignment="1">
      <alignment horizontal="left" vertical="center" wrapText="1"/>
    </xf>
    <xf numFmtId="4" fontId="1" fillId="0" borderId="9" xfId="0" applyNumberFormat="1" applyFont="1" applyBorder="1" applyAlignment="1">
      <alignment horizontal="center" vertical="center" wrapText="1"/>
    </xf>
    <xf numFmtId="4" fontId="5" fillId="0" borderId="15" xfId="0" applyNumberFormat="1" applyFont="1" applyBorder="1" applyAlignment="1">
      <alignment horizontal="center" vertical="center" wrapText="1"/>
    </xf>
    <xf numFmtId="4" fontId="1" fillId="7" borderId="3" xfId="0" applyNumberFormat="1" applyFont="1" applyFill="1" applyBorder="1" applyAlignment="1">
      <alignment horizontal="center" vertical="center" wrapText="1"/>
    </xf>
    <xf numFmtId="4" fontId="5" fillId="7" borderId="12" xfId="0" applyNumberFormat="1" applyFont="1" applyFill="1" applyBorder="1" applyAlignment="1">
      <alignment horizontal="right" vertical="center" wrapText="1"/>
    </xf>
    <xf numFmtId="4" fontId="5" fillId="4" borderId="14"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4" fontId="7" fillId="2" borderId="14" xfId="0" applyNumberFormat="1" applyFont="1" applyFill="1" applyBorder="1" applyAlignment="1">
      <alignment horizontal="right" vertical="center" wrapText="1"/>
    </xf>
    <xf numFmtId="0" fontId="7" fillId="5" borderId="1" xfId="2" applyFont="1" applyFill="1" applyBorder="1" applyAlignment="1">
      <alignment horizontal="center" vertical="center"/>
    </xf>
    <xf numFmtId="4" fontId="1" fillId="5" borderId="1" xfId="2" applyNumberFormat="1" applyFont="1" applyFill="1" applyBorder="1" applyAlignment="1">
      <alignment horizontal="center"/>
    </xf>
    <xf numFmtId="4" fontId="5" fillId="5" borderId="13" xfId="2" applyNumberFormat="1" applyFont="1" applyFill="1" applyBorder="1" applyAlignment="1">
      <alignment horizontal="right" vertical="center"/>
    </xf>
    <xf numFmtId="0" fontId="2" fillId="2" borderId="0" xfId="0" applyFont="1" applyFill="1" applyAlignment="1">
      <alignment vertical="center" wrapText="1"/>
    </xf>
    <xf numFmtId="4" fontId="1" fillId="0" borderId="3" xfId="0" applyNumberFormat="1" applyFont="1" applyBorder="1" applyAlignment="1">
      <alignment horizontal="center" vertical="center" wrapText="1"/>
    </xf>
    <xf numFmtId="4" fontId="5" fillId="0" borderId="12" xfId="0" applyNumberFormat="1" applyFont="1" applyBorder="1" applyAlignment="1">
      <alignment horizontal="right" vertical="center" wrapText="1"/>
    </xf>
    <xf numFmtId="4" fontId="7" fillId="0" borderId="12" xfId="0" applyNumberFormat="1" applyFont="1" applyBorder="1" applyAlignment="1">
      <alignment horizontal="right" vertical="center" wrapText="1"/>
    </xf>
    <xf numFmtId="0" fontId="1" fillId="3" borderId="3" xfId="0" applyFont="1" applyFill="1" applyBorder="1" applyAlignment="1">
      <alignment horizontal="center" vertical="center" wrapText="1"/>
    </xf>
    <xf numFmtId="0" fontId="1" fillId="2" borderId="0" xfId="0" applyFont="1" applyFill="1" applyAlignment="1">
      <alignment horizontal="left" vertical="center" wrapText="1"/>
    </xf>
    <xf numFmtId="0" fontId="7" fillId="6" borderId="1" xfId="2" applyFont="1" applyFill="1" applyBorder="1" applyAlignment="1">
      <alignment horizontal="center" vertical="center"/>
    </xf>
    <xf numFmtId="4" fontId="1" fillId="6" borderId="1" xfId="2" applyNumberFormat="1" applyFont="1" applyFill="1" applyBorder="1" applyAlignment="1">
      <alignment horizontal="center" vertical="center"/>
    </xf>
    <xf numFmtId="4" fontId="5" fillId="6" borderId="13" xfId="2" applyNumberFormat="1" applyFont="1" applyFill="1" applyBorder="1" applyAlignment="1">
      <alignment horizontal="right" vertical="center"/>
    </xf>
    <xf numFmtId="49" fontId="8" fillId="2" borderId="3" xfId="0" applyNumberFormat="1" applyFont="1" applyFill="1" applyBorder="1" applyAlignment="1">
      <alignment horizontal="left" vertical="center" wrapText="1"/>
    </xf>
    <xf numFmtId="0" fontId="8" fillId="0" borderId="0" xfId="0" applyFont="1" applyAlignment="1">
      <alignment horizontal="justify" vertical="center"/>
    </xf>
    <xf numFmtId="0" fontId="8" fillId="2" borderId="3" xfId="0" applyFont="1" applyFill="1" applyBorder="1" applyAlignment="1">
      <alignment horizontal="left" wrapText="1"/>
    </xf>
    <xf numFmtId="4" fontId="1" fillId="0" borderId="3" xfId="0" applyNumberFormat="1" applyFont="1" applyBorder="1" applyAlignment="1">
      <alignment horizontal="center" wrapText="1"/>
    </xf>
    <xf numFmtId="4" fontId="7" fillId="0" borderId="12" xfId="0" applyNumberFormat="1" applyFont="1" applyBorder="1" applyAlignment="1">
      <alignment horizontal="right" wrapText="1"/>
    </xf>
    <xf numFmtId="0" fontId="1" fillId="2" borderId="0" xfId="0" applyFont="1" applyFill="1" applyAlignment="1">
      <alignment horizontal="left" wrapText="1"/>
    </xf>
    <xf numFmtId="0" fontId="2" fillId="2" borderId="0" xfId="0" applyFont="1" applyFill="1" applyAlignment="1">
      <alignment horizontal="left" wrapText="1"/>
    </xf>
    <xf numFmtId="0" fontId="8" fillId="0" borderId="0" xfId="0" applyFont="1" applyAlignment="1">
      <alignment horizontal="left" vertical="center" wrapText="1"/>
    </xf>
    <xf numFmtId="0" fontId="8" fillId="0" borderId="0" xfId="0" applyFont="1" applyAlignment="1">
      <alignment horizontal="left" vertical="center"/>
    </xf>
    <xf numFmtId="2" fontId="1" fillId="0" borderId="3" xfId="0" applyNumberFormat="1" applyFont="1" applyBorder="1" applyAlignment="1">
      <alignment horizontal="center" vertical="center" wrapText="1"/>
    </xf>
    <xf numFmtId="2" fontId="5" fillId="0" borderId="12" xfId="0" applyNumberFormat="1" applyFont="1" applyBorder="1" applyAlignment="1">
      <alignment horizontal="right" vertical="center" wrapText="1"/>
    </xf>
    <xf numFmtId="0" fontId="2" fillId="2" borderId="1" xfId="0" applyFont="1" applyFill="1" applyBorder="1" applyAlignment="1">
      <alignment horizontal="left" wrapText="1"/>
    </xf>
    <xf numFmtId="0" fontId="1" fillId="2" borderId="3" xfId="0" applyFont="1" applyFill="1" applyBorder="1" applyAlignment="1">
      <alignment horizontal="center" vertical="top" wrapText="1"/>
    </xf>
    <xf numFmtId="0" fontId="1" fillId="0" borderId="7"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center" vertical="center" wrapText="1"/>
    </xf>
    <xf numFmtId="4" fontId="7" fillId="0" borderId="14" xfId="0" applyNumberFormat="1" applyFont="1" applyBorder="1" applyAlignment="1">
      <alignment horizontal="right" vertical="center" wrapText="1"/>
    </xf>
    <xf numFmtId="0" fontId="5" fillId="4" borderId="2" xfId="0" applyFont="1" applyFill="1" applyBorder="1" applyAlignment="1">
      <alignment horizontal="center" vertical="center" wrapText="1"/>
    </xf>
    <xf numFmtId="4" fontId="1" fillId="4" borderId="16" xfId="0" applyNumberFormat="1" applyFont="1" applyFill="1" applyBorder="1" applyAlignment="1">
      <alignment horizontal="center" vertical="center" wrapText="1"/>
    </xf>
    <xf numFmtId="4" fontId="5" fillId="4" borderId="13" xfId="0" applyNumberFormat="1" applyFont="1" applyFill="1" applyBorder="1" applyAlignment="1">
      <alignment horizontal="right" vertical="center" wrapText="1"/>
    </xf>
    <xf numFmtId="0" fontId="3" fillId="4" borderId="0" xfId="0" applyFont="1" applyFill="1" applyAlignment="1">
      <alignment horizontal="left" vertical="center" wrapText="1"/>
    </xf>
    <xf numFmtId="0" fontId="1" fillId="4" borderId="0" xfId="0" applyFont="1" applyFill="1" applyAlignment="1">
      <alignment horizontal="center" wrapText="1"/>
    </xf>
    <xf numFmtId="0" fontId="1" fillId="4" borderId="0" xfId="0" applyFont="1" applyFill="1" applyAlignment="1">
      <alignment horizontal="center" vertical="center" wrapText="1"/>
    </xf>
    <xf numFmtId="4" fontId="1" fillId="4" borderId="3" xfId="0" applyNumberFormat="1" applyFont="1" applyFill="1" applyBorder="1" applyAlignment="1">
      <alignment horizontal="center" vertical="center" wrapText="1"/>
    </xf>
    <xf numFmtId="4" fontId="5" fillId="4" borderId="12" xfId="0" applyNumberFormat="1" applyFont="1" applyFill="1" applyBorder="1" applyAlignment="1">
      <alignment horizontal="right" vertical="center" wrapText="1"/>
    </xf>
    <xf numFmtId="4" fontId="5" fillId="0" borderId="14" xfId="0" applyNumberFormat="1" applyFont="1" applyBorder="1" applyAlignment="1">
      <alignment horizontal="right" vertical="center" wrapText="1"/>
    </xf>
    <xf numFmtId="0" fontId="15" fillId="0" borderId="0" xfId="0" applyFont="1" applyAlignment="1">
      <alignment horizontal="justify" vertical="center"/>
    </xf>
    <xf numFmtId="0" fontId="1" fillId="2" borderId="0" xfId="0" quotePrefix="1" applyFont="1" applyFill="1" applyAlignment="1">
      <alignment vertical="center" wrapText="1"/>
    </xf>
    <xf numFmtId="0" fontId="5" fillId="4" borderId="1" xfId="2" applyFont="1" applyFill="1" applyBorder="1" applyAlignment="1">
      <alignment horizontal="center" vertical="center"/>
    </xf>
    <xf numFmtId="4" fontId="1" fillId="4" borderId="1" xfId="2" applyNumberFormat="1" applyFont="1" applyFill="1" applyBorder="1" applyAlignment="1">
      <alignment horizontal="center" vertical="center"/>
    </xf>
    <xf numFmtId="4" fontId="5" fillId="4" borderId="14" xfId="2" applyNumberFormat="1" applyFont="1" applyFill="1" applyBorder="1" applyAlignment="1">
      <alignment horizontal="right" vertical="center"/>
    </xf>
    <xf numFmtId="0" fontId="3" fillId="2" borderId="0" xfId="0" applyFont="1" applyFill="1" applyAlignment="1">
      <alignment horizontal="left" vertical="center" wrapText="1"/>
    </xf>
    <xf numFmtId="49" fontId="5" fillId="4" borderId="0" xfId="2" applyNumberFormat="1" applyFont="1" applyFill="1" applyAlignment="1">
      <alignment horizontal="right" vertical="center" wrapText="1"/>
    </xf>
    <xf numFmtId="4" fontId="9" fillId="4" borderId="13" xfId="2" applyNumberFormat="1" applyFont="1" applyFill="1" applyBorder="1" applyAlignment="1">
      <alignment horizontal="right" vertical="center"/>
    </xf>
    <xf numFmtId="0" fontId="7" fillId="0" borderId="0" xfId="2" applyFont="1" applyAlignment="1">
      <alignment horizontal="right" vertical="center"/>
    </xf>
    <xf numFmtId="4" fontId="5" fillId="4" borderId="13" xfId="2" applyNumberFormat="1" applyFont="1" applyFill="1" applyBorder="1" applyAlignment="1">
      <alignment horizontal="right" vertical="center"/>
    </xf>
    <xf numFmtId="1" fontId="5" fillId="0" borderId="7" xfId="2" applyNumberFormat="1" applyFont="1" applyBorder="1" applyAlignment="1">
      <alignment horizontal="center" vertical="center"/>
    </xf>
    <xf numFmtId="49" fontId="5" fillId="5" borderId="0" xfId="2" applyNumberFormat="1" applyFont="1" applyFill="1" applyAlignment="1">
      <alignment horizontal="center" vertical="center" wrapText="1"/>
    </xf>
    <xf numFmtId="0" fontId="5" fillId="5" borderId="1" xfId="2" applyFont="1" applyFill="1" applyBorder="1" applyAlignment="1">
      <alignment horizontal="center" vertical="center"/>
    </xf>
    <xf numFmtId="4" fontId="1" fillId="0" borderId="1" xfId="2" applyNumberFormat="1" applyFont="1" applyBorder="1" applyAlignment="1">
      <alignment horizontal="center" vertical="center"/>
    </xf>
    <xf numFmtId="4" fontId="5" fillId="0" borderId="13" xfId="2" applyNumberFormat="1" applyFont="1" applyBorder="1" applyAlignment="1">
      <alignment horizontal="right" vertical="center"/>
    </xf>
    <xf numFmtId="4" fontId="5" fillId="0" borderId="14" xfId="2" applyNumberFormat="1" applyFont="1" applyBorder="1" applyAlignment="1">
      <alignment horizontal="right" vertical="center"/>
    </xf>
    <xf numFmtId="1" fontId="5" fillId="0" borderId="19" xfId="2" applyNumberFormat="1" applyFont="1" applyBorder="1" applyAlignment="1">
      <alignment horizontal="center" vertical="center"/>
    </xf>
    <xf numFmtId="49" fontId="5" fillId="5" borderId="18" xfId="2" applyNumberFormat="1" applyFont="1" applyFill="1" applyBorder="1" applyAlignment="1">
      <alignment horizontal="center" vertical="center" wrapText="1"/>
    </xf>
    <xf numFmtId="0" fontId="5" fillId="5" borderId="4" xfId="2" applyFont="1" applyFill="1" applyBorder="1" applyAlignment="1">
      <alignment horizontal="center"/>
    </xf>
    <xf numFmtId="0" fontId="5" fillId="5" borderId="4" xfId="2" applyFont="1" applyFill="1" applyBorder="1" applyAlignment="1">
      <alignment horizontal="center" vertical="center"/>
    </xf>
    <xf numFmtId="4" fontId="1" fillId="0" borderId="4" xfId="2" applyNumberFormat="1" applyFont="1" applyBorder="1" applyAlignment="1">
      <alignment horizontal="center" vertical="center"/>
    </xf>
    <xf numFmtId="0" fontId="1" fillId="2" borderId="5" xfId="0" applyFont="1" applyFill="1" applyBorder="1" applyAlignment="1">
      <alignment horizontal="left" vertical="center" wrapText="1"/>
    </xf>
    <xf numFmtId="0" fontId="0" fillId="0" borderId="0" xfId="0" applyAlignment="1">
      <alignment wrapText="1"/>
    </xf>
    <xf numFmtId="0" fontId="0" fillId="0" borderId="12" xfId="0" applyBorder="1" applyAlignment="1">
      <alignment wrapText="1"/>
    </xf>
    <xf numFmtId="0" fontId="1" fillId="2" borderId="0" xfId="0" applyFont="1" applyFill="1" applyAlignment="1">
      <alignment horizontal="center" wrapText="1"/>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0" fontId="3" fillId="0" borderId="20" xfId="0" applyFont="1" applyBorder="1" applyAlignment="1">
      <alignment horizontal="center" vertical="center" wrapText="1"/>
    </xf>
    <xf numFmtId="0" fontId="1" fillId="2" borderId="21" xfId="0" applyFont="1" applyFill="1" applyBorder="1" applyAlignment="1">
      <alignment horizontal="left" vertical="center" wrapText="1"/>
    </xf>
    <xf numFmtId="0" fontId="1" fillId="2" borderId="21" xfId="0" applyFont="1" applyFill="1" applyBorder="1" applyAlignment="1">
      <alignment horizontal="center" wrapText="1"/>
    </xf>
    <xf numFmtId="0" fontId="1" fillId="0" borderId="21" xfId="0" applyFont="1" applyBorder="1" applyAlignment="1">
      <alignment horizontal="center" vertical="center" wrapText="1"/>
    </xf>
    <xf numFmtId="4" fontId="1" fillId="0" borderId="21" xfId="0" applyNumberFormat="1" applyFont="1" applyBorder="1" applyAlignment="1">
      <alignment horizontal="center" vertical="center" wrapText="1"/>
    </xf>
    <xf numFmtId="4" fontId="5" fillId="0" borderId="22" xfId="0" applyNumberFormat="1" applyFont="1" applyBorder="1" applyAlignment="1">
      <alignment horizontal="right" vertical="center" wrapText="1"/>
    </xf>
  </cellXfs>
  <cellStyles count="4">
    <cellStyle name="Milliers" xfId="1" builtinId="3"/>
    <cellStyle name="Normal" xfId="0" builtinId="0"/>
    <cellStyle name="Normal 2" xfId="2" xr:uid="{FAD49A5D-3A19-40EF-B1C4-E472C63781B6}"/>
    <cellStyle name="Normal 3" xfId="3" xr:uid="{44102949-6662-4196-8A0D-3434F2D90EC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2C174-31BD-4A71-9824-94945CC0C70B}">
  <sheetPr>
    <pageSetUpPr fitToPage="1"/>
  </sheetPr>
  <dimension ref="A1:I176"/>
  <sheetViews>
    <sheetView showGridLines="0" showZeros="0" tabSelected="1" view="pageLayout" topLeftCell="A185" zoomScaleNormal="100" zoomScaleSheetLayoutView="100" workbookViewId="0">
      <selection activeCell="E9" sqref="E9"/>
    </sheetView>
  </sheetViews>
  <sheetFormatPr baseColWidth="10" defaultRowHeight="24.95" customHeight="1" x14ac:dyDescent="0.2"/>
  <cols>
    <col min="1" max="1" width="6" style="3" customWidth="1"/>
    <col min="2" max="2" width="48.5703125" style="2" customWidth="1"/>
    <col min="3" max="3" width="8.85546875" style="1" customWidth="1"/>
    <col min="4" max="4" width="8.7109375" style="69" customWidth="1"/>
    <col min="5" max="5" width="13" style="71" customWidth="1"/>
    <col min="6" max="6" width="14.28515625" style="68" customWidth="1"/>
  </cols>
  <sheetData>
    <row r="1" spans="1:9" s="4" customFormat="1" ht="24.95" customHeight="1" x14ac:dyDescent="0.2">
      <c r="A1" s="32" t="s">
        <v>0</v>
      </c>
      <c r="B1" s="33" t="s">
        <v>1</v>
      </c>
      <c r="C1" s="33" t="s">
        <v>2</v>
      </c>
      <c r="D1" s="33" t="s">
        <v>7</v>
      </c>
      <c r="E1" s="86" t="s">
        <v>3</v>
      </c>
      <c r="F1" s="87" t="s">
        <v>4</v>
      </c>
    </row>
    <row r="2" spans="1:9" s="4" customFormat="1" ht="15" hidden="1" customHeight="1" x14ac:dyDescent="0.2">
      <c r="A2" s="34"/>
      <c r="B2" s="7"/>
      <c r="C2" s="7"/>
      <c r="D2" s="7"/>
      <c r="E2" s="88"/>
      <c r="F2" s="89"/>
    </row>
    <row r="3" spans="1:9" s="4" customFormat="1" ht="14.1" customHeight="1" x14ac:dyDescent="0.2">
      <c r="A3" s="35" t="s">
        <v>17</v>
      </c>
      <c r="B3" s="84" t="s">
        <v>35</v>
      </c>
      <c r="C3" s="85"/>
      <c r="D3" s="85"/>
      <c r="E3" s="85"/>
      <c r="F3" s="90"/>
    </row>
    <row r="4" spans="1:9" s="4" customFormat="1" ht="14.1" customHeight="1" x14ac:dyDescent="0.2">
      <c r="A4" s="36">
        <v>1</v>
      </c>
      <c r="B4" s="12" t="s">
        <v>43</v>
      </c>
      <c r="C4" s="14"/>
      <c r="D4" s="14"/>
      <c r="E4" s="91"/>
      <c r="F4" s="92"/>
    </row>
    <row r="5" spans="1:9" s="4" customFormat="1" ht="69.95" customHeight="1" x14ac:dyDescent="0.2">
      <c r="A5" s="34"/>
      <c r="B5" s="13" t="s">
        <v>44</v>
      </c>
      <c r="C5" s="14" t="s">
        <v>9</v>
      </c>
      <c r="D5" s="14">
        <v>1</v>
      </c>
      <c r="E5" s="91"/>
      <c r="F5" s="92"/>
    </row>
    <row r="6" spans="1:9" s="31" customFormat="1" ht="15" x14ac:dyDescent="0.2">
      <c r="A6" s="30"/>
      <c r="B6" s="70" t="s">
        <v>30</v>
      </c>
      <c r="C6" s="54">
        <f>A4</f>
        <v>1</v>
      </c>
      <c r="D6" s="93"/>
      <c r="E6" s="94"/>
      <c r="F6" s="95"/>
      <c r="I6" s="55"/>
    </row>
    <row r="7" spans="1:9" s="5" customFormat="1" ht="14.1" customHeight="1" x14ac:dyDescent="0.2">
      <c r="A7" s="34">
        <v>2</v>
      </c>
      <c r="B7" s="96" t="s">
        <v>45</v>
      </c>
      <c r="C7" s="29"/>
      <c r="D7" s="6"/>
      <c r="E7" s="97"/>
      <c r="F7" s="98"/>
    </row>
    <row r="8" spans="1:9" s="5" customFormat="1" ht="14.1" customHeight="1" x14ac:dyDescent="0.2">
      <c r="A8" s="64"/>
      <c r="B8" s="17" t="s">
        <v>46</v>
      </c>
      <c r="C8" s="43" t="s">
        <v>8</v>
      </c>
      <c r="D8" s="14">
        <v>120</v>
      </c>
      <c r="E8" s="97"/>
      <c r="F8" s="99"/>
    </row>
    <row r="9" spans="1:9" s="5" customFormat="1" ht="14.1" customHeight="1" x14ac:dyDescent="0.2">
      <c r="A9" s="34"/>
      <c r="B9" s="13" t="s">
        <v>47</v>
      </c>
      <c r="C9" s="43" t="s">
        <v>10</v>
      </c>
      <c r="D9" s="100">
        <v>2</v>
      </c>
      <c r="E9" s="97"/>
      <c r="F9" s="99"/>
    </row>
    <row r="10" spans="1:9" s="5" customFormat="1" ht="14.1" customHeight="1" x14ac:dyDescent="0.2">
      <c r="A10" s="34"/>
      <c r="B10" s="13" t="s">
        <v>48</v>
      </c>
      <c r="C10" s="43" t="s">
        <v>10</v>
      </c>
      <c r="D10" s="100">
        <v>1</v>
      </c>
      <c r="E10" s="97"/>
      <c r="F10" s="99"/>
    </row>
    <row r="11" spans="1:9" s="5" customFormat="1" ht="14.1" customHeight="1" x14ac:dyDescent="0.2">
      <c r="A11" s="34"/>
      <c r="B11" s="13" t="s">
        <v>47</v>
      </c>
      <c r="C11" s="43" t="s">
        <v>10</v>
      </c>
      <c r="D11" s="100">
        <v>1</v>
      </c>
      <c r="E11" s="97"/>
      <c r="F11" s="99"/>
    </row>
    <row r="12" spans="1:9" s="5" customFormat="1" ht="14.1" customHeight="1" x14ac:dyDescent="0.2">
      <c r="A12" s="34"/>
      <c r="B12" s="101" t="s">
        <v>49</v>
      </c>
      <c r="C12" s="29" t="s">
        <v>18</v>
      </c>
      <c r="D12" s="100">
        <v>1</v>
      </c>
      <c r="E12" s="97"/>
      <c r="F12" s="99"/>
    </row>
    <row r="13" spans="1:9" s="5" customFormat="1" ht="14.1" customHeight="1" x14ac:dyDescent="0.2">
      <c r="A13" s="34"/>
      <c r="B13" s="101" t="s">
        <v>50</v>
      </c>
      <c r="C13" s="29" t="s">
        <v>19</v>
      </c>
      <c r="D13" s="100"/>
      <c r="E13" s="97"/>
      <c r="F13" s="99"/>
    </row>
    <row r="14" spans="1:9" s="5" customFormat="1" ht="14.1" customHeight="1" x14ac:dyDescent="0.2">
      <c r="A14" s="34"/>
      <c r="B14" s="101" t="s">
        <v>51</v>
      </c>
      <c r="C14" s="29" t="s">
        <v>19</v>
      </c>
      <c r="D14" s="100"/>
      <c r="E14" s="97"/>
      <c r="F14" s="99"/>
    </row>
    <row r="15" spans="1:9" s="5" customFormat="1" ht="14.1" customHeight="1" x14ac:dyDescent="0.2">
      <c r="A15" s="34"/>
      <c r="B15" s="101"/>
      <c r="C15" s="29"/>
      <c r="D15" s="6"/>
      <c r="E15" s="97"/>
      <c r="F15" s="99"/>
    </row>
    <row r="16" spans="1:9" s="31" customFormat="1" ht="15" x14ac:dyDescent="0.25">
      <c r="A16" s="30"/>
      <c r="B16" s="70" t="s">
        <v>30</v>
      </c>
      <c r="C16" s="57">
        <f>A7</f>
        <v>2</v>
      </c>
      <c r="D16" s="102"/>
      <c r="E16" s="103"/>
      <c r="F16" s="104"/>
    </row>
    <row r="17" spans="1:6" s="4" customFormat="1" ht="14.1" customHeight="1" x14ac:dyDescent="0.2">
      <c r="A17" s="36">
        <v>3</v>
      </c>
      <c r="B17" s="12" t="s">
        <v>52</v>
      </c>
      <c r="C17" s="14"/>
      <c r="D17" s="14"/>
      <c r="E17" s="97"/>
      <c r="F17" s="98"/>
    </row>
    <row r="18" spans="1:6" s="4" customFormat="1" ht="27.95" customHeight="1" x14ac:dyDescent="0.2">
      <c r="A18" s="58"/>
      <c r="B18" s="9" t="s">
        <v>53</v>
      </c>
      <c r="C18" s="14"/>
      <c r="D18" s="14"/>
      <c r="E18" s="97"/>
      <c r="F18" s="99"/>
    </row>
    <row r="19" spans="1:6" s="4" customFormat="1" ht="27.95" customHeight="1" x14ac:dyDescent="0.2">
      <c r="A19" s="58"/>
      <c r="B19" s="13" t="s">
        <v>54</v>
      </c>
      <c r="C19" s="14" t="s">
        <v>36</v>
      </c>
      <c r="D19" s="14">
        <v>1</v>
      </c>
      <c r="E19" s="97"/>
      <c r="F19" s="99"/>
    </row>
    <row r="20" spans="1:6" s="4" customFormat="1" ht="42" customHeight="1" x14ac:dyDescent="0.2">
      <c r="A20" s="36"/>
      <c r="B20" s="13" t="s">
        <v>55</v>
      </c>
      <c r="C20" s="14" t="s">
        <v>9</v>
      </c>
      <c r="D20" s="14">
        <v>1</v>
      </c>
      <c r="E20" s="97"/>
      <c r="F20" s="99"/>
    </row>
    <row r="21" spans="1:6" s="4" customFormat="1" ht="14.1" customHeight="1" x14ac:dyDescent="0.2">
      <c r="A21" s="36"/>
      <c r="B21" s="101"/>
      <c r="C21" s="6"/>
      <c r="D21" s="14"/>
      <c r="E21" s="97"/>
      <c r="F21" s="99"/>
    </row>
    <row r="22" spans="1:6" s="31" customFormat="1" ht="15" x14ac:dyDescent="0.25">
      <c r="A22" s="30"/>
      <c r="B22" s="56" t="s">
        <v>30</v>
      </c>
      <c r="C22" s="57">
        <f>A17</f>
        <v>3</v>
      </c>
      <c r="D22" s="102"/>
      <c r="E22" s="103"/>
      <c r="F22" s="104"/>
    </row>
    <row r="23" spans="1:6" s="20" customFormat="1" ht="14.1" customHeight="1" x14ac:dyDescent="0.2">
      <c r="A23" s="37">
        <v>4</v>
      </c>
      <c r="B23" s="19" t="s">
        <v>56</v>
      </c>
      <c r="C23" s="44"/>
      <c r="D23" s="100"/>
      <c r="E23" s="97"/>
      <c r="F23" s="99"/>
    </row>
    <row r="24" spans="1:6" s="20" customFormat="1" ht="14.1" customHeight="1" x14ac:dyDescent="0.2">
      <c r="A24" s="37"/>
      <c r="B24" s="19" t="s">
        <v>57</v>
      </c>
      <c r="C24" s="44"/>
      <c r="D24" s="100"/>
      <c r="E24" s="97"/>
      <c r="F24" s="99"/>
    </row>
    <row r="25" spans="1:6" s="20" customFormat="1" ht="27.95" customHeight="1" x14ac:dyDescent="0.2">
      <c r="A25" s="37"/>
      <c r="B25" s="23" t="s">
        <v>58</v>
      </c>
      <c r="C25" s="100" t="s">
        <v>9</v>
      </c>
      <c r="D25" s="100">
        <v>1</v>
      </c>
      <c r="E25" s="97"/>
      <c r="F25" s="99"/>
    </row>
    <row r="26" spans="1:6" s="20" customFormat="1" ht="27.95" customHeight="1" x14ac:dyDescent="0.2">
      <c r="A26" s="37"/>
      <c r="B26" s="23" t="s">
        <v>59</v>
      </c>
      <c r="C26" s="100" t="s">
        <v>9</v>
      </c>
      <c r="D26" s="100">
        <v>1</v>
      </c>
      <c r="E26" s="97"/>
      <c r="F26" s="99"/>
    </row>
    <row r="27" spans="1:6" s="5" customFormat="1" ht="27.95" customHeight="1" x14ac:dyDescent="0.2">
      <c r="A27" s="37"/>
      <c r="B27" s="105" t="s">
        <v>60</v>
      </c>
      <c r="C27" s="14" t="s">
        <v>9</v>
      </c>
      <c r="D27" s="14">
        <v>1</v>
      </c>
      <c r="E27" s="97"/>
      <c r="F27" s="99"/>
    </row>
    <row r="28" spans="1:6" s="5" customFormat="1" ht="14.1" customHeight="1" x14ac:dyDescent="0.2">
      <c r="A28" s="37"/>
      <c r="B28" s="106" t="s">
        <v>61</v>
      </c>
      <c r="C28" s="6" t="s">
        <v>9</v>
      </c>
      <c r="D28" s="14">
        <v>1</v>
      </c>
      <c r="E28" s="97"/>
      <c r="F28" s="99"/>
    </row>
    <row r="29" spans="1:6" s="5" customFormat="1" ht="27.95" customHeight="1" x14ac:dyDescent="0.2">
      <c r="A29" s="37"/>
      <c r="B29" s="106" t="s">
        <v>62</v>
      </c>
      <c r="C29" s="6" t="s">
        <v>9</v>
      </c>
      <c r="D29" s="14">
        <v>1</v>
      </c>
      <c r="E29" s="97"/>
      <c r="F29" s="99"/>
    </row>
    <row r="30" spans="1:6" s="5" customFormat="1" ht="27.95" customHeight="1" x14ac:dyDescent="0.2">
      <c r="A30" s="60"/>
      <c r="B30" s="106" t="s">
        <v>63</v>
      </c>
      <c r="C30" s="6" t="s">
        <v>9</v>
      </c>
      <c r="D30" s="14">
        <v>1</v>
      </c>
      <c r="E30" s="97"/>
      <c r="F30" s="99"/>
    </row>
    <row r="31" spans="1:6" s="5" customFormat="1" ht="14.1" customHeight="1" x14ac:dyDescent="0.2">
      <c r="A31" s="37"/>
      <c r="B31" s="16"/>
      <c r="C31" s="14"/>
      <c r="D31" s="14"/>
      <c r="E31" s="97"/>
      <c r="F31" s="99"/>
    </row>
    <row r="32" spans="1:6" s="5" customFormat="1" ht="14.1" customHeight="1" x14ac:dyDescent="0.2">
      <c r="A32" s="37"/>
      <c r="B32" s="16" t="s">
        <v>64</v>
      </c>
      <c r="C32" s="14"/>
      <c r="D32" s="14"/>
      <c r="E32" s="97"/>
      <c r="F32" s="99"/>
    </row>
    <row r="33" spans="1:6" s="5" customFormat="1" ht="14.1" customHeight="1" x14ac:dyDescent="0.2">
      <c r="A33" s="37"/>
      <c r="B33" s="106" t="s">
        <v>65</v>
      </c>
      <c r="C33" s="6" t="s">
        <v>9</v>
      </c>
      <c r="D33" s="14">
        <v>1</v>
      </c>
      <c r="E33" s="97"/>
      <c r="F33" s="99"/>
    </row>
    <row r="34" spans="1:6" s="5" customFormat="1" ht="14.1" customHeight="1" x14ac:dyDescent="0.2">
      <c r="A34" s="37"/>
      <c r="B34" s="105" t="s">
        <v>66</v>
      </c>
      <c r="C34" s="14" t="s">
        <v>9</v>
      </c>
      <c r="D34" s="14">
        <v>1</v>
      </c>
      <c r="E34" s="97"/>
      <c r="F34" s="99"/>
    </row>
    <row r="35" spans="1:6" s="5" customFormat="1" ht="14.1" customHeight="1" x14ac:dyDescent="0.2">
      <c r="A35" s="37"/>
      <c r="B35" s="105"/>
      <c r="C35" s="14"/>
      <c r="D35" s="14"/>
      <c r="E35" s="97"/>
      <c r="F35" s="99"/>
    </row>
    <row r="36" spans="1:6" s="50" customFormat="1" ht="14.1" customHeight="1" x14ac:dyDescent="0.2">
      <c r="A36" s="49"/>
      <c r="B36" s="19" t="s">
        <v>67</v>
      </c>
      <c r="C36" s="6"/>
      <c r="D36" s="14"/>
      <c r="E36" s="97"/>
      <c r="F36" s="99"/>
    </row>
    <row r="37" spans="1:6" s="5" customFormat="1" ht="27.95" customHeight="1" x14ac:dyDescent="0.2">
      <c r="A37" s="37"/>
      <c r="B37" s="23" t="s">
        <v>58</v>
      </c>
      <c r="C37" s="14" t="s">
        <v>9</v>
      </c>
      <c r="D37" s="14">
        <v>1</v>
      </c>
      <c r="E37" s="97"/>
      <c r="F37" s="99"/>
    </row>
    <row r="38" spans="1:6" s="5" customFormat="1" ht="27.95" customHeight="1" x14ac:dyDescent="0.2">
      <c r="A38" s="37"/>
      <c r="B38" s="23" t="s">
        <v>68</v>
      </c>
      <c r="C38" s="14" t="s">
        <v>9</v>
      </c>
      <c r="D38" s="14">
        <v>1</v>
      </c>
      <c r="E38" s="97"/>
      <c r="F38" s="99"/>
    </row>
    <row r="39" spans="1:6" s="5" customFormat="1" ht="27.95" customHeight="1" x14ac:dyDescent="0.2">
      <c r="A39" s="37"/>
      <c r="B39" s="105" t="s">
        <v>69</v>
      </c>
      <c r="C39" s="14" t="s">
        <v>9</v>
      </c>
      <c r="D39" s="14">
        <v>1</v>
      </c>
      <c r="E39" s="97"/>
      <c r="F39" s="99"/>
    </row>
    <row r="40" spans="1:6" s="5" customFormat="1" ht="14.1" customHeight="1" x14ac:dyDescent="0.2">
      <c r="A40" s="37"/>
      <c r="B40" s="105"/>
      <c r="C40" s="14"/>
      <c r="D40" s="14"/>
      <c r="E40" s="97"/>
      <c r="F40" s="99"/>
    </row>
    <row r="41" spans="1:6" s="5" customFormat="1" ht="14.1" customHeight="1" x14ac:dyDescent="0.2">
      <c r="A41" s="37"/>
      <c r="B41" s="16" t="s">
        <v>64</v>
      </c>
      <c r="C41" s="14"/>
      <c r="D41" s="14"/>
      <c r="E41" s="97"/>
      <c r="F41" s="99"/>
    </row>
    <row r="42" spans="1:6" s="5" customFormat="1" ht="27.95" customHeight="1" x14ac:dyDescent="0.2">
      <c r="A42" s="37"/>
      <c r="B42" s="106" t="s">
        <v>70</v>
      </c>
      <c r="C42" s="6" t="s">
        <v>9</v>
      </c>
      <c r="D42" s="14">
        <v>1</v>
      </c>
      <c r="E42" s="97"/>
      <c r="F42" s="99"/>
    </row>
    <row r="43" spans="1:6" s="5" customFormat="1" ht="14.1" customHeight="1" x14ac:dyDescent="0.2">
      <c r="A43" s="37"/>
      <c r="B43" s="59"/>
      <c r="C43" s="6"/>
      <c r="D43" s="14"/>
      <c r="E43" s="97"/>
      <c r="F43" s="99"/>
    </row>
    <row r="44" spans="1:6" s="31" customFormat="1" ht="15" x14ac:dyDescent="0.25">
      <c r="A44" s="30"/>
      <c r="B44" s="70" t="s">
        <v>30</v>
      </c>
      <c r="C44" s="42">
        <f>A23</f>
        <v>4</v>
      </c>
      <c r="D44" s="102"/>
      <c r="E44" s="103"/>
      <c r="F44" s="104"/>
    </row>
    <row r="45" spans="1:6" s="5" customFormat="1" ht="14.1" customHeight="1" x14ac:dyDescent="0.2">
      <c r="A45" s="36">
        <v>5</v>
      </c>
      <c r="B45" s="12" t="s">
        <v>71</v>
      </c>
      <c r="C45" s="43"/>
      <c r="D45" s="14"/>
      <c r="E45" s="97"/>
      <c r="F45" s="98"/>
    </row>
    <row r="46" spans="1:6" s="5" customFormat="1" ht="27.95" customHeight="1" x14ac:dyDescent="0.25">
      <c r="A46" s="34"/>
      <c r="B46" s="13" t="s">
        <v>72</v>
      </c>
      <c r="C46" s="51"/>
      <c r="D46" s="67"/>
      <c r="E46" s="79"/>
      <c r="F46" s="80"/>
    </row>
    <row r="47" spans="1:6" s="5" customFormat="1" ht="14.1" customHeight="1" x14ac:dyDescent="0.25">
      <c r="A47" s="34"/>
      <c r="B47" s="18" t="s">
        <v>73</v>
      </c>
      <c r="C47" s="51"/>
      <c r="D47" s="67"/>
      <c r="E47" s="79"/>
      <c r="F47" s="80"/>
    </row>
    <row r="48" spans="1:6" s="5" customFormat="1" ht="14.1" customHeight="1" x14ac:dyDescent="0.25">
      <c r="A48" s="34"/>
      <c r="B48" s="18" t="s">
        <v>74</v>
      </c>
      <c r="C48" s="51"/>
      <c r="D48" s="67"/>
      <c r="E48" s="79"/>
      <c r="F48" s="80"/>
    </row>
    <row r="49" spans="1:6" s="5" customFormat="1" ht="14.1" customHeight="1" x14ac:dyDescent="0.25">
      <c r="A49" s="34"/>
      <c r="B49" s="18"/>
      <c r="C49" s="51"/>
      <c r="D49" s="67"/>
      <c r="E49" s="79"/>
      <c r="F49" s="80"/>
    </row>
    <row r="50" spans="1:6" s="5" customFormat="1" ht="14.1" customHeight="1" x14ac:dyDescent="0.25">
      <c r="A50" s="34"/>
      <c r="B50" s="23" t="s">
        <v>75</v>
      </c>
      <c r="C50" s="51" t="s">
        <v>9</v>
      </c>
      <c r="D50" s="67">
        <v>1</v>
      </c>
      <c r="E50" s="79"/>
      <c r="F50" s="80"/>
    </row>
    <row r="51" spans="1:6" s="5" customFormat="1" ht="14.1" customHeight="1" x14ac:dyDescent="0.25">
      <c r="A51" s="34"/>
      <c r="B51" s="23" t="s">
        <v>76</v>
      </c>
      <c r="C51" s="51" t="s">
        <v>9</v>
      </c>
      <c r="D51" s="67">
        <v>1</v>
      </c>
      <c r="E51" s="79"/>
      <c r="F51" s="80"/>
    </row>
    <row r="52" spans="1:6" s="5" customFormat="1" ht="14.1" customHeight="1" x14ac:dyDescent="0.25">
      <c r="A52" s="34"/>
      <c r="B52" s="16" t="s">
        <v>40</v>
      </c>
      <c r="C52" s="51" t="s">
        <v>10</v>
      </c>
      <c r="D52" s="67">
        <v>1</v>
      </c>
      <c r="E52" s="79"/>
      <c r="F52" s="80"/>
    </row>
    <row r="53" spans="1:6" s="5" customFormat="1" ht="14.1" customHeight="1" x14ac:dyDescent="0.2">
      <c r="A53" s="62"/>
      <c r="B53" s="107" t="s">
        <v>77</v>
      </c>
      <c r="C53" s="43" t="s">
        <v>9</v>
      </c>
      <c r="D53" s="43">
        <v>1</v>
      </c>
      <c r="E53" s="108"/>
      <c r="F53" s="109"/>
    </row>
    <row r="54" spans="1:6" s="5" customFormat="1" ht="14.1" customHeight="1" x14ac:dyDescent="0.2">
      <c r="A54" s="62"/>
      <c r="B54" s="110"/>
      <c r="C54" s="29"/>
      <c r="D54" s="43"/>
      <c r="E54" s="108"/>
      <c r="F54" s="109"/>
    </row>
    <row r="55" spans="1:6" s="5" customFormat="1" ht="14.1" customHeight="1" x14ac:dyDescent="0.2">
      <c r="A55" s="62"/>
      <c r="B55" s="111" t="s">
        <v>78</v>
      </c>
      <c r="C55" s="29"/>
      <c r="D55" s="43"/>
      <c r="E55" s="108"/>
      <c r="F55" s="109"/>
    </row>
    <row r="56" spans="1:6" s="5" customFormat="1" ht="42" customHeight="1" x14ac:dyDescent="0.25">
      <c r="A56" s="63"/>
      <c r="B56" s="52" t="s">
        <v>79</v>
      </c>
      <c r="C56" s="53"/>
      <c r="D56" s="67"/>
      <c r="E56" s="79"/>
      <c r="F56" s="80"/>
    </row>
    <row r="57" spans="1:6" s="5" customFormat="1" ht="27.95" customHeight="1" x14ac:dyDescent="0.25">
      <c r="A57" s="58"/>
      <c r="B57" s="112" t="s">
        <v>80</v>
      </c>
      <c r="C57" s="53"/>
      <c r="D57" s="67"/>
      <c r="E57" s="79"/>
      <c r="F57" s="80"/>
    </row>
    <row r="58" spans="1:6" s="31" customFormat="1" ht="27.95" customHeight="1" x14ac:dyDescent="0.25">
      <c r="A58" s="30"/>
      <c r="B58" s="112" t="s">
        <v>81</v>
      </c>
      <c r="C58" s="53"/>
      <c r="D58" s="67"/>
      <c r="E58" s="79"/>
      <c r="F58" s="80"/>
    </row>
    <row r="59" spans="1:6" s="4" customFormat="1" ht="27.95" customHeight="1" x14ac:dyDescent="0.25">
      <c r="A59" s="34"/>
      <c r="B59" s="112" t="s">
        <v>82</v>
      </c>
      <c r="C59" s="53"/>
      <c r="D59" s="67"/>
      <c r="E59" s="79"/>
      <c r="F59" s="80"/>
    </row>
    <row r="60" spans="1:6" s="5" customFormat="1" ht="27.95" customHeight="1" x14ac:dyDescent="0.25">
      <c r="A60" s="36"/>
      <c r="B60" s="113" t="s">
        <v>83</v>
      </c>
      <c r="C60" s="53"/>
      <c r="D60" s="67"/>
      <c r="E60" s="79"/>
      <c r="F60" s="80"/>
    </row>
    <row r="61" spans="1:6" s="5" customFormat="1" ht="14.1" customHeight="1" x14ac:dyDescent="0.25">
      <c r="A61" s="36"/>
      <c r="B61" s="113" t="s">
        <v>84</v>
      </c>
      <c r="C61" s="53"/>
      <c r="D61" s="67"/>
      <c r="E61" s="79"/>
      <c r="F61" s="80"/>
    </row>
    <row r="62" spans="1:6" s="5" customFormat="1" ht="27.95" customHeight="1" x14ac:dyDescent="0.25">
      <c r="A62" s="36"/>
      <c r="B62" s="112" t="s">
        <v>85</v>
      </c>
      <c r="C62" s="53"/>
      <c r="D62" s="67"/>
      <c r="E62" s="79"/>
      <c r="F62" s="80"/>
    </row>
    <row r="63" spans="1:6" s="5" customFormat="1" ht="27.95" customHeight="1" x14ac:dyDescent="0.25">
      <c r="A63" s="36"/>
      <c r="B63" s="113" t="s">
        <v>86</v>
      </c>
      <c r="C63" s="53"/>
      <c r="D63" s="67"/>
      <c r="E63" s="79"/>
      <c r="F63" s="80"/>
    </row>
    <row r="64" spans="1:6" s="5" customFormat="1" ht="14.1" customHeight="1" x14ac:dyDescent="0.25">
      <c r="A64" s="36"/>
      <c r="B64" s="113" t="s">
        <v>87</v>
      </c>
      <c r="C64" s="53"/>
      <c r="D64" s="67"/>
      <c r="E64" s="79"/>
      <c r="F64" s="80"/>
    </row>
    <row r="65" spans="1:6" s="5" customFormat="1" ht="14.1" customHeight="1" x14ac:dyDescent="0.25">
      <c r="A65" s="36"/>
      <c r="B65" s="113" t="s">
        <v>88</v>
      </c>
      <c r="C65" s="53" t="s">
        <v>9</v>
      </c>
      <c r="D65" s="67">
        <v>1</v>
      </c>
      <c r="E65" s="79"/>
      <c r="F65" s="80"/>
    </row>
    <row r="66" spans="1:6" s="5" customFormat="1" ht="14.1" customHeight="1" x14ac:dyDescent="0.25">
      <c r="A66" s="36"/>
      <c r="B66" s="83"/>
      <c r="C66" s="53"/>
      <c r="D66" s="67"/>
      <c r="E66" s="79"/>
      <c r="F66" s="80"/>
    </row>
    <row r="67" spans="1:6" s="5" customFormat="1" ht="14.1" customHeight="1" x14ac:dyDescent="0.2">
      <c r="A67" s="36"/>
      <c r="B67" s="13" t="s">
        <v>89</v>
      </c>
      <c r="C67" s="43" t="s">
        <v>10</v>
      </c>
      <c r="D67" s="14">
        <v>3</v>
      </c>
      <c r="E67" s="97"/>
      <c r="F67" s="99"/>
    </row>
    <row r="68" spans="1:6" s="5" customFormat="1" ht="14.1" customHeight="1" x14ac:dyDescent="0.2">
      <c r="A68" s="36"/>
      <c r="B68" s="101" t="s">
        <v>90</v>
      </c>
      <c r="C68" s="29" t="s">
        <v>9</v>
      </c>
      <c r="D68" s="14">
        <v>1</v>
      </c>
      <c r="E68" s="97"/>
      <c r="F68" s="99"/>
    </row>
    <row r="69" spans="1:6" s="5" customFormat="1" ht="14.1" customHeight="1" x14ac:dyDescent="0.2">
      <c r="A69" s="36"/>
      <c r="B69" s="101"/>
      <c r="C69" s="29"/>
      <c r="D69" s="14"/>
      <c r="E69" s="97"/>
      <c r="F69" s="99"/>
    </row>
    <row r="70" spans="1:6" s="5" customFormat="1" ht="14.1" customHeight="1" x14ac:dyDescent="0.2">
      <c r="A70" s="62"/>
      <c r="B70" s="111" t="s">
        <v>91</v>
      </c>
      <c r="C70" s="29"/>
      <c r="D70" s="43"/>
      <c r="E70" s="108"/>
      <c r="F70" s="109"/>
    </row>
    <row r="71" spans="1:6" s="5" customFormat="1" ht="27.95" customHeight="1" x14ac:dyDescent="0.2">
      <c r="A71" s="38"/>
      <c r="B71" s="15" t="s">
        <v>92</v>
      </c>
      <c r="C71" s="43"/>
      <c r="D71" s="14"/>
      <c r="E71" s="114"/>
      <c r="F71" s="115"/>
    </row>
    <row r="72" spans="1:6" s="5" customFormat="1" ht="14.1" customHeight="1" x14ac:dyDescent="0.2">
      <c r="A72" s="38"/>
      <c r="B72" s="15" t="s">
        <v>20</v>
      </c>
      <c r="C72" s="43"/>
      <c r="D72" s="14"/>
      <c r="E72" s="114"/>
      <c r="F72" s="115"/>
    </row>
    <row r="73" spans="1:6" s="5" customFormat="1" ht="14.1" customHeight="1" x14ac:dyDescent="0.2">
      <c r="A73" s="38"/>
      <c r="B73" s="15" t="s">
        <v>21</v>
      </c>
      <c r="C73" s="43"/>
      <c r="D73" s="14"/>
      <c r="E73" s="114"/>
      <c r="F73" s="115"/>
    </row>
    <row r="74" spans="1:6" s="5" customFormat="1" ht="14.1" customHeight="1" x14ac:dyDescent="0.2">
      <c r="A74" s="38"/>
      <c r="B74" s="15" t="s">
        <v>22</v>
      </c>
      <c r="C74" s="43"/>
      <c r="D74" s="14"/>
      <c r="E74" s="114"/>
      <c r="F74" s="115"/>
    </row>
    <row r="75" spans="1:6" s="5" customFormat="1" ht="14.1" customHeight="1" x14ac:dyDescent="0.2">
      <c r="A75" s="38"/>
      <c r="B75" s="15" t="s">
        <v>23</v>
      </c>
      <c r="C75" s="43"/>
      <c r="D75" s="14"/>
      <c r="E75" s="114"/>
      <c r="F75" s="115"/>
    </row>
    <row r="76" spans="1:6" s="5" customFormat="1" ht="14.1" customHeight="1" x14ac:dyDescent="0.2">
      <c r="A76" s="38"/>
      <c r="B76" s="15" t="s">
        <v>24</v>
      </c>
      <c r="C76" s="43"/>
      <c r="D76" s="14"/>
      <c r="E76" s="114"/>
      <c r="F76" s="115"/>
    </row>
    <row r="77" spans="1:6" s="5" customFormat="1" ht="14.1" customHeight="1" x14ac:dyDescent="0.2">
      <c r="A77" s="38"/>
      <c r="B77" s="73" t="s">
        <v>25</v>
      </c>
      <c r="C77" s="43"/>
      <c r="D77" s="14"/>
      <c r="E77" s="114"/>
      <c r="F77" s="115"/>
    </row>
    <row r="78" spans="1:6" s="5" customFormat="1" ht="14.1" customHeight="1" x14ac:dyDescent="0.2">
      <c r="A78" s="38"/>
      <c r="B78" s="72" t="s">
        <v>93</v>
      </c>
      <c r="C78" s="43" t="s">
        <v>10</v>
      </c>
      <c r="D78" s="14">
        <v>2</v>
      </c>
      <c r="E78" s="114"/>
      <c r="F78" s="115"/>
    </row>
    <row r="79" spans="1:6" s="5" customFormat="1" ht="14.1" customHeight="1" x14ac:dyDescent="0.2">
      <c r="A79" s="38"/>
      <c r="B79" s="72"/>
      <c r="C79" s="43"/>
      <c r="D79" s="14"/>
      <c r="E79" s="114"/>
      <c r="F79" s="115"/>
    </row>
    <row r="80" spans="1:6" s="5" customFormat="1" ht="14.1" customHeight="1" x14ac:dyDescent="0.2">
      <c r="A80" s="38"/>
      <c r="B80" s="15" t="s">
        <v>94</v>
      </c>
      <c r="C80" s="43" t="s">
        <v>9</v>
      </c>
      <c r="D80" s="14">
        <v>1</v>
      </c>
      <c r="E80" s="114"/>
      <c r="F80" s="115"/>
    </row>
    <row r="81" spans="1:6" s="5" customFormat="1" ht="14.1" customHeight="1" x14ac:dyDescent="0.2">
      <c r="A81" s="38"/>
      <c r="B81" s="72"/>
      <c r="C81" s="43"/>
      <c r="D81" s="14"/>
      <c r="E81" s="114"/>
      <c r="F81" s="115"/>
    </row>
    <row r="82" spans="1:6" s="5" customFormat="1" ht="14.1" customHeight="1" x14ac:dyDescent="0.2">
      <c r="A82" s="38"/>
      <c r="B82" s="15" t="s">
        <v>95</v>
      </c>
      <c r="C82" s="43" t="s">
        <v>9</v>
      </c>
      <c r="D82" s="14">
        <v>1</v>
      </c>
      <c r="E82" s="114"/>
      <c r="F82" s="115"/>
    </row>
    <row r="83" spans="1:6" s="5" customFormat="1" ht="14.1" customHeight="1" x14ac:dyDescent="0.2">
      <c r="A83" s="38"/>
      <c r="B83" s="15"/>
      <c r="C83" s="43"/>
      <c r="D83" s="14"/>
      <c r="E83" s="114"/>
      <c r="F83" s="115"/>
    </row>
    <row r="84" spans="1:6" s="5" customFormat="1" ht="14.1" customHeight="1" x14ac:dyDescent="0.2">
      <c r="A84" s="38"/>
      <c r="B84" s="116" t="s">
        <v>96</v>
      </c>
      <c r="C84" s="29"/>
      <c r="D84" s="14"/>
      <c r="E84" s="114"/>
      <c r="F84" s="115"/>
    </row>
    <row r="85" spans="1:6" s="61" customFormat="1" ht="42" customHeight="1" x14ac:dyDescent="0.2">
      <c r="A85" s="37"/>
      <c r="B85" s="25" t="s">
        <v>26</v>
      </c>
      <c r="C85" s="14" t="s">
        <v>9</v>
      </c>
      <c r="D85" s="14">
        <v>1</v>
      </c>
      <c r="E85" s="114"/>
      <c r="F85" s="115"/>
    </row>
    <row r="86" spans="1:6" s="5" customFormat="1" ht="42" customHeight="1" x14ac:dyDescent="0.2">
      <c r="A86" s="37"/>
      <c r="B86" s="25" t="s">
        <v>27</v>
      </c>
      <c r="C86" s="117"/>
      <c r="D86" s="14"/>
      <c r="E86" s="114"/>
      <c r="F86" s="115"/>
    </row>
    <row r="87" spans="1:6" s="5" customFormat="1" ht="14.1" customHeight="1" x14ac:dyDescent="0.2">
      <c r="A87" s="37"/>
      <c r="B87" s="74" t="s">
        <v>97</v>
      </c>
      <c r="C87" s="117" t="s">
        <v>8</v>
      </c>
      <c r="D87" s="14">
        <v>9</v>
      </c>
      <c r="E87" s="114"/>
      <c r="F87" s="115"/>
    </row>
    <row r="88" spans="1:6" s="5" customFormat="1" ht="14.1" customHeight="1" x14ac:dyDescent="0.2">
      <c r="A88" s="37"/>
      <c r="B88" s="74"/>
      <c r="C88" s="117"/>
      <c r="D88" s="14"/>
      <c r="E88" s="114"/>
      <c r="F88" s="115"/>
    </row>
    <row r="89" spans="1:6" s="5" customFormat="1" ht="14.1" customHeight="1" x14ac:dyDescent="0.2">
      <c r="A89" s="37"/>
      <c r="B89" s="18" t="s">
        <v>15</v>
      </c>
      <c r="C89" s="14" t="s">
        <v>8</v>
      </c>
      <c r="D89" s="14">
        <v>6</v>
      </c>
      <c r="E89" s="114"/>
      <c r="F89" s="115"/>
    </row>
    <row r="90" spans="1:6" s="5" customFormat="1" ht="14.1" customHeight="1" x14ac:dyDescent="0.2">
      <c r="A90" s="37"/>
      <c r="B90" s="18" t="s">
        <v>98</v>
      </c>
      <c r="C90" s="14" t="s">
        <v>8</v>
      </c>
      <c r="D90" s="14">
        <v>6</v>
      </c>
      <c r="E90" s="114"/>
      <c r="F90" s="115"/>
    </row>
    <row r="91" spans="1:6" s="5" customFormat="1" ht="14.1" customHeight="1" x14ac:dyDescent="0.2">
      <c r="A91" s="58"/>
      <c r="B91" s="18"/>
      <c r="C91" s="14"/>
      <c r="D91" s="14"/>
      <c r="E91" s="114"/>
      <c r="F91" s="115"/>
    </row>
    <row r="92" spans="1:6" s="5" customFormat="1" ht="27.95" customHeight="1" x14ac:dyDescent="0.2">
      <c r="A92" s="58"/>
      <c r="B92" s="13" t="s">
        <v>28</v>
      </c>
      <c r="C92" s="14" t="s">
        <v>9</v>
      </c>
      <c r="D92" s="14">
        <v>1</v>
      </c>
      <c r="E92" s="114"/>
      <c r="F92" s="115"/>
    </row>
    <row r="93" spans="1:6" s="5" customFormat="1" ht="27.95" customHeight="1" x14ac:dyDescent="0.2">
      <c r="A93" s="58"/>
      <c r="B93" s="101" t="s">
        <v>39</v>
      </c>
      <c r="C93" s="6" t="s">
        <v>9</v>
      </c>
      <c r="D93" s="6">
        <v>1</v>
      </c>
      <c r="E93" s="114"/>
      <c r="F93" s="115"/>
    </row>
    <row r="94" spans="1:6" s="5" customFormat="1" ht="14.1" customHeight="1" x14ac:dyDescent="0.2">
      <c r="A94" s="38"/>
      <c r="B94" s="116" t="s">
        <v>99</v>
      </c>
      <c r="C94" s="6"/>
      <c r="D94" s="14"/>
      <c r="E94" s="114"/>
      <c r="F94" s="115"/>
    </row>
    <row r="95" spans="1:6" s="5" customFormat="1" ht="27.95" customHeight="1" x14ac:dyDescent="0.2">
      <c r="A95" s="38"/>
      <c r="B95" s="15" t="s">
        <v>100</v>
      </c>
      <c r="C95" s="14" t="s">
        <v>9</v>
      </c>
      <c r="D95" s="14">
        <v>1</v>
      </c>
      <c r="E95" s="114"/>
      <c r="F95" s="115"/>
    </row>
    <row r="96" spans="1:6" s="5" customFormat="1" ht="14.1" customHeight="1" x14ac:dyDescent="0.2">
      <c r="A96" s="38"/>
      <c r="B96" s="72"/>
      <c r="C96" s="43"/>
      <c r="D96" s="14"/>
      <c r="E96" s="114"/>
      <c r="F96" s="115"/>
    </row>
    <row r="97" spans="1:6" s="31" customFormat="1" ht="15" x14ac:dyDescent="0.25">
      <c r="A97" s="30"/>
      <c r="B97" s="70" t="s">
        <v>30</v>
      </c>
      <c r="C97" s="42">
        <f>A45</f>
        <v>5</v>
      </c>
      <c r="D97" s="102"/>
      <c r="E97" s="103"/>
      <c r="F97" s="104"/>
    </row>
    <row r="98" spans="1:6" s="5" customFormat="1" ht="14.1" customHeight="1" x14ac:dyDescent="0.2">
      <c r="A98" s="36">
        <v>6</v>
      </c>
      <c r="B98" s="12" t="s">
        <v>101</v>
      </c>
      <c r="C98" s="43"/>
      <c r="D98" s="14"/>
      <c r="E98" s="97"/>
      <c r="F98" s="98"/>
    </row>
    <row r="99" spans="1:6" s="5" customFormat="1" ht="27.95" customHeight="1" x14ac:dyDescent="0.2">
      <c r="A99" s="38"/>
      <c r="B99" s="15" t="s">
        <v>102</v>
      </c>
      <c r="C99" s="43"/>
      <c r="D99" s="14"/>
      <c r="E99" s="114"/>
      <c r="F99" s="115"/>
    </row>
    <row r="100" spans="1:6" s="5" customFormat="1" ht="27.95" customHeight="1" x14ac:dyDescent="0.2">
      <c r="A100" s="38"/>
      <c r="B100" s="15" t="s">
        <v>103</v>
      </c>
      <c r="C100" s="14" t="s">
        <v>9</v>
      </c>
      <c r="D100" s="14">
        <v>3</v>
      </c>
      <c r="E100" s="114"/>
      <c r="F100" s="115"/>
    </row>
    <row r="101" spans="1:6" s="5" customFormat="1" ht="27.95" customHeight="1" x14ac:dyDescent="0.2">
      <c r="A101" s="38"/>
      <c r="B101" s="15" t="s">
        <v>104</v>
      </c>
      <c r="C101" s="14" t="s">
        <v>9</v>
      </c>
      <c r="D101" s="14">
        <v>3</v>
      </c>
      <c r="E101" s="114"/>
      <c r="F101" s="115"/>
    </row>
    <row r="102" spans="1:6" s="5" customFormat="1" ht="14.1" customHeight="1" x14ac:dyDescent="0.2">
      <c r="A102" s="34"/>
      <c r="B102" s="13" t="s">
        <v>105</v>
      </c>
      <c r="C102" s="43"/>
      <c r="D102" s="14"/>
      <c r="E102" s="114"/>
      <c r="F102" s="115"/>
    </row>
    <row r="103" spans="1:6" s="5" customFormat="1" ht="14.1" customHeight="1" x14ac:dyDescent="0.2">
      <c r="A103" s="34"/>
      <c r="B103" s="18" t="s">
        <v>38</v>
      </c>
      <c r="C103" s="43" t="s">
        <v>14</v>
      </c>
      <c r="D103" s="14">
        <v>40</v>
      </c>
      <c r="E103" s="114"/>
      <c r="F103" s="115"/>
    </row>
    <row r="104" spans="1:6" s="5" customFormat="1" ht="14.1" customHeight="1" x14ac:dyDescent="0.2">
      <c r="A104" s="34"/>
      <c r="B104" s="13" t="s">
        <v>11</v>
      </c>
      <c r="C104" s="43" t="s">
        <v>9</v>
      </c>
      <c r="D104" s="14">
        <v>1</v>
      </c>
      <c r="E104" s="114"/>
      <c r="F104" s="115"/>
    </row>
    <row r="105" spans="1:6" s="31" customFormat="1" ht="15" x14ac:dyDescent="0.25">
      <c r="A105" s="30"/>
      <c r="B105" s="70" t="s">
        <v>30</v>
      </c>
      <c r="C105" s="42">
        <f>A98</f>
        <v>6</v>
      </c>
      <c r="D105" s="102"/>
      <c r="E105" s="103"/>
      <c r="F105" s="104"/>
    </row>
    <row r="106" spans="1:6" s="5" customFormat="1" ht="14.1" customHeight="1" x14ac:dyDescent="0.2">
      <c r="A106" s="36">
        <v>7</v>
      </c>
      <c r="B106" s="12" t="s">
        <v>106</v>
      </c>
      <c r="C106" s="43"/>
      <c r="D106" s="14"/>
      <c r="E106" s="97"/>
      <c r="F106" s="98"/>
    </row>
    <row r="107" spans="1:6" s="61" customFormat="1" ht="27.95" customHeight="1" x14ac:dyDescent="0.2">
      <c r="A107" s="118"/>
      <c r="B107" s="119" t="s">
        <v>107</v>
      </c>
      <c r="C107" s="66" t="s">
        <v>9</v>
      </c>
      <c r="D107" s="66">
        <v>1</v>
      </c>
      <c r="E107" s="120"/>
      <c r="F107" s="121"/>
    </row>
    <row r="108" spans="1:6" s="5" customFormat="1" ht="14.1" customHeight="1" x14ac:dyDescent="0.2">
      <c r="A108" s="34"/>
      <c r="B108" s="13" t="s">
        <v>105</v>
      </c>
      <c r="C108" s="43"/>
      <c r="D108" s="14"/>
      <c r="E108" s="114"/>
      <c r="F108" s="115"/>
    </row>
    <row r="109" spans="1:6" s="5" customFormat="1" ht="14.1" customHeight="1" x14ac:dyDescent="0.2">
      <c r="A109" s="34"/>
      <c r="B109" s="18" t="s">
        <v>37</v>
      </c>
      <c r="C109" s="43" t="s">
        <v>14</v>
      </c>
      <c r="D109" s="14">
        <v>10</v>
      </c>
      <c r="E109" s="114"/>
      <c r="F109" s="115"/>
    </row>
    <row r="110" spans="1:6" s="5" customFormat="1" ht="14.1" customHeight="1" x14ac:dyDescent="0.2">
      <c r="A110" s="34"/>
      <c r="B110" s="13" t="s">
        <v>11</v>
      </c>
      <c r="C110" s="43" t="s">
        <v>9</v>
      </c>
      <c r="D110" s="14">
        <v>1</v>
      </c>
      <c r="E110" s="114"/>
      <c r="F110" s="115"/>
    </row>
    <row r="111" spans="1:6" s="76" customFormat="1" ht="14.1" customHeight="1" x14ac:dyDescent="0.2">
      <c r="A111" s="65"/>
      <c r="B111" s="77" t="s">
        <v>108</v>
      </c>
      <c r="C111" s="75" t="s">
        <v>9</v>
      </c>
      <c r="D111" s="75">
        <v>1</v>
      </c>
      <c r="E111" s="120"/>
      <c r="F111" s="121"/>
    </row>
    <row r="112" spans="1:6" s="28" customFormat="1" ht="14.1" customHeight="1" x14ac:dyDescent="0.25">
      <c r="A112" s="39"/>
      <c r="B112" s="27" t="s">
        <v>30</v>
      </c>
      <c r="C112" s="46">
        <f>A106</f>
        <v>7</v>
      </c>
      <c r="D112" s="122"/>
      <c r="E112" s="123"/>
      <c r="F112" s="124"/>
    </row>
    <row r="113" spans="1:6" s="4" customFormat="1" ht="14.1" customHeight="1" x14ac:dyDescent="0.2">
      <c r="A113" s="40" t="s">
        <v>16</v>
      </c>
      <c r="B113" s="125" t="s">
        <v>13</v>
      </c>
      <c r="C113" s="126"/>
      <c r="D113" s="127"/>
      <c r="E113" s="128"/>
      <c r="F113" s="129"/>
    </row>
    <row r="114" spans="1:6" ht="14.1" customHeight="1" x14ac:dyDescent="0.2">
      <c r="A114" s="65">
        <v>1</v>
      </c>
      <c r="B114" s="8" t="s">
        <v>109</v>
      </c>
      <c r="C114" s="43"/>
      <c r="D114" s="66"/>
      <c r="E114" s="120"/>
      <c r="F114" s="130"/>
    </row>
    <row r="115" spans="1:6" ht="14.1" customHeight="1" x14ac:dyDescent="0.2">
      <c r="A115" s="65"/>
      <c r="B115" s="131" t="s">
        <v>110</v>
      </c>
      <c r="C115" s="29" t="s">
        <v>9</v>
      </c>
      <c r="D115" s="66">
        <v>1</v>
      </c>
      <c r="E115" s="120"/>
      <c r="F115" s="121"/>
    </row>
    <row r="116" spans="1:6" ht="14.1" customHeight="1" x14ac:dyDescent="0.2">
      <c r="A116" s="65"/>
      <c r="B116" s="131" t="s">
        <v>111</v>
      </c>
      <c r="C116" s="29" t="s">
        <v>9</v>
      </c>
      <c r="D116" s="66">
        <v>1</v>
      </c>
      <c r="E116" s="120"/>
      <c r="F116" s="121"/>
    </row>
    <row r="117" spans="1:6" s="31" customFormat="1" ht="15" x14ac:dyDescent="0.25">
      <c r="A117" s="30"/>
      <c r="B117" s="70" t="s">
        <v>30</v>
      </c>
      <c r="C117" s="42">
        <v>1</v>
      </c>
      <c r="D117" s="93"/>
      <c r="E117" s="103"/>
      <c r="F117" s="104"/>
    </row>
    <row r="118" spans="1:6" ht="14.1" customHeight="1" x14ac:dyDescent="0.2">
      <c r="A118" s="65">
        <v>2</v>
      </c>
      <c r="B118" s="96" t="s">
        <v>29</v>
      </c>
      <c r="C118" s="29"/>
      <c r="D118" s="66"/>
      <c r="E118" s="120"/>
      <c r="F118" s="130"/>
    </row>
    <row r="119" spans="1:6" ht="14.1" customHeight="1" x14ac:dyDescent="0.2">
      <c r="A119" s="65"/>
      <c r="B119" s="52" t="s">
        <v>41</v>
      </c>
      <c r="C119" s="29" t="s">
        <v>9</v>
      </c>
      <c r="D119" s="66">
        <v>1</v>
      </c>
      <c r="E119" s="120"/>
      <c r="F119" s="121"/>
    </row>
    <row r="120" spans="1:6" s="82" customFormat="1" ht="27.95" customHeight="1" x14ac:dyDescent="0.2">
      <c r="A120" s="65"/>
      <c r="B120" s="132" t="s">
        <v>112</v>
      </c>
      <c r="C120" s="6" t="s">
        <v>9</v>
      </c>
      <c r="D120" s="66">
        <v>1</v>
      </c>
      <c r="E120" s="120"/>
      <c r="F120" s="121"/>
    </row>
    <row r="121" spans="1:6" s="82" customFormat="1" ht="27.95" customHeight="1" x14ac:dyDescent="0.2">
      <c r="A121" s="65"/>
      <c r="B121" s="132" t="s">
        <v>42</v>
      </c>
      <c r="C121" s="6" t="s">
        <v>9</v>
      </c>
      <c r="D121" s="66">
        <v>1</v>
      </c>
      <c r="E121" s="120"/>
      <c r="F121" s="121"/>
    </row>
    <row r="122" spans="1:6" ht="14.1" customHeight="1" x14ac:dyDescent="0.2">
      <c r="A122" s="65"/>
      <c r="B122" s="52"/>
      <c r="C122" s="29"/>
      <c r="D122" s="66"/>
      <c r="E122" s="120"/>
      <c r="F122" s="121"/>
    </row>
    <row r="123" spans="1:6" s="31" customFormat="1" ht="15" x14ac:dyDescent="0.25">
      <c r="A123" s="30"/>
      <c r="B123" s="70" t="s">
        <v>30</v>
      </c>
      <c r="C123" s="42">
        <v>2</v>
      </c>
      <c r="D123" s="93"/>
      <c r="E123" s="103"/>
      <c r="F123" s="104"/>
    </row>
    <row r="124" spans="1:6" ht="14.1" customHeight="1" x14ac:dyDescent="0.2">
      <c r="A124" s="65">
        <v>3</v>
      </c>
      <c r="B124" s="96" t="s">
        <v>13</v>
      </c>
      <c r="C124" s="29"/>
      <c r="D124" s="66"/>
      <c r="E124" s="120"/>
      <c r="F124" s="130"/>
    </row>
    <row r="125" spans="1:6" ht="27.95" customHeight="1" x14ac:dyDescent="0.2">
      <c r="A125" s="65"/>
      <c r="B125" s="52" t="s">
        <v>113</v>
      </c>
      <c r="C125" s="6" t="s">
        <v>9</v>
      </c>
      <c r="D125" s="66">
        <v>1</v>
      </c>
      <c r="E125" s="120"/>
      <c r="F125" s="121"/>
    </row>
    <row r="126" spans="1:6" s="31" customFormat="1" ht="15" x14ac:dyDescent="0.25">
      <c r="A126" s="30"/>
      <c r="B126" s="70" t="s">
        <v>30</v>
      </c>
      <c r="C126" s="42">
        <v>3</v>
      </c>
      <c r="D126" s="93"/>
      <c r="E126" s="103"/>
      <c r="F126" s="104"/>
    </row>
    <row r="127" spans="1:6" s="28" customFormat="1" ht="14.1" customHeight="1" x14ac:dyDescent="0.25">
      <c r="A127" s="39"/>
      <c r="B127" s="27" t="s">
        <v>30</v>
      </c>
      <c r="C127" s="46" t="str">
        <f>A113</f>
        <v>B</v>
      </c>
      <c r="D127" s="122"/>
      <c r="E127" s="123"/>
      <c r="F127" s="124"/>
    </row>
    <row r="128" spans="1:6" ht="14.1" customHeight="1" x14ac:dyDescent="0.2">
      <c r="A128" s="65"/>
      <c r="B128" s="10" t="s">
        <v>12</v>
      </c>
      <c r="C128" s="43"/>
      <c r="D128" s="66"/>
      <c r="E128" s="120"/>
      <c r="F128" s="130"/>
    </row>
    <row r="129" spans="1:6" ht="14.1" customHeight="1" x14ac:dyDescent="0.25">
      <c r="A129" s="40" t="s">
        <v>17</v>
      </c>
      <c r="B129" s="21" t="str">
        <f>VLOOKUP(A129,$A$3:$E$126,2)</f>
        <v xml:space="preserve">CHAUFFAGE </v>
      </c>
      <c r="C129" s="47"/>
      <c r="D129" s="133"/>
      <c r="E129" s="134"/>
      <c r="F129" s="135"/>
    </row>
    <row r="130" spans="1:6" ht="14.1" customHeight="1" x14ac:dyDescent="0.2">
      <c r="A130" s="65">
        <v>1</v>
      </c>
      <c r="B130" s="11" t="str">
        <f>VLOOKUP(A130,$A$1:$B$126,2)</f>
        <v>ALIMENTATION DE CHANTIER</v>
      </c>
      <c r="C130" s="43"/>
      <c r="D130" s="66"/>
      <c r="E130" s="120"/>
      <c r="F130" s="130"/>
    </row>
    <row r="131" spans="1:6" ht="14.1" customHeight="1" x14ac:dyDescent="0.2">
      <c r="A131" s="65">
        <v>2</v>
      </c>
      <c r="B131" s="11" t="str">
        <f>VLOOKUP(A131,$A$1:$B$126,2)</f>
        <v>ALIMENTATION EAU FROIDE</v>
      </c>
      <c r="C131" s="43"/>
      <c r="D131" s="66"/>
      <c r="E131" s="120"/>
      <c r="F131" s="130"/>
    </row>
    <row r="132" spans="1:6" ht="14.1" customHeight="1" x14ac:dyDescent="0.2">
      <c r="A132" s="65">
        <v>3</v>
      </c>
      <c r="B132" s="11" t="str">
        <f>VLOOKUP(A132,$A$1:$B$126,2)</f>
        <v>EU BATIMENT MODULAIRE</v>
      </c>
      <c r="C132" s="43"/>
      <c r="D132" s="66"/>
      <c r="E132" s="120"/>
      <c r="F132" s="130"/>
    </row>
    <row r="133" spans="1:6" ht="14.1" customHeight="1" x14ac:dyDescent="0.2">
      <c r="A133" s="65">
        <v>4</v>
      </c>
      <c r="B133" s="11" t="str">
        <f>VLOOKUP(A133,$A$7:$B$126,2)</f>
        <v>ADAPTION DES LOCAUX EXISTANTS</v>
      </c>
      <c r="C133" s="43"/>
      <c r="D133" s="66"/>
      <c r="E133" s="120"/>
      <c r="F133" s="130"/>
    </row>
    <row r="134" spans="1:6" ht="14.1" customHeight="1" x14ac:dyDescent="0.2">
      <c r="A134" s="65">
        <v>5</v>
      </c>
      <c r="B134" s="11" t="str">
        <f>VLOOKUP(A134,$A$7:$B$126,2)</f>
        <v>HOTTES LAVERIE</v>
      </c>
      <c r="C134" s="43"/>
      <c r="D134" s="66"/>
      <c r="E134" s="120"/>
      <c r="F134" s="130"/>
    </row>
    <row r="135" spans="1:6" ht="14.1" customHeight="1" x14ac:dyDescent="0.2">
      <c r="A135" s="65">
        <v>6</v>
      </c>
      <c r="B135" s="136" t="str">
        <f>VLOOKUP(A135,$A$7:$B$126,2)</f>
        <v>ALIMENTATION EC BOU EF LAVERIE</v>
      </c>
      <c r="C135" s="29"/>
      <c r="D135" s="66"/>
      <c r="E135" s="120"/>
      <c r="F135" s="130"/>
    </row>
    <row r="136" spans="1:6" ht="14.1" customHeight="1" x14ac:dyDescent="0.2">
      <c r="A136" s="65">
        <v>7</v>
      </c>
      <c r="B136" s="136" t="str">
        <f>VLOOKUP(A136,$A$7:$B$126,2)</f>
        <v>TRAVAUX DIVERS</v>
      </c>
      <c r="C136" s="29"/>
      <c r="D136" s="66"/>
      <c r="E136" s="120"/>
      <c r="F136" s="130"/>
    </row>
    <row r="137" spans="1:6" ht="14.1" customHeight="1" x14ac:dyDescent="0.2">
      <c r="A137" s="65"/>
      <c r="B137" s="136"/>
      <c r="C137" s="29"/>
      <c r="D137" s="66"/>
      <c r="E137" s="120"/>
      <c r="F137" s="130"/>
    </row>
    <row r="138" spans="1:6" s="139" customFormat="1" ht="13.5" customHeight="1" x14ac:dyDescent="0.25">
      <c r="A138" s="41"/>
      <c r="B138" s="137" t="s">
        <v>31</v>
      </c>
      <c r="C138" s="47" t="str">
        <f>A129</f>
        <v>A</v>
      </c>
      <c r="D138" s="133"/>
      <c r="E138" s="134"/>
      <c r="F138" s="138"/>
    </row>
    <row r="139" spans="1:6" ht="14.1" customHeight="1" x14ac:dyDescent="0.25">
      <c r="A139" s="40" t="s">
        <v>16</v>
      </c>
      <c r="B139" s="21" t="str">
        <f>B113</f>
        <v>TRAVAUX DIVERS</v>
      </c>
      <c r="C139" s="47"/>
      <c r="D139" s="133"/>
      <c r="E139" s="134"/>
      <c r="F139" s="135"/>
    </row>
    <row r="140" spans="1:6" ht="14.1" customHeight="1" x14ac:dyDescent="0.2">
      <c r="A140" s="65"/>
      <c r="B140" s="22"/>
      <c r="C140" s="43"/>
      <c r="D140" s="66"/>
      <c r="E140" s="120"/>
      <c r="F140" s="130"/>
    </row>
    <row r="141" spans="1:6" ht="14.1" customHeight="1" x14ac:dyDescent="0.2">
      <c r="A141" s="65">
        <v>1</v>
      </c>
      <c r="B141" s="22" t="str">
        <f>VLOOKUP(A141,A114:B125,2)</f>
        <v>ETUDES</v>
      </c>
      <c r="C141" s="43"/>
      <c r="D141" s="66"/>
      <c r="E141" s="120"/>
      <c r="F141" s="130"/>
    </row>
    <row r="142" spans="1:6" ht="14.1" customHeight="1" x14ac:dyDescent="0.2">
      <c r="A142" s="65">
        <v>2</v>
      </c>
      <c r="B142" s="22" t="str">
        <f>VLOOKUP(A142,A115:B126,2)</f>
        <v>PERCEMENTS</v>
      </c>
      <c r="C142" s="43"/>
      <c r="D142" s="66"/>
      <c r="E142" s="120"/>
      <c r="F142" s="130"/>
    </row>
    <row r="143" spans="1:6" ht="14.1" customHeight="1" x14ac:dyDescent="0.2">
      <c r="A143" s="65">
        <v>3</v>
      </c>
      <c r="B143" s="22" t="str">
        <f>VLOOKUP(A143,A116:B128,2)</f>
        <v>TRAVAUX DIVERS</v>
      </c>
      <c r="C143" s="43"/>
      <c r="D143" s="66"/>
      <c r="E143" s="120"/>
      <c r="F143" s="130"/>
    </row>
    <row r="144" spans="1:6" s="139" customFormat="1" ht="13.5" customHeight="1" x14ac:dyDescent="0.25">
      <c r="A144" s="41"/>
      <c r="B144" s="137" t="s">
        <v>31</v>
      </c>
      <c r="C144" s="47" t="str">
        <f>A139</f>
        <v>B</v>
      </c>
      <c r="D144" s="133"/>
      <c r="E144" s="134"/>
      <c r="F144" s="140"/>
    </row>
    <row r="145" spans="1:6" ht="14.1" customHeight="1" x14ac:dyDescent="0.2">
      <c r="A145" s="65"/>
      <c r="B145" s="22"/>
      <c r="C145" s="43"/>
      <c r="D145" s="66"/>
      <c r="E145" s="120"/>
      <c r="F145" s="130"/>
    </row>
    <row r="146" spans="1:6" s="31" customFormat="1" ht="15" x14ac:dyDescent="0.25">
      <c r="A146" s="141"/>
      <c r="B146" s="142" t="s">
        <v>32</v>
      </c>
      <c r="C146" s="48"/>
      <c r="D146" s="143"/>
      <c r="E146" s="144"/>
      <c r="F146" s="145"/>
    </row>
    <row r="147" spans="1:6" s="31" customFormat="1" ht="15" x14ac:dyDescent="0.25">
      <c r="A147" s="141"/>
      <c r="B147" s="142"/>
      <c r="C147" s="48"/>
      <c r="D147" s="143"/>
      <c r="E147" s="144"/>
      <c r="F147" s="146"/>
    </row>
    <row r="148" spans="1:6" s="31" customFormat="1" ht="15" x14ac:dyDescent="0.25">
      <c r="A148" s="141"/>
      <c r="B148" s="142" t="s">
        <v>33</v>
      </c>
      <c r="C148" s="48"/>
      <c r="D148" s="143"/>
      <c r="E148" s="144"/>
      <c r="F148" s="145"/>
    </row>
    <row r="149" spans="1:6" s="31" customFormat="1" ht="15" x14ac:dyDescent="0.25">
      <c r="A149" s="141"/>
      <c r="B149" s="142"/>
      <c r="C149" s="48"/>
      <c r="D149" s="143"/>
      <c r="E149" s="144"/>
      <c r="F149" s="146"/>
    </row>
    <row r="150" spans="1:6" s="31" customFormat="1" ht="15" x14ac:dyDescent="0.25">
      <c r="A150" s="147"/>
      <c r="B150" s="148" t="s">
        <v>34</v>
      </c>
      <c r="C150" s="149"/>
      <c r="D150" s="150"/>
      <c r="E150" s="151"/>
      <c r="F150" s="145"/>
    </row>
    <row r="151" spans="1:6" ht="24.95" customHeight="1" x14ac:dyDescent="0.2">
      <c r="A151" s="65"/>
      <c r="B151" s="152" t="s">
        <v>5</v>
      </c>
      <c r="C151" s="153"/>
      <c r="D151" s="153"/>
      <c r="E151" s="153"/>
      <c r="F151" s="154"/>
    </row>
    <row r="152" spans="1:6" ht="24.95" customHeight="1" x14ac:dyDescent="0.2">
      <c r="A152" s="65"/>
      <c r="B152" s="101" t="s">
        <v>114</v>
      </c>
      <c r="C152" s="155"/>
      <c r="D152" s="156"/>
      <c r="E152" s="157"/>
      <c r="F152" s="98"/>
    </row>
    <row r="153" spans="1:6" ht="24.95" customHeight="1" thickBot="1" x14ac:dyDescent="0.25">
      <c r="A153" s="158"/>
      <c r="B153" s="159" t="s">
        <v>6</v>
      </c>
      <c r="C153" s="160"/>
      <c r="D153" s="161"/>
      <c r="E153" s="162"/>
      <c r="F153" s="163"/>
    </row>
    <row r="154" spans="1:6" ht="24.95" customHeight="1" x14ac:dyDescent="0.2">
      <c r="A154" s="26"/>
      <c r="B154" s="24"/>
      <c r="C154" s="45"/>
      <c r="E154" s="78"/>
      <c r="F154" s="81"/>
    </row>
    <row r="155" spans="1:6" ht="24.95" customHeight="1" x14ac:dyDescent="0.2">
      <c r="A155" s="26"/>
      <c r="B155" s="24"/>
      <c r="C155" s="45"/>
      <c r="E155" s="78"/>
      <c r="F155" s="81"/>
    </row>
    <row r="156" spans="1:6" ht="24.95" customHeight="1" x14ac:dyDescent="0.2">
      <c r="A156" s="26"/>
      <c r="B156" s="24"/>
      <c r="C156" s="45"/>
      <c r="E156" s="78"/>
      <c r="F156" s="81"/>
    </row>
    <row r="157" spans="1:6" ht="24.95" customHeight="1" x14ac:dyDescent="0.2">
      <c r="A157" s="26"/>
      <c r="B157" s="24"/>
      <c r="C157" s="45"/>
      <c r="E157" s="78"/>
      <c r="F157" s="81"/>
    </row>
    <row r="158" spans="1:6" ht="24.95" customHeight="1" x14ac:dyDescent="0.2">
      <c r="A158" s="26"/>
      <c r="B158" s="24"/>
      <c r="C158" s="45"/>
      <c r="E158" s="78"/>
      <c r="F158" s="81"/>
    </row>
    <row r="159" spans="1:6" ht="24.95" customHeight="1" x14ac:dyDescent="0.2">
      <c r="A159" s="26"/>
      <c r="B159" s="24"/>
      <c r="C159" s="45"/>
      <c r="E159" s="78"/>
      <c r="F159" s="81"/>
    </row>
    <row r="160" spans="1:6" ht="24.95" customHeight="1" x14ac:dyDescent="0.2">
      <c r="A160" s="26"/>
      <c r="B160" s="24"/>
      <c r="C160" s="45"/>
      <c r="E160" s="78"/>
      <c r="F160" s="81"/>
    </row>
    <row r="161" spans="1:6" ht="24.95" customHeight="1" x14ac:dyDescent="0.2">
      <c r="A161" s="26"/>
      <c r="B161" s="24"/>
      <c r="C161" s="45"/>
      <c r="E161" s="78"/>
      <c r="F161" s="81"/>
    </row>
    <row r="162" spans="1:6" ht="24.95" customHeight="1" x14ac:dyDescent="0.2">
      <c r="A162" s="26"/>
      <c r="B162" s="24"/>
      <c r="C162" s="45"/>
      <c r="E162" s="78"/>
      <c r="F162" s="81"/>
    </row>
    <row r="163" spans="1:6" ht="24.95" customHeight="1" x14ac:dyDescent="0.2">
      <c r="A163" s="26"/>
      <c r="B163" s="24"/>
      <c r="C163" s="45"/>
      <c r="E163" s="78"/>
      <c r="F163" s="81"/>
    </row>
    <row r="164" spans="1:6" ht="24.95" customHeight="1" x14ac:dyDescent="0.2">
      <c r="A164" s="26"/>
      <c r="B164" s="24"/>
      <c r="C164" s="45"/>
      <c r="E164" s="78"/>
      <c r="F164" s="81"/>
    </row>
    <row r="165" spans="1:6" ht="24.95" customHeight="1" x14ac:dyDescent="0.2">
      <c r="A165" s="26"/>
      <c r="B165" s="24"/>
      <c r="C165" s="45"/>
      <c r="E165" s="78"/>
      <c r="F165" s="81"/>
    </row>
    <row r="166" spans="1:6" ht="24.95" customHeight="1" x14ac:dyDescent="0.2">
      <c r="A166" s="26"/>
      <c r="B166" s="24"/>
      <c r="C166" s="45"/>
      <c r="E166" s="78"/>
      <c r="F166" s="81"/>
    </row>
    <row r="167" spans="1:6" ht="24.95" customHeight="1" x14ac:dyDescent="0.2">
      <c r="A167" s="26"/>
      <c r="B167" s="24"/>
      <c r="C167" s="45"/>
      <c r="E167" s="78"/>
      <c r="F167" s="81"/>
    </row>
    <row r="168" spans="1:6" ht="24.95" customHeight="1" x14ac:dyDescent="0.2">
      <c r="A168" s="26"/>
      <c r="B168" s="24"/>
      <c r="C168" s="45"/>
      <c r="E168" s="78"/>
      <c r="F168" s="81"/>
    </row>
    <row r="169" spans="1:6" ht="24.95" customHeight="1" x14ac:dyDescent="0.2">
      <c r="A169" s="26"/>
      <c r="B169" s="24"/>
      <c r="E169" s="78"/>
      <c r="F169" s="81"/>
    </row>
    <row r="170" spans="1:6" ht="24.95" customHeight="1" x14ac:dyDescent="0.2">
      <c r="A170" s="26"/>
      <c r="B170" s="24"/>
      <c r="E170" s="78"/>
      <c r="F170" s="81"/>
    </row>
    <row r="171" spans="1:6" ht="24.95" customHeight="1" x14ac:dyDescent="0.2">
      <c r="A171" s="26"/>
      <c r="B171" s="24"/>
      <c r="E171" s="78"/>
      <c r="F171" s="81"/>
    </row>
    <row r="172" spans="1:6" ht="24.95" customHeight="1" x14ac:dyDescent="0.2">
      <c r="B172" s="24"/>
      <c r="E172" s="78"/>
      <c r="F172" s="81"/>
    </row>
    <row r="173" spans="1:6" ht="24.95" customHeight="1" x14ac:dyDescent="0.2">
      <c r="B173" s="24"/>
      <c r="E173" s="78"/>
      <c r="F173" s="81"/>
    </row>
    <row r="174" spans="1:6" ht="24.95" customHeight="1" x14ac:dyDescent="0.2">
      <c r="B174" s="24"/>
      <c r="E174" s="78"/>
      <c r="F174" s="81"/>
    </row>
    <row r="175" spans="1:6" ht="24.95" customHeight="1" x14ac:dyDescent="0.2">
      <c r="B175" s="24"/>
      <c r="E175" s="78"/>
      <c r="F175" s="81"/>
    </row>
    <row r="176" spans="1:6" ht="24.95" customHeight="1" x14ac:dyDescent="0.2">
      <c r="B176" s="24"/>
    </row>
  </sheetData>
  <mergeCells count="2">
    <mergeCell ref="B3:E3"/>
    <mergeCell ref="B151:F151"/>
  </mergeCells>
  <phoneticPr fontId="0" type="noConversion"/>
  <pageMargins left="0.59055118110236227" right="0.39370078740157483" top="0.98425196850393704" bottom="0.78740157480314965" header="0.31496062992125984" footer="0.31496062992125984"/>
  <pageSetup paperSize="9" scale="95" fitToHeight="0" orientation="portrait" r:id="rId1"/>
  <headerFooter alignWithMargins="0">
    <oddHeader>&amp;C&amp;8Cadre de décomposition du prix global et forfaitaire
CH Landerneau
LOT N°05 CHAUFFAGE / VENTILATION / PLOMBERIE</oddHeader>
    <oddFooter>&amp;L&amp;"Arial,Italique"&amp;9Eice&amp;C- &amp;P -&amp;RSeptembre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Feuil1</vt:lpstr>
      <vt:lpstr>Feuil1!Impression_des_titres</vt:lpstr>
      <vt:lpstr>Feuil1!Zone_d_impression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eice</dc:creator>
  <cp:lastModifiedBy>Philippe</cp:lastModifiedBy>
  <cp:lastPrinted>2019-09-16T07:52:38Z</cp:lastPrinted>
  <dcterms:created xsi:type="dcterms:W3CDTF">2016-01-11T13:12:21Z</dcterms:created>
  <dcterms:modified xsi:type="dcterms:W3CDTF">2025-09-08T09:40:26Z</dcterms:modified>
</cp:coreProperties>
</file>