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ICE-Dossiers\2024\2412006-Restructuration UPC Centre Hospitalier -  LANDERNEAU\2-TEXTES-\05-DCE\Cuisine provisoire\"/>
    </mc:Choice>
  </mc:AlternateContent>
  <xr:revisionPtr revIDLastSave="0" documentId="13_ncr:1_{32FD9EC6-2008-453D-A2F2-362E095629F3}" xr6:coauthVersionLast="47" xr6:coauthVersionMax="47" xr10:uidLastSave="{00000000-0000-0000-0000-000000000000}"/>
  <bookViews>
    <workbookView xWindow="28680" yWindow="-15" windowWidth="29040" windowHeight="15840" xr2:uid="{00000000-000D-0000-FFFF-FFFF00000000}"/>
  </bookViews>
  <sheets>
    <sheet name="DQE" sheetId="21" r:id="rId1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DQE!#REF!</definedName>
    <definedName name="_Toc31685699" localSheetId="0">DQE!#REF!</definedName>
    <definedName name="_Toc32058232" localSheetId="0">DQE!#REF!</definedName>
    <definedName name="_Toc35688690" localSheetId="0">DQE!#REF!</definedName>
    <definedName name="_Toc35688708" localSheetId="0">DQE!#REF!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0">DQE!$1:$2</definedName>
    <definedName name="Liste1" localSheetId="0">#REF!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0">DQE!$A$1:$F$255</definedName>
  </definedNames>
  <calcPr calcId="181029"/>
</workbook>
</file>

<file path=xl/calcChain.xml><?xml version="1.0" encoding="utf-8"?>
<calcChain xmlns="http://schemas.openxmlformats.org/spreadsheetml/2006/main">
  <c r="F65" i="21" l="1"/>
  <c r="C65" i="21"/>
  <c r="C44" i="21"/>
  <c r="C58" i="21" l="1"/>
  <c r="B228" i="21"/>
  <c r="B229" i="21"/>
  <c r="B230" i="21"/>
  <c r="B231" i="21"/>
  <c r="B232" i="21"/>
  <c r="B233" i="21"/>
  <c r="B234" i="21"/>
  <c r="B235" i="21"/>
  <c r="B236" i="21"/>
  <c r="B237" i="21"/>
  <c r="B238" i="21"/>
  <c r="B239" i="21"/>
  <c r="B240" i="21"/>
  <c r="B241" i="21"/>
  <c r="B242" i="21"/>
  <c r="B243" i="21"/>
  <c r="C13" i="21"/>
  <c r="C19" i="21" l="1"/>
  <c r="C51" i="21"/>
  <c r="C37" i="21" l="1"/>
  <c r="C30" i="21"/>
  <c r="B250" i="21" l="1"/>
  <c r="B251" i="21"/>
  <c r="B249" i="21"/>
  <c r="C217" i="21" l="1"/>
  <c r="C210" i="21"/>
  <c r="C195" i="21"/>
  <c r="F74" i="21" l="1"/>
  <c r="C74" i="21"/>
  <c r="B227" i="21" l="1"/>
  <c r="C101" i="21" l="1"/>
  <c r="C136" i="21" l="1"/>
  <c r="C120" i="21" l="1"/>
  <c r="C112" i="21"/>
  <c r="C93" i="21"/>
  <c r="C148" i="21"/>
  <c r="C182" i="21"/>
  <c r="C163" i="21"/>
  <c r="B225" i="21" l="1"/>
</calcChain>
</file>

<file path=xl/sharedStrings.xml><?xml version="1.0" encoding="utf-8"?>
<sst xmlns="http://schemas.openxmlformats.org/spreadsheetml/2006/main" count="284" uniqueCount="131">
  <si>
    <t>QTE</t>
  </si>
  <si>
    <t>UNITAIRES</t>
  </si>
  <si>
    <t>TOTAL</t>
  </si>
  <si>
    <t>UNITÉS</t>
  </si>
  <si>
    <t>A</t>
  </si>
  <si>
    <t>ens</t>
  </si>
  <si>
    <t>P.U</t>
  </si>
  <si>
    <t>Prix total H.T</t>
  </si>
  <si>
    <t xml:space="preserve">Sous-Total § </t>
  </si>
  <si>
    <t>Rep</t>
  </si>
  <si>
    <t>DESIGNATION</t>
  </si>
  <si>
    <t>B</t>
  </si>
  <si>
    <t>RECAPITULATIF</t>
  </si>
  <si>
    <t>MONTANT TOTAL A HT</t>
  </si>
  <si>
    <t>MONTANT TOTAL B HT</t>
  </si>
  <si>
    <t>Fourniture du dossier PPSPS</t>
  </si>
  <si>
    <t>ELECTRICITE</t>
  </si>
  <si>
    <t>Liaisons équipotentielles principales</t>
  </si>
  <si>
    <t>Accessoires de pose, de fixation et de raccordement</t>
  </si>
  <si>
    <t>Ensemble de câblage</t>
  </si>
  <si>
    <t>Appareillage</t>
  </si>
  <si>
    <t>Ensemble de câblage U1000R2V</t>
  </si>
  <si>
    <t>Luminaires suivant CCTP</t>
  </si>
  <si>
    <t>Câblage, essais, réglage et mise en service</t>
  </si>
  <si>
    <t>Alarme incendie</t>
  </si>
  <si>
    <t xml:space="preserve">Essais, mise en service </t>
  </si>
  <si>
    <t>Ensemble de câblage CR1</t>
  </si>
  <si>
    <t>Liaison de télécommande</t>
  </si>
  <si>
    <t>BAPI</t>
  </si>
  <si>
    <t>TRAVAUX DIVERS</t>
  </si>
  <si>
    <t>Plan de synthèse</t>
  </si>
  <si>
    <t>Main d'œuvre</t>
  </si>
  <si>
    <t>Travaux préparatoires</t>
  </si>
  <si>
    <t>Prise de terre et liaisons équipotentielles</t>
  </si>
  <si>
    <t>Dispositifs de coupure d'urgence</t>
  </si>
  <si>
    <t>Eclairage</t>
  </si>
  <si>
    <t>Eclairage Extérieur</t>
  </si>
  <si>
    <t>Equipement éclairage de sécurité</t>
  </si>
  <si>
    <t>Téléphone / Informatique</t>
  </si>
  <si>
    <t>u</t>
  </si>
  <si>
    <t>Cordons de brassage</t>
  </si>
  <si>
    <t>Installation électrique de chantier suivant CCTP et PGC</t>
  </si>
  <si>
    <t xml:space="preserve">Câble 4 paires catégorie 6 A </t>
  </si>
  <si>
    <t>Ensemble de câblage U1000R2V 3G2,5mm²</t>
  </si>
  <si>
    <t>Ensemble de câblage U1000R2V 3G1,5mm²</t>
  </si>
  <si>
    <t xml:space="preserve">Boitier de télécommande </t>
  </si>
  <si>
    <t>Bloc autonome d'évacuation 45 Lumens</t>
  </si>
  <si>
    <t>Bloc autonome d'évacuation 45 Lm à led étanche</t>
  </si>
  <si>
    <t>PM</t>
  </si>
  <si>
    <t>Cheminements et canalisations</t>
  </si>
  <si>
    <t>Prise 2P+T 16A</t>
  </si>
  <si>
    <t>Appareillage étanche saillie IP55</t>
  </si>
  <si>
    <t>Prise 2P+T 16A étanche saillie</t>
  </si>
  <si>
    <t>Etude</t>
  </si>
  <si>
    <t>Plan de détail et d'atelier</t>
  </si>
  <si>
    <t>Plans de réservation</t>
  </si>
  <si>
    <t>Notes de calculs câblage</t>
  </si>
  <si>
    <t>Bilan de puissance</t>
  </si>
  <si>
    <t>Schéma des tableaux</t>
  </si>
  <si>
    <t>Travaux divers</t>
  </si>
  <si>
    <t>Autocontrôle</t>
  </si>
  <si>
    <t>Consuel des installations électriques</t>
  </si>
  <si>
    <t>DUEM</t>
  </si>
  <si>
    <t>DOE</t>
  </si>
  <si>
    <t>PV de mise en service</t>
  </si>
  <si>
    <t>Percements, réservation, rebouchage</t>
  </si>
  <si>
    <t>Supportage</t>
  </si>
  <si>
    <r>
      <t>Formation du personnel (</t>
    </r>
    <r>
      <rPr>
        <b/>
        <u/>
        <sz val="11"/>
        <rFont val="Arial"/>
        <family val="2"/>
      </rPr>
      <t>nota : formation par les fabricants</t>
    </r>
    <r>
      <rPr>
        <sz val="11"/>
        <rFont val="Arial"/>
        <family val="2"/>
      </rPr>
      <t>)</t>
    </r>
  </si>
  <si>
    <t>CEE</t>
  </si>
  <si>
    <t>Transport et manutention</t>
  </si>
  <si>
    <t>PM à incorporer dans les prix unitaires</t>
  </si>
  <si>
    <t>Pose et installations</t>
  </si>
  <si>
    <t>Essais, réglages et mise en service</t>
  </si>
  <si>
    <t>Etanchéité à l'air</t>
  </si>
  <si>
    <t>Etanchéité à l'air suivant CCTP</t>
  </si>
  <si>
    <t>Chemin de câble courant faible 100 x 50 type dalle marine</t>
  </si>
  <si>
    <t>Rocade 6FO</t>
  </si>
  <si>
    <t>Réception pompier par phase</t>
  </si>
  <si>
    <t>relevés et mesures en fin de chantier</t>
  </si>
  <si>
    <t>Asservissement porte DAS</t>
  </si>
  <si>
    <t>Chemin de câble courant fort  type dalle marine</t>
  </si>
  <si>
    <t>Neutralisation- consignation avec PV</t>
  </si>
  <si>
    <t>Dépose des installations non conservées</t>
  </si>
  <si>
    <t>pm</t>
  </si>
  <si>
    <t>Alimentations issues du TGBT</t>
  </si>
  <si>
    <t>Essais, réglage et mise en service</t>
  </si>
  <si>
    <t>Interrupteur VV étanche saillie</t>
  </si>
  <si>
    <t>ml</t>
  </si>
  <si>
    <t>Recette fibre et test de la liaison</t>
  </si>
  <si>
    <t>Recette cuivre des nouvelles liaisons</t>
  </si>
  <si>
    <t>Indicateur d'action étanche</t>
  </si>
  <si>
    <t>Déclencheur manuel</t>
  </si>
  <si>
    <t>Asservissement porte enrouleur</t>
  </si>
  <si>
    <t>Alarme incendie type 1</t>
  </si>
  <si>
    <t>Modification baies niv 1 bâtiment TY SKLAER</t>
  </si>
  <si>
    <t>Déplacement du luminaire existant dans l'emprise des travaux</t>
  </si>
  <si>
    <t>Type A</t>
  </si>
  <si>
    <t>Coupure laverie</t>
  </si>
  <si>
    <t>Modification du TGBT existant</t>
  </si>
  <si>
    <t>Mise en place protecteur machine à laver y compris contacteur</t>
  </si>
  <si>
    <t>Alimentation machine à laver suivant CCTP</t>
  </si>
  <si>
    <t>Modification du tableua divisionnaire TD0-BD</t>
  </si>
  <si>
    <t>Mise en place des nouvelles protections suivant CCTP</t>
  </si>
  <si>
    <t>Alimentations issues du TD0-BD</t>
  </si>
  <si>
    <t>Alimentation groupe extérieur</t>
  </si>
  <si>
    <t>Alimentation évaporateur</t>
  </si>
  <si>
    <t>Alimentation hotte laverie</t>
  </si>
  <si>
    <t>Alimentation éclairage salle attente chariots et hotte laverie</t>
  </si>
  <si>
    <t>Alimentation porte enrouleur</t>
  </si>
  <si>
    <t>Alimentation porte automatique 1 salle attente chariots</t>
  </si>
  <si>
    <t>Alimentation porte automatique 2 salle attente chariots</t>
  </si>
  <si>
    <t>Chemin de câble courant fort 150 x 50 type dallefil</t>
  </si>
  <si>
    <t xml:space="preserve">Sirène dévacuation </t>
  </si>
  <si>
    <t>RJ45 étanche ( salle ettente chariots)</t>
  </si>
  <si>
    <t>Alimentation (tarif jaune)</t>
  </si>
  <si>
    <t>Disjoncteur de branchement tarif jaune 4x400A différentiel réglable</t>
  </si>
  <si>
    <t>Liaison entre la coupure visuelle et le disjonteur de branchement</t>
  </si>
  <si>
    <t>Accessoire de pose et de raccordement</t>
  </si>
  <si>
    <t xml:space="preserve">Liaison entre le disjonsteure de branchement
 et le coffret inverseur de source 4x(3x1x240) + PE 35 </t>
  </si>
  <si>
    <t>Coffret inverseur de source</t>
  </si>
  <si>
    <t>Coffret inverseur de source suivant CCTP</t>
  </si>
  <si>
    <t>Alimentations issues du coffret inverseur de source</t>
  </si>
  <si>
    <t>Alimentation du TGBT cuisine 4x(3x1x185) + PE 35  suivant CCTP</t>
  </si>
  <si>
    <t>Fourniture et pose massif béton suppport poteau bois</t>
  </si>
  <si>
    <t>Fourniture et pose des poteaux bois</t>
  </si>
  <si>
    <t>RJ45 saillie</t>
  </si>
  <si>
    <t>Apareillage standard saillie</t>
  </si>
  <si>
    <t xml:space="preserve">Câble 2x4 paires catégorie 6 A </t>
  </si>
  <si>
    <t>Détecteur optique de fumée OA-A</t>
  </si>
  <si>
    <t>Socle pour détecteur optique</t>
  </si>
  <si>
    <t>Socle étanche BRI pour détecteur optique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</si>
</sst>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F_-;\-* #,##0.00\ _F_-;_-* &quot;-&quot;??\ _F_-;_-@_-"/>
    <numFmt numFmtId="165" formatCode="#,##0\ [$€-1]"/>
    <numFmt numFmtId="166" formatCode="_-* #,##0.00\ [$€-1]_-;\-* #,##0.00\ [$€-1]_-;_-* &quot;-&quot;??\ [$€-1]_-"/>
    <numFmt numFmtId="167" formatCode="#,##0.00\ _F"/>
    <numFmt numFmtId="168" formatCode="_-* #,##0\ _F_-;\-* #,##0\ _F_-;_-* &quot;-&quot;??\ _F_-;_-@_-"/>
    <numFmt numFmtId="169" formatCode="#."/>
    <numFmt numFmtId="170" formatCode="0.00_)"/>
  </numFmts>
  <fonts count="18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i/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169" fontId="6" fillId="0" borderId="0">
      <protection locked="0"/>
    </xf>
    <xf numFmtId="169" fontId="6" fillId="0" borderId="0">
      <protection locked="0"/>
    </xf>
    <xf numFmtId="169" fontId="6" fillId="0" borderId="0">
      <protection locked="0"/>
    </xf>
    <xf numFmtId="166" fontId="2" fillId="0" borderId="0" applyFont="0" applyFill="0" applyBorder="0" applyAlignment="0" applyProtection="0"/>
    <xf numFmtId="169" fontId="6" fillId="0" borderId="0">
      <protection locked="0"/>
    </xf>
    <xf numFmtId="38" fontId="7" fillId="2" borderId="0" applyNumberFormat="0" applyBorder="0" applyAlignment="0" applyProtection="0"/>
    <xf numFmtId="169" fontId="8" fillId="0" borderId="0">
      <protection locked="0"/>
    </xf>
    <xf numFmtId="169" fontId="8" fillId="0" borderId="0">
      <protection locked="0"/>
    </xf>
    <xf numFmtId="10" fontId="7" fillId="3" borderId="1" applyNumberFormat="0" applyBorder="0" applyAlignment="0" applyProtection="0"/>
    <xf numFmtId="164" fontId="1" fillId="0" borderId="0" applyFont="0" applyFill="0" applyBorder="0" applyAlignment="0" applyProtection="0"/>
    <xf numFmtId="17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</cellStyleXfs>
  <cellXfs count="147">
    <xf numFmtId="0" fontId="0" fillId="0" borderId="0" xfId="0"/>
    <xf numFmtId="49" fontId="4" fillId="0" borderId="2" xfId="15" applyNumberFormat="1" applyFont="1" applyBorder="1" applyAlignment="1">
      <alignment horizontal="left"/>
    </xf>
    <xf numFmtId="0" fontId="3" fillId="0" borderId="2" xfId="15" applyFont="1" applyBorder="1" applyAlignment="1">
      <alignment horizontal="center"/>
    </xf>
    <xf numFmtId="2" fontId="3" fillId="0" borderId="2" xfId="11" applyNumberFormat="1" applyFont="1" applyFill="1" applyBorder="1" applyAlignment="1">
      <alignment horizontal="center" vertical="center"/>
    </xf>
    <xf numFmtId="49" fontId="3" fillId="0" borderId="2" xfId="15" applyNumberFormat="1" applyFont="1" applyBorder="1" applyAlignment="1">
      <alignment horizontal="left"/>
    </xf>
    <xf numFmtId="0" fontId="3" fillId="0" borderId="0" xfId="13" applyFont="1"/>
    <xf numFmtId="165" fontId="3" fillId="0" borderId="2" xfId="13" applyNumberFormat="1" applyFont="1" applyBorder="1"/>
    <xf numFmtId="1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/>
    </xf>
    <xf numFmtId="49" fontId="4" fillId="0" borderId="3" xfId="13" applyNumberFormat="1" applyFont="1" applyBorder="1" applyAlignment="1">
      <alignment vertical="center" wrapText="1"/>
    </xf>
    <xf numFmtId="165" fontId="3" fillId="0" borderId="0" xfId="13" applyNumberFormat="1" applyFont="1"/>
    <xf numFmtId="4" fontId="3" fillId="0" borderId="0" xfId="13" applyNumberFormat="1" applyFont="1"/>
    <xf numFmtId="4" fontId="3" fillId="0" borderId="2" xfId="13" applyNumberFormat="1" applyFont="1" applyBorder="1"/>
    <xf numFmtId="0" fontId="4" fillId="0" borderId="2" xfId="13" applyFont="1" applyBorder="1" applyAlignment="1">
      <alignment horizontal="center" vertical="center" wrapText="1"/>
    </xf>
    <xf numFmtId="0" fontId="4" fillId="0" borderId="2" xfId="13" applyFont="1" applyBorder="1" applyAlignment="1">
      <alignment horizontal="right" wrapText="1"/>
    </xf>
    <xf numFmtId="0" fontId="3" fillId="0" borderId="3" xfId="13" applyFont="1" applyBorder="1" applyAlignment="1">
      <alignment horizontal="justify"/>
    </xf>
    <xf numFmtId="0" fontId="4" fillId="0" borderId="2" xfId="13" applyFont="1" applyBorder="1" applyAlignment="1">
      <alignment wrapText="1"/>
    </xf>
    <xf numFmtId="0" fontId="4" fillId="0" borderId="0" xfId="13" applyFont="1"/>
    <xf numFmtId="4" fontId="4" fillId="0" borderId="2" xfId="13" applyNumberFormat="1" applyFont="1" applyBorder="1" applyAlignment="1">
      <alignment horizontal="center" vertical="center" wrapText="1"/>
    </xf>
    <xf numFmtId="167" fontId="4" fillId="0" borderId="2" xfId="13" applyNumberFormat="1" applyFont="1" applyBorder="1" applyAlignment="1">
      <alignment horizontal="center" vertical="center" wrapText="1"/>
    </xf>
    <xf numFmtId="0" fontId="4" fillId="0" borderId="0" xfId="13" applyFont="1" applyAlignment="1">
      <alignment horizontal="center"/>
    </xf>
    <xf numFmtId="2" fontId="3" fillId="4" borderId="2" xfId="11" applyNumberFormat="1" applyFont="1" applyFill="1" applyBorder="1" applyAlignment="1">
      <alignment horizontal="center" vertical="center"/>
    </xf>
    <xf numFmtId="0" fontId="3" fillId="4" borderId="3" xfId="13" applyFont="1" applyFill="1" applyBorder="1"/>
    <xf numFmtId="4" fontId="3" fillId="4" borderId="2" xfId="13" applyNumberFormat="1" applyFont="1" applyFill="1" applyBorder="1"/>
    <xf numFmtId="1" fontId="3" fillId="0" borderId="2" xfId="13" applyNumberFormat="1" applyFont="1" applyBorder="1" applyAlignment="1">
      <alignment horizontal="center" vertical="center"/>
    </xf>
    <xf numFmtId="1" fontId="3" fillId="4" borderId="2" xfId="13" applyNumberFormat="1" applyFont="1" applyFill="1" applyBorder="1" applyAlignment="1">
      <alignment horizontal="center" vertical="center"/>
    </xf>
    <xf numFmtId="168" fontId="3" fillId="4" borderId="2" xfId="11" applyNumberFormat="1" applyFont="1" applyFill="1" applyBorder="1" applyAlignment="1">
      <alignment horizontal="center" vertical="center"/>
    </xf>
    <xf numFmtId="1" fontId="3" fillId="0" borderId="2" xfId="11" applyNumberFormat="1" applyFont="1" applyFill="1" applyBorder="1" applyAlignment="1">
      <alignment horizontal="center" vertical="center"/>
    </xf>
    <xf numFmtId="1" fontId="5" fillId="0" borderId="2" xfId="11" applyNumberFormat="1" applyFont="1" applyFill="1" applyBorder="1" applyAlignment="1">
      <alignment horizontal="center" vertical="center"/>
    </xf>
    <xf numFmtId="0" fontId="3" fillId="4" borderId="0" xfId="13" applyFont="1" applyFill="1" applyAlignment="1">
      <alignment horizontal="center" vertical="center"/>
    </xf>
    <xf numFmtId="49" fontId="3" fillId="0" borderId="3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horizontal="left" wrapText="1"/>
    </xf>
    <xf numFmtId="4" fontId="3" fillId="0" borderId="3" xfId="13" applyNumberFormat="1" applyFont="1" applyBorder="1" applyAlignment="1">
      <alignment horizontal="center" vertical="center"/>
    </xf>
    <xf numFmtId="1" fontId="4" fillId="0" borderId="2" xfId="13" applyNumberFormat="1" applyFont="1" applyBorder="1" applyAlignment="1">
      <alignment horizontal="center" vertical="center"/>
    </xf>
    <xf numFmtId="0" fontId="4" fillId="4" borderId="3" xfId="13" applyFont="1" applyFill="1" applyBorder="1" applyAlignment="1">
      <alignment horizontal="right" vertical="center" wrapText="1"/>
    </xf>
    <xf numFmtId="0" fontId="4" fillId="4" borderId="4" xfId="13" applyFont="1" applyFill="1" applyBorder="1" applyAlignment="1">
      <alignment horizontal="left" vertical="center" wrapText="1"/>
    </xf>
    <xf numFmtId="1" fontId="4" fillId="4" borderId="4" xfId="13" applyNumberFormat="1" applyFont="1" applyFill="1" applyBorder="1" applyAlignment="1">
      <alignment horizontal="left" vertical="center" wrapText="1"/>
    </xf>
    <xf numFmtId="49" fontId="4" fillId="0" borderId="2" xfId="13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wrapText="1"/>
    </xf>
    <xf numFmtId="49" fontId="4" fillId="5" borderId="0" xfId="13" applyNumberFormat="1" applyFont="1" applyFill="1" applyAlignment="1">
      <alignment horizontal="center" vertical="center" wrapText="1"/>
    </xf>
    <xf numFmtId="0" fontId="4" fillId="5" borderId="2" xfId="13" applyFont="1" applyFill="1" applyBorder="1" applyAlignment="1">
      <alignment horizontal="center" vertical="center"/>
    </xf>
    <xf numFmtId="4" fontId="4" fillId="5" borderId="2" xfId="13" applyNumberFormat="1" applyFont="1" applyFill="1" applyBorder="1" applyAlignment="1">
      <alignment horizontal="center" vertical="center"/>
    </xf>
    <xf numFmtId="167" fontId="3" fillId="5" borderId="2" xfId="13" applyNumberFormat="1" applyFont="1" applyFill="1" applyBorder="1" applyAlignment="1">
      <alignment vertical="center"/>
    </xf>
    <xf numFmtId="0" fontId="3" fillId="5" borderId="2" xfId="15" applyFont="1" applyFill="1" applyBorder="1" applyAlignment="1">
      <alignment horizontal="center"/>
    </xf>
    <xf numFmtId="1" fontId="5" fillId="5" borderId="2" xfId="11" applyNumberFormat="1" applyFont="1" applyFill="1" applyBorder="1" applyAlignment="1">
      <alignment horizontal="center" vertical="center"/>
    </xf>
    <xf numFmtId="2" fontId="3" fillId="5" borderId="2" xfId="1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wrapText="1"/>
    </xf>
    <xf numFmtId="49" fontId="11" fillId="5" borderId="6" xfId="13" applyNumberFormat="1" applyFont="1" applyFill="1" applyBorder="1" applyAlignment="1">
      <alignment horizontal="left" vertical="center" wrapText="1"/>
    </xf>
    <xf numFmtId="0" fontId="11" fillId="5" borderId="6" xfId="13" applyFont="1" applyFill="1" applyBorder="1" applyAlignment="1">
      <alignment horizontal="center" vertical="center" wrapText="1"/>
    </xf>
    <xf numFmtId="4" fontId="11" fillId="5" borderId="6" xfId="13" applyNumberFormat="1" applyFont="1" applyFill="1" applyBorder="1" applyAlignment="1">
      <alignment horizontal="center" vertical="center" wrapText="1"/>
    </xf>
    <xf numFmtId="167" fontId="11" fillId="5" borderId="6" xfId="13" applyNumberFormat="1" applyFont="1" applyFill="1" applyBorder="1" applyAlignment="1">
      <alignment horizontal="center" vertical="center" wrapText="1"/>
    </xf>
    <xf numFmtId="49" fontId="11" fillId="5" borderId="6" xfId="13" applyNumberFormat="1" applyFont="1" applyFill="1" applyBorder="1" applyAlignment="1">
      <alignment horizontal="right" vertical="center" wrapText="1"/>
    </xf>
    <xf numFmtId="0" fontId="3" fillId="6" borderId="0" xfId="13" applyFont="1" applyFill="1"/>
    <xf numFmtId="165" fontId="3" fillId="6" borderId="0" xfId="13" applyNumberFormat="1" applyFont="1" applyFill="1"/>
    <xf numFmtId="49" fontId="3" fillId="0" borderId="2" xfId="15" applyNumberFormat="1" applyFont="1" applyBorder="1" applyAlignment="1">
      <alignment horizontal="center"/>
    </xf>
    <xf numFmtId="1" fontId="4" fillId="0" borderId="12" xfId="13" applyNumberFormat="1" applyFont="1" applyBorder="1" applyAlignment="1">
      <alignment horizontal="center" vertical="center" wrapText="1"/>
    </xf>
    <xf numFmtId="4" fontId="4" fillId="0" borderId="13" xfId="13" applyNumberFormat="1" applyFont="1" applyBorder="1" applyAlignment="1">
      <alignment horizontal="center" vertical="center" wrapText="1"/>
    </xf>
    <xf numFmtId="1" fontId="11" fillId="5" borderId="14" xfId="13" applyNumberFormat="1" applyFont="1" applyFill="1" applyBorder="1" applyAlignment="1">
      <alignment horizontal="center" vertical="center" wrapText="1"/>
    </xf>
    <xf numFmtId="4" fontId="11" fillId="5" borderId="15" xfId="13" applyNumberFormat="1" applyFont="1" applyFill="1" applyBorder="1" applyAlignment="1">
      <alignment horizontal="center" vertical="center" wrapText="1"/>
    </xf>
    <xf numFmtId="1" fontId="4" fillId="0" borderId="12" xfId="15" applyNumberFormat="1" applyFont="1" applyBorder="1" applyAlignment="1">
      <alignment horizontal="center"/>
    </xf>
    <xf numFmtId="4" fontId="3" fillId="0" borderId="13" xfId="13" applyNumberFormat="1" applyFont="1" applyBorder="1" applyAlignment="1">
      <alignment horizontal="center" vertical="center"/>
    </xf>
    <xf numFmtId="1" fontId="4" fillId="0" borderId="12" xfId="13" applyNumberFormat="1" applyFont="1" applyBorder="1" applyAlignment="1">
      <alignment horizontal="center" vertical="center"/>
    </xf>
    <xf numFmtId="4" fontId="3" fillId="0" borderId="13" xfId="15" applyNumberFormat="1" applyFont="1" applyBorder="1" applyAlignment="1">
      <alignment horizontal="center" vertical="center"/>
    </xf>
    <xf numFmtId="1" fontId="3" fillId="0" borderId="12" xfId="13" applyNumberFormat="1" applyFont="1" applyBorder="1" applyAlignment="1">
      <alignment horizontal="center" vertical="center"/>
    </xf>
    <xf numFmtId="4" fontId="4" fillId="4" borderId="16" xfId="13" applyNumberFormat="1" applyFont="1" applyFill="1" applyBorder="1" applyAlignment="1">
      <alignment horizontal="center" vertical="center"/>
    </xf>
    <xf numFmtId="4" fontId="4" fillId="0" borderId="13" xfId="13" applyNumberFormat="1" applyFont="1" applyBorder="1" applyAlignment="1">
      <alignment horizontal="center" vertical="center"/>
    </xf>
    <xf numFmtId="4" fontId="4" fillId="4" borderId="16" xfId="15" applyNumberFormat="1" applyFont="1" applyFill="1" applyBorder="1" applyAlignment="1">
      <alignment horizontal="center" vertical="center"/>
    </xf>
    <xf numFmtId="1" fontId="3" fillId="0" borderId="12" xfId="15" applyNumberFormat="1" applyFont="1" applyBorder="1" applyAlignment="1">
      <alignment horizontal="center"/>
    </xf>
    <xf numFmtId="1" fontId="4" fillId="0" borderId="17" xfId="13" applyNumberFormat="1" applyFont="1" applyBorder="1" applyAlignment="1">
      <alignment horizontal="center"/>
    </xf>
    <xf numFmtId="1" fontId="3" fillId="6" borderId="12" xfId="13" applyNumberFormat="1" applyFont="1" applyFill="1" applyBorder="1" applyAlignment="1">
      <alignment horizontal="center" vertical="center"/>
    </xf>
    <xf numFmtId="1" fontId="4" fillId="5" borderId="12" xfId="15" applyNumberFormat="1" applyFont="1" applyFill="1" applyBorder="1" applyAlignment="1">
      <alignment horizontal="center"/>
    </xf>
    <xf numFmtId="4" fontId="3" fillId="5" borderId="13" xfId="15" applyNumberFormat="1" applyFont="1" applyFill="1" applyBorder="1" applyAlignment="1">
      <alignment horizontal="center" vertical="center"/>
    </xf>
    <xf numFmtId="1" fontId="4" fillId="5" borderId="12" xfId="13" applyNumberFormat="1" applyFont="1" applyFill="1" applyBorder="1" applyAlignment="1">
      <alignment horizontal="center" vertical="center"/>
    </xf>
    <xf numFmtId="4" fontId="4" fillId="5" borderId="16" xfId="13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wrapText="1"/>
      <protection locked="0"/>
    </xf>
    <xf numFmtId="0" fontId="12" fillId="0" borderId="0" xfId="13" applyFont="1"/>
    <xf numFmtId="1" fontId="11" fillId="0" borderId="12" xfId="13" applyNumberFormat="1" applyFont="1" applyBorder="1" applyAlignment="1">
      <alignment horizontal="center" vertical="center" wrapText="1"/>
    </xf>
    <xf numFmtId="49" fontId="11" fillId="0" borderId="2" xfId="13" applyNumberFormat="1" applyFont="1" applyBorder="1" applyAlignment="1">
      <alignment horizontal="left" vertical="center" wrapText="1"/>
    </xf>
    <xf numFmtId="0" fontId="11" fillId="0" borderId="2" xfId="13" applyFont="1" applyBorder="1" applyAlignment="1">
      <alignment horizontal="center" vertical="center" wrapText="1"/>
    </xf>
    <xf numFmtId="4" fontId="11" fillId="0" borderId="2" xfId="13" applyNumberFormat="1" applyFont="1" applyBorder="1" applyAlignment="1">
      <alignment horizontal="center" vertical="center" wrapText="1"/>
    </xf>
    <xf numFmtId="167" fontId="11" fillId="0" borderId="2" xfId="13" applyNumberFormat="1" applyFont="1" applyBorder="1" applyAlignment="1">
      <alignment horizontal="center" vertical="center" wrapText="1"/>
    </xf>
    <xf numFmtId="4" fontId="11" fillId="0" borderId="13" xfId="13" applyNumberFormat="1" applyFont="1" applyBorder="1" applyAlignment="1">
      <alignment horizontal="center" vertical="center" wrapText="1"/>
    </xf>
    <xf numFmtId="0" fontId="4" fillId="0" borderId="3" xfId="13" applyFont="1" applyBorder="1" applyAlignment="1">
      <alignment horizontal="right" vertical="center" wrapText="1"/>
    </xf>
    <xf numFmtId="0" fontId="3" fillId="0" borderId="0" xfId="13" applyFont="1" applyAlignment="1">
      <alignment horizontal="center" vertical="center"/>
    </xf>
    <xf numFmtId="0" fontId="3" fillId="0" borderId="3" xfId="13" applyFont="1" applyBorder="1"/>
    <xf numFmtId="0" fontId="3" fillId="0" borderId="2" xfId="13" applyFont="1" applyBorder="1" applyAlignment="1">
      <alignment wrapText="1"/>
    </xf>
    <xf numFmtId="49" fontId="13" fillId="0" borderId="2" xfId="15" applyNumberFormat="1" applyFont="1" applyBorder="1" applyAlignment="1">
      <alignment horizontal="left"/>
    </xf>
    <xf numFmtId="0" fontId="4" fillId="6" borderId="3" xfId="13" applyFont="1" applyFill="1" applyBorder="1" applyAlignment="1">
      <alignment horizontal="right" vertical="center" wrapText="1"/>
    </xf>
    <xf numFmtId="168" fontId="3" fillId="6" borderId="2" xfId="11" applyNumberFormat="1" applyFont="1" applyFill="1" applyBorder="1" applyAlignment="1">
      <alignment horizontal="center" vertical="center"/>
    </xf>
    <xf numFmtId="2" fontId="3" fillId="6" borderId="2" xfId="11" applyNumberFormat="1" applyFont="1" applyFill="1" applyBorder="1" applyAlignment="1">
      <alignment horizontal="center" vertical="center"/>
    </xf>
    <xf numFmtId="4" fontId="4" fillId="6" borderId="13" xfId="15" applyNumberFormat="1" applyFont="1" applyFill="1" applyBorder="1" applyAlignment="1">
      <alignment horizontal="center" vertical="center"/>
    </xf>
    <xf numFmtId="1" fontId="4" fillId="6" borderId="2" xfId="13" applyNumberFormat="1" applyFont="1" applyFill="1" applyBorder="1" applyAlignment="1">
      <alignment horizontal="left" vertical="center" wrapText="1"/>
    </xf>
    <xf numFmtId="4" fontId="4" fillId="4" borderId="13" xfId="13" applyNumberFormat="1" applyFont="1" applyFill="1" applyBorder="1" applyAlignment="1">
      <alignment horizontal="center" vertical="center"/>
    </xf>
    <xf numFmtId="1" fontId="4" fillId="6" borderId="12" xfId="13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49" fontId="3" fillId="0" borderId="2" xfId="15" applyNumberFormat="1" applyFont="1" applyBorder="1" applyAlignment="1">
      <alignment horizontal="left" wrapText="1"/>
    </xf>
    <xf numFmtId="2" fontId="3" fillId="0" borderId="2" xfId="11" applyNumberFormat="1" applyFont="1" applyBorder="1" applyAlignment="1">
      <alignment horizontal="center" vertical="center"/>
    </xf>
    <xf numFmtId="1" fontId="4" fillId="0" borderId="4" xfId="13" applyNumberFormat="1" applyFont="1" applyBorder="1" applyAlignment="1">
      <alignment horizontal="left" vertical="center" wrapText="1"/>
    </xf>
    <xf numFmtId="0" fontId="3" fillId="0" borderId="2" xfId="15" applyFont="1" applyBorder="1" applyAlignment="1">
      <alignment horizontal="center" vertical="center"/>
    </xf>
    <xf numFmtId="1" fontId="12" fillId="0" borderId="12" xfId="13" applyNumberFormat="1" applyFont="1" applyBorder="1" applyAlignment="1">
      <alignment horizontal="center" vertical="center"/>
    </xf>
    <xf numFmtId="49" fontId="14" fillId="0" borderId="2" xfId="15" applyNumberFormat="1" applyFont="1" applyBorder="1" applyAlignment="1">
      <alignment horizontal="left"/>
    </xf>
    <xf numFmtId="0" fontId="14" fillId="0" borderId="2" xfId="13" applyFont="1" applyBorder="1" applyAlignment="1">
      <alignment horizontal="center"/>
    </xf>
    <xf numFmtId="1" fontId="14" fillId="0" borderId="2" xfId="13" applyNumberFormat="1" applyFont="1" applyBorder="1" applyAlignment="1">
      <alignment horizontal="center" vertical="center"/>
    </xf>
    <xf numFmtId="4" fontId="14" fillId="0" borderId="2" xfId="13" applyNumberFormat="1" applyFont="1" applyBorder="1"/>
    <xf numFmtId="4" fontId="14" fillId="0" borderId="13" xfId="15" applyNumberFormat="1" applyFont="1" applyBorder="1" applyAlignment="1">
      <alignment horizontal="center" vertical="center"/>
    </xf>
    <xf numFmtId="0" fontId="14" fillId="0" borderId="0" xfId="13" applyFont="1"/>
    <xf numFmtId="165" fontId="14" fillId="0" borderId="0" xfId="13" applyNumberFormat="1" applyFont="1"/>
    <xf numFmtId="49" fontId="3" fillId="0" borderId="3" xfId="15" applyNumberFormat="1" applyFont="1" applyBorder="1" applyAlignment="1">
      <alignment horizontal="left"/>
    </xf>
    <xf numFmtId="0" fontId="3" fillId="0" borderId="4" xfId="15" applyFont="1" applyBorder="1" applyAlignment="1">
      <alignment horizontal="center"/>
    </xf>
    <xf numFmtId="1" fontId="4" fillId="0" borderId="12" xfId="15" applyNumberFormat="1" applyFont="1" applyBorder="1" applyAlignment="1" applyProtection="1">
      <alignment horizontal="center"/>
      <protection locked="0"/>
    </xf>
    <xf numFmtId="49" fontId="4" fillId="0" borderId="2" xfId="15" applyNumberFormat="1" applyFont="1" applyBorder="1" applyAlignment="1" applyProtection="1">
      <alignment horizontal="left"/>
      <protection locked="0"/>
    </xf>
    <xf numFmtId="0" fontId="3" fillId="0" borderId="2" xfId="13" applyFont="1" applyBorder="1" applyAlignment="1" applyProtection="1">
      <alignment horizontal="center"/>
      <protection locked="0"/>
    </xf>
    <xf numFmtId="1" fontId="3" fillId="0" borderId="2" xfId="13" applyNumberFormat="1" applyFont="1" applyBorder="1" applyAlignment="1" applyProtection="1">
      <alignment horizontal="center" vertical="center"/>
      <protection locked="0"/>
    </xf>
    <xf numFmtId="165" fontId="3" fillId="0" borderId="2" xfId="13" applyNumberFormat="1" applyFont="1" applyBorder="1" applyProtection="1">
      <protection locked="0"/>
    </xf>
    <xf numFmtId="4" fontId="4" fillId="0" borderId="13" xfId="13" applyNumberFormat="1" applyFont="1" applyBorder="1" applyAlignment="1" applyProtection="1">
      <alignment horizontal="center" vertical="center"/>
      <protection locked="0"/>
    </xf>
    <xf numFmtId="0" fontId="3" fillId="0" borderId="0" xfId="15" applyFont="1" applyAlignment="1" applyProtection="1">
      <alignment horizontal="center"/>
      <protection locked="0"/>
    </xf>
    <xf numFmtId="0" fontId="3" fillId="0" borderId="4" xfId="15" applyFont="1" applyBorder="1" applyAlignment="1" applyProtection="1">
      <alignment horizontal="center"/>
      <protection locked="0"/>
    </xf>
    <xf numFmtId="0" fontId="3" fillId="0" borderId="2" xfId="15" applyFont="1" applyBorder="1" applyAlignment="1" applyProtection="1">
      <alignment horizontal="center"/>
      <protection locked="0"/>
    </xf>
    <xf numFmtId="1" fontId="4" fillId="0" borderId="12" xfId="13" applyNumberFormat="1" applyFont="1" applyBorder="1" applyAlignment="1" applyProtection="1">
      <alignment horizontal="center" vertical="center"/>
      <protection locked="0"/>
    </xf>
    <xf numFmtId="0" fontId="4" fillId="0" borderId="3" xfId="13" applyFont="1" applyBorder="1" applyAlignment="1" applyProtection="1">
      <alignment horizontal="right" vertical="center" wrapText="1"/>
      <protection locked="0"/>
    </xf>
    <xf numFmtId="4" fontId="3" fillId="0" borderId="2" xfId="13" applyNumberFormat="1" applyFont="1" applyBorder="1" applyProtection="1">
      <protection locked="0"/>
    </xf>
    <xf numFmtId="0" fontId="4" fillId="4" borderId="3" xfId="13" applyFont="1" applyFill="1" applyBorder="1" applyAlignment="1" applyProtection="1">
      <alignment horizontal="right" vertical="center" wrapText="1"/>
      <protection locked="0"/>
    </xf>
    <xf numFmtId="1" fontId="4" fillId="4" borderId="4" xfId="13" applyNumberFormat="1" applyFont="1" applyFill="1" applyBorder="1" applyAlignment="1" applyProtection="1">
      <alignment horizontal="left" vertical="center" wrapText="1"/>
      <protection locked="0"/>
    </xf>
    <xf numFmtId="1" fontId="3" fillId="4" borderId="2" xfId="13" applyNumberFormat="1" applyFont="1" applyFill="1" applyBorder="1" applyAlignment="1" applyProtection="1">
      <alignment horizontal="center" vertical="center"/>
      <protection locked="0"/>
    </xf>
    <xf numFmtId="4" fontId="3" fillId="4" borderId="2" xfId="13" applyNumberFormat="1" applyFont="1" applyFill="1" applyBorder="1" applyProtection="1">
      <protection locked="0"/>
    </xf>
    <xf numFmtId="4" fontId="4" fillId="4" borderId="16" xfId="13" applyNumberFormat="1" applyFont="1" applyFill="1" applyBorder="1" applyAlignment="1" applyProtection="1">
      <alignment horizontal="center" vertical="center"/>
      <protection locked="0"/>
    </xf>
    <xf numFmtId="49" fontId="3" fillId="0" borderId="2" xfId="15" applyNumberFormat="1" applyFont="1" applyBorder="1" applyAlignment="1">
      <alignment horizontal="center" vertical="center"/>
    </xf>
    <xf numFmtId="0" fontId="3" fillId="0" borderId="0" xfId="13" applyFont="1" applyAlignment="1">
      <alignment wrapText="1"/>
    </xf>
    <xf numFmtId="1" fontId="11" fillId="0" borderId="17" xfId="15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8" xfId="0" applyFont="1" applyBorder="1" applyAlignment="1">
      <alignment horizontal="center"/>
    </xf>
    <xf numFmtId="0" fontId="3" fillId="0" borderId="3" xfId="15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167" fontId="4" fillId="0" borderId="8" xfId="13" applyNumberFormat="1" applyFont="1" applyBorder="1" applyAlignment="1">
      <alignment horizontal="center" vertical="center" wrapText="1"/>
    </xf>
    <xf numFmtId="167" fontId="4" fillId="0" borderId="5" xfId="13" applyNumberFormat="1" applyFont="1" applyBorder="1" applyAlignment="1">
      <alignment horizontal="center" vertical="center" wrapText="1"/>
    </xf>
    <xf numFmtId="4" fontId="4" fillId="0" borderId="9" xfId="13" applyNumberFormat="1" applyFont="1" applyBorder="1" applyAlignment="1">
      <alignment horizontal="center" vertical="center" wrapText="1"/>
    </xf>
    <xf numFmtId="4" fontId="4" fillId="0" borderId="11" xfId="13" applyNumberFormat="1" applyFont="1" applyBorder="1" applyAlignment="1">
      <alignment horizontal="center" vertical="center" wrapText="1"/>
    </xf>
    <xf numFmtId="1" fontId="4" fillId="0" borderId="7" xfId="13" applyNumberFormat="1" applyFont="1" applyBorder="1" applyAlignment="1">
      <alignment horizontal="center" vertical="center" wrapText="1"/>
    </xf>
    <xf numFmtId="1" fontId="4" fillId="0" borderId="10" xfId="13" applyNumberFormat="1" applyFont="1" applyBorder="1" applyAlignment="1">
      <alignment horizontal="center" vertical="center" wrapText="1"/>
    </xf>
    <xf numFmtId="49" fontId="4" fillId="0" borderId="8" xfId="13" applyNumberFormat="1" applyFont="1" applyBorder="1" applyAlignment="1">
      <alignment horizontal="center" vertical="center" wrapText="1"/>
    </xf>
    <xf numFmtId="49" fontId="4" fillId="0" borderId="5" xfId="13" applyNumberFormat="1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4" fontId="4" fillId="0" borderId="8" xfId="13" applyNumberFormat="1" applyFont="1" applyBorder="1" applyAlignment="1">
      <alignment horizontal="center" vertical="center" wrapText="1"/>
    </xf>
    <xf numFmtId="4" fontId="4" fillId="0" borderId="5" xfId="13" applyNumberFormat="1" applyFont="1" applyBorder="1" applyAlignment="1">
      <alignment horizontal="center" vertical="center" wrapText="1"/>
    </xf>
  </cellXfs>
  <cellStyles count="20">
    <cellStyle name="aN'97N'97N'97" xfId="1" xr:uid="{00000000-0005-0000-0000-000000000000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Euro" xfId="5" xr:uid="{00000000-0005-0000-0000-000004000000}"/>
    <cellStyle name="Fixed" xfId="6" xr:uid="{00000000-0005-0000-0000-000005000000}"/>
    <cellStyle name="Grey" xfId="7" xr:uid="{00000000-0005-0000-0000-000006000000}"/>
    <cellStyle name="Heading 1" xfId="8" xr:uid="{00000000-0005-0000-0000-000007000000}"/>
    <cellStyle name="Heading 2" xfId="9" xr:uid="{00000000-0005-0000-0000-000008000000}"/>
    <cellStyle name="Input [yellow]" xfId="10" xr:uid="{00000000-0005-0000-0000-000009000000}"/>
    <cellStyle name="Milliers" xfId="11" builtinId="3"/>
    <cellStyle name="Normal" xfId="0" builtinId="0"/>
    <cellStyle name="Normal - Style1" xfId="12" xr:uid="{00000000-0005-0000-0000-00000C000000}"/>
    <cellStyle name="Normal 2" xfId="13" xr:uid="{00000000-0005-0000-0000-00000D000000}"/>
    <cellStyle name="Normal 2 10" xfId="14" xr:uid="{00000000-0005-0000-0000-00000E000000}"/>
    <cellStyle name="Normal_E931 DCE ESTIMATIF" xfId="15" xr:uid="{00000000-0005-0000-0000-00000F000000}"/>
    <cellStyle name="N鴜mal_laroux" xfId="16" xr:uid="{00000000-0005-0000-0000-000010000000}"/>
    <cellStyle name="Œ…‹æØ‚è [0.00]_laroux" xfId="17" xr:uid="{00000000-0005-0000-0000-000011000000}"/>
    <cellStyle name="Œ…‹æØ‚è_laroux" xfId="18" xr:uid="{00000000-0005-0000-0000-000012000000}"/>
    <cellStyle name="Percent [2]" xfId="19" xr:uid="{00000000-0005-0000-0000-00001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249977111117893"/>
    <pageSetUpPr fitToPage="1"/>
  </sheetPr>
  <dimension ref="A1:BW255"/>
  <sheetViews>
    <sheetView showZeros="0" tabSelected="1" view="pageBreakPreview" topLeftCell="A136" zoomScale="80" zoomScaleNormal="80" zoomScaleSheetLayoutView="80" zoomScalePageLayoutView="69" workbookViewId="0">
      <selection activeCell="D176" sqref="D176"/>
    </sheetView>
  </sheetViews>
  <sheetFormatPr baseColWidth="10" defaultColWidth="9" defaultRowHeight="15" x14ac:dyDescent="0.2"/>
  <cols>
    <col min="1" max="1" width="5.375" style="33" customWidth="1"/>
    <col min="2" max="2" width="62" style="9" bestFit="1" customWidth="1"/>
    <col min="3" max="3" width="11.375" style="8" customWidth="1"/>
    <col min="4" max="4" width="11" style="7" customWidth="1"/>
    <col min="5" max="5" width="12.625" style="6" customWidth="1"/>
    <col min="6" max="6" width="12.625" style="32" customWidth="1"/>
    <col min="7" max="7" width="11.75" style="5" bestFit="1" customWidth="1"/>
    <col min="8" max="8" width="11.375" style="5" bestFit="1" customWidth="1"/>
    <col min="9" max="16384" width="9" style="5"/>
  </cols>
  <sheetData>
    <row r="1" spans="1:8" s="20" customFormat="1" x14ac:dyDescent="0.25">
      <c r="A1" s="139" t="s">
        <v>9</v>
      </c>
      <c r="B1" s="141" t="s">
        <v>10</v>
      </c>
      <c r="C1" s="143" t="s">
        <v>3</v>
      </c>
      <c r="D1" s="145" t="s">
        <v>0</v>
      </c>
      <c r="E1" s="135" t="s">
        <v>6</v>
      </c>
      <c r="F1" s="137" t="s">
        <v>7</v>
      </c>
    </row>
    <row r="2" spans="1:8" s="17" customFormat="1" x14ac:dyDescent="0.25">
      <c r="A2" s="140"/>
      <c r="B2" s="142"/>
      <c r="C2" s="144"/>
      <c r="D2" s="146"/>
      <c r="E2" s="136" t="s">
        <v>1</v>
      </c>
      <c r="F2" s="138" t="s">
        <v>2</v>
      </c>
    </row>
    <row r="3" spans="1:8" s="17" customFormat="1" ht="18" x14ac:dyDescent="0.25">
      <c r="A3" s="77"/>
      <c r="B3" s="78"/>
      <c r="C3" s="79"/>
      <c r="D3" s="80"/>
      <c r="E3" s="81"/>
      <c r="F3" s="82"/>
    </row>
    <row r="4" spans="1:8" s="17" customFormat="1" ht="18" x14ac:dyDescent="0.25">
      <c r="A4" s="58" t="s">
        <v>4</v>
      </c>
      <c r="B4" s="48" t="s">
        <v>16</v>
      </c>
      <c r="C4" s="49"/>
      <c r="D4" s="50"/>
      <c r="E4" s="51"/>
      <c r="F4" s="59"/>
    </row>
    <row r="5" spans="1:8" s="17" customFormat="1" ht="18" x14ac:dyDescent="0.25">
      <c r="A5" s="77"/>
      <c r="B5" s="78"/>
      <c r="C5" s="79"/>
      <c r="D5" s="80"/>
      <c r="E5" s="81"/>
      <c r="F5" s="82"/>
    </row>
    <row r="6" spans="1:8" s="76" customFormat="1" x14ac:dyDescent="0.25">
      <c r="A6" s="56">
        <v>1</v>
      </c>
      <c r="B6" s="1" t="s">
        <v>32</v>
      </c>
      <c r="C6" s="2"/>
      <c r="D6" s="28"/>
      <c r="E6" s="19"/>
      <c r="F6" s="57"/>
    </row>
    <row r="7" spans="1:8" s="76" customFormat="1" x14ac:dyDescent="0.25">
      <c r="A7" s="56"/>
      <c r="C7" s="2"/>
      <c r="D7" s="28"/>
      <c r="E7" s="19"/>
      <c r="F7" s="57"/>
    </row>
    <row r="8" spans="1:8" s="17" customFormat="1" x14ac:dyDescent="0.25">
      <c r="A8" s="56"/>
      <c r="B8" s="4" t="s">
        <v>15</v>
      </c>
      <c r="C8" s="2" t="s">
        <v>5</v>
      </c>
      <c r="D8" s="28">
        <v>1</v>
      </c>
      <c r="E8" s="19"/>
      <c r="F8" s="57"/>
    </row>
    <row r="9" spans="1:8" s="17" customFormat="1" x14ac:dyDescent="0.25">
      <c r="A9" s="56"/>
      <c r="B9" s="4" t="s">
        <v>81</v>
      </c>
      <c r="C9" s="2" t="s">
        <v>5</v>
      </c>
      <c r="D9" s="28">
        <v>1</v>
      </c>
      <c r="E9" s="19"/>
      <c r="F9" s="57"/>
    </row>
    <row r="10" spans="1:8" s="17" customFormat="1" x14ac:dyDescent="0.25">
      <c r="A10" s="56"/>
      <c r="B10" s="4" t="s">
        <v>82</v>
      </c>
      <c r="C10" s="2" t="s">
        <v>5</v>
      </c>
      <c r="D10" s="28">
        <v>1</v>
      </c>
      <c r="E10" s="19"/>
      <c r="F10" s="57"/>
    </row>
    <row r="11" spans="1:8" s="17" customFormat="1" ht="15.75" customHeight="1" x14ac:dyDescent="0.25">
      <c r="A11" s="56"/>
      <c r="B11" s="4" t="s">
        <v>41</v>
      </c>
      <c r="C11" s="2" t="s">
        <v>5</v>
      </c>
      <c r="D11" s="28">
        <v>1</v>
      </c>
      <c r="E11" s="19"/>
      <c r="F11" s="57"/>
    </row>
    <row r="12" spans="1:8" s="17" customFormat="1" ht="15.75" customHeight="1" x14ac:dyDescent="0.25">
      <c r="A12" s="56"/>
      <c r="B12" s="108"/>
      <c r="C12" s="2"/>
      <c r="D12" s="28"/>
      <c r="E12" s="19"/>
      <c r="F12" s="57"/>
    </row>
    <row r="13" spans="1:8" s="53" customFormat="1" x14ac:dyDescent="0.2">
      <c r="A13" s="94"/>
      <c r="B13" s="34" t="s">
        <v>8</v>
      </c>
      <c r="C13" s="36">
        <f>A6</f>
        <v>1</v>
      </c>
      <c r="D13" s="25"/>
      <c r="E13" s="23"/>
      <c r="F13" s="65"/>
      <c r="H13" s="54"/>
    </row>
    <row r="14" spans="1:8" x14ac:dyDescent="0.25">
      <c r="A14" s="60"/>
      <c r="B14" s="14"/>
      <c r="D14" s="24"/>
      <c r="E14" s="12"/>
      <c r="F14" s="66"/>
    </row>
    <row r="15" spans="1:8" x14ac:dyDescent="0.25">
      <c r="A15" s="60">
        <v>2</v>
      </c>
      <c r="B15" s="1" t="s">
        <v>73</v>
      </c>
      <c r="D15" s="24"/>
      <c r="F15" s="61"/>
    </row>
    <row r="16" spans="1:8" s="76" customFormat="1" x14ac:dyDescent="0.25">
      <c r="A16" s="56"/>
      <c r="C16" s="2"/>
      <c r="D16" s="28"/>
      <c r="E16" s="19"/>
      <c r="F16" s="57"/>
    </row>
    <row r="17" spans="1:8" x14ac:dyDescent="0.25">
      <c r="A17" s="60"/>
      <c r="B17" s="4" t="s">
        <v>74</v>
      </c>
      <c r="C17" s="2" t="s">
        <v>5</v>
      </c>
      <c r="D17" s="24">
        <v>1</v>
      </c>
      <c r="F17" s="61"/>
    </row>
    <row r="18" spans="1:8" s="106" customFormat="1" x14ac:dyDescent="0.2">
      <c r="A18" s="100"/>
      <c r="B18" s="101"/>
      <c r="C18" s="102"/>
      <c r="D18" s="103"/>
      <c r="E18" s="104"/>
      <c r="F18" s="105"/>
      <c r="H18" s="107"/>
    </row>
    <row r="19" spans="1:8" ht="15" customHeight="1" x14ac:dyDescent="0.2">
      <c r="A19" s="62"/>
      <c r="B19" s="34" t="s">
        <v>8</v>
      </c>
      <c r="C19" s="36">
        <f>A15</f>
        <v>2</v>
      </c>
      <c r="D19" s="25"/>
      <c r="E19" s="23"/>
      <c r="F19" s="65"/>
      <c r="H19" s="11"/>
    </row>
    <row r="20" spans="1:8" x14ac:dyDescent="0.25">
      <c r="A20" s="60"/>
      <c r="B20" s="83"/>
      <c r="D20" s="24"/>
      <c r="F20" s="61"/>
    </row>
    <row r="21" spans="1:8" x14ac:dyDescent="0.25">
      <c r="A21" s="60">
        <v>3</v>
      </c>
      <c r="B21" s="1" t="s">
        <v>114</v>
      </c>
      <c r="D21" s="24"/>
      <c r="F21" s="61"/>
    </row>
    <row r="22" spans="1:8" s="76" customFormat="1" x14ac:dyDescent="0.25">
      <c r="A22" s="56"/>
      <c r="C22" s="2"/>
      <c r="D22" s="28"/>
      <c r="E22" s="19"/>
      <c r="F22" s="57"/>
    </row>
    <row r="23" spans="1:8" s="76" customFormat="1" x14ac:dyDescent="0.25">
      <c r="A23" s="56"/>
      <c r="B23" s="5" t="s">
        <v>115</v>
      </c>
      <c r="C23" s="2" t="s">
        <v>5</v>
      </c>
      <c r="D23" s="28">
        <v>1</v>
      </c>
      <c r="E23" s="19"/>
      <c r="F23" s="57"/>
    </row>
    <row r="24" spans="1:8" s="76" customFormat="1" x14ac:dyDescent="0.25">
      <c r="A24" s="56"/>
      <c r="B24" s="5" t="s">
        <v>116</v>
      </c>
      <c r="C24" s="2" t="s">
        <v>5</v>
      </c>
      <c r="D24" s="28">
        <v>1</v>
      </c>
      <c r="E24" s="19"/>
      <c r="F24" s="57"/>
    </row>
    <row r="25" spans="1:8" s="76" customFormat="1" ht="29.25" x14ac:dyDescent="0.25">
      <c r="A25" s="56"/>
      <c r="B25" s="128" t="s">
        <v>118</v>
      </c>
      <c r="C25" s="2" t="s">
        <v>87</v>
      </c>
      <c r="D25" s="28">
        <v>170</v>
      </c>
      <c r="E25" s="19"/>
      <c r="F25" s="57"/>
    </row>
    <row r="26" spans="1:8" s="76" customFormat="1" x14ac:dyDescent="0.25">
      <c r="A26" s="56"/>
      <c r="B26" s="128" t="s">
        <v>123</v>
      </c>
      <c r="C26" s="2" t="s">
        <v>5</v>
      </c>
      <c r="D26" s="28">
        <v>1</v>
      </c>
      <c r="E26" s="19"/>
      <c r="F26" s="57"/>
    </row>
    <row r="27" spans="1:8" s="76" customFormat="1" x14ac:dyDescent="0.25">
      <c r="A27" s="56"/>
      <c r="B27" s="128" t="s">
        <v>124</v>
      </c>
      <c r="C27" s="2" t="s">
        <v>5</v>
      </c>
      <c r="D27" s="28">
        <v>1</v>
      </c>
      <c r="E27" s="19"/>
      <c r="F27" s="57"/>
    </row>
    <row r="28" spans="1:8" x14ac:dyDescent="0.25">
      <c r="A28" s="60"/>
      <c r="B28" s="4" t="s">
        <v>117</v>
      </c>
      <c r="C28" s="2"/>
      <c r="D28" s="24" t="s">
        <v>48</v>
      </c>
      <c r="F28" s="61"/>
    </row>
    <row r="29" spans="1:8" s="106" customFormat="1" x14ac:dyDescent="0.2">
      <c r="A29" s="100"/>
      <c r="B29" s="101"/>
      <c r="C29" s="102"/>
      <c r="D29" s="103"/>
      <c r="E29" s="104"/>
      <c r="F29" s="105"/>
      <c r="H29" s="107"/>
    </row>
    <row r="30" spans="1:8" ht="15" customHeight="1" x14ac:dyDescent="0.2">
      <c r="A30" s="62"/>
      <c r="B30" s="34" t="s">
        <v>8</v>
      </c>
      <c r="C30" s="36">
        <f>A21</f>
        <v>3</v>
      </c>
      <c r="D30" s="25"/>
      <c r="E30" s="23"/>
      <c r="F30" s="65"/>
      <c r="H30" s="11"/>
    </row>
    <row r="31" spans="1:8" x14ac:dyDescent="0.25">
      <c r="A31" s="60"/>
      <c r="B31" s="83"/>
      <c r="D31" s="24"/>
      <c r="F31" s="61"/>
    </row>
    <row r="32" spans="1:8" x14ac:dyDescent="0.25">
      <c r="A32" s="60">
        <v>4</v>
      </c>
      <c r="B32" s="1" t="s">
        <v>33</v>
      </c>
      <c r="D32" s="24"/>
      <c r="F32" s="61"/>
    </row>
    <row r="33" spans="1:8" x14ac:dyDescent="0.25">
      <c r="A33" s="60"/>
      <c r="B33" s="1"/>
      <c r="D33" s="24"/>
      <c r="F33" s="61"/>
    </row>
    <row r="34" spans="1:8" x14ac:dyDescent="0.2">
      <c r="A34" s="62"/>
      <c r="B34" s="4" t="s">
        <v>17</v>
      </c>
      <c r="C34" s="8" t="s">
        <v>5</v>
      </c>
      <c r="D34" s="28">
        <v>1</v>
      </c>
      <c r="E34" s="3"/>
      <c r="F34" s="63"/>
    </row>
    <row r="35" spans="1:8" x14ac:dyDescent="0.2">
      <c r="A35" s="62"/>
      <c r="B35" s="4" t="s">
        <v>18</v>
      </c>
      <c r="C35" s="8" t="s">
        <v>5</v>
      </c>
      <c r="D35" s="28">
        <v>1</v>
      </c>
      <c r="E35" s="3"/>
      <c r="F35" s="63"/>
    </row>
    <row r="36" spans="1:8" x14ac:dyDescent="0.25">
      <c r="A36" s="64"/>
      <c r="B36" s="1"/>
      <c r="D36" s="24"/>
      <c r="F36" s="61"/>
      <c r="H36" s="10"/>
    </row>
    <row r="37" spans="1:8" x14ac:dyDescent="0.2">
      <c r="A37" s="62"/>
      <c r="B37" s="34" t="s">
        <v>8</v>
      </c>
      <c r="C37" s="36">
        <f>A32</f>
        <v>4</v>
      </c>
      <c r="D37" s="25"/>
      <c r="E37" s="23"/>
      <c r="F37" s="65"/>
      <c r="H37" s="10"/>
    </row>
    <row r="38" spans="1:8" ht="15" customHeight="1" x14ac:dyDescent="0.25">
      <c r="A38" s="60"/>
      <c r="B38" s="88"/>
      <c r="C38" s="92"/>
      <c r="D38" s="89"/>
      <c r="E38" s="90"/>
      <c r="F38" s="91"/>
      <c r="H38" s="11"/>
    </row>
    <row r="39" spans="1:8" ht="15" customHeight="1" x14ac:dyDescent="0.25">
      <c r="A39" s="60">
        <v>6</v>
      </c>
      <c r="B39" s="16" t="s">
        <v>119</v>
      </c>
      <c r="C39" s="2"/>
      <c r="D39" s="28"/>
      <c r="E39" s="3"/>
      <c r="F39" s="63"/>
      <c r="H39" s="11"/>
    </row>
    <row r="40" spans="1:8" ht="15" customHeight="1" x14ac:dyDescent="0.25">
      <c r="A40" s="60"/>
      <c r="B40" s="86"/>
      <c r="C40" s="2"/>
      <c r="D40" s="28"/>
      <c r="E40" s="3"/>
      <c r="F40" s="63"/>
      <c r="H40" s="11"/>
    </row>
    <row r="41" spans="1:8" x14ac:dyDescent="0.25">
      <c r="A41" s="60"/>
      <c r="B41" s="96" t="s">
        <v>120</v>
      </c>
      <c r="C41" s="2" t="s">
        <v>5</v>
      </c>
      <c r="D41" s="28">
        <v>1</v>
      </c>
      <c r="E41" s="3"/>
      <c r="F41" s="63"/>
      <c r="H41" s="11"/>
    </row>
    <row r="42" spans="1:8" ht="15" customHeight="1" x14ac:dyDescent="0.25">
      <c r="A42" s="60"/>
      <c r="B42" s="4" t="s">
        <v>18</v>
      </c>
      <c r="C42" s="2" t="s">
        <v>5</v>
      </c>
      <c r="D42" s="28">
        <v>1</v>
      </c>
      <c r="E42" s="3"/>
      <c r="F42" s="63"/>
      <c r="H42" s="11"/>
    </row>
    <row r="43" spans="1:8" ht="15.75" customHeight="1" x14ac:dyDescent="0.25">
      <c r="A43" s="60"/>
      <c r="B43" s="96"/>
      <c r="C43" s="99"/>
      <c r="D43" s="28"/>
      <c r="E43" s="3"/>
      <c r="F43" s="63"/>
      <c r="H43" s="11"/>
    </row>
    <row r="44" spans="1:8" x14ac:dyDescent="0.2">
      <c r="A44" s="62"/>
      <c r="B44" s="34" t="s">
        <v>8</v>
      </c>
      <c r="C44" s="36">
        <f>A39</f>
        <v>6</v>
      </c>
      <c r="D44" s="25"/>
      <c r="E44" s="23"/>
      <c r="F44" s="65"/>
      <c r="H44" s="10"/>
    </row>
    <row r="45" spans="1:8" ht="15" customHeight="1" x14ac:dyDescent="0.25">
      <c r="A45" s="60"/>
      <c r="B45" s="88"/>
      <c r="C45" s="92"/>
      <c r="D45" s="89"/>
      <c r="E45" s="90"/>
      <c r="F45" s="91"/>
      <c r="H45" s="11"/>
    </row>
    <row r="46" spans="1:8" ht="15" customHeight="1" x14ac:dyDescent="0.25">
      <c r="A46" s="60">
        <v>7</v>
      </c>
      <c r="B46" s="16" t="s">
        <v>98</v>
      </c>
      <c r="C46" s="2"/>
      <c r="D46" s="28"/>
      <c r="E46" s="3"/>
      <c r="F46" s="63"/>
      <c r="H46" s="11"/>
    </row>
    <row r="47" spans="1:8" ht="15" customHeight="1" x14ac:dyDescent="0.25">
      <c r="A47" s="60"/>
      <c r="B47" s="86"/>
      <c r="C47" s="2"/>
      <c r="D47" s="28"/>
      <c r="E47" s="3"/>
      <c r="F47" s="63"/>
      <c r="H47" s="11"/>
    </row>
    <row r="48" spans="1:8" x14ac:dyDescent="0.25">
      <c r="A48" s="60"/>
      <c r="B48" s="96" t="s">
        <v>99</v>
      </c>
      <c r="C48" s="2" t="s">
        <v>5</v>
      </c>
      <c r="D48" s="28">
        <v>1</v>
      </c>
      <c r="E48" s="3"/>
      <c r="F48" s="63"/>
      <c r="H48" s="11"/>
    </row>
    <row r="49" spans="1:8" ht="15" customHeight="1" x14ac:dyDescent="0.25">
      <c r="A49" s="60"/>
      <c r="B49" s="4" t="s">
        <v>18</v>
      </c>
      <c r="C49" s="2" t="s">
        <v>5</v>
      </c>
      <c r="D49" s="28">
        <v>1</v>
      </c>
      <c r="E49" s="3"/>
      <c r="F49" s="63"/>
      <c r="H49" s="11"/>
    </row>
    <row r="50" spans="1:8" ht="15.75" customHeight="1" x14ac:dyDescent="0.25">
      <c r="A50" s="60"/>
      <c r="B50" s="96"/>
      <c r="C50" s="99"/>
      <c r="D50" s="28"/>
      <c r="E50" s="3"/>
      <c r="F50" s="63"/>
      <c r="H50" s="11"/>
    </row>
    <row r="51" spans="1:8" x14ac:dyDescent="0.2">
      <c r="A51" s="62"/>
      <c r="B51" s="34" t="s">
        <v>8</v>
      </c>
      <c r="C51" s="36">
        <f>A46</f>
        <v>7</v>
      </c>
      <c r="D51" s="25"/>
      <c r="E51" s="23"/>
      <c r="F51" s="65"/>
      <c r="H51" s="10"/>
    </row>
    <row r="52" spans="1:8" ht="15" customHeight="1" x14ac:dyDescent="0.25">
      <c r="A52" s="60"/>
      <c r="B52" s="88"/>
      <c r="C52" s="92"/>
      <c r="D52" s="89"/>
      <c r="E52" s="90"/>
      <c r="F52" s="91"/>
      <c r="H52" s="11"/>
    </row>
    <row r="53" spans="1:8" ht="15" customHeight="1" x14ac:dyDescent="0.25">
      <c r="A53" s="60">
        <v>8</v>
      </c>
      <c r="B53" s="16" t="s">
        <v>101</v>
      </c>
      <c r="C53" s="2"/>
      <c r="D53" s="28"/>
      <c r="E53" s="3"/>
      <c r="F53" s="63"/>
      <c r="H53" s="11"/>
    </row>
    <row r="54" spans="1:8" ht="15" customHeight="1" x14ac:dyDescent="0.25">
      <c r="A54" s="60"/>
      <c r="B54" s="86"/>
      <c r="C54" s="2"/>
      <c r="D54" s="28"/>
      <c r="E54" s="3"/>
      <c r="F54" s="63"/>
      <c r="H54" s="11"/>
    </row>
    <row r="55" spans="1:8" x14ac:dyDescent="0.25">
      <c r="A55" s="60"/>
      <c r="B55" s="96" t="s">
        <v>102</v>
      </c>
      <c r="C55" s="2" t="s">
        <v>5</v>
      </c>
      <c r="D55" s="28">
        <v>1</v>
      </c>
      <c r="E55" s="3"/>
      <c r="F55" s="63"/>
      <c r="H55" s="11"/>
    </row>
    <row r="56" spans="1:8" ht="15" customHeight="1" x14ac:dyDescent="0.25">
      <c r="A56" s="60"/>
      <c r="B56" s="4" t="s">
        <v>18</v>
      </c>
      <c r="C56" s="2" t="s">
        <v>5</v>
      </c>
      <c r="D56" s="28">
        <v>1</v>
      </c>
      <c r="E56" s="3"/>
      <c r="F56" s="63"/>
      <c r="H56" s="11"/>
    </row>
    <row r="57" spans="1:8" ht="15.75" customHeight="1" x14ac:dyDescent="0.25">
      <c r="A57" s="60"/>
      <c r="B57" s="96"/>
      <c r="C57" s="99"/>
      <c r="D57" s="28"/>
      <c r="E57" s="3"/>
      <c r="F57" s="63"/>
      <c r="H57" s="11"/>
    </row>
    <row r="58" spans="1:8" x14ac:dyDescent="0.2">
      <c r="A58" s="62"/>
      <c r="B58" s="34" t="s">
        <v>8</v>
      </c>
      <c r="C58" s="36">
        <f>A53</f>
        <v>8</v>
      </c>
      <c r="D58" s="25"/>
      <c r="E58" s="23"/>
      <c r="F58" s="65"/>
      <c r="H58" s="10"/>
    </row>
    <row r="59" spans="1:8" ht="15" customHeight="1" x14ac:dyDescent="0.25">
      <c r="A59" s="60"/>
      <c r="B59" s="108"/>
      <c r="C59" s="109"/>
      <c r="D59" s="28"/>
      <c r="E59" s="3"/>
      <c r="F59" s="63"/>
      <c r="H59" s="11"/>
    </row>
    <row r="60" spans="1:8" x14ac:dyDescent="0.25">
      <c r="A60" s="60">
        <v>9</v>
      </c>
      <c r="B60" s="1" t="s">
        <v>121</v>
      </c>
      <c r="C60" s="2"/>
      <c r="D60" s="27"/>
      <c r="E60" s="3"/>
      <c r="F60" s="63"/>
    </row>
    <row r="61" spans="1:8" x14ac:dyDescent="0.25">
      <c r="A61" s="60"/>
      <c r="B61" s="1"/>
      <c r="C61" s="2"/>
      <c r="D61" s="27"/>
      <c r="E61" s="3"/>
      <c r="F61" s="63"/>
    </row>
    <row r="62" spans="1:8" x14ac:dyDescent="0.2">
      <c r="A62" s="62"/>
      <c r="B62" s="96" t="s">
        <v>122</v>
      </c>
      <c r="C62" s="127" t="s">
        <v>87</v>
      </c>
      <c r="D62" s="27">
        <v>85</v>
      </c>
      <c r="E62" s="3"/>
      <c r="F62" s="63"/>
    </row>
    <row r="63" spans="1:8" ht="15" customHeight="1" x14ac:dyDescent="0.25">
      <c r="A63" s="60"/>
      <c r="B63" s="4" t="s">
        <v>18</v>
      </c>
      <c r="C63" s="2" t="s">
        <v>5</v>
      </c>
      <c r="D63" s="28">
        <v>1</v>
      </c>
      <c r="E63" s="3"/>
      <c r="F63" s="63"/>
      <c r="H63" s="11"/>
    </row>
    <row r="64" spans="1:8" x14ac:dyDescent="0.2">
      <c r="A64" s="62"/>
      <c r="B64" s="4"/>
      <c r="C64" s="55"/>
      <c r="D64" s="28"/>
      <c r="E64" s="3"/>
      <c r="F64" s="63"/>
    </row>
    <row r="65" spans="1:8" x14ac:dyDescent="0.25">
      <c r="A65" s="69"/>
      <c r="B65" s="34" t="s">
        <v>8</v>
      </c>
      <c r="C65" s="36">
        <f>A60</f>
        <v>9</v>
      </c>
      <c r="D65" s="29"/>
      <c r="E65" s="22"/>
      <c r="F65" s="65">
        <f>SUM(F62:F64)</f>
        <v>0</v>
      </c>
    </row>
    <row r="66" spans="1:8" ht="15" customHeight="1" x14ac:dyDescent="0.25">
      <c r="A66" s="60"/>
      <c r="B66" s="108"/>
      <c r="C66" s="109"/>
      <c r="D66" s="28"/>
      <c r="E66" s="3"/>
      <c r="F66" s="63"/>
      <c r="H66" s="11"/>
    </row>
    <row r="67" spans="1:8" x14ac:dyDescent="0.25">
      <c r="A67" s="60">
        <v>10</v>
      </c>
      <c r="B67" s="1" t="s">
        <v>84</v>
      </c>
      <c r="C67" s="2"/>
      <c r="D67" s="27"/>
      <c r="E67" s="3"/>
      <c r="F67" s="63"/>
    </row>
    <row r="68" spans="1:8" x14ac:dyDescent="0.25">
      <c r="A68" s="60"/>
      <c r="B68" s="1"/>
      <c r="C68" s="2"/>
      <c r="D68" s="27"/>
      <c r="E68" s="3"/>
      <c r="F68" s="63"/>
    </row>
    <row r="69" spans="1:8" x14ac:dyDescent="0.2">
      <c r="A69" s="62"/>
      <c r="B69" s="96" t="s">
        <v>100</v>
      </c>
      <c r="C69" s="127" t="s">
        <v>87</v>
      </c>
      <c r="D69" s="27">
        <v>140</v>
      </c>
      <c r="E69" s="3"/>
      <c r="F69" s="63"/>
    </row>
    <row r="70" spans="1:8" x14ac:dyDescent="0.2">
      <c r="A70" s="62"/>
      <c r="B70" s="4"/>
      <c r="C70" s="55"/>
      <c r="D70" s="27"/>
      <c r="E70" s="3"/>
      <c r="F70" s="63"/>
    </row>
    <row r="71" spans="1:8" x14ac:dyDescent="0.2">
      <c r="A71" s="62"/>
      <c r="B71" s="4" t="s">
        <v>80</v>
      </c>
      <c r="C71" s="55" t="s">
        <v>5</v>
      </c>
      <c r="D71" s="27">
        <v>1</v>
      </c>
      <c r="E71" s="3"/>
      <c r="F71" s="63"/>
    </row>
    <row r="72" spans="1:8" ht="15" customHeight="1" x14ac:dyDescent="0.25">
      <c r="A72" s="60"/>
      <c r="B72" s="4" t="s">
        <v>18</v>
      </c>
      <c r="C72" s="2" t="s">
        <v>5</v>
      </c>
      <c r="D72" s="28">
        <v>1</v>
      </c>
      <c r="E72" s="3"/>
      <c r="F72" s="63"/>
      <c r="H72" s="11"/>
    </row>
    <row r="73" spans="1:8" x14ac:dyDescent="0.2">
      <c r="A73" s="62"/>
      <c r="B73" s="4"/>
      <c r="C73" s="55"/>
      <c r="D73" s="28"/>
      <c r="E73" s="3"/>
      <c r="F73" s="63"/>
    </row>
    <row r="74" spans="1:8" x14ac:dyDescent="0.25">
      <c r="A74" s="69"/>
      <c r="B74" s="34" t="s">
        <v>8</v>
      </c>
      <c r="C74" s="36">
        <f>A67</f>
        <v>10</v>
      </c>
      <c r="D74" s="29"/>
      <c r="E74" s="22"/>
      <c r="F74" s="65">
        <f>SUM(F69:F73)</f>
        <v>0</v>
      </c>
    </row>
    <row r="75" spans="1:8" x14ac:dyDescent="0.25">
      <c r="A75" s="69"/>
      <c r="B75" s="83"/>
      <c r="C75" s="98"/>
      <c r="D75" s="84"/>
      <c r="E75" s="85"/>
      <c r="F75" s="66"/>
    </row>
    <row r="76" spans="1:8" x14ac:dyDescent="0.25">
      <c r="A76" s="60">
        <v>11</v>
      </c>
      <c r="B76" s="1" t="s">
        <v>103</v>
      </c>
      <c r="C76" s="2"/>
      <c r="D76" s="27"/>
      <c r="E76" s="3"/>
      <c r="F76" s="63"/>
    </row>
    <row r="77" spans="1:8" x14ac:dyDescent="0.25">
      <c r="A77" s="60"/>
      <c r="B77" s="1"/>
      <c r="C77" s="55"/>
      <c r="D77" s="27"/>
      <c r="E77" s="3"/>
      <c r="F77" s="63"/>
    </row>
    <row r="78" spans="1:8" ht="15" customHeight="1" x14ac:dyDescent="0.25">
      <c r="A78" s="60"/>
      <c r="B78" s="4" t="s">
        <v>104</v>
      </c>
      <c r="C78" s="2" t="s">
        <v>5</v>
      </c>
      <c r="D78" s="28">
        <v>1</v>
      </c>
      <c r="E78" s="3"/>
      <c r="F78" s="63"/>
      <c r="H78" s="11"/>
    </row>
    <row r="79" spans="1:8" x14ac:dyDescent="0.25">
      <c r="A79" s="60"/>
      <c r="B79" s="96" t="s">
        <v>105</v>
      </c>
      <c r="C79" s="2" t="s">
        <v>5</v>
      </c>
      <c r="D79" s="28">
        <v>1</v>
      </c>
      <c r="E79" s="3"/>
      <c r="F79" s="63"/>
      <c r="H79" s="11"/>
    </row>
    <row r="80" spans="1:8" x14ac:dyDescent="0.25">
      <c r="A80" s="60"/>
      <c r="B80" s="96" t="s">
        <v>106</v>
      </c>
      <c r="C80" s="2" t="s">
        <v>5</v>
      </c>
      <c r="D80" s="28">
        <v>1</v>
      </c>
      <c r="E80" s="3"/>
      <c r="F80" s="63"/>
      <c r="H80" s="11"/>
    </row>
    <row r="81" spans="1:8" x14ac:dyDescent="0.25">
      <c r="A81" s="60"/>
      <c r="B81" s="96" t="s">
        <v>107</v>
      </c>
      <c r="C81" s="2" t="s">
        <v>5</v>
      </c>
      <c r="D81" s="28">
        <v>1</v>
      </c>
      <c r="E81" s="3"/>
      <c r="F81" s="63"/>
      <c r="H81" s="11"/>
    </row>
    <row r="82" spans="1:8" x14ac:dyDescent="0.25">
      <c r="A82" s="60"/>
      <c r="B82" s="96" t="s">
        <v>108</v>
      </c>
      <c r="C82" s="2" t="s">
        <v>5</v>
      </c>
      <c r="D82" s="28">
        <v>1</v>
      </c>
      <c r="E82" s="3"/>
      <c r="F82" s="63"/>
      <c r="H82" s="11"/>
    </row>
    <row r="83" spans="1:8" x14ac:dyDescent="0.25">
      <c r="A83" s="60"/>
      <c r="B83" s="96" t="s">
        <v>109</v>
      </c>
      <c r="C83" s="2" t="s">
        <v>5</v>
      </c>
      <c r="D83" s="28">
        <v>1</v>
      </c>
      <c r="E83" s="3"/>
      <c r="F83" s="63"/>
      <c r="H83" s="11"/>
    </row>
    <row r="84" spans="1:8" x14ac:dyDescent="0.25">
      <c r="A84" s="60"/>
      <c r="B84" s="96" t="s">
        <v>110</v>
      </c>
      <c r="C84" s="2"/>
      <c r="D84" s="28"/>
      <c r="E84" s="3"/>
      <c r="F84" s="63"/>
      <c r="H84" s="11"/>
    </row>
    <row r="85" spans="1:8" ht="15" customHeight="1" x14ac:dyDescent="0.25">
      <c r="A85" s="60"/>
      <c r="B85" s="4" t="s">
        <v>18</v>
      </c>
      <c r="C85" s="2" t="s">
        <v>5</v>
      </c>
      <c r="D85" s="28">
        <v>1</v>
      </c>
      <c r="E85" s="3"/>
      <c r="F85" s="63"/>
      <c r="H85" s="11"/>
    </row>
    <row r="86" spans="1:8" ht="15" customHeight="1" x14ac:dyDescent="0.25">
      <c r="A86" s="60"/>
      <c r="B86" s="108"/>
      <c r="C86" s="109"/>
      <c r="D86" s="28"/>
      <c r="E86" s="3"/>
      <c r="F86" s="63"/>
      <c r="H86" s="11"/>
    </row>
    <row r="87" spans="1:8" ht="15" customHeight="1" x14ac:dyDescent="0.25">
      <c r="A87" s="60">
        <v>12</v>
      </c>
      <c r="B87" s="1" t="s">
        <v>49</v>
      </c>
      <c r="C87" s="2"/>
      <c r="D87" s="27"/>
      <c r="E87" s="3"/>
      <c r="F87" s="63"/>
      <c r="H87" s="11"/>
    </row>
    <row r="88" spans="1:8" ht="15" customHeight="1" x14ac:dyDescent="0.25">
      <c r="A88" s="60"/>
      <c r="B88" s="4"/>
      <c r="C88" s="4"/>
      <c r="D88" s="28"/>
      <c r="E88" s="3"/>
      <c r="F88" s="63"/>
      <c r="H88" s="11"/>
    </row>
    <row r="89" spans="1:8" ht="15" customHeight="1" x14ac:dyDescent="0.25">
      <c r="A89" s="60"/>
      <c r="B89" s="4" t="s">
        <v>111</v>
      </c>
      <c r="C89" s="2" t="s">
        <v>5</v>
      </c>
      <c r="D89" s="28">
        <v>1</v>
      </c>
      <c r="E89" s="97"/>
      <c r="F89" s="63"/>
      <c r="H89" s="11"/>
    </row>
    <row r="90" spans="1:8" ht="15" customHeight="1" x14ac:dyDescent="0.25">
      <c r="A90" s="60"/>
      <c r="B90" s="4" t="s">
        <v>75</v>
      </c>
      <c r="C90" s="2" t="s">
        <v>5</v>
      </c>
      <c r="D90" s="28">
        <v>1</v>
      </c>
      <c r="E90" s="97"/>
      <c r="F90" s="63"/>
      <c r="H90" s="11"/>
    </row>
    <row r="91" spans="1:8" ht="15" customHeight="1" x14ac:dyDescent="0.25">
      <c r="A91" s="60"/>
      <c r="B91" s="4" t="s">
        <v>18</v>
      </c>
      <c r="C91" s="55" t="s">
        <v>5</v>
      </c>
      <c r="D91" s="27">
        <v>1</v>
      </c>
      <c r="E91" s="3"/>
      <c r="F91" s="63"/>
      <c r="H91" s="11"/>
    </row>
    <row r="92" spans="1:8" ht="15" customHeight="1" x14ac:dyDescent="0.2">
      <c r="A92" s="68"/>
      <c r="B92" s="31"/>
      <c r="C92" s="2"/>
      <c r="D92" s="28"/>
      <c r="E92" s="3"/>
      <c r="F92" s="63"/>
      <c r="H92" s="11"/>
    </row>
    <row r="93" spans="1:8" ht="15" customHeight="1" x14ac:dyDescent="0.25">
      <c r="A93" s="60"/>
      <c r="B93" s="34" t="s">
        <v>8</v>
      </c>
      <c r="C93" s="36">
        <f>A87</f>
        <v>12</v>
      </c>
      <c r="D93" s="26"/>
      <c r="E93" s="21"/>
      <c r="F93" s="67"/>
      <c r="H93" s="11"/>
    </row>
    <row r="94" spans="1:8" ht="15" customHeight="1" x14ac:dyDescent="0.25">
      <c r="A94" s="60"/>
      <c r="B94" s="4"/>
      <c r="C94" s="55"/>
      <c r="D94" s="27"/>
      <c r="E94" s="3"/>
      <c r="F94" s="63"/>
      <c r="H94" s="11"/>
    </row>
    <row r="95" spans="1:8" ht="15" customHeight="1" x14ac:dyDescent="0.25">
      <c r="A95" s="60">
        <v>13</v>
      </c>
      <c r="B95" s="1" t="s">
        <v>34</v>
      </c>
      <c r="C95" s="2"/>
      <c r="D95" s="28"/>
      <c r="E95" s="3"/>
      <c r="F95" s="63"/>
      <c r="H95" s="11"/>
    </row>
    <row r="96" spans="1:8" ht="15" customHeight="1" x14ac:dyDescent="0.25">
      <c r="A96" s="60"/>
      <c r="B96" s="4"/>
      <c r="C96" s="4"/>
      <c r="D96" s="28"/>
      <c r="E96" s="3"/>
      <c r="F96" s="63"/>
      <c r="H96" s="11"/>
    </row>
    <row r="97" spans="1:8" ht="15" customHeight="1" x14ac:dyDescent="0.25">
      <c r="A97" s="60"/>
      <c r="B97" s="4" t="s">
        <v>97</v>
      </c>
      <c r="C97" s="55" t="s">
        <v>39</v>
      </c>
      <c r="D97" s="27">
        <v>1</v>
      </c>
      <c r="E97" s="3"/>
      <c r="F97" s="63"/>
      <c r="H97" s="11"/>
    </row>
    <row r="98" spans="1:8" ht="15" customHeight="1" x14ac:dyDescent="0.25">
      <c r="A98" s="60"/>
      <c r="B98" s="4" t="s">
        <v>19</v>
      </c>
      <c r="C98" s="55" t="s">
        <v>5</v>
      </c>
      <c r="D98" s="27">
        <v>1</v>
      </c>
      <c r="E98" s="3"/>
      <c r="F98" s="63"/>
      <c r="H98" s="11"/>
    </row>
    <row r="99" spans="1:8" ht="15" customHeight="1" x14ac:dyDescent="0.25">
      <c r="A99" s="60"/>
      <c r="B99" s="4" t="s">
        <v>18</v>
      </c>
      <c r="C99" s="55" t="s">
        <v>5</v>
      </c>
      <c r="D99" s="27">
        <v>1</v>
      </c>
      <c r="E99" s="3"/>
      <c r="F99" s="63"/>
      <c r="H99" s="11"/>
    </row>
    <row r="100" spans="1:8" ht="15" customHeight="1" x14ac:dyDescent="0.25">
      <c r="A100" s="60"/>
      <c r="B100" s="4"/>
      <c r="C100" s="55"/>
      <c r="D100" s="27"/>
      <c r="E100" s="3"/>
      <c r="F100" s="63"/>
      <c r="H100" s="11"/>
    </row>
    <row r="101" spans="1:8" ht="15" customHeight="1" x14ac:dyDescent="0.25">
      <c r="A101" s="60"/>
      <c r="B101" s="34" t="s">
        <v>8</v>
      </c>
      <c r="C101" s="36">
        <f>A95</f>
        <v>13</v>
      </c>
      <c r="D101" s="26"/>
      <c r="E101" s="21"/>
      <c r="F101" s="67"/>
      <c r="H101" s="11"/>
    </row>
    <row r="102" spans="1:8" ht="15" customHeight="1" x14ac:dyDescent="0.25">
      <c r="A102" s="60"/>
      <c r="B102" s="4"/>
      <c r="C102" s="55"/>
      <c r="D102" s="27"/>
      <c r="E102" s="3"/>
      <c r="F102" s="63"/>
      <c r="H102" s="11"/>
    </row>
    <row r="103" spans="1:8" x14ac:dyDescent="0.25">
      <c r="A103" s="60">
        <v>14</v>
      </c>
      <c r="B103" s="1" t="s">
        <v>35</v>
      </c>
      <c r="D103" s="24"/>
      <c r="F103" s="61"/>
    </row>
    <row r="104" spans="1:8" x14ac:dyDescent="0.25">
      <c r="A104" s="60"/>
      <c r="B104" s="1"/>
      <c r="D104" s="24"/>
      <c r="F104" s="61"/>
    </row>
    <row r="105" spans="1:8" ht="14.25" x14ac:dyDescent="0.2">
      <c r="A105" s="68"/>
      <c r="B105" s="4" t="s">
        <v>22</v>
      </c>
      <c r="C105" s="2"/>
      <c r="D105" s="28"/>
      <c r="E105" s="3"/>
      <c r="F105" s="63"/>
    </row>
    <row r="106" spans="1:8" ht="14.25" x14ac:dyDescent="0.2">
      <c r="A106" s="68"/>
      <c r="B106" s="4" t="s">
        <v>96</v>
      </c>
      <c r="C106" s="2" t="s">
        <v>39</v>
      </c>
      <c r="D106" s="28">
        <v>4</v>
      </c>
      <c r="E106" s="3"/>
      <c r="F106" s="63"/>
      <c r="H106" s="11"/>
    </row>
    <row r="107" spans="1:8" ht="14.25" x14ac:dyDescent="0.2">
      <c r="A107" s="68"/>
      <c r="B107" s="4"/>
      <c r="C107" s="2"/>
      <c r="D107" s="28"/>
      <c r="E107" s="3"/>
      <c r="F107" s="63"/>
      <c r="H107" s="11"/>
    </row>
    <row r="108" spans="1:8" x14ac:dyDescent="0.2">
      <c r="A108" s="62"/>
      <c r="B108" s="4" t="s">
        <v>21</v>
      </c>
      <c r="C108" s="55" t="s">
        <v>5</v>
      </c>
      <c r="D108" s="28">
        <v>1</v>
      </c>
      <c r="E108" s="3"/>
      <c r="F108" s="63"/>
      <c r="H108" s="11"/>
    </row>
    <row r="109" spans="1:8" ht="14.25" x14ac:dyDescent="0.2">
      <c r="A109" s="68"/>
      <c r="B109" s="4" t="s">
        <v>23</v>
      </c>
      <c r="C109" s="55" t="s">
        <v>5</v>
      </c>
      <c r="D109" s="28">
        <v>1</v>
      </c>
      <c r="E109" s="3"/>
      <c r="F109" s="63"/>
    </row>
    <row r="110" spans="1:8" ht="14.25" x14ac:dyDescent="0.2">
      <c r="A110" s="68"/>
      <c r="B110" s="4" t="s">
        <v>18</v>
      </c>
      <c r="C110" s="55" t="s">
        <v>5</v>
      </c>
      <c r="D110" s="28">
        <v>1</v>
      </c>
      <c r="E110" s="3"/>
      <c r="F110" s="63"/>
      <c r="H110" s="11"/>
    </row>
    <row r="111" spans="1:8" ht="14.25" x14ac:dyDescent="0.2">
      <c r="A111" s="64"/>
      <c r="B111" s="4"/>
      <c r="D111" s="24"/>
      <c r="E111" s="12"/>
      <c r="F111" s="63"/>
      <c r="H111" s="11"/>
    </row>
    <row r="112" spans="1:8" x14ac:dyDescent="0.2">
      <c r="A112" s="64"/>
      <c r="B112" s="34" t="s">
        <v>8</v>
      </c>
      <c r="C112" s="36">
        <f>A103</f>
        <v>14</v>
      </c>
      <c r="D112" s="25"/>
      <c r="E112" s="23"/>
      <c r="F112" s="65"/>
    </row>
    <row r="113" spans="1:8" ht="15" customHeight="1" x14ac:dyDescent="0.25">
      <c r="A113" s="60"/>
      <c r="B113" s="4"/>
      <c r="C113" s="55"/>
      <c r="D113" s="27"/>
      <c r="E113" s="3"/>
      <c r="F113" s="63"/>
      <c r="H113" s="11"/>
    </row>
    <row r="114" spans="1:8" x14ac:dyDescent="0.25">
      <c r="A114" s="60">
        <v>15</v>
      </c>
      <c r="B114" s="1" t="s">
        <v>36</v>
      </c>
      <c r="D114" s="24"/>
      <c r="F114" s="61"/>
      <c r="H114" s="10"/>
    </row>
    <row r="115" spans="1:8" ht="14.25" x14ac:dyDescent="0.2">
      <c r="A115" s="68"/>
      <c r="B115" s="5"/>
      <c r="C115" s="2"/>
      <c r="D115" s="28"/>
      <c r="E115" s="3"/>
      <c r="F115" s="63"/>
    </row>
    <row r="116" spans="1:8" ht="14.25" x14ac:dyDescent="0.2">
      <c r="A116" s="68"/>
      <c r="B116" s="4" t="s">
        <v>95</v>
      </c>
      <c r="C116" s="2" t="s">
        <v>5</v>
      </c>
      <c r="D116" s="28">
        <v>1</v>
      </c>
      <c r="E116" s="3"/>
      <c r="F116" s="63"/>
    </row>
    <row r="117" spans="1:8" x14ac:dyDescent="0.2">
      <c r="A117" s="62"/>
      <c r="B117" s="4" t="s">
        <v>18</v>
      </c>
      <c r="C117" s="55" t="s">
        <v>5</v>
      </c>
      <c r="D117" s="28">
        <v>1</v>
      </c>
      <c r="E117" s="3"/>
      <c r="F117" s="63"/>
      <c r="H117" s="11"/>
    </row>
    <row r="118" spans="1:8" ht="14.25" x14ac:dyDescent="0.2">
      <c r="A118" s="68"/>
      <c r="B118" s="4" t="s">
        <v>85</v>
      </c>
      <c r="C118" s="55" t="s">
        <v>5</v>
      </c>
      <c r="D118" s="28">
        <v>1</v>
      </c>
      <c r="E118" s="3"/>
      <c r="F118" s="63"/>
      <c r="H118" s="11"/>
    </row>
    <row r="119" spans="1:8" ht="14.25" x14ac:dyDescent="0.2">
      <c r="A119" s="64"/>
      <c r="B119" s="4"/>
      <c r="D119" s="24"/>
      <c r="E119" s="12"/>
      <c r="F119" s="63"/>
      <c r="H119" s="11"/>
    </row>
    <row r="120" spans="1:8" x14ac:dyDescent="0.2">
      <c r="A120" s="64"/>
      <c r="B120" s="34" t="s">
        <v>8</v>
      </c>
      <c r="C120" s="36">
        <f>A114</f>
        <v>15</v>
      </c>
      <c r="D120" s="25"/>
      <c r="E120" s="23"/>
      <c r="F120" s="65"/>
    </row>
    <row r="121" spans="1:8" x14ac:dyDescent="0.25">
      <c r="A121" s="60"/>
      <c r="B121" s="1"/>
      <c r="D121" s="24"/>
      <c r="F121" s="66"/>
    </row>
    <row r="122" spans="1:8" x14ac:dyDescent="0.25">
      <c r="A122" s="60">
        <v>16</v>
      </c>
      <c r="B122" s="1" t="s">
        <v>20</v>
      </c>
      <c r="D122" s="24"/>
      <c r="F122" s="66"/>
    </row>
    <row r="123" spans="1:8" x14ac:dyDescent="0.25">
      <c r="A123" s="60"/>
      <c r="B123" s="1"/>
      <c r="D123" s="24"/>
      <c r="F123" s="66"/>
    </row>
    <row r="124" spans="1:8" x14ac:dyDescent="0.25">
      <c r="A124" s="60"/>
      <c r="B124" s="87" t="s">
        <v>126</v>
      </c>
      <c r="D124" s="24"/>
      <c r="F124" s="66"/>
    </row>
    <row r="125" spans="1:8" x14ac:dyDescent="0.25">
      <c r="A125" s="60"/>
      <c r="B125" s="4" t="s">
        <v>50</v>
      </c>
      <c r="C125" s="8" t="s">
        <v>39</v>
      </c>
      <c r="D125" s="24">
        <v>6</v>
      </c>
      <c r="F125" s="66"/>
    </row>
    <row r="126" spans="1:8" x14ac:dyDescent="0.25">
      <c r="A126" s="60"/>
      <c r="B126" s="4"/>
      <c r="D126" s="24"/>
      <c r="F126" s="66"/>
    </row>
    <row r="127" spans="1:8" x14ac:dyDescent="0.25">
      <c r="A127" s="60"/>
      <c r="B127" s="4"/>
      <c r="D127" s="24"/>
      <c r="F127" s="66"/>
    </row>
    <row r="128" spans="1:8" x14ac:dyDescent="0.25">
      <c r="A128" s="60"/>
      <c r="B128" s="87" t="s">
        <v>51</v>
      </c>
      <c r="D128" s="24"/>
      <c r="F128" s="66"/>
    </row>
    <row r="129" spans="1:8" x14ac:dyDescent="0.25">
      <c r="A129" s="60"/>
      <c r="B129" s="4" t="s">
        <v>86</v>
      </c>
      <c r="C129" s="8" t="s">
        <v>39</v>
      </c>
      <c r="D129" s="24">
        <v>2</v>
      </c>
      <c r="F129" s="66"/>
    </row>
    <row r="130" spans="1:8" x14ac:dyDescent="0.25">
      <c r="A130" s="60"/>
      <c r="B130" s="4" t="s">
        <v>52</v>
      </c>
      <c r="C130" s="8" t="s">
        <v>39</v>
      </c>
      <c r="D130" s="24">
        <v>6</v>
      </c>
      <c r="F130" s="66"/>
    </row>
    <row r="131" spans="1:8" x14ac:dyDescent="0.2">
      <c r="A131" s="62"/>
      <c r="B131" s="4"/>
      <c r="C131" s="2"/>
      <c r="D131" s="28"/>
      <c r="E131" s="3"/>
      <c r="F131" s="66"/>
    </row>
    <row r="132" spans="1:8" x14ac:dyDescent="0.2">
      <c r="A132" s="62"/>
      <c r="B132" s="4" t="s">
        <v>44</v>
      </c>
      <c r="C132" s="2" t="s">
        <v>5</v>
      </c>
      <c r="D132" s="28">
        <v>1</v>
      </c>
      <c r="E132" s="3"/>
      <c r="F132" s="66"/>
    </row>
    <row r="133" spans="1:8" x14ac:dyDescent="0.2">
      <c r="A133" s="62"/>
      <c r="B133" s="4" t="s">
        <v>43</v>
      </c>
      <c r="C133" s="2" t="s">
        <v>5</v>
      </c>
      <c r="D133" s="28">
        <v>1</v>
      </c>
      <c r="E133" s="3"/>
      <c r="F133" s="66"/>
    </row>
    <row r="134" spans="1:8" x14ac:dyDescent="0.2">
      <c r="A134" s="62"/>
      <c r="B134" s="4" t="s">
        <v>18</v>
      </c>
      <c r="C134" s="2" t="s">
        <v>5</v>
      </c>
      <c r="D134" s="28">
        <v>1</v>
      </c>
      <c r="E134" s="3"/>
      <c r="F134" s="66"/>
    </row>
    <row r="135" spans="1:8" x14ac:dyDescent="0.2">
      <c r="A135" s="62"/>
      <c r="B135" s="38"/>
      <c r="C135" s="2"/>
      <c r="D135" s="28"/>
      <c r="E135" s="3"/>
      <c r="F135" s="66"/>
    </row>
    <row r="136" spans="1:8" x14ac:dyDescent="0.2">
      <c r="A136" s="64"/>
      <c r="B136" s="34" t="s">
        <v>8</v>
      </c>
      <c r="C136" s="35">
        <f>A122</f>
        <v>16</v>
      </c>
      <c r="D136" s="25"/>
      <c r="E136" s="23"/>
      <c r="F136" s="93"/>
    </row>
    <row r="137" spans="1:8" x14ac:dyDescent="0.2">
      <c r="A137" s="62"/>
      <c r="B137" s="4"/>
      <c r="C137" s="2"/>
      <c r="D137" s="28"/>
      <c r="E137" s="3"/>
      <c r="F137" s="63"/>
    </row>
    <row r="138" spans="1:8" x14ac:dyDescent="0.25">
      <c r="A138" s="60">
        <v>15</v>
      </c>
      <c r="B138" s="1" t="s">
        <v>37</v>
      </c>
      <c r="D138" s="24"/>
      <c r="F138" s="61"/>
      <c r="H138" s="11"/>
    </row>
    <row r="139" spans="1:8" x14ac:dyDescent="0.25">
      <c r="A139" s="62"/>
      <c r="B139" s="1"/>
      <c r="D139" s="24"/>
      <c r="F139" s="61"/>
      <c r="H139" s="11"/>
    </row>
    <row r="140" spans="1:8" x14ac:dyDescent="0.2">
      <c r="A140" s="62"/>
      <c r="B140" s="4" t="s">
        <v>45</v>
      </c>
      <c r="C140" s="8" t="s">
        <v>48</v>
      </c>
      <c r="D140" s="24">
        <v>1</v>
      </c>
      <c r="F140" s="61"/>
      <c r="H140" s="11"/>
    </row>
    <row r="141" spans="1:8" x14ac:dyDescent="0.2">
      <c r="A141" s="62"/>
      <c r="B141" s="4" t="s">
        <v>27</v>
      </c>
      <c r="C141" s="2" t="s">
        <v>5</v>
      </c>
      <c r="D141" s="24">
        <v>1</v>
      </c>
      <c r="F141" s="61"/>
      <c r="H141" s="11"/>
    </row>
    <row r="142" spans="1:8" x14ac:dyDescent="0.2">
      <c r="A142" s="62"/>
      <c r="B142" s="4" t="s">
        <v>46</v>
      </c>
      <c r="C142" s="2" t="s">
        <v>48</v>
      </c>
      <c r="D142" s="24">
        <v>0</v>
      </c>
      <c r="F142" s="61"/>
      <c r="H142" s="11"/>
    </row>
    <row r="143" spans="1:8" x14ac:dyDescent="0.2">
      <c r="A143" s="62"/>
      <c r="B143" s="4" t="s">
        <v>47</v>
      </c>
      <c r="C143" s="2" t="s">
        <v>39</v>
      </c>
      <c r="D143" s="24">
        <v>2</v>
      </c>
      <c r="F143" s="61"/>
      <c r="H143" s="11"/>
    </row>
    <row r="144" spans="1:8" ht="16.5" customHeight="1" x14ac:dyDescent="0.2">
      <c r="A144" s="62"/>
      <c r="B144" s="4" t="s">
        <v>28</v>
      </c>
      <c r="C144" s="2" t="s">
        <v>48</v>
      </c>
      <c r="D144" s="24">
        <v>0</v>
      </c>
      <c r="F144" s="61"/>
      <c r="H144" s="11"/>
    </row>
    <row r="145" spans="1:8" x14ac:dyDescent="0.2">
      <c r="A145" s="62"/>
      <c r="B145" s="4" t="s">
        <v>21</v>
      </c>
      <c r="C145" s="2" t="s">
        <v>5</v>
      </c>
      <c r="D145" s="24">
        <v>1</v>
      </c>
      <c r="F145" s="61"/>
      <c r="H145" s="11"/>
    </row>
    <row r="146" spans="1:8" x14ac:dyDescent="0.2">
      <c r="A146" s="62"/>
      <c r="B146" s="4" t="s">
        <v>18</v>
      </c>
      <c r="C146" s="2" t="s">
        <v>5</v>
      </c>
      <c r="D146" s="24">
        <v>1</v>
      </c>
      <c r="F146" s="61"/>
    </row>
    <row r="147" spans="1:8" ht="14.25" x14ac:dyDescent="0.2">
      <c r="A147" s="64"/>
      <c r="B147" s="4"/>
      <c r="D147" s="24"/>
      <c r="E147" s="12"/>
      <c r="F147" s="63"/>
    </row>
    <row r="148" spans="1:8" x14ac:dyDescent="0.2">
      <c r="A148" s="64"/>
      <c r="B148" s="34" t="s">
        <v>8</v>
      </c>
      <c r="C148" s="36">
        <f>A138</f>
        <v>15</v>
      </c>
      <c r="D148" s="25"/>
      <c r="E148" s="23"/>
      <c r="F148" s="65"/>
    </row>
    <row r="149" spans="1:8" ht="14.25" x14ac:dyDescent="0.2">
      <c r="A149" s="70"/>
      <c r="B149" s="15"/>
      <c r="C149" s="2"/>
      <c r="D149" s="27"/>
      <c r="E149" s="3"/>
      <c r="F149" s="63"/>
      <c r="H149" s="10"/>
    </row>
    <row r="150" spans="1:8" s="53" customFormat="1" x14ac:dyDescent="0.25">
      <c r="A150" s="60">
        <v>16</v>
      </c>
      <c r="B150" s="1" t="s">
        <v>38</v>
      </c>
      <c r="C150" s="8"/>
      <c r="D150" s="24"/>
      <c r="E150" s="6"/>
      <c r="F150" s="61"/>
      <c r="H150" s="54"/>
    </row>
    <row r="151" spans="1:8" s="53" customFormat="1" x14ac:dyDescent="0.25">
      <c r="A151" s="60"/>
      <c r="B151" s="1"/>
      <c r="C151" s="8"/>
      <c r="D151" s="24"/>
      <c r="E151" s="6"/>
      <c r="F151" s="61"/>
      <c r="H151" s="54"/>
    </row>
    <row r="152" spans="1:8" s="53" customFormat="1" x14ac:dyDescent="0.2">
      <c r="A152" s="62"/>
      <c r="B152" s="4" t="s">
        <v>94</v>
      </c>
      <c r="C152" s="2" t="s">
        <v>5</v>
      </c>
      <c r="D152" s="24">
        <v>1</v>
      </c>
      <c r="E152" s="6"/>
      <c r="F152" s="61"/>
      <c r="H152" s="54"/>
    </row>
    <row r="153" spans="1:8" s="53" customFormat="1" x14ac:dyDescent="0.2">
      <c r="A153" s="62"/>
      <c r="B153" s="4" t="s">
        <v>76</v>
      </c>
      <c r="C153" s="2" t="s">
        <v>87</v>
      </c>
      <c r="D153" s="24">
        <v>1</v>
      </c>
      <c r="E153" s="6"/>
      <c r="F153" s="61"/>
      <c r="H153" s="54"/>
    </row>
    <row r="154" spans="1:8" x14ac:dyDescent="0.2">
      <c r="A154" s="62"/>
      <c r="B154" s="4" t="s">
        <v>127</v>
      </c>
      <c r="C154" s="2" t="s">
        <v>5</v>
      </c>
      <c r="D154" s="24">
        <v>1</v>
      </c>
      <c r="F154" s="61"/>
    </row>
    <row r="155" spans="1:8" x14ac:dyDescent="0.2">
      <c r="A155" s="62"/>
      <c r="B155" s="4" t="s">
        <v>42</v>
      </c>
      <c r="C155" s="2" t="s">
        <v>5</v>
      </c>
      <c r="D155" s="24">
        <v>1</v>
      </c>
      <c r="F155" s="61"/>
    </row>
    <row r="156" spans="1:8" x14ac:dyDescent="0.2">
      <c r="A156" s="62"/>
      <c r="B156" s="4" t="s">
        <v>40</v>
      </c>
      <c r="C156" s="2" t="s">
        <v>5</v>
      </c>
      <c r="D156" s="24">
        <v>1</v>
      </c>
      <c r="F156" s="61"/>
    </row>
    <row r="157" spans="1:8" x14ac:dyDescent="0.2">
      <c r="A157" s="62"/>
      <c r="B157" s="4" t="s">
        <v>125</v>
      </c>
      <c r="C157" s="2" t="s">
        <v>39</v>
      </c>
      <c r="D157" s="24">
        <v>6</v>
      </c>
      <c r="F157" s="61"/>
    </row>
    <row r="158" spans="1:8" x14ac:dyDescent="0.2">
      <c r="A158" s="62"/>
      <c r="B158" s="4" t="s">
        <v>113</v>
      </c>
      <c r="C158" s="2" t="s">
        <v>39</v>
      </c>
      <c r="D158" s="24">
        <v>1</v>
      </c>
      <c r="F158" s="61"/>
    </row>
    <row r="159" spans="1:8" x14ac:dyDescent="0.2">
      <c r="A159" s="62"/>
      <c r="B159" s="4" t="s">
        <v>89</v>
      </c>
      <c r="C159" s="2" t="s">
        <v>5</v>
      </c>
      <c r="D159" s="24">
        <v>1</v>
      </c>
      <c r="F159" s="61"/>
    </row>
    <row r="160" spans="1:8" x14ac:dyDescent="0.2">
      <c r="A160" s="62"/>
      <c r="B160" s="4" t="s">
        <v>88</v>
      </c>
      <c r="C160" s="2" t="s">
        <v>5</v>
      </c>
      <c r="D160" s="24">
        <v>1</v>
      </c>
      <c r="F160" s="61"/>
    </row>
    <row r="161" spans="1:8" x14ac:dyDescent="0.2">
      <c r="A161" s="62"/>
      <c r="B161" s="4" t="s">
        <v>18</v>
      </c>
      <c r="C161" s="2" t="s">
        <v>5</v>
      </c>
      <c r="D161" s="24">
        <v>1</v>
      </c>
      <c r="F161" s="61"/>
    </row>
    <row r="162" spans="1:8" ht="14.25" x14ac:dyDescent="0.2">
      <c r="A162" s="70"/>
      <c r="B162" s="4"/>
      <c r="C162" s="2"/>
      <c r="D162" s="24"/>
      <c r="F162" s="61"/>
    </row>
    <row r="163" spans="1:8" x14ac:dyDescent="0.2">
      <c r="A163" s="64"/>
      <c r="B163" s="34" t="s">
        <v>8</v>
      </c>
      <c r="C163" s="36">
        <f>A150</f>
        <v>16</v>
      </c>
      <c r="D163" s="25"/>
      <c r="E163" s="23"/>
      <c r="F163" s="65"/>
      <c r="H163" s="11"/>
    </row>
    <row r="164" spans="1:8" x14ac:dyDescent="0.2">
      <c r="A164" s="62"/>
      <c r="B164" s="4"/>
      <c r="C164" s="2"/>
      <c r="D164" s="28"/>
      <c r="E164" s="3"/>
      <c r="F164" s="63"/>
    </row>
    <row r="165" spans="1:8" x14ac:dyDescent="0.25">
      <c r="A165" s="60">
        <v>17</v>
      </c>
      <c r="B165" s="1" t="s">
        <v>24</v>
      </c>
      <c r="D165" s="24"/>
      <c r="F165" s="61"/>
    </row>
    <row r="166" spans="1:8" x14ac:dyDescent="0.25">
      <c r="A166" s="60"/>
      <c r="B166" s="1"/>
      <c r="D166" s="24"/>
      <c r="F166" s="61"/>
    </row>
    <row r="167" spans="1:8" x14ac:dyDescent="0.25">
      <c r="A167" s="60"/>
      <c r="B167" s="4" t="s">
        <v>93</v>
      </c>
      <c r="C167" s="2" t="s">
        <v>83</v>
      </c>
      <c r="D167" s="24"/>
      <c r="F167" s="61"/>
    </row>
    <row r="168" spans="1:8" x14ac:dyDescent="0.25">
      <c r="A168" s="60"/>
      <c r="B168" s="4" t="s">
        <v>128</v>
      </c>
      <c r="C168" s="2" t="s">
        <v>39</v>
      </c>
      <c r="D168" s="24">
        <v>4</v>
      </c>
      <c r="F168" s="61"/>
    </row>
    <row r="169" spans="1:8" x14ac:dyDescent="0.25">
      <c r="A169" s="60"/>
      <c r="B169" s="4" t="s">
        <v>129</v>
      </c>
      <c r="C169" s="2" t="s">
        <v>39</v>
      </c>
      <c r="D169" s="24">
        <v>4</v>
      </c>
      <c r="F169" s="61"/>
    </row>
    <row r="170" spans="1:8" x14ac:dyDescent="0.25">
      <c r="A170" s="60"/>
      <c r="B170" s="4" t="s">
        <v>130</v>
      </c>
      <c r="C170" s="2" t="s">
        <v>39</v>
      </c>
      <c r="D170" s="24">
        <v>2</v>
      </c>
      <c r="F170" s="61"/>
    </row>
    <row r="171" spans="1:8" x14ac:dyDescent="0.25">
      <c r="A171" s="60"/>
      <c r="B171" s="4" t="s">
        <v>90</v>
      </c>
      <c r="C171" s="2" t="s">
        <v>39</v>
      </c>
      <c r="D171" s="24">
        <v>1</v>
      </c>
      <c r="F171" s="61"/>
      <c r="H171" s="11"/>
    </row>
    <row r="172" spans="1:8" x14ac:dyDescent="0.25">
      <c r="A172" s="60"/>
      <c r="B172" s="4" t="s">
        <v>91</v>
      </c>
      <c r="C172" s="2" t="s">
        <v>39</v>
      </c>
      <c r="D172" s="24">
        <v>2</v>
      </c>
      <c r="F172" s="61"/>
      <c r="H172" s="11"/>
    </row>
    <row r="173" spans="1:8" x14ac:dyDescent="0.25">
      <c r="A173" s="60"/>
      <c r="B173" s="4" t="s">
        <v>112</v>
      </c>
      <c r="C173" s="2" t="s">
        <v>39</v>
      </c>
      <c r="D173" s="24">
        <v>1</v>
      </c>
      <c r="F173" s="61"/>
      <c r="H173" s="11"/>
    </row>
    <row r="174" spans="1:8" x14ac:dyDescent="0.25">
      <c r="A174" s="60"/>
      <c r="B174" s="4" t="s">
        <v>79</v>
      </c>
      <c r="C174" s="2" t="s">
        <v>5</v>
      </c>
      <c r="D174" s="24">
        <v>3</v>
      </c>
      <c r="F174" s="61"/>
      <c r="H174" s="11"/>
    </row>
    <row r="175" spans="1:8" x14ac:dyDescent="0.25">
      <c r="A175" s="60"/>
      <c r="B175" s="4" t="s">
        <v>92</v>
      </c>
      <c r="C175" s="2" t="s">
        <v>5</v>
      </c>
      <c r="D175" s="24">
        <v>3</v>
      </c>
      <c r="F175" s="61"/>
      <c r="H175" s="11"/>
    </row>
    <row r="176" spans="1:8" x14ac:dyDescent="0.25">
      <c r="A176" s="60"/>
      <c r="B176" s="4" t="s">
        <v>26</v>
      </c>
      <c r="C176" s="2" t="s">
        <v>5</v>
      </c>
      <c r="D176" s="24">
        <v>1</v>
      </c>
      <c r="F176" s="61"/>
      <c r="H176" s="10"/>
    </row>
    <row r="177" spans="1:8" x14ac:dyDescent="0.25">
      <c r="A177" s="60"/>
      <c r="B177" s="4" t="s">
        <v>21</v>
      </c>
      <c r="C177" s="2" t="s">
        <v>5</v>
      </c>
      <c r="D177" s="24">
        <v>1</v>
      </c>
      <c r="F177" s="61"/>
    </row>
    <row r="178" spans="1:8" x14ac:dyDescent="0.25">
      <c r="A178" s="60"/>
      <c r="B178" s="4" t="s">
        <v>25</v>
      </c>
      <c r="C178" s="2" t="s">
        <v>5</v>
      </c>
      <c r="D178" s="24">
        <v>1</v>
      </c>
      <c r="F178" s="61"/>
    </row>
    <row r="179" spans="1:8" x14ac:dyDescent="0.25">
      <c r="A179" s="60"/>
      <c r="B179" s="4" t="s">
        <v>18</v>
      </c>
      <c r="C179" s="2" t="s">
        <v>5</v>
      </c>
      <c r="D179" s="24">
        <v>1</v>
      </c>
      <c r="F179" s="61"/>
    </row>
    <row r="180" spans="1:8" x14ac:dyDescent="0.25">
      <c r="A180" s="60"/>
      <c r="B180" s="4" t="s">
        <v>77</v>
      </c>
      <c r="C180" s="2" t="s">
        <v>5</v>
      </c>
      <c r="D180" s="24">
        <v>1</v>
      </c>
      <c r="F180" s="61"/>
    </row>
    <row r="181" spans="1:8" ht="14.25" x14ac:dyDescent="0.2">
      <c r="A181" s="64"/>
      <c r="B181" s="4"/>
      <c r="D181" s="24"/>
      <c r="E181" s="12"/>
      <c r="F181" s="63"/>
    </row>
    <row r="182" spans="1:8" x14ac:dyDescent="0.2">
      <c r="A182" s="64"/>
      <c r="B182" s="34" t="s">
        <v>8</v>
      </c>
      <c r="C182" s="36">
        <f>A165</f>
        <v>17</v>
      </c>
      <c r="D182" s="25"/>
      <c r="E182" s="23"/>
      <c r="F182" s="65"/>
    </row>
    <row r="183" spans="1:8" ht="14.25" x14ac:dyDescent="0.2">
      <c r="A183" s="70"/>
      <c r="B183" s="4"/>
      <c r="C183" s="2"/>
      <c r="D183" s="24"/>
      <c r="F183" s="61"/>
    </row>
    <row r="184" spans="1:8" s="17" customFormat="1" ht="18" x14ac:dyDescent="0.25">
      <c r="A184" s="58" t="s">
        <v>11</v>
      </c>
      <c r="B184" s="48" t="s">
        <v>29</v>
      </c>
      <c r="C184" s="49"/>
      <c r="D184" s="50"/>
      <c r="E184" s="51"/>
      <c r="F184" s="59"/>
    </row>
    <row r="185" spans="1:8" s="17" customFormat="1" x14ac:dyDescent="0.25">
      <c r="A185" s="56"/>
      <c r="B185" s="37"/>
      <c r="C185" s="13"/>
      <c r="D185" s="18"/>
      <c r="E185" s="19"/>
      <c r="F185" s="57"/>
    </row>
    <row r="186" spans="1:8" x14ac:dyDescent="0.25">
      <c r="A186" s="60">
        <v>1</v>
      </c>
      <c r="B186" s="1" t="s">
        <v>53</v>
      </c>
      <c r="D186" s="24"/>
      <c r="F186" s="61"/>
      <c r="H186" s="11"/>
    </row>
    <row r="187" spans="1:8" x14ac:dyDescent="0.2">
      <c r="A187" s="62"/>
      <c r="B187" s="4"/>
      <c r="C187" s="2"/>
      <c r="D187" s="24"/>
      <c r="F187" s="61"/>
      <c r="H187" s="11"/>
    </row>
    <row r="188" spans="1:8" x14ac:dyDescent="0.2">
      <c r="A188" s="62"/>
      <c r="B188" s="4" t="s">
        <v>54</v>
      </c>
      <c r="C188" s="2" t="s">
        <v>5</v>
      </c>
      <c r="D188" s="24">
        <v>1</v>
      </c>
      <c r="F188" s="61"/>
      <c r="H188" s="11"/>
    </row>
    <row r="189" spans="1:8" x14ac:dyDescent="0.2">
      <c r="A189" s="62"/>
      <c r="B189" s="4" t="s">
        <v>55</v>
      </c>
      <c r="C189" s="2" t="s">
        <v>5</v>
      </c>
      <c r="D189" s="24">
        <v>1</v>
      </c>
      <c r="F189" s="61"/>
      <c r="H189" s="11"/>
    </row>
    <row r="190" spans="1:8" x14ac:dyDescent="0.2">
      <c r="A190" s="62"/>
      <c r="B190" s="4" t="s">
        <v>30</v>
      </c>
      <c r="C190" s="2" t="s">
        <v>5</v>
      </c>
      <c r="D190" s="24">
        <v>1</v>
      </c>
      <c r="F190" s="61"/>
      <c r="H190" s="11"/>
    </row>
    <row r="191" spans="1:8" x14ac:dyDescent="0.2">
      <c r="A191" s="62"/>
      <c r="B191" s="4" t="s">
        <v>56</v>
      </c>
      <c r="C191" s="2" t="s">
        <v>5</v>
      </c>
      <c r="D191" s="24">
        <v>1</v>
      </c>
      <c r="F191" s="61"/>
      <c r="H191" s="11"/>
    </row>
    <row r="192" spans="1:8" x14ac:dyDescent="0.2">
      <c r="A192" s="62"/>
      <c r="B192" s="4" t="s">
        <v>57</v>
      </c>
      <c r="C192" s="2" t="s">
        <v>5</v>
      </c>
      <c r="D192" s="24">
        <v>1</v>
      </c>
      <c r="F192" s="61"/>
      <c r="H192" s="11"/>
    </row>
    <row r="193" spans="1:8" x14ac:dyDescent="0.2">
      <c r="A193" s="62"/>
      <c r="B193" s="4" t="s">
        <v>58</v>
      </c>
      <c r="C193" s="2" t="s">
        <v>5</v>
      </c>
      <c r="D193" s="24">
        <v>1</v>
      </c>
      <c r="F193" s="61"/>
      <c r="H193" s="11"/>
    </row>
    <row r="194" spans="1:8" x14ac:dyDescent="0.2">
      <c r="A194" s="62"/>
      <c r="B194" s="4"/>
      <c r="C194" s="2"/>
      <c r="D194" s="24"/>
      <c r="F194" s="61"/>
      <c r="H194" s="10"/>
    </row>
    <row r="195" spans="1:8" s="53" customFormat="1" x14ac:dyDescent="0.2">
      <c r="A195" s="64"/>
      <c r="B195" s="34" t="s">
        <v>8</v>
      </c>
      <c r="C195" s="36">
        <f>A186</f>
        <v>1</v>
      </c>
      <c r="D195" s="25"/>
      <c r="E195" s="23"/>
      <c r="F195" s="65"/>
      <c r="H195" s="54"/>
    </row>
    <row r="196" spans="1:8" s="17" customFormat="1" x14ac:dyDescent="0.25">
      <c r="A196" s="62"/>
      <c r="B196" s="4"/>
      <c r="C196" s="2"/>
      <c r="D196" s="28"/>
      <c r="E196" s="3"/>
      <c r="F196" s="63"/>
    </row>
    <row r="197" spans="1:8" x14ac:dyDescent="0.25">
      <c r="A197" s="60">
        <v>2</v>
      </c>
      <c r="B197" s="1" t="s">
        <v>59</v>
      </c>
      <c r="D197" s="24"/>
      <c r="F197" s="61"/>
      <c r="H197" s="11"/>
    </row>
    <row r="198" spans="1:8" x14ac:dyDescent="0.2">
      <c r="A198" s="62"/>
      <c r="B198" s="4"/>
      <c r="C198" s="2"/>
      <c r="D198" s="24"/>
      <c r="F198" s="61"/>
      <c r="H198" s="11"/>
    </row>
    <row r="199" spans="1:8" x14ac:dyDescent="0.2">
      <c r="A199" s="62"/>
      <c r="B199" s="4" t="s">
        <v>60</v>
      </c>
      <c r="C199" s="2" t="s">
        <v>5</v>
      </c>
      <c r="D199" s="24">
        <v>1</v>
      </c>
      <c r="F199" s="61"/>
      <c r="H199" s="11"/>
    </row>
    <row r="200" spans="1:8" x14ac:dyDescent="0.2">
      <c r="A200" s="62"/>
      <c r="B200" s="4" t="s">
        <v>61</v>
      </c>
      <c r="C200" s="2" t="s">
        <v>5</v>
      </c>
      <c r="D200" s="24">
        <v>1</v>
      </c>
      <c r="F200" s="61"/>
      <c r="H200" s="11"/>
    </row>
    <row r="201" spans="1:8" x14ac:dyDescent="0.2">
      <c r="A201" s="62"/>
      <c r="B201" s="4" t="s">
        <v>62</v>
      </c>
      <c r="C201" s="2" t="s">
        <v>5</v>
      </c>
      <c r="D201" s="24">
        <v>1</v>
      </c>
      <c r="F201" s="61"/>
      <c r="H201" s="11"/>
    </row>
    <row r="202" spans="1:8" x14ac:dyDescent="0.2">
      <c r="A202" s="62"/>
      <c r="B202" s="4" t="s">
        <v>63</v>
      </c>
      <c r="C202" s="2" t="s">
        <v>5</v>
      </c>
      <c r="D202" s="24">
        <v>1</v>
      </c>
      <c r="F202" s="61"/>
      <c r="H202" s="11"/>
    </row>
    <row r="203" spans="1:8" x14ac:dyDescent="0.2">
      <c r="A203" s="62"/>
      <c r="B203" s="4" t="s">
        <v>64</v>
      </c>
      <c r="C203" s="2" t="s">
        <v>5</v>
      </c>
      <c r="D203" s="24">
        <v>1</v>
      </c>
      <c r="F203" s="61"/>
      <c r="H203" s="11"/>
    </row>
    <row r="204" spans="1:8" x14ac:dyDescent="0.2">
      <c r="A204" s="62"/>
      <c r="B204" s="4" t="s">
        <v>65</v>
      </c>
      <c r="C204" s="2" t="s">
        <v>5</v>
      </c>
      <c r="D204" s="24">
        <v>1</v>
      </c>
      <c r="F204" s="61"/>
      <c r="H204" s="11"/>
    </row>
    <row r="205" spans="1:8" x14ac:dyDescent="0.2">
      <c r="A205" s="62"/>
      <c r="B205" s="4" t="s">
        <v>66</v>
      </c>
      <c r="C205" s="2" t="s">
        <v>5</v>
      </c>
      <c r="D205" s="24">
        <v>1</v>
      </c>
      <c r="F205" s="61"/>
      <c r="H205" s="11"/>
    </row>
    <row r="206" spans="1:8" x14ac:dyDescent="0.25">
      <c r="A206" s="62"/>
      <c r="B206" s="4" t="s">
        <v>67</v>
      </c>
      <c r="C206" s="2" t="s">
        <v>5</v>
      </c>
      <c r="D206" s="24">
        <v>1</v>
      </c>
      <c r="F206" s="61"/>
      <c r="H206" s="11"/>
    </row>
    <row r="207" spans="1:8" x14ac:dyDescent="0.2">
      <c r="A207" s="62"/>
      <c r="B207" s="4" t="s">
        <v>68</v>
      </c>
      <c r="C207" s="2" t="s">
        <v>5</v>
      </c>
      <c r="D207" s="24">
        <v>1</v>
      </c>
      <c r="F207" s="61"/>
      <c r="H207" s="11"/>
    </row>
    <row r="208" spans="1:8" x14ac:dyDescent="0.2">
      <c r="A208" s="62"/>
      <c r="B208" s="4" t="s">
        <v>78</v>
      </c>
      <c r="C208" s="2" t="s">
        <v>5</v>
      </c>
      <c r="D208" s="24">
        <v>1</v>
      </c>
      <c r="F208" s="61"/>
      <c r="H208" s="11"/>
    </row>
    <row r="209" spans="1:75" x14ac:dyDescent="0.2">
      <c r="A209" s="62"/>
      <c r="B209" s="4"/>
      <c r="C209" s="2"/>
      <c r="D209" s="24"/>
      <c r="F209" s="61"/>
      <c r="H209" s="10"/>
    </row>
    <row r="210" spans="1:75" s="53" customFormat="1" x14ac:dyDescent="0.2">
      <c r="A210" s="64"/>
      <c r="B210" s="34" t="s">
        <v>8</v>
      </c>
      <c r="C210" s="36">
        <f>A197</f>
        <v>2</v>
      </c>
      <c r="D210" s="25"/>
      <c r="E210" s="23"/>
      <c r="F210" s="65"/>
      <c r="H210" s="54"/>
    </row>
    <row r="211" spans="1:75" s="17" customFormat="1" x14ac:dyDescent="0.25">
      <c r="A211" s="62"/>
      <c r="B211" s="4"/>
      <c r="C211" s="2"/>
      <c r="D211" s="28"/>
      <c r="E211" s="3"/>
      <c r="F211" s="63"/>
    </row>
    <row r="212" spans="1:75" x14ac:dyDescent="0.25">
      <c r="A212" s="110">
        <v>3</v>
      </c>
      <c r="B212" s="111" t="s">
        <v>31</v>
      </c>
      <c r="C212" s="112"/>
      <c r="D212" s="113"/>
      <c r="E212" s="114"/>
      <c r="F212" s="115"/>
      <c r="H212" s="11"/>
    </row>
    <row r="213" spans="1:75" x14ac:dyDescent="0.25">
      <c r="A213" s="110"/>
      <c r="B213" s="75" t="s">
        <v>69</v>
      </c>
      <c r="C213" s="8" t="s">
        <v>5</v>
      </c>
      <c r="D213" s="8">
        <v>1</v>
      </c>
      <c r="E213" s="8"/>
      <c r="F213" s="115"/>
      <c r="H213" s="11"/>
    </row>
    <row r="214" spans="1:75" s="118" customFormat="1" ht="14.25" customHeight="1" x14ac:dyDescent="0.25">
      <c r="A214" s="110"/>
      <c r="B214" s="75" t="s">
        <v>71</v>
      </c>
      <c r="C214" s="132" t="s">
        <v>70</v>
      </c>
      <c r="D214" s="133"/>
      <c r="E214" s="133"/>
      <c r="F214" s="134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/>
      <c r="BA214" s="116"/>
      <c r="BB214" s="116"/>
      <c r="BC214" s="116"/>
      <c r="BD214" s="116"/>
      <c r="BE214" s="116"/>
      <c r="BF214" s="116"/>
      <c r="BG214" s="116"/>
      <c r="BH214" s="116"/>
      <c r="BI214" s="116"/>
      <c r="BJ214" s="116"/>
      <c r="BK214" s="116"/>
      <c r="BL214" s="116"/>
      <c r="BM214" s="116"/>
      <c r="BN214" s="116"/>
      <c r="BO214" s="116"/>
      <c r="BP214" s="116"/>
      <c r="BQ214" s="116"/>
      <c r="BR214" s="116"/>
      <c r="BS214" s="116"/>
      <c r="BT214" s="116"/>
      <c r="BU214" s="116"/>
      <c r="BV214" s="116"/>
      <c r="BW214" s="117"/>
    </row>
    <row r="215" spans="1:75" x14ac:dyDescent="0.25">
      <c r="A215" s="110"/>
      <c r="B215" s="75" t="s">
        <v>72</v>
      </c>
      <c r="C215" s="8" t="s">
        <v>5</v>
      </c>
      <c r="D215" s="8">
        <v>1</v>
      </c>
      <c r="E215" s="8"/>
      <c r="F215" s="115"/>
      <c r="H215" s="11"/>
    </row>
    <row r="216" spans="1:75" x14ac:dyDescent="0.2">
      <c r="A216" s="119"/>
      <c r="B216" s="120"/>
      <c r="C216" s="112"/>
      <c r="D216" s="113"/>
      <c r="E216" s="121"/>
      <c r="F216" s="115"/>
      <c r="H216" s="11"/>
    </row>
    <row r="217" spans="1:75" x14ac:dyDescent="0.2">
      <c r="A217" s="119"/>
      <c r="B217" s="122" t="s">
        <v>8</v>
      </c>
      <c r="C217" s="123">
        <f>A212</f>
        <v>3</v>
      </c>
      <c r="D217" s="124"/>
      <c r="E217" s="125"/>
      <c r="F217" s="126"/>
      <c r="H217" s="11"/>
    </row>
    <row r="218" spans="1:75" s="17" customFormat="1" x14ac:dyDescent="0.25">
      <c r="A218" s="56"/>
      <c r="B218" s="75"/>
      <c r="C218" s="2"/>
      <c r="D218" s="28"/>
      <c r="E218" s="19"/>
      <c r="F218" s="57"/>
    </row>
    <row r="219" spans="1:75" s="17" customFormat="1" x14ac:dyDescent="0.25">
      <c r="A219" s="56"/>
      <c r="B219" s="4"/>
      <c r="C219" s="2"/>
      <c r="D219" s="28"/>
      <c r="E219" s="19"/>
      <c r="F219" s="57"/>
    </row>
    <row r="220" spans="1:75" s="53" customFormat="1" ht="18" x14ac:dyDescent="0.2">
      <c r="A220" s="58"/>
      <c r="B220" s="52" t="s">
        <v>14</v>
      </c>
      <c r="C220" s="49"/>
      <c r="D220" s="50"/>
      <c r="E220" s="51"/>
      <c r="F220" s="59"/>
      <c r="H220" s="54"/>
    </row>
    <row r="221" spans="1:75" x14ac:dyDescent="0.2">
      <c r="A221" s="62"/>
      <c r="B221" s="4"/>
      <c r="C221" s="2"/>
      <c r="D221" s="28"/>
      <c r="E221" s="3"/>
      <c r="F221" s="63"/>
      <c r="H221" s="11"/>
    </row>
    <row r="222" spans="1:75" ht="18.75" x14ac:dyDescent="0.3">
      <c r="A222" s="129" t="s">
        <v>12</v>
      </c>
      <c r="B222" s="130"/>
      <c r="C222" s="130"/>
      <c r="D222" s="130"/>
      <c r="E222" s="130"/>
      <c r="F222" s="131"/>
      <c r="H222" s="11"/>
    </row>
    <row r="223" spans="1:75" ht="14.25" x14ac:dyDescent="0.2">
      <c r="A223" s="68"/>
      <c r="B223" s="30"/>
      <c r="C223" s="2"/>
      <c r="D223" s="28"/>
      <c r="E223" s="3"/>
      <c r="F223" s="63"/>
      <c r="H223" s="11"/>
    </row>
    <row r="224" spans="1:75" s="17" customFormat="1" x14ac:dyDescent="0.25">
      <c r="A224" s="68"/>
      <c r="B224" s="30"/>
      <c r="C224" s="2"/>
      <c r="D224" s="28"/>
      <c r="E224" s="3"/>
      <c r="F224" s="63"/>
    </row>
    <row r="225" spans="1:8" x14ac:dyDescent="0.25">
      <c r="A225" s="71" t="s">
        <v>4</v>
      </c>
      <c r="B225" s="47" t="str">
        <f>VLOOKUP(A225,A3:B33,2)</f>
        <v>ELECTRICITE</v>
      </c>
      <c r="C225" s="44"/>
      <c r="D225" s="45"/>
      <c r="E225" s="46"/>
      <c r="F225" s="72"/>
      <c r="H225" s="11"/>
    </row>
    <row r="226" spans="1:8" ht="14.25" x14ac:dyDescent="0.2">
      <c r="A226" s="68"/>
      <c r="B226" s="30"/>
      <c r="C226" s="2"/>
      <c r="D226" s="28"/>
      <c r="E226" s="3"/>
      <c r="F226" s="63"/>
      <c r="H226" s="11"/>
    </row>
    <row r="227" spans="1:8" ht="15" customHeight="1" x14ac:dyDescent="0.2">
      <c r="A227" s="68">
        <v>1</v>
      </c>
      <c r="B227" s="39" t="str">
        <f t="shared" ref="B227:B243" si="0">VLOOKUP(A227,A6:B183,2)</f>
        <v>Travaux préparatoires</v>
      </c>
      <c r="C227" s="2" t="s">
        <v>5</v>
      </c>
      <c r="D227" s="28">
        <v>1</v>
      </c>
      <c r="E227" s="3"/>
      <c r="F227" s="63"/>
      <c r="H227" s="11"/>
    </row>
    <row r="228" spans="1:8" ht="15" customHeight="1" x14ac:dyDescent="0.2">
      <c r="A228" s="68">
        <v>2</v>
      </c>
      <c r="B228" s="39" t="str">
        <f t="shared" si="0"/>
        <v>Etanchéité à l'air</v>
      </c>
      <c r="C228" s="2" t="s">
        <v>5</v>
      </c>
      <c r="D228" s="28">
        <v>1</v>
      </c>
      <c r="E228" s="3"/>
      <c r="F228" s="63"/>
      <c r="H228" s="11"/>
    </row>
    <row r="229" spans="1:8" ht="15" customHeight="1" x14ac:dyDescent="0.2">
      <c r="A229" s="68">
        <v>3</v>
      </c>
      <c r="B229" s="39" t="str">
        <f t="shared" si="0"/>
        <v>Alimentation (tarif jaune)</v>
      </c>
      <c r="C229" s="2" t="s">
        <v>5</v>
      </c>
      <c r="D229" s="28">
        <v>1</v>
      </c>
      <c r="E229" s="3"/>
      <c r="F229" s="63"/>
      <c r="H229" s="11"/>
    </row>
    <row r="230" spans="1:8" ht="15" customHeight="1" x14ac:dyDescent="0.2">
      <c r="A230" s="68">
        <v>4</v>
      </c>
      <c r="B230" s="39" t="str">
        <f t="shared" si="0"/>
        <v>Prise de terre et liaisons équipotentielles</v>
      </c>
      <c r="C230" s="2" t="s">
        <v>5</v>
      </c>
      <c r="D230" s="28">
        <v>1</v>
      </c>
      <c r="E230" s="3"/>
      <c r="F230" s="63"/>
      <c r="H230" s="11"/>
    </row>
    <row r="231" spans="1:8" ht="15" customHeight="1" x14ac:dyDescent="0.2">
      <c r="A231" s="68">
        <v>5</v>
      </c>
      <c r="B231" s="39" t="str">
        <f t="shared" si="0"/>
        <v>Prise de terre et liaisons équipotentielles</v>
      </c>
      <c r="C231" s="2" t="s">
        <v>5</v>
      </c>
      <c r="D231" s="28">
        <v>1</v>
      </c>
      <c r="E231" s="3"/>
      <c r="F231" s="63"/>
      <c r="H231" s="11"/>
    </row>
    <row r="232" spans="1:8" ht="15" customHeight="1" x14ac:dyDescent="0.2">
      <c r="A232" s="68">
        <v>6</v>
      </c>
      <c r="B232" s="39" t="str">
        <f t="shared" si="0"/>
        <v>Coffret inverseur de source</v>
      </c>
      <c r="C232" s="2" t="s">
        <v>5</v>
      </c>
      <c r="D232" s="28">
        <v>1</v>
      </c>
      <c r="E232" s="3"/>
      <c r="F232" s="63"/>
      <c r="H232" s="11"/>
    </row>
    <row r="233" spans="1:8" ht="15" customHeight="1" x14ac:dyDescent="0.2">
      <c r="A233" s="68">
        <v>7</v>
      </c>
      <c r="B233" s="39" t="str">
        <f t="shared" si="0"/>
        <v>Modification du TGBT existant</v>
      </c>
      <c r="C233" s="2" t="s">
        <v>5</v>
      </c>
      <c r="D233" s="28">
        <v>1</v>
      </c>
      <c r="E233" s="3"/>
      <c r="F233" s="63"/>
      <c r="H233" s="11"/>
    </row>
    <row r="234" spans="1:8" ht="15" customHeight="1" x14ac:dyDescent="0.2">
      <c r="A234" s="68">
        <v>8</v>
      </c>
      <c r="B234" s="39" t="str">
        <f t="shared" si="0"/>
        <v>Modification du tableua divisionnaire TD0-BD</v>
      </c>
      <c r="C234" s="2" t="s">
        <v>5</v>
      </c>
      <c r="D234" s="28">
        <v>1</v>
      </c>
      <c r="E234" s="3"/>
      <c r="F234" s="63"/>
      <c r="H234" s="11"/>
    </row>
    <row r="235" spans="1:8" ht="15" customHeight="1" x14ac:dyDescent="0.2">
      <c r="A235" s="68">
        <v>9</v>
      </c>
      <c r="B235" s="39" t="str">
        <f t="shared" si="0"/>
        <v>Alimentations issues du coffret inverseur de source</v>
      </c>
      <c r="C235" s="2" t="s">
        <v>5</v>
      </c>
      <c r="D235" s="28">
        <v>1</v>
      </c>
      <c r="E235" s="3"/>
      <c r="F235" s="63"/>
      <c r="H235" s="11"/>
    </row>
    <row r="236" spans="1:8" ht="15" customHeight="1" x14ac:dyDescent="0.2">
      <c r="A236" s="68">
        <v>10</v>
      </c>
      <c r="B236" s="39" t="str">
        <f t="shared" si="0"/>
        <v>Alimentations issues du TGBT</v>
      </c>
      <c r="C236" s="2" t="s">
        <v>5</v>
      </c>
      <c r="D236" s="28">
        <v>1</v>
      </c>
      <c r="E236" s="3"/>
      <c r="F236" s="63"/>
      <c r="H236" s="11"/>
    </row>
    <row r="237" spans="1:8" ht="15" customHeight="1" x14ac:dyDescent="0.2">
      <c r="A237" s="68">
        <v>11</v>
      </c>
      <c r="B237" s="39" t="str">
        <f t="shared" si="0"/>
        <v>Alimentations issues du TD0-BD</v>
      </c>
      <c r="C237" s="2" t="s">
        <v>5</v>
      </c>
      <c r="D237" s="28">
        <v>1</v>
      </c>
      <c r="E237" s="3"/>
      <c r="F237" s="63"/>
      <c r="H237" s="11"/>
    </row>
    <row r="238" spans="1:8" ht="15" customHeight="1" x14ac:dyDescent="0.2">
      <c r="A238" s="68">
        <v>12</v>
      </c>
      <c r="B238" s="39" t="str">
        <f t="shared" si="0"/>
        <v>Cheminements et canalisations</v>
      </c>
      <c r="C238" s="2" t="s">
        <v>5</v>
      </c>
      <c r="D238" s="28">
        <v>1</v>
      </c>
      <c r="E238" s="3"/>
      <c r="F238" s="63"/>
      <c r="H238" s="11"/>
    </row>
    <row r="239" spans="1:8" ht="15" customHeight="1" x14ac:dyDescent="0.2">
      <c r="A239" s="68">
        <v>13</v>
      </c>
      <c r="B239" s="39" t="str">
        <f t="shared" si="0"/>
        <v>Dispositifs de coupure d'urgence</v>
      </c>
      <c r="C239" s="2" t="s">
        <v>5</v>
      </c>
      <c r="D239" s="28">
        <v>1</v>
      </c>
      <c r="E239" s="3"/>
      <c r="F239" s="63"/>
      <c r="H239" s="11"/>
    </row>
    <row r="240" spans="1:8" ht="15" customHeight="1" x14ac:dyDescent="0.2">
      <c r="A240" s="68">
        <v>14</v>
      </c>
      <c r="B240" s="39" t="str">
        <f t="shared" si="0"/>
        <v>Eclairage</v>
      </c>
      <c r="C240" s="2" t="s">
        <v>5</v>
      </c>
      <c r="D240" s="28">
        <v>1</v>
      </c>
      <c r="E240" s="3"/>
      <c r="F240" s="63"/>
      <c r="H240" s="11"/>
    </row>
    <row r="241" spans="1:8" ht="15" customHeight="1" x14ac:dyDescent="0.2">
      <c r="A241" s="68">
        <v>15</v>
      </c>
      <c r="B241" s="39" t="str">
        <f t="shared" si="0"/>
        <v>Eclairage Extérieur</v>
      </c>
      <c r="C241" s="2" t="s">
        <v>5</v>
      </c>
      <c r="D241" s="28">
        <v>1</v>
      </c>
      <c r="E241" s="3"/>
      <c r="F241" s="63"/>
      <c r="H241" s="11"/>
    </row>
    <row r="242" spans="1:8" ht="15" customHeight="1" x14ac:dyDescent="0.2">
      <c r="A242" s="68">
        <v>16</v>
      </c>
      <c r="B242" s="39" t="str">
        <f t="shared" si="0"/>
        <v>Téléphone / Informatique</v>
      </c>
      <c r="C242" s="2" t="s">
        <v>5</v>
      </c>
      <c r="D242" s="28">
        <v>1</v>
      </c>
      <c r="E242" s="3"/>
      <c r="F242" s="63"/>
      <c r="H242" s="11"/>
    </row>
    <row r="243" spans="1:8" ht="15" customHeight="1" x14ac:dyDescent="0.2">
      <c r="A243" s="68">
        <v>17</v>
      </c>
      <c r="B243" s="39" t="str">
        <f t="shared" si="0"/>
        <v>Alarme incendie</v>
      </c>
      <c r="C243" s="2" t="s">
        <v>5</v>
      </c>
      <c r="D243" s="28">
        <v>1</v>
      </c>
      <c r="E243" s="3"/>
      <c r="F243" s="63"/>
      <c r="H243" s="11"/>
    </row>
    <row r="244" spans="1:8" ht="14.25" x14ac:dyDescent="0.2">
      <c r="A244" s="68"/>
      <c r="B244" s="95"/>
      <c r="C244" s="2"/>
      <c r="D244" s="28"/>
      <c r="E244" s="3"/>
      <c r="F244" s="63"/>
      <c r="H244" s="11"/>
    </row>
    <row r="245" spans="1:8" x14ac:dyDescent="0.2">
      <c r="A245" s="73"/>
      <c r="B245" s="40" t="s">
        <v>13</v>
      </c>
      <c r="C245" s="41"/>
      <c r="D245" s="42"/>
      <c r="E245" s="43"/>
      <c r="F245" s="74"/>
      <c r="H245" s="11"/>
    </row>
    <row r="246" spans="1:8" ht="14.25" x14ac:dyDescent="0.2">
      <c r="A246" s="68"/>
      <c r="B246" s="30"/>
      <c r="C246" s="2"/>
      <c r="D246" s="28"/>
      <c r="E246" s="3"/>
      <c r="F246" s="63"/>
      <c r="H246" s="11"/>
    </row>
    <row r="247" spans="1:8" x14ac:dyDescent="0.25">
      <c r="A247" s="71" t="s">
        <v>11</v>
      </c>
      <c r="B247" s="47" t="s">
        <v>29</v>
      </c>
      <c r="C247" s="44"/>
      <c r="D247" s="45"/>
      <c r="E247" s="46"/>
      <c r="F247" s="72"/>
      <c r="H247" s="11"/>
    </row>
    <row r="248" spans="1:8" ht="14.25" x14ac:dyDescent="0.2">
      <c r="A248" s="68"/>
      <c r="B248" s="30"/>
      <c r="C248" s="2"/>
      <c r="D248" s="28"/>
      <c r="E248" s="3"/>
      <c r="F248" s="63"/>
      <c r="H248" s="10"/>
    </row>
    <row r="249" spans="1:8" ht="15" customHeight="1" x14ac:dyDescent="0.2">
      <c r="A249" s="68">
        <v>1</v>
      </c>
      <c r="B249" s="39" t="str">
        <f>VLOOKUP(A249,$A$184:$B$217,2)</f>
        <v>Etude</v>
      </c>
      <c r="C249" s="2" t="s">
        <v>5</v>
      </c>
      <c r="D249" s="28">
        <v>1</v>
      </c>
      <c r="E249" s="3"/>
      <c r="F249" s="63"/>
      <c r="H249" s="11"/>
    </row>
    <row r="250" spans="1:8" ht="15" customHeight="1" x14ac:dyDescent="0.2">
      <c r="A250" s="68">
        <v>2</v>
      </c>
      <c r="B250" s="39" t="str">
        <f>VLOOKUP(A250,$A$184:$B$217,2)</f>
        <v>Travaux divers</v>
      </c>
      <c r="C250" s="2" t="s">
        <v>5</v>
      </c>
      <c r="D250" s="28">
        <v>1</v>
      </c>
      <c r="E250" s="3"/>
      <c r="F250" s="63"/>
      <c r="H250" s="11"/>
    </row>
    <row r="251" spans="1:8" ht="15" customHeight="1" x14ac:dyDescent="0.2">
      <c r="A251" s="68">
        <v>3</v>
      </c>
      <c r="B251" s="39" t="str">
        <f>VLOOKUP(A251,$A$184:$B$217,2)</f>
        <v>Main d'œuvre</v>
      </c>
      <c r="C251" s="2" t="s">
        <v>5</v>
      </c>
      <c r="D251" s="28">
        <v>1</v>
      </c>
      <c r="E251" s="3"/>
      <c r="F251" s="63"/>
      <c r="H251" s="11"/>
    </row>
    <row r="252" spans="1:8" ht="14.25" x14ac:dyDescent="0.2">
      <c r="A252" s="68"/>
      <c r="B252" s="95"/>
      <c r="C252" s="2"/>
      <c r="D252" s="28"/>
      <c r="E252" s="3"/>
      <c r="F252" s="63"/>
      <c r="H252" s="11"/>
    </row>
    <row r="253" spans="1:8" x14ac:dyDescent="0.2">
      <c r="A253" s="73"/>
      <c r="B253" s="40" t="s">
        <v>14</v>
      </c>
      <c r="C253" s="41"/>
      <c r="D253" s="42"/>
      <c r="E253" s="43"/>
      <c r="F253" s="74"/>
      <c r="H253" s="11"/>
    </row>
    <row r="254" spans="1:8" ht="14.25" x14ac:dyDescent="0.2">
      <c r="A254" s="68"/>
      <c r="B254" s="30"/>
      <c r="C254" s="2"/>
      <c r="D254" s="28"/>
      <c r="E254" s="3"/>
      <c r="F254" s="63"/>
      <c r="H254" s="11"/>
    </row>
    <row r="255" spans="1:8" x14ac:dyDescent="0.2">
      <c r="F255" s="61"/>
    </row>
  </sheetData>
  <mergeCells count="8">
    <mergeCell ref="A222:F222"/>
    <mergeCell ref="C214:F214"/>
    <mergeCell ref="E1:E2"/>
    <mergeCell ref="F1:F2"/>
    <mergeCell ref="A1:A2"/>
    <mergeCell ref="B1:B2"/>
    <mergeCell ref="C1:C2"/>
    <mergeCell ref="D1:D2"/>
  </mergeCells>
  <phoneticPr fontId="15" type="noConversion"/>
  <pageMargins left="0.78740157480314965" right="0.78740157480314965" top="1.1023622047244095" bottom="0.70866141732283472" header="0.51181102362204722" footer="0.39370078740157483"/>
  <pageSetup paperSize="9" scale="68" fitToHeight="0" orientation="portrait" r:id="rId1"/>
  <headerFooter alignWithMargins="0">
    <oddHeader>&amp;C&amp;"Century Gothic,Gras"&amp;10Détail Quantitatif Estimatif - Rehabilitation temporaire+ remise en état du bâtiment existant EHPAD ELORN LANDERNEAU  - CENTRE HOSPITALIER LANDERNEAU - LOT 04 ELECTRICITE CFO/CFA</oddHeader>
    <oddFooter>&amp;L&amp;"Century Gothic,Italique"&amp;10 2412006&amp;C&amp;"Century Gothic,Italique"&amp;11&amp;K00-023&amp;P&amp;R&amp;"Century Gothic,Italique"&amp;10SEPTEMBRE 2025</oddFooter>
  </headerFooter>
  <rowBreaks count="4" manualBreakCount="4">
    <brk id="65" max="5" man="1"/>
    <brk id="120" max="5" man="1"/>
    <brk id="182" max="5" man="1"/>
    <brk id="22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dojo lormont</dc:title>
  <dc:creator>EICE</dc:creator>
  <cp:lastModifiedBy>EI CE</cp:lastModifiedBy>
  <cp:lastPrinted>2025-09-11T12:42:44Z</cp:lastPrinted>
  <dcterms:created xsi:type="dcterms:W3CDTF">2000-06-20T17:19:22Z</dcterms:created>
  <dcterms:modified xsi:type="dcterms:W3CDTF">2025-09-11T12:42:58Z</dcterms:modified>
</cp:coreProperties>
</file>