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6.249\Affaires\Affaires\Affaires 2024\24.381\6_PRO\LOTS\"/>
    </mc:Choice>
  </mc:AlternateContent>
  <xr:revisionPtr revIDLastSave="0" documentId="13_ncr:1_{1E3E6EE5-8ACD-41E1-AFC0-FC7DFFB7F584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GENERAL" sheetId="1" r:id="rId1"/>
    <sheet name="LOT 3  PANNEAUX FROIDS - PR" sheetId="9" r:id="rId2"/>
  </sheets>
  <definedNames>
    <definedName name="_xlnm.Print_Titles" localSheetId="1">'LOT 3  PANNEAUX FROIDS - PR'!$1:$9</definedName>
    <definedName name="_xlnm.Print_Area" localSheetId="0">GENERAL!$A:$A:#REF!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" i="9" l="1"/>
  <c r="N35" i="9"/>
  <c r="N34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38" i="9" s="1"/>
  <c r="N17" i="9"/>
  <c r="N12" i="9"/>
  <c r="N39" i="9" s="1"/>
  <c r="N37" i="9" l="1"/>
  <c r="N40" i="9"/>
  <c r="N32" i="9"/>
</calcChain>
</file>

<file path=xl/sharedStrings.xml><?xml version="1.0" encoding="utf-8"?>
<sst xmlns="http://schemas.openxmlformats.org/spreadsheetml/2006/main" count="131" uniqueCount="105">
  <si>
    <t>REHABILITATION TEMPORAIRE + REMISE EN ETAT DU BATIMENT EXISTANT - EHPAD ELORN LANDERNEAU</t>
  </si>
  <si>
    <t>MAITRE D'OUVRAGE</t>
  </si>
  <si>
    <t xml:space="preserve">CENTRE HOSPITALIER DE LANDERNEAU
</t>
  </si>
  <si>
    <t>1, route de Pencran Lavallot
29800 LANDERNEAU</t>
  </si>
  <si>
    <t>MAITRE D'ŒUVRE</t>
  </si>
  <si>
    <t>SABA Architectes</t>
  </si>
  <si>
    <t>8, rue du Combat des Trente
22000 SAINT-BRIEUC</t>
  </si>
  <si>
    <t>Le 12 septembre 2025</t>
  </si>
  <si>
    <t>ARMOR ECONOMIE - Economistes de la construction</t>
  </si>
  <si>
    <t>FM - NP</t>
  </si>
  <si>
    <t>12, impasse Royer Dubail - BP 10827</t>
  </si>
  <si>
    <t>56108 LORIENT Cedex</t>
  </si>
  <si>
    <t>Tél. : 02 97 21 09 18</t>
  </si>
  <si>
    <t>Affaire n° 24.381</t>
  </si>
  <si>
    <t>armor.eco@armor-economie.com</t>
  </si>
  <si>
    <t>CADRE DE BORDEREAU</t>
  </si>
  <si>
    <t>REHABILITATION TEMPORAIRE + REMISE EN ETAT DU BATIMENT EXISTANT</t>
  </si>
  <si>
    <t>LOT N° 3 : PANNEAUX FROIDS - PRODUCTION DE FROID</t>
  </si>
  <si>
    <t xml:space="preserve">L'entrepreneur doit indiquer dans la colonne référence, les références des produits chiffrés dans son offre. </t>
  </si>
  <si>
    <t>Ref.</t>
  </si>
  <si>
    <t>Ref. Env.</t>
  </si>
  <si>
    <t>Dans le cas ou l'entreprise n'indique pas de référence, le produit proposé au CCTP sera considéré comme accepté !</t>
  </si>
  <si>
    <t>Le présent entrepreneur peut également apporter toutes les précisions qu'il juge nécessaire dans la colonne observations.</t>
  </si>
  <si>
    <t>N°</t>
  </si>
  <si>
    <t>Désignation</t>
  </si>
  <si>
    <t>Réf. et Obs. de l'entreprise</t>
  </si>
  <si>
    <t>U</t>
  </si>
  <si>
    <t>Qté</t>
  </si>
  <si>
    <t>Qté ent.</t>
  </si>
  <si>
    <t>TVA</t>
  </si>
  <si>
    <t>P. Unitaire</t>
  </si>
  <si>
    <t>Montant HT</t>
  </si>
  <si>
    <t>LOT N° 3</t>
  </si>
  <si>
    <t>PANNEAUX FROIDS - PRODUCTION DE FROID</t>
  </si>
  <si>
    <t>3.2</t>
  </si>
  <si>
    <t>DESIGNATION DES OUVRAGES - CREATION BATIMENT PROVISOIRE (Phase 1)</t>
  </si>
  <si>
    <t>3.2.1</t>
  </si>
  <si>
    <t>SECURITE ET PROTECTION DE LA SANTE</t>
  </si>
  <si>
    <t>ens</t>
  </si>
  <si>
    <t>3.2.2</t>
  </si>
  <si>
    <t>CHAMBRE FROIDE DANS LOCAL EXISTANT</t>
  </si>
  <si>
    <t>3.2.2.1</t>
  </si>
  <si>
    <t>ORGANISATION DE L'INSTALLATION DE PRODUCTION DE FROID</t>
  </si>
  <si>
    <t>3.2.2.2</t>
  </si>
  <si>
    <t>CONDITIONS DE SELECTION</t>
  </si>
  <si>
    <t>3.2.2.3</t>
  </si>
  <si>
    <t>CONFORMITE A LA DESP</t>
  </si>
  <si>
    <t>3.2.3</t>
  </si>
  <si>
    <t>CLOISONS</t>
  </si>
  <si>
    <t>m2</t>
  </si>
  <si>
    <t>3.2.4</t>
  </si>
  <si>
    <t>PLAFONDS</t>
  </si>
  <si>
    <t>3.2.5</t>
  </si>
  <si>
    <t>PORTES ISOTHERMES A ENROULEMENT</t>
  </si>
  <si>
    <t>u</t>
  </si>
  <si>
    <t>3.2.6</t>
  </si>
  <si>
    <t>PLINTHES EN PVC</t>
  </si>
  <si>
    <t>ml</t>
  </si>
  <si>
    <t>3.2.7</t>
  </si>
  <si>
    <t>CONGES D'ANGLES EN PVC</t>
  </si>
  <si>
    <t>3.2.8</t>
  </si>
  <si>
    <t>PROTECTION D'ANGLES VERTICAUX</t>
  </si>
  <si>
    <t>3.2.9</t>
  </si>
  <si>
    <t>GROUPE DE CONDENSATION A AIR BAS NIVEAU SONORE</t>
  </si>
  <si>
    <t>3.2.10</t>
  </si>
  <si>
    <t>EVAPORATEURS PLAFONNIERS CUBIQUES</t>
  </si>
  <si>
    <t>3.2.11</t>
  </si>
  <si>
    <t>EQUIPEMENT DES EVAPORATEURS</t>
  </si>
  <si>
    <t>3.2.12</t>
  </si>
  <si>
    <t>ECOULEMENT DU DEGIVRAGE</t>
  </si>
  <si>
    <t>3.2.13</t>
  </si>
  <si>
    <t>CANALISATIONS DU RESEAU FRIGORIFIQUE</t>
  </si>
  <si>
    <t>3.2.14</t>
  </si>
  <si>
    <t>COFFRET ELECTRIQUE DE REGULATION</t>
  </si>
  <si>
    <t>3.2.15</t>
  </si>
  <si>
    <t>CABLAGE</t>
  </si>
  <si>
    <t>3.2.16</t>
  </si>
  <si>
    <t>LUMINAIRES ET INTERRUPTEURS CHAMBRE FROIDE &gt; Sans Objet (à la charge du lot 06 Electricité)</t>
  </si>
  <si>
    <t>SO</t>
  </si>
  <si>
    <t>3.2.17</t>
  </si>
  <si>
    <t>LISSE DE PROTECTION A L'INTERIEUR DE LA CHAMBRE FROIDE</t>
  </si>
  <si>
    <t>Sous-Total HT de DESIGNATION DES OUVRAGES - CREATION BATIMENT PROVISOIRE (Phase 1)</t>
  </si>
  <si>
    <t>3.3</t>
  </si>
  <si>
    <t>DESIGNATION DES OUVRAGES - REMISE EN L'ETAT INITIAL (Phase 2)</t>
  </si>
  <si>
    <t>3.3.1</t>
  </si>
  <si>
    <t>3.3.2</t>
  </si>
  <si>
    <t>DÉMENTELEMENT TOTAL DE LA CHAMBRE FROIDE PROVISOIRE</t>
  </si>
  <si>
    <t>3.3.3</t>
  </si>
  <si>
    <t>DÉMONTAGE DE LA PAROI CHAMBRE FROIDE ENTRE "ZONE INCHANGÉE" ET "LAVERIE PROVISOIRE" &gt; Sans Objet (paroi conservée)</t>
  </si>
  <si>
    <t>Sous-Total HT de DESIGNATION DES OUVRAGES - REMISE EN L'ETAT INITIAL (Phase 2)</t>
  </si>
  <si>
    <t>MONTANT HT DU LOT N° 3 - PANNEAUX FROIDS - PRODUCTION DE FROID</t>
  </si>
  <si>
    <t>MONTANT TVA 20,00%</t>
  </si>
  <si>
    <t>MONTANT TTC DU LOT N° 3 - PANNEAUX FROIDS - PRODUCTION DE FROID</t>
  </si>
  <si>
    <t>(Attention : dans le cas de rajouts de lignes il faut refaire la somme des sous totaux)</t>
  </si>
  <si>
    <t xml:space="preserve">Arrêté à la somme de (montant hors prestations supplémentaires) : </t>
  </si>
  <si>
    <t>Date</t>
  </si>
  <si>
    <t>Cachet et signature de l'entreprise</t>
  </si>
  <si>
    <t>L'entrepreneur devra signaler avant la signature du marché, toutes erreurs, omissions ou contradictions normalement décelables par un homme de l'art, qu'il pourrait relever dans le quantitatif ou les pièces marchés.</t>
  </si>
  <si>
    <t>sont tenues de vérifier les avant métrés et d'en apporter les</t>
  </si>
  <si>
    <t>éventuelles</t>
  </si>
  <si>
    <t>corrections</t>
  </si>
  <si>
    <t xml:space="preserve">Si l'entrepreneur constate une anomalie, il devra en intégrer le coût dans son offre (acte d'engagement) en la signalant par exemple, dans la colonne Référence et observations de l'entreprise, </t>
  </si>
  <si>
    <t>afin d'attirer l'attention de la personne chargée de l'analyse des offres.</t>
  </si>
  <si>
    <t xml:space="preserve">Si une anomalie était constatée après signature du marché, la discussion porterait sur l'ensemble du quantitatif et non sur le seul poste litigieux. </t>
  </si>
  <si>
    <t>CADRE BORDEREAU
LOT N° 3 : PANNEAUX FROIDS - PRODUCTION DE FROID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</si>
</sst>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34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sz val="8"/>
      <color theme="1"/>
      <name val="Arial"/>
      <charset val="1"/>
    </font>
    <font>
      <b/>
      <sz val="14"/>
      <color theme="1"/>
      <name val="Arial"/>
      <charset val="1"/>
    </font>
    <font>
      <b/>
      <sz val="14"/>
      <name val="Arial"/>
      <charset val="1"/>
    </font>
    <font>
      <b/>
      <sz val="16"/>
      <color theme="1"/>
      <name val="Arial"/>
      <charset val="1"/>
    </font>
    <font>
      <b/>
      <u/>
      <sz val="10"/>
      <color theme="1"/>
      <name val="Arial"/>
      <charset val="1"/>
    </font>
    <font>
      <sz val="10"/>
      <color theme="1"/>
      <name val="Arial"/>
      <charset val="1"/>
    </font>
    <font>
      <b/>
      <sz val="10"/>
      <color theme="1"/>
      <name val="Arial"/>
      <charset val="1"/>
    </font>
    <font>
      <sz val="10"/>
      <color rgb="FF00000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4"/>
      <color rgb="FF333333"/>
      <name val="Arial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Calibri"/>
      <charset val="1"/>
    </font>
    <font>
      <b/>
      <sz val="12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FFFFFF"/>
      <name val="Arial"/>
      <charset val="1"/>
    </font>
    <font>
      <b/>
      <sz val="9"/>
      <color rgb="FF000000"/>
      <name val="Calibri"/>
      <charset val="1"/>
    </font>
    <font>
      <b/>
      <sz val="9"/>
      <color theme="1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9"/>
      <color rgb="FF000000"/>
      <name val="Arial"/>
      <charset val="1"/>
    </font>
    <font>
      <b/>
      <i/>
      <sz val="10"/>
      <color rgb="FFED1C24"/>
      <name val="Arial"/>
      <charset val="1"/>
    </font>
    <font>
      <u/>
      <sz val="9"/>
      <name val="Arial"/>
      <charset val="1"/>
    </font>
    <font>
      <u/>
      <sz val="9"/>
      <color theme="1"/>
      <name val="Arial"/>
      <charset val="1"/>
    </font>
    <font>
      <u/>
      <sz val="9"/>
      <name val="Arial"/>
    </font>
    <font>
      <sz val="9"/>
      <name val="Arial"/>
      <charset val="1"/>
    </font>
    <font>
      <u/>
      <sz val="9"/>
      <color theme="1"/>
      <name val="Arial"/>
    </font>
    <font>
      <sz val="7"/>
      <color theme="1"/>
      <name val="Arial"/>
      <charset val="1"/>
    </font>
    <font>
      <sz val="9"/>
      <color theme="1"/>
      <name val="Arial"/>
      <charset val="1"/>
    </font>
    <font>
      <sz val="10"/>
      <color theme="1"/>
      <name val="Microsoft Sans Serif"/>
      <charset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646464"/>
      </left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thin">
        <color rgb="FF646464"/>
      </right>
      <top style="thin">
        <color rgb="FF646464"/>
      </top>
      <bottom style="thin">
        <color rgb="FFC0C0C0"/>
      </bottom>
      <diagonal/>
    </border>
    <border>
      <left style="thin">
        <color rgb="FF646464"/>
      </left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C0C0C0"/>
      </right>
      <top/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 style="thin">
        <color rgb="FF646464"/>
      </right>
      <top/>
      <bottom/>
      <diagonal/>
    </border>
  </borders>
  <cellStyleXfs count="1">
    <xf numFmtId="0" fontId="0" fillId="0" borderId="0">
      <alignment vertical="top"/>
      <protection locked="0"/>
    </xf>
  </cellStyleXfs>
  <cellXfs count="124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3" fillId="4" borderId="0" xfId="0" applyFont="1" applyFill="1" applyAlignment="1">
      <alignment horizontal="center" vertical="center" wrapText="1"/>
      <protection locked="0"/>
    </xf>
    <xf numFmtId="0" fontId="12" fillId="4" borderId="0" xfId="0" applyFont="1" applyFill="1" applyAlignment="1">
      <alignment horizontal="center" vertical="center" wrapText="1"/>
      <protection locked="0"/>
    </xf>
    <xf numFmtId="0" fontId="14" fillId="4" borderId="0" xfId="0" applyFont="1" applyFill="1" applyAlignment="1">
      <alignment horizontal="center" vertical="center"/>
      <protection locked="0"/>
    </xf>
    <xf numFmtId="0" fontId="8" fillId="0" borderId="0" xfId="0" applyFont="1">
      <alignment vertical="top"/>
      <protection locked="0"/>
    </xf>
    <xf numFmtId="0" fontId="0" fillId="4" borderId="0" xfId="0" applyFill="1">
      <alignment vertical="top"/>
      <protection locked="0"/>
    </xf>
    <xf numFmtId="0" fontId="16" fillId="4" borderId="0" xfId="0" applyFont="1" applyFill="1" applyAlignment="1">
      <alignment horizontal="center" vertical="center"/>
      <protection locked="0"/>
    </xf>
    <xf numFmtId="0" fontId="17" fillId="4" borderId="0" xfId="0" applyFont="1" applyFill="1" applyAlignment="1">
      <alignment vertical="center"/>
      <protection locked="0"/>
    </xf>
    <xf numFmtId="0" fontId="17" fillId="5" borderId="0" xfId="0" applyFont="1" applyFill="1" applyAlignment="1">
      <alignment vertical="center"/>
      <protection locked="0"/>
    </xf>
    <xf numFmtId="0" fontId="18" fillId="6" borderId="0" xfId="0" applyFont="1" applyFill="1" applyAlignment="1">
      <alignment vertical="center"/>
      <protection locked="0"/>
    </xf>
    <xf numFmtId="0" fontId="20" fillId="7" borderId="20" xfId="0" applyFont="1" applyFill="1" applyBorder="1" applyAlignment="1">
      <alignment horizontal="center" vertical="center"/>
      <protection locked="0"/>
    </xf>
    <xf numFmtId="0" fontId="20" fillId="7" borderId="21" xfId="0" applyFont="1" applyFill="1" applyBorder="1" applyAlignment="1">
      <alignment horizontal="center" vertical="center"/>
      <protection locked="0"/>
    </xf>
    <xf numFmtId="0" fontId="21" fillId="7" borderId="21" xfId="0" applyFont="1" applyFill="1" applyBorder="1" applyAlignment="1">
      <alignment horizontal="center" vertical="center"/>
      <protection locked="0"/>
    </xf>
    <xf numFmtId="0" fontId="20" fillId="7" borderId="22" xfId="0" applyFont="1" applyFill="1" applyBorder="1" applyAlignment="1">
      <alignment horizontal="center" vertical="center"/>
      <protection locked="0"/>
    </xf>
    <xf numFmtId="0" fontId="20" fillId="7" borderId="0" xfId="0" applyFont="1" applyFill="1" applyAlignment="1">
      <alignment horizontal="center" vertical="center"/>
      <protection locked="0"/>
    </xf>
    <xf numFmtId="49" fontId="21" fillId="0" borderId="23" xfId="0" applyNumberFormat="1" applyFont="1" applyBorder="1" applyAlignment="1">
      <alignment horizontal="left" vertical="center" wrapText="1"/>
      <protection locked="0"/>
    </xf>
    <xf numFmtId="0" fontId="22" fillId="0" borderId="24" xfId="0" applyFont="1" applyBorder="1" applyAlignment="1">
      <alignment horizontal="left" vertical="center" wrapText="1"/>
      <protection locked="0"/>
    </xf>
    <xf numFmtId="0" fontId="21" fillId="0" borderId="24" xfId="0" applyFont="1" applyBorder="1" applyAlignment="1">
      <alignment horizontal="left" vertical="center" wrapText="1"/>
      <protection locked="0"/>
    </xf>
    <xf numFmtId="0" fontId="0" fillId="0" borderId="25" xfId="0" applyBorder="1">
      <alignment vertical="top"/>
      <protection locked="0"/>
    </xf>
    <xf numFmtId="0" fontId="21" fillId="0" borderId="26" xfId="0" applyFont="1" applyBorder="1" applyAlignment="1">
      <alignment horizontal="center" vertical="center"/>
      <protection locked="0"/>
    </xf>
    <xf numFmtId="0" fontId="22" fillId="0" borderId="26" xfId="0" applyFont="1" applyBorder="1" applyAlignment="1">
      <alignment horizontal="right" vertical="center"/>
      <protection locked="0"/>
    </xf>
    <xf numFmtId="0" fontId="21" fillId="0" borderId="26" xfId="0" applyFont="1" applyBorder="1" applyAlignment="1">
      <alignment horizontal="right" vertical="center"/>
      <protection locked="0"/>
    </xf>
    <xf numFmtId="0" fontId="21" fillId="0" borderId="27" xfId="0" applyFont="1" applyBorder="1" applyAlignment="1">
      <alignment horizontal="right" vertical="center"/>
      <protection locked="0"/>
    </xf>
    <xf numFmtId="0" fontId="21" fillId="0" borderId="23" xfId="0" applyFont="1" applyBorder="1" applyAlignment="1">
      <alignment horizontal="left" vertical="center"/>
      <protection locked="0"/>
    </xf>
    <xf numFmtId="49" fontId="22" fillId="0" borderId="28" xfId="0" applyNumberFormat="1" applyFont="1" applyBorder="1" applyAlignment="1">
      <alignment vertical="center" wrapText="1"/>
      <protection locked="0"/>
    </xf>
    <xf numFmtId="0" fontId="22" fillId="0" borderId="24" xfId="0" applyFont="1" applyBorder="1" applyAlignment="1">
      <alignment vertical="center" wrapText="1"/>
      <protection locked="0"/>
    </xf>
    <xf numFmtId="49" fontId="21" fillId="0" borderId="26" xfId="0" applyNumberFormat="1" applyFont="1" applyBorder="1" applyAlignment="1">
      <alignment horizontal="center" vertical="center" wrapText="1"/>
      <protection locked="0"/>
    </xf>
    <xf numFmtId="3" fontId="22" fillId="0" borderId="26" xfId="0" applyNumberFormat="1" applyFont="1" applyBorder="1" applyAlignment="1">
      <alignment horizontal="right" vertical="center"/>
      <protection locked="0"/>
    </xf>
    <xf numFmtId="3" fontId="21" fillId="0" borderId="26" xfId="0" applyNumberFormat="1" applyFont="1" applyBorder="1" applyAlignment="1">
      <alignment horizontal="right" vertical="center"/>
      <protection locked="0"/>
    </xf>
    <xf numFmtId="7" fontId="21" fillId="0" borderId="26" xfId="0" applyNumberFormat="1" applyFont="1" applyBorder="1" applyAlignment="1">
      <alignment horizontal="right" vertical="center"/>
      <protection locked="0"/>
    </xf>
    <xf numFmtId="164" fontId="22" fillId="0" borderId="26" xfId="0" applyNumberFormat="1" applyFont="1" applyBorder="1" applyAlignment="1">
      <alignment horizontal="right" vertical="center"/>
      <protection locked="0"/>
    </xf>
    <xf numFmtId="7" fontId="22" fillId="0" borderId="26" xfId="0" applyNumberFormat="1" applyFont="1" applyBorder="1" applyAlignment="1">
      <alignment horizontal="right" vertical="center"/>
      <protection locked="0"/>
    </xf>
    <xf numFmtId="7" fontId="21" fillId="0" borderId="27" xfId="0" applyNumberFormat="1" applyFont="1" applyBorder="1" applyAlignment="1">
      <alignment horizontal="right" vertical="center"/>
      <protection locked="0"/>
    </xf>
    <xf numFmtId="4" fontId="22" fillId="0" borderId="26" xfId="0" applyNumberFormat="1" applyFont="1" applyBorder="1" applyAlignment="1">
      <alignment horizontal="right" vertical="center"/>
      <protection locked="0"/>
    </xf>
    <xf numFmtId="4" fontId="21" fillId="0" borderId="26" xfId="0" applyNumberFormat="1" applyFont="1" applyBorder="1" applyAlignment="1">
      <alignment horizontal="right" vertical="center"/>
      <protection locked="0"/>
    </xf>
    <xf numFmtId="7" fontId="23" fillId="8" borderId="27" xfId="0" applyNumberFormat="1" applyFont="1" applyFill="1" applyBorder="1" applyAlignment="1" applyProtection="1">
      <alignment horizontal="right" vertical="center"/>
    </xf>
    <xf numFmtId="0" fontId="20" fillId="8" borderId="0" xfId="0" applyFont="1" applyFill="1" applyAlignment="1">
      <alignment horizontal="left" vertical="center"/>
      <protection locked="0"/>
    </xf>
    <xf numFmtId="7" fontId="24" fillId="7" borderId="31" xfId="0" applyNumberFormat="1" applyFont="1" applyFill="1" applyBorder="1" applyAlignment="1" applyProtection="1">
      <alignment horizontal="right" vertical="center"/>
    </xf>
    <xf numFmtId="0" fontId="24" fillId="7" borderId="0" xfId="0" applyFont="1" applyFill="1" applyAlignment="1">
      <alignment horizontal="left" vertical="center"/>
      <protection locked="0"/>
    </xf>
    <xf numFmtId="7" fontId="24" fillId="7" borderId="27" xfId="0" applyNumberFormat="1" applyFont="1" applyFill="1" applyBorder="1" applyAlignment="1" applyProtection="1">
      <alignment horizontal="right" vertical="center"/>
    </xf>
    <xf numFmtId="7" fontId="24" fillId="7" borderId="34" xfId="0" applyNumberFormat="1" applyFont="1" applyFill="1" applyBorder="1" applyAlignment="1" applyProtection="1">
      <alignment horizontal="right" vertical="center"/>
    </xf>
    <xf numFmtId="49" fontId="25" fillId="0" borderId="0" xfId="0" applyNumberFormat="1" applyFont="1" applyAlignment="1">
      <alignment horizontal="center" vertical="top" wrapText="1"/>
      <protection locked="0"/>
    </xf>
    <xf numFmtId="0" fontId="27" fillId="4" borderId="0" xfId="0" applyFont="1" applyFill="1">
      <alignment vertical="top"/>
      <protection locked="0"/>
    </xf>
    <xf numFmtId="49" fontId="30" fillId="0" borderId="0" xfId="0" applyNumberFormat="1" applyFont="1" applyAlignment="1">
      <alignment horizontal="center" vertical="center" wrapText="1"/>
      <protection locked="0"/>
    </xf>
    <xf numFmtId="49" fontId="0" fillId="0" borderId="0" xfId="0" applyNumberFormat="1" applyAlignment="1">
      <alignment vertical="top" wrapText="1"/>
      <protection locked="0"/>
    </xf>
    <xf numFmtId="0" fontId="31" fillId="4" borderId="0" xfId="0" applyFont="1" applyFill="1">
      <alignment vertical="top"/>
      <protection locked="0"/>
    </xf>
    <xf numFmtId="0" fontId="31" fillId="0" borderId="0" xfId="0" applyFont="1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>
      <alignment vertical="top"/>
      <protection locked="0"/>
    </xf>
    <xf numFmtId="0" fontId="6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0" fontId="8" fillId="0" borderId="0" xfId="0" applyFont="1" applyAlignment="1">
      <alignment horizontal="center" vertical="center" wrapText="1"/>
      <protection locked="0"/>
    </xf>
    <xf numFmtId="0" fontId="2" fillId="0" borderId="0" xfId="0" applyFont="1" applyAlignment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2" fillId="0" borderId="0" xfId="0" applyFont="1">
      <alignment vertical="top"/>
      <protection locked="0"/>
    </xf>
    <xf numFmtId="0" fontId="8" fillId="0" borderId="0" xfId="0" applyFont="1" applyAlignment="1">
      <alignment horizontal="center"/>
      <protection locked="0"/>
    </xf>
    <xf numFmtId="0" fontId="7" fillId="0" borderId="0" xfId="0" applyFont="1" applyAlignment="1">
      <alignment horizontal="center" vertical="top" wrapText="1"/>
      <protection locked="0"/>
    </xf>
    <xf numFmtId="0" fontId="7" fillId="0" borderId="0" xfId="0" applyFont="1" applyAlignment="1">
      <alignment horizontal="center" vertical="center" wrapText="1"/>
      <protection locked="0"/>
    </xf>
    <xf numFmtId="0" fontId="8" fillId="0" borderId="0" xfId="0" applyFont="1" applyAlignment="1">
      <alignment horizontal="center" wrapText="1"/>
      <protection locked="0"/>
    </xf>
    <xf numFmtId="0" fontId="10" fillId="2" borderId="5" xfId="0" applyFont="1" applyFill="1" applyBorder="1" applyAlignment="1">
      <alignment horizontal="right" vertical="center"/>
      <protection locked="0"/>
    </xf>
    <xf numFmtId="0" fontId="10" fillId="2" borderId="6" xfId="0" applyFont="1" applyFill="1" applyBorder="1" applyAlignment="1">
      <alignment horizontal="right" vertical="center"/>
      <protection locked="0"/>
    </xf>
    <xf numFmtId="0" fontId="9" fillId="3" borderId="4" xfId="0" applyFont="1" applyFill="1" applyBorder="1" applyAlignment="1">
      <alignment vertical="center"/>
      <protection locked="0"/>
    </xf>
    <xf numFmtId="0" fontId="9" fillId="3" borderId="5" xfId="0" applyFont="1" applyFill="1" applyBorder="1" applyAlignment="1">
      <alignment vertical="center"/>
      <protection locked="0"/>
    </xf>
    <xf numFmtId="0" fontId="11" fillId="2" borderId="0" xfId="0" applyFont="1" applyFill="1" applyAlignment="1">
      <alignment horizontal="right" vertical="center"/>
      <protection locked="0"/>
    </xf>
    <xf numFmtId="0" fontId="11" fillId="2" borderId="8" xfId="0" applyFont="1" applyFill="1" applyBorder="1" applyAlignment="1">
      <alignment horizontal="right" vertical="center"/>
      <protection locked="0"/>
    </xf>
    <xf numFmtId="0" fontId="11" fillId="2" borderId="7" xfId="0" applyFont="1" applyFill="1" applyBorder="1" applyAlignment="1">
      <alignment vertical="center"/>
      <protection locked="0"/>
    </xf>
    <xf numFmtId="0" fontId="11" fillId="2" borderId="0" xfId="0" applyFont="1" applyFill="1" applyAlignment="1">
      <alignment vertical="center"/>
      <protection locked="0"/>
    </xf>
    <xf numFmtId="0" fontId="11" fillId="2" borderId="9" xfId="0" applyFont="1" applyFill="1" applyBorder="1" applyAlignment="1">
      <alignment vertical="center"/>
      <protection locked="0"/>
    </xf>
    <xf numFmtId="0" fontId="11" fillId="2" borderId="10" xfId="0" applyFont="1" applyFill="1" applyBorder="1" applyAlignment="1">
      <alignment vertical="center"/>
      <protection locked="0"/>
    </xf>
    <xf numFmtId="0" fontId="11" fillId="3" borderId="10" xfId="0" applyFont="1" applyFill="1" applyBorder="1" applyAlignment="1">
      <alignment horizontal="right" vertical="center"/>
      <protection locked="0"/>
    </xf>
    <xf numFmtId="0" fontId="11" fillId="3" borderId="11" xfId="0" applyFont="1" applyFill="1" applyBorder="1" applyAlignment="1">
      <alignment horizontal="right" vertical="center"/>
      <protection locked="0"/>
    </xf>
    <xf numFmtId="0" fontId="8" fillId="0" borderId="0" xfId="0" applyFont="1">
      <alignment vertical="top"/>
      <protection locked="0"/>
    </xf>
    <xf numFmtId="0" fontId="15" fillId="4" borderId="0" xfId="0" applyFont="1" applyFill="1" applyAlignment="1">
      <alignment vertical="center"/>
      <protection locked="0"/>
    </xf>
    <xf numFmtId="49" fontId="20" fillId="8" borderId="23" xfId="0" applyNumberFormat="1" applyFont="1" applyFill="1" applyBorder="1" applyAlignment="1">
      <alignment horizontal="left" vertical="center" wrapText="1" indent="11"/>
      <protection locked="0"/>
    </xf>
    <xf numFmtId="49" fontId="20" fillId="8" borderId="0" xfId="0" applyNumberFormat="1" applyFont="1" applyFill="1" applyAlignment="1">
      <alignment horizontal="left" vertical="center" wrapText="1" indent="11"/>
      <protection locked="0"/>
    </xf>
    <xf numFmtId="0" fontId="0" fillId="4" borderId="0" xfId="0" applyFill="1">
      <alignment vertical="top"/>
      <protection locked="0"/>
    </xf>
    <xf numFmtId="0" fontId="0" fillId="0" borderId="0" xfId="0">
      <alignment vertical="top"/>
      <protection locked="0"/>
    </xf>
    <xf numFmtId="0" fontId="18" fillId="6" borderId="0" xfId="0" applyFont="1" applyFill="1" applyAlignment="1">
      <alignment vertical="center"/>
      <protection locked="0"/>
    </xf>
    <xf numFmtId="0" fontId="19" fillId="6" borderId="0" xfId="0" applyFont="1" applyFill="1">
      <alignment vertical="top"/>
      <protection locked="0"/>
    </xf>
    <xf numFmtId="0" fontId="13" fillId="4" borderId="17" xfId="0" applyFont="1" applyFill="1" applyBorder="1" applyAlignment="1">
      <alignment horizontal="center" vertical="center"/>
      <protection locked="0"/>
    </xf>
    <xf numFmtId="0" fontId="13" fillId="4" borderId="18" xfId="0" applyFont="1" applyFill="1" applyBorder="1" applyAlignment="1">
      <alignment horizontal="center" vertical="center"/>
      <protection locked="0"/>
    </xf>
    <xf numFmtId="0" fontId="13" fillId="4" borderId="19" xfId="0" applyFont="1" applyFill="1" applyBorder="1" applyAlignment="1">
      <alignment horizontal="center" vertical="center"/>
      <protection locked="0"/>
    </xf>
    <xf numFmtId="0" fontId="4" fillId="4" borderId="12" xfId="0" applyFont="1" applyFill="1" applyBorder="1" applyAlignment="1">
      <alignment horizontal="center" vertical="center" wrapText="1"/>
      <protection locked="0"/>
    </xf>
    <xf numFmtId="0" fontId="4" fillId="4" borderId="13" xfId="0" applyFont="1" applyFill="1" applyBorder="1" applyAlignment="1">
      <alignment horizontal="center" vertical="center" wrapText="1"/>
      <protection locked="0"/>
    </xf>
    <xf numFmtId="0" fontId="4" fillId="4" borderId="14" xfId="0" applyFont="1" applyFill="1" applyBorder="1" applyAlignment="1">
      <alignment horizontal="center" vertical="center" wrapText="1"/>
      <protection locked="0"/>
    </xf>
    <xf numFmtId="0" fontId="12" fillId="4" borderId="15" xfId="0" applyFont="1" applyFill="1" applyBorder="1" applyAlignment="1">
      <alignment horizontal="center" vertical="center" wrapText="1"/>
      <protection locked="0"/>
    </xf>
    <xf numFmtId="0" fontId="12" fillId="4" borderId="0" xfId="0" applyFont="1" applyFill="1" applyAlignment="1">
      <alignment horizontal="center" vertical="center" wrapText="1"/>
      <protection locked="0"/>
    </xf>
    <xf numFmtId="0" fontId="12" fillId="4" borderId="16" xfId="0" applyFont="1" applyFill="1" applyBorder="1" applyAlignment="1">
      <alignment horizontal="center" vertical="center" wrapText="1"/>
      <protection locked="0"/>
    </xf>
    <xf numFmtId="49" fontId="24" fillId="7" borderId="29" xfId="0" applyNumberFormat="1" applyFont="1" applyFill="1" applyBorder="1" applyAlignment="1">
      <alignment horizontal="left" vertical="center" wrapText="1"/>
      <protection locked="0"/>
    </xf>
    <xf numFmtId="49" fontId="24" fillId="7" borderId="30" xfId="0" applyNumberFormat="1" applyFont="1" applyFill="1" applyBorder="1" applyAlignment="1">
      <alignment horizontal="left" vertical="center" wrapText="1"/>
      <protection locked="0"/>
    </xf>
    <xf numFmtId="49" fontId="24" fillId="7" borderId="23" xfId="0" applyNumberFormat="1" applyFont="1" applyFill="1" applyBorder="1" applyAlignment="1">
      <alignment horizontal="left" vertical="center" wrapText="1"/>
      <protection locked="0"/>
    </xf>
    <xf numFmtId="49" fontId="24" fillId="7" borderId="0" xfId="0" applyNumberFormat="1" applyFont="1" applyFill="1" applyAlignment="1">
      <alignment horizontal="left" vertical="center" wrapText="1"/>
      <protection locked="0"/>
    </xf>
    <xf numFmtId="49" fontId="24" fillId="7" borderId="32" xfId="0" applyNumberFormat="1" applyFont="1" applyFill="1" applyBorder="1" applyAlignment="1">
      <alignment horizontal="left" vertical="center" wrapText="1"/>
      <protection locked="0"/>
    </xf>
    <xf numFmtId="49" fontId="24" fillId="7" borderId="33" xfId="0" applyNumberFormat="1" applyFont="1" applyFill="1" applyBorder="1" applyAlignment="1">
      <alignment horizontal="left" vertical="center" wrapText="1"/>
      <protection locked="0"/>
    </xf>
    <xf numFmtId="49" fontId="25" fillId="0" borderId="29" xfId="0" applyNumberFormat="1" applyFont="1" applyBorder="1" applyAlignment="1">
      <alignment horizontal="center" vertical="top" wrapText="1"/>
      <protection locked="0"/>
    </xf>
    <xf numFmtId="49" fontId="25" fillId="0" borderId="30" xfId="0" applyNumberFormat="1" applyFont="1" applyBorder="1" applyAlignment="1">
      <alignment horizontal="center" vertical="top" wrapText="1"/>
      <protection locked="0"/>
    </xf>
    <xf numFmtId="49" fontId="25" fillId="0" borderId="31" xfId="0" applyNumberFormat="1" applyFont="1" applyBorder="1" applyAlignment="1">
      <alignment horizontal="center" vertical="top" wrapText="1"/>
      <protection locked="0"/>
    </xf>
    <xf numFmtId="0" fontId="26" fillId="4" borderId="32" xfId="0" applyFont="1" applyFill="1" applyBorder="1">
      <alignment vertical="top"/>
      <protection locked="0"/>
    </xf>
    <xf numFmtId="0" fontId="26" fillId="4" borderId="33" xfId="0" applyFont="1" applyFill="1" applyBorder="1">
      <alignment vertical="top"/>
      <protection locked="0"/>
    </xf>
    <xf numFmtId="0" fontId="26" fillId="4" borderId="34" xfId="0" applyFont="1" applyFill="1" applyBorder="1">
      <alignment vertical="top"/>
      <protection locked="0"/>
    </xf>
    <xf numFmtId="49" fontId="28" fillId="0" borderId="35" xfId="0" applyNumberFormat="1" applyFont="1" applyBorder="1" applyAlignment="1">
      <alignment horizontal="center" vertical="center" wrapText="1"/>
      <protection locked="0"/>
    </xf>
    <xf numFmtId="49" fontId="28" fillId="0" borderId="36" xfId="0" applyNumberFormat="1" applyFont="1" applyBorder="1" applyAlignment="1">
      <alignment horizontal="center" vertical="center" wrapText="1"/>
      <protection locked="0"/>
    </xf>
    <xf numFmtId="49" fontId="28" fillId="0" borderId="37" xfId="0" applyNumberFormat="1" applyFont="1" applyBorder="1" applyAlignment="1">
      <alignment horizontal="center" vertical="center" wrapText="1"/>
      <protection locked="0"/>
    </xf>
    <xf numFmtId="0" fontId="29" fillId="4" borderId="35" xfId="0" applyFont="1" applyFill="1" applyBorder="1" applyAlignment="1">
      <alignment horizontal="center" vertical="center"/>
      <protection locked="0"/>
    </xf>
    <xf numFmtId="0" fontId="29" fillId="4" borderId="36" xfId="0" applyFont="1" applyFill="1" applyBorder="1" applyAlignment="1">
      <alignment horizontal="center" vertical="center"/>
      <protection locked="0"/>
    </xf>
    <xf numFmtId="0" fontId="29" fillId="4" borderId="37" xfId="0" applyFont="1" applyFill="1" applyBorder="1" applyAlignment="1">
      <alignment horizontal="center" vertical="center"/>
      <protection locked="0"/>
    </xf>
    <xf numFmtId="0" fontId="0" fillId="4" borderId="35" xfId="0" applyFill="1" applyBorder="1">
      <alignment vertical="top"/>
      <protection locked="0"/>
    </xf>
    <xf numFmtId="0" fontId="0" fillId="4" borderId="36" xfId="0" applyFill="1" applyBorder="1">
      <alignment vertical="top"/>
      <protection locked="0"/>
    </xf>
    <xf numFmtId="0" fontId="0" fillId="4" borderId="37" xfId="0" applyFill="1" applyBorder="1">
      <alignment vertical="top"/>
      <protection locked="0"/>
    </xf>
    <xf numFmtId="49" fontId="0" fillId="0" borderId="35" xfId="0" applyNumberFormat="1" applyBorder="1" applyAlignment="1">
      <alignment vertical="top" wrapText="1"/>
      <protection locked="0"/>
    </xf>
    <xf numFmtId="49" fontId="0" fillId="0" borderId="36" xfId="0" applyNumberFormat="1" applyBorder="1" applyAlignment="1">
      <alignment vertical="top" wrapText="1"/>
      <protection locked="0"/>
    </xf>
    <xf numFmtId="49" fontId="0" fillId="0" borderId="37" xfId="0" applyNumberFormat="1" applyBorder="1" applyAlignment="1">
      <alignment vertical="top" wrapText="1"/>
      <protection locked="0"/>
    </xf>
    <xf numFmtId="0" fontId="31" fillId="4" borderId="0" xfId="0" applyFont="1" applyFill="1">
      <alignment vertical="top"/>
      <protection locked="0"/>
    </xf>
    <xf numFmtId="0" fontId="32" fillId="4" borderId="0" xfId="0" applyFont="1" applyFill="1">
      <alignment vertical="top"/>
      <protection locked="0"/>
    </xf>
    <xf numFmtId="0" fontId="0" fillId="4" borderId="38" xfId="0" applyFill="1" applyBorder="1">
      <alignment vertical="top"/>
      <protection locked="0"/>
    </xf>
    <xf numFmtId="0" fontId="31" fillId="0" borderId="0" xfId="0" applyFont="1">
      <alignment vertical="top"/>
      <protection locked="0"/>
    </xf>
    <xf numFmtId="0" fontId="32" fillId="0" borderId="0" xfId="0" applyFont="1">
      <alignment vertical="top"/>
      <protection locked="0"/>
    </xf>
    <xf numFmtId="0" fontId="33" fillId="4" borderId="0" xfId="0" applyFont="1" applyFill="1">
      <alignment vertical="top"/>
      <protection locked="0"/>
    </xf>
    <xf numFmtId="0" fontId="5" fillId="0" borderId="0" xfId="0" applyFont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1</xdr:col>
      <xdr:colOff>790575</xdr:colOff>
      <xdr:row>0</xdr:row>
      <xdr:rowOff>733425</xdr:rowOff>
    </xdr:to>
    <xdr:sp macro="" textlink="">
      <xdr:nvSpPr>
        <xdr:cNvPr id="3" name="vb15nvif.3u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3825" y="19050"/>
          <a:ext cx="904875" cy="714375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  <xdr:twoCellAnchor editAs="oneCell">
    <xdr:from>
      <xdr:col>1</xdr:col>
      <xdr:colOff>460375</xdr:colOff>
      <xdr:row>6</xdr:row>
      <xdr:rowOff>492125</xdr:rowOff>
    </xdr:from>
    <xdr:to>
      <xdr:col>6</xdr:col>
      <xdr:colOff>364490</xdr:colOff>
      <xdr:row>6</xdr:row>
      <xdr:rowOff>3064510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7DE6425-F2D7-C40F-1039-35399F4AD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3413125"/>
          <a:ext cx="5904865" cy="2572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showGridLines="0" showZeros="0" view="pageBreakPreview" zoomScale="60" zoomScaleNormal="100" workbookViewId="0">
      <selection activeCell="B7" sqref="B7:G7"/>
    </sheetView>
  </sheetViews>
  <sheetFormatPr baseColWidth="10" defaultColWidth="10" defaultRowHeight="15" customHeight="1" x14ac:dyDescent="0.15"/>
  <cols>
    <col min="1" max="1" width="4.1640625" style="1" customWidth="1"/>
    <col min="2" max="2" width="16.6640625" style="1" customWidth="1"/>
    <col min="3" max="3" width="20.83203125" style="1" customWidth="1"/>
    <col min="4" max="5" width="23.33203125" style="1" customWidth="1"/>
    <col min="6" max="6" width="20.83203125" style="1" customWidth="1"/>
    <col min="7" max="7" width="16.6640625" style="1" customWidth="1"/>
    <col min="8" max="8" width="4.1640625" style="1" customWidth="1"/>
    <col min="9" max="16384" width="10" style="1"/>
  </cols>
  <sheetData>
    <row r="1" spans="1:8" ht="63.75" customHeight="1" x14ac:dyDescent="0.15">
      <c r="A1" s="2"/>
      <c r="B1" s="3"/>
      <c r="C1" s="56" t="s">
        <v>0</v>
      </c>
      <c r="D1" s="57"/>
      <c r="E1" s="57"/>
      <c r="F1" s="57"/>
      <c r="G1" s="57"/>
      <c r="H1" s="58"/>
    </row>
    <row r="2" spans="1:8" ht="30" customHeight="1" x14ac:dyDescent="0.15">
      <c r="A2" s="2"/>
      <c r="C2" s="2"/>
      <c r="D2" s="2"/>
      <c r="E2" s="2"/>
      <c r="F2" s="2"/>
      <c r="H2" s="2"/>
    </row>
    <row r="3" spans="1:8" ht="30" customHeight="1" x14ac:dyDescent="0.15">
      <c r="A3" s="2"/>
      <c r="D3" s="2"/>
      <c r="E3" s="2"/>
      <c r="F3" s="2"/>
      <c r="H3" s="2"/>
    </row>
    <row r="4" spans="1:8" ht="46.5" customHeight="1" x14ac:dyDescent="0.15">
      <c r="A4" s="123" t="s">
        <v>104</v>
      </c>
      <c r="B4" s="51"/>
      <c r="C4" s="51"/>
      <c r="D4" s="59"/>
      <c r="E4" s="59"/>
      <c r="F4" s="59"/>
      <c r="G4" s="51"/>
      <c r="H4" s="59"/>
    </row>
    <row r="5" spans="1:8" ht="30" customHeight="1" x14ac:dyDescent="0.15"/>
    <row r="6" spans="1:8" ht="30" customHeight="1" x14ac:dyDescent="0.15">
      <c r="A6" s="2"/>
      <c r="C6" s="2"/>
      <c r="D6" s="2"/>
      <c r="E6" s="2"/>
      <c r="F6" s="2"/>
      <c r="H6" s="2"/>
    </row>
    <row r="7" spans="1:8" ht="300" customHeight="1" x14ac:dyDescent="0.15">
      <c r="B7" s="50"/>
      <c r="C7" s="51"/>
      <c r="D7" s="51"/>
      <c r="E7" s="51"/>
      <c r="F7" s="51"/>
      <c r="G7" s="51"/>
    </row>
    <row r="9" spans="1:8" ht="15" customHeight="1" x14ac:dyDescent="0.15">
      <c r="A9" s="52" t="s">
        <v>1</v>
      </c>
      <c r="B9" s="51"/>
      <c r="C9" s="53"/>
      <c r="D9" s="53"/>
      <c r="E9" s="52"/>
      <c r="F9" s="54"/>
      <c r="G9" s="51"/>
      <c r="H9" s="55"/>
    </row>
    <row r="10" spans="1:8" ht="15" customHeight="1" x14ac:dyDescent="0.2">
      <c r="A10" s="60" t="s">
        <v>2</v>
      </c>
      <c r="B10" s="51"/>
      <c r="C10" s="55"/>
      <c r="D10" s="55"/>
      <c r="E10" s="54"/>
      <c r="F10" s="55"/>
      <c r="G10" s="51"/>
      <c r="H10" s="55"/>
    </row>
    <row r="11" spans="1:8" ht="60" customHeight="1" x14ac:dyDescent="0.15">
      <c r="A11" s="61" t="s">
        <v>3</v>
      </c>
      <c r="B11" s="51"/>
      <c r="C11" s="55"/>
      <c r="D11" s="55"/>
      <c r="E11" s="62"/>
      <c r="F11" s="55"/>
      <c r="G11" s="51"/>
      <c r="H11" s="55"/>
    </row>
    <row r="12" spans="1:8" ht="15" customHeight="1" x14ac:dyDescent="0.15">
      <c r="A12" s="52" t="s">
        <v>4</v>
      </c>
      <c r="B12" s="51"/>
      <c r="C12" s="55"/>
      <c r="D12" s="55"/>
      <c r="E12" s="62"/>
      <c r="F12" s="55"/>
      <c r="G12" s="51"/>
      <c r="H12" s="55"/>
    </row>
    <row r="13" spans="1:8" ht="15" customHeight="1" x14ac:dyDescent="0.2">
      <c r="A13" s="63" t="s">
        <v>5</v>
      </c>
      <c r="B13" s="51"/>
      <c r="C13" s="55"/>
      <c r="D13" s="55"/>
      <c r="E13" s="54"/>
      <c r="F13" s="55"/>
      <c r="G13" s="51"/>
      <c r="H13" s="55"/>
    </row>
    <row r="14" spans="1:8" ht="60" customHeight="1" x14ac:dyDescent="0.15">
      <c r="A14" s="61" t="s">
        <v>6</v>
      </c>
      <c r="B14" s="51"/>
      <c r="C14" s="55"/>
      <c r="D14" s="55"/>
      <c r="E14" s="62"/>
      <c r="F14" s="55"/>
      <c r="G14" s="51"/>
      <c r="H14" s="55"/>
    </row>
    <row r="16" spans="1:8" ht="30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12.75" customHeight="1" x14ac:dyDescent="0.15">
      <c r="A17" s="66" t="s">
        <v>7</v>
      </c>
      <c r="B17" s="67"/>
      <c r="C17" s="67"/>
      <c r="D17" s="64" t="s">
        <v>8</v>
      </c>
      <c r="E17" s="64"/>
      <c r="F17" s="64"/>
      <c r="G17" s="64"/>
      <c r="H17" s="65"/>
    </row>
    <row r="18" spans="1:8" ht="12.75" customHeight="1" x14ac:dyDescent="0.15">
      <c r="A18" s="70" t="s">
        <v>9</v>
      </c>
      <c r="B18" s="71"/>
      <c r="C18" s="71"/>
      <c r="D18" s="68" t="s">
        <v>10</v>
      </c>
      <c r="E18" s="68" t="s">
        <v>10</v>
      </c>
      <c r="F18" s="68"/>
      <c r="G18" s="68"/>
      <c r="H18" s="69"/>
    </row>
    <row r="19" spans="1:8" ht="12.75" customHeight="1" x14ac:dyDescent="0.15">
      <c r="A19" s="70"/>
      <c r="B19" s="71"/>
      <c r="C19" s="71"/>
      <c r="D19" s="68" t="s">
        <v>11</v>
      </c>
      <c r="E19" s="68" t="s">
        <v>11</v>
      </c>
      <c r="F19" s="68"/>
      <c r="G19" s="68"/>
      <c r="H19" s="69"/>
    </row>
    <row r="20" spans="1:8" ht="12.75" customHeight="1" x14ac:dyDescent="0.15">
      <c r="A20" s="70"/>
      <c r="B20" s="71"/>
      <c r="C20" s="71"/>
      <c r="D20" s="68" t="s">
        <v>12</v>
      </c>
      <c r="E20" s="68" t="s">
        <v>12</v>
      </c>
      <c r="F20" s="68"/>
      <c r="G20" s="68"/>
      <c r="H20" s="69"/>
    </row>
    <row r="21" spans="1:8" ht="12.75" customHeight="1" x14ac:dyDescent="0.15">
      <c r="A21" s="72" t="s">
        <v>13</v>
      </c>
      <c r="B21" s="73"/>
      <c r="C21" s="73"/>
      <c r="D21" s="74" t="s">
        <v>14</v>
      </c>
      <c r="E21" s="74"/>
      <c r="F21" s="74" t="s">
        <v>14</v>
      </c>
      <c r="G21" s="74"/>
      <c r="H21" s="75"/>
    </row>
  </sheetData>
  <mergeCells count="19">
    <mergeCell ref="A21:C21"/>
    <mergeCell ref="A20:C20"/>
    <mergeCell ref="D21:H21"/>
    <mergeCell ref="D18:H18"/>
    <mergeCell ref="D19:H19"/>
    <mergeCell ref="D20:H20"/>
    <mergeCell ref="A18:C18"/>
    <mergeCell ref="A19:C19"/>
    <mergeCell ref="A11:H11"/>
    <mergeCell ref="A12:H12"/>
    <mergeCell ref="A13:H13"/>
    <mergeCell ref="D17:H17"/>
    <mergeCell ref="A14:H14"/>
    <mergeCell ref="A17:C17"/>
    <mergeCell ref="B7:G7"/>
    <mergeCell ref="A9:H9"/>
    <mergeCell ref="C1:H1"/>
    <mergeCell ref="A4:H4"/>
    <mergeCell ref="A10:H10"/>
  </mergeCells>
  <printOptions horizontalCentered="1" verticalCentered="1"/>
  <pageMargins left="0.40625" right="0.40625" top="0.40625" bottom="0.40625" header="0.40625" footer="0.40625"/>
  <pageSetup paperSize="9" scale="90" orientation="portrait" useFirstPageNumber="1" r:id="rId1"/>
  <ignoredErrors>
    <ignoredError sqref="A1:H3 A5:H21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"/>
  <sheetViews>
    <sheetView showZeros="0" tabSelected="1" view="pageBreakPreview" zoomScale="60" zoomScaleNormal="100" workbookViewId="0">
      <pane ySplit="9" topLeftCell="A30" activePane="bottomLeft" state="frozen"/>
      <selection pane="bottomLeft" activeCell="A3" sqref="A3:N3"/>
    </sheetView>
  </sheetViews>
  <sheetFormatPr baseColWidth="10" defaultColWidth="10" defaultRowHeight="15" customHeight="1" x14ac:dyDescent="0.15"/>
  <cols>
    <col min="1" max="1" width="10.83203125" customWidth="1"/>
    <col min="3" max="3" width="75" customWidth="1"/>
    <col min="4" max="4" width="33.33203125" customWidth="1"/>
    <col min="5" max="5" width="4.1640625" customWidth="1"/>
    <col min="6" max="6" width="0" hidden="1" customWidth="1"/>
    <col min="7" max="7" width="9.1640625" hidden="1" customWidth="1"/>
    <col min="8" max="8" width="9.1640625" customWidth="1"/>
    <col min="9" max="9" width="10.83203125" hidden="1" customWidth="1"/>
    <col min="10" max="10" width="12.5" customWidth="1"/>
    <col min="11" max="13" width="0" hidden="1" customWidth="1"/>
    <col min="14" max="14" width="23.33203125" customWidth="1"/>
    <col min="15" max="15" width="0" hidden="1" customWidth="1"/>
  </cols>
  <sheetData>
    <row r="1" spans="1:15" ht="22.5" customHeight="1" x14ac:dyDescent="0.15">
      <c r="A1" s="87" t="s">
        <v>15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  <c r="O1" s="4"/>
    </row>
    <row r="2" spans="1:15" ht="22.5" customHeight="1" x14ac:dyDescent="0.15">
      <c r="A2" s="90" t="s">
        <v>16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  <c r="O2" s="5"/>
    </row>
    <row r="3" spans="1:15" ht="22.5" customHeight="1" x14ac:dyDescent="0.15">
      <c r="A3" s="84" t="s">
        <v>17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6"/>
    </row>
    <row r="4" spans="1:15" ht="11.25" customHeight="1" x14ac:dyDescent="0.15">
      <c r="A4" s="76"/>
      <c r="B4" s="76"/>
      <c r="C4" s="77"/>
      <c r="D4" s="8"/>
      <c r="E4" s="9"/>
      <c r="G4" s="10"/>
      <c r="H4" s="10"/>
      <c r="I4" s="11"/>
      <c r="J4" s="10"/>
      <c r="N4" s="10"/>
      <c r="O4" s="7"/>
    </row>
    <row r="5" spans="1:15" ht="15" customHeight="1" x14ac:dyDescent="0.15">
      <c r="A5" s="82" t="s">
        <v>18</v>
      </c>
      <c r="B5" s="83" t="s">
        <v>19</v>
      </c>
      <c r="C5" s="80"/>
      <c r="D5" s="80"/>
      <c r="E5" s="80"/>
      <c r="F5" s="81"/>
      <c r="G5" s="80"/>
      <c r="H5" s="80"/>
      <c r="I5" s="80"/>
      <c r="J5" s="80"/>
      <c r="K5" s="81"/>
      <c r="L5" s="81"/>
      <c r="M5" s="81"/>
      <c r="N5" s="80"/>
      <c r="O5" s="12" t="s">
        <v>20</v>
      </c>
    </row>
    <row r="6" spans="1:15" ht="15" customHeight="1" x14ac:dyDescent="0.15">
      <c r="A6" s="82" t="s">
        <v>21</v>
      </c>
      <c r="B6" s="83" t="s">
        <v>19</v>
      </c>
      <c r="C6" s="80"/>
      <c r="D6" s="80"/>
      <c r="E6" s="80"/>
      <c r="F6" s="81"/>
      <c r="G6" s="80"/>
      <c r="H6" s="80"/>
      <c r="I6" s="80"/>
      <c r="J6" s="80"/>
      <c r="K6" s="81"/>
      <c r="L6" s="81"/>
      <c r="M6" s="81"/>
      <c r="N6" s="80"/>
      <c r="O6" s="12" t="s">
        <v>20</v>
      </c>
    </row>
    <row r="7" spans="1:15" ht="15" customHeight="1" x14ac:dyDescent="0.15">
      <c r="A7" s="82" t="s">
        <v>22</v>
      </c>
      <c r="B7" s="83" t="s">
        <v>19</v>
      </c>
      <c r="C7" s="80"/>
      <c r="D7" s="80"/>
      <c r="E7" s="80"/>
      <c r="F7" s="81"/>
      <c r="G7" s="80"/>
      <c r="H7" s="80"/>
      <c r="I7" s="80"/>
      <c r="J7" s="80"/>
      <c r="K7" s="81"/>
      <c r="L7" s="81"/>
      <c r="M7" s="81"/>
      <c r="N7" s="80"/>
      <c r="O7" s="12" t="s">
        <v>20</v>
      </c>
    </row>
    <row r="8" spans="1:15" ht="7.5" customHeight="1" x14ac:dyDescent="0.15">
      <c r="A8" s="80"/>
      <c r="B8" s="80"/>
      <c r="C8" s="80"/>
      <c r="D8" s="80"/>
      <c r="E8" s="80"/>
      <c r="F8" s="81"/>
      <c r="G8" s="80"/>
      <c r="H8" s="80"/>
      <c r="I8" s="80"/>
      <c r="J8" s="80"/>
      <c r="K8" s="81"/>
      <c r="L8" s="81"/>
      <c r="M8" s="81"/>
      <c r="N8" s="80"/>
      <c r="O8" s="8"/>
    </row>
    <row r="9" spans="1:15" ht="15" customHeight="1" x14ac:dyDescent="0.15">
      <c r="A9" s="13" t="s">
        <v>23</v>
      </c>
      <c r="B9" s="14" t="s">
        <v>19</v>
      </c>
      <c r="C9" s="14" t="s">
        <v>24</v>
      </c>
      <c r="D9" s="15" t="s">
        <v>25</v>
      </c>
      <c r="E9" s="14" t="s">
        <v>26</v>
      </c>
      <c r="G9" s="14" t="s">
        <v>27</v>
      </c>
      <c r="H9" s="14" t="s">
        <v>28</v>
      </c>
      <c r="I9" s="14" t="s">
        <v>29</v>
      </c>
      <c r="J9" s="14" t="s">
        <v>30</v>
      </c>
      <c r="N9" s="16" t="s">
        <v>31</v>
      </c>
      <c r="O9" s="17" t="s">
        <v>20</v>
      </c>
    </row>
    <row r="10" spans="1:15" ht="21.75" customHeight="1" x14ac:dyDescent="0.15">
      <c r="A10" s="18" t="s">
        <v>32</v>
      </c>
      <c r="B10" s="19"/>
      <c r="C10" s="20" t="s">
        <v>33</v>
      </c>
      <c r="D10" s="21"/>
      <c r="E10" s="22"/>
      <c r="F10" s="23"/>
      <c r="G10" s="23"/>
      <c r="H10" s="24"/>
      <c r="I10" s="23"/>
      <c r="J10" s="24"/>
      <c r="K10" s="23"/>
      <c r="L10" s="23"/>
      <c r="M10" s="23"/>
      <c r="N10" s="25"/>
      <c r="O10" s="26"/>
    </row>
    <row r="11" spans="1:15" ht="18" customHeight="1" x14ac:dyDescent="0.15">
      <c r="A11" s="27" t="s">
        <v>34</v>
      </c>
      <c r="B11" s="28"/>
      <c r="C11" s="28" t="s">
        <v>35</v>
      </c>
      <c r="D11" s="21"/>
      <c r="E11" s="22"/>
      <c r="F11" s="23"/>
      <c r="G11" s="23"/>
      <c r="H11" s="24"/>
      <c r="I11" s="23"/>
      <c r="J11" s="24"/>
      <c r="K11" s="23"/>
      <c r="L11" s="23"/>
      <c r="M11" s="23"/>
      <c r="N11" s="25"/>
      <c r="O11" s="26"/>
    </row>
    <row r="12" spans="1:15" ht="15" customHeight="1" x14ac:dyDescent="0.15">
      <c r="A12" s="27" t="s">
        <v>36</v>
      </c>
      <c r="B12" s="28"/>
      <c r="C12" s="28" t="s">
        <v>37</v>
      </c>
      <c r="D12" s="21"/>
      <c r="E12" s="29" t="s">
        <v>38</v>
      </c>
      <c r="F12" s="30"/>
      <c r="G12" s="30"/>
      <c r="H12" s="31"/>
      <c r="I12" s="30">
        <v>6</v>
      </c>
      <c r="J12" s="32"/>
      <c r="K12" s="33"/>
      <c r="L12" s="34"/>
      <c r="M12" s="34"/>
      <c r="N12" s="35">
        <f>IF(ISNUMBER($L12),IF(ISNUMBER($H12),ROUND($L12*$H12,2),ROUND($L12*$G12,2)),IF(ISNUMBER($H12),ROUND($J12*$H12,2),ROUND($J12*$G12,2)))</f>
        <v>0</v>
      </c>
      <c r="O12" s="26"/>
    </row>
    <row r="13" spans="1:15" ht="15" customHeight="1" x14ac:dyDescent="0.15">
      <c r="A13" s="27" t="s">
        <v>39</v>
      </c>
      <c r="B13" s="28"/>
      <c r="C13" s="28" t="s">
        <v>40</v>
      </c>
      <c r="D13" s="21"/>
      <c r="E13" s="22"/>
      <c r="F13" s="23"/>
      <c r="G13" s="23"/>
      <c r="H13" s="24"/>
      <c r="I13" s="23"/>
      <c r="J13" s="24"/>
      <c r="K13" s="23"/>
      <c r="L13" s="23"/>
      <c r="M13" s="23"/>
      <c r="N13" s="25"/>
      <c r="O13" s="26"/>
    </row>
    <row r="14" spans="1:15" ht="15" customHeight="1" x14ac:dyDescent="0.15">
      <c r="A14" s="27" t="s">
        <v>41</v>
      </c>
      <c r="B14" s="28"/>
      <c r="C14" s="28" t="s">
        <v>42</v>
      </c>
      <c r="D14" s="21"/>
      <c r="E14" s="22"/>
      <c r="F14" s="23"/>
      <c r="G14" s="23"/>
      <c r="H14" s="24"/>
      <c r="I14" s="23"/>
      <c r="J14" s="24"/>
      <c r="K14" s="23"/>
      <c r="L14" s="23"/>
      <c r="M14" s="23"/>
      <c r="N14" s="25"/>
      <c r="O14" s="26"/>
    </row>
    <row r="15" spans="1:15" ht="15" customHeight="1" x14ac:dyDescent="0.15">
      <c r="A15" s="27" t="s">
        <v>43</v>
      </c>
      <c r="B15" s="28"/>
      <c r="C15" s="28" t="s">
        <v>44</v>
      </c>
      <c r="D15" s="21"/>
      <c r="E15" s="22"/>
      <c r="F15" s="23"/>
      <c r="G15" s="23"/>
      <c r="H15" s="24"/>
      <c r="I15" s="23"/>
      <c r="J15" s="24"/>
      <c r="K15" s="23"/>
      <c r="L15" s="23"/>
      <c r="M15" s="23"/>
      <c r="N15" s="25"/>
      <c r="O15" s="26"/>
    </row>
    <row r="16" spans="1:15" ht="15" customHeight="1" x14ac:dyDescent="0.15">
      <c r="A16" s="27" t="s">
        <v>45</v>
      </c>
      <c r="B16" s="28"/>
      <c r="C16" s="28" t="s">
        <v>46</v>
      </c>
      <c r="D16" s="21"/>
      <c r="E16" s="22"/>
      <c r="F16" s="23"/>
      <c r="G16" s="23"/>
      <c r="H16" s="24"/>
      <c r="I16" s="23"/>
      <c r="J16" s="24"/>
      <c r="K16" s="23"/>
      <c r="L16" s="23"/>
      <c r="M16" s="23"/>
      <c r="N16" s="25"/>
      <c r="O16" s="26"/>
    </row>
    <row r="17" spans="1:15" ht="15" customHeight="1" x14ac:dyDescent="0.15">
      <c r="A17" s="27" t="s">
        <v>47</v>
      </c>
      <c r="B17" s="28"/>
      <c r="C17" s="28" t="s">
        <v>48</v>
      </c>
      <c r="D17" s="21"/>
      <c r="E17" s="29" t="s">
        <v>49</v>
      </c>
      <c r="F17" s="36"/>
      <c r="G17" s="36"/>
      <c r="H17" s="37"/>
      <c r="I17" s="30">
        <v>6</v>
      </c>
      <c r="J17" s="32"/>
      <c r="K17" s="33"/>
      <c r="L17" s="34"/>
      <c r="M17" s="34"/>
      <c r="N17" s="35">
        <f t="shared" ref="N17:N31" si="0">IF(ISNUMBER($L17),IF(ISNUMBER($H17),ROUND($L17*$H17,2),ROUND($L17*$G17,2)),IF(ISNUMBER($H17),ROUND($J17*$H17,2),ROUND($J17*$G17,2)))</f>
        <v>0</v>
      </c>
      <c r="O17" s="26"/>
    </row>
    <row r="18" spans="1:15" ht="15" customHeight="1" x14ac:dyDescent="0.15">
      <c r="A18" s="27" t="s">
        <v>50</v>
      </c>
      <c r="B18" s="28"/>
      <c r="C18" s="28" t="s">
        <v>51</v>
      </c>
      <c r="D18" s="21"/>
      <c r="E18" s="29" t="s">
        <v>49</v>
      </c>
      <c r="F18" s="36"/>
      <c r="G18" s="36"/>
      <c r="H18" s="37"/>
      <c r="I18" s="30">
        <v>6</v>
      </c>
      <c r="J18" s="32"/>
      <c r="K18" s="33"/>
      <c r="L18" s="34"/>
      <c r="M18" s="34"/>
      <c r="N18" s="35">
        <f t="shared" si="0"/>
        <v>0</v>
      </c>
      <c r="O18" s="26"/>
    </row>
    <row r="19" spans="1:15" ht="15" customHeight="1" x14ac:dyDescent="0.15">
      <c r="A19" s="27" t="s">
        <v>52</v>
      </c>
      <c r="B19" s="28"/>
      <c r="C19" s="28" t="s">
        <v>53</v>
      </c>
      <c r="D19" s="21"/>
      <c r="E19" s="29" t="s">
        <v>54</v>
      </c>
      <c r="F19" s="30"/>
      <c r="G19" s="30"/>
      <c r="H19" s="31"/>
      <c r="I19" s="30">
        <v>6</v>
      </c>
      <c r="J19" s="32"/>
      <c r="K19" s="33"/>
      <c r="L19" s="34"/>
      <c r="M19" s="34"/>
      <c r="N19" s="35">
        <f t="shared" si="0"/>
        <v>0</v>
      </c>
      <c r="O19" s="26"/>
    </row>
    <row r="20" spans="1:15" ht="15" customHeight="1" x14ac:dyDescent="0.15">
      <c r="A20" s="27" t="s">
        <v>55</v>
      </c>
      <c r="B20" s="28"/>
      <c r="C20" s="28" t="s">
        <v>56</v>
      </c>
      <c r="D20" s="21"/>
      <c r="E20" s="29" t="s">
        <v>57</v>
      </c>
      <c r="F20" s="36"/>
      <c r="G20" s="36"/>
      <c r="H20" s="37"/>
      <c r="I20" s="30">
        <v>6</v>
      </c>
      <c r="J20" s="32"/>
      <c r="K20" s="33"/>
      <c r="L20" s="34"/>
      <c r="M20" s="34"/>
      <c r="N20" s="35">
        <f t="shared" si="0"/>
        <v>0</v>
      </c>
      <c r="O20" s="26"/>
    </row>
    <row r="21" spans="1:15" ht="15" customHeight="1" x14ac:dyDescent="0.15">
      <c r="A21" s="27" t="s">
        <v>58</v>
      </c>
      <c r="B21" s="28"/>
      <c r="C21" s="28" t="s">
        <v>59</v>
      </c>
      <c r="D21" s="21"/>
      <c r="E21" s="29" t="s">
        <v>57</v>
      </c>
      <c r="F21" s="36"/>
      <c r="G21" s="36"/>
      <c r="H21" s="37"/>
      <c r="I21" s="30">
        <v>6</v>
      </c>
      <c r="J21" s="32"/>
      <c r="K21" s="33"/>
      <c r="L21" s="34"/>
      <c r="M21" s="34"/>
      <c r="N21" s="35">
        <f t="shared" si="0"/>
        <v>0</v>
      </c>
      <c r="O21" s="26"/>
    </row>
    <row r="22" spans="1:15" ht="15" customHeight="1" x14ac:dyDescent="0.15">
      <c r="A22" s="27" t="s">
        <v>60</v>
      </c>
      <c r="B22" s="28"/>
      <c r="C22" s="28" t="s">
        <v>61</v>
      </c>
      <c r="D22" s="21"/>
      <c r="E22" s="29" t="s">
        <v>57</v>
      </c>
      <c r="F22" s="36"/>
      <c r="G22" s="36"/>
      <c r="H22" s="37"/>
      <c r="I22" s="30">
        <v>6</v>
      </c>
      <c r="J22" s="32"/>
      <c r="K22" s="33"/>
      <c r="L22" s="34"/>
      <c r="M22" s="34"/>
      <c r="N22" s="35">
        <f t="shared" si="0"/>
        <v>0</v>
      </c>
      <c r="O22" s="26"/>
    </row>
    <row r="23" spans="1:15" ht="15" customHeight="1" x14ac:dyDescent="0.15">
      <c r="A23" s="27" t="s">
        <v>62</v>
      </c>
      <c r="B23" s="28"/>
      <c r="C23" s="28" t="s">
        <v>63</v>
      </c>
      <c r="D23" s="21"/>
      <c r="E23" s="29" t="s">
        <v>38</v>
      </c>
      <c r="F23" s="30"/>
      <c r="G23" s="30"/>
      <c r="H23" s="31"/>
      <c r="I23" s="30">
        <v>6</v>
      </c>
      <c r="J23" s="32"/>
      <c r="K23" s="33"/>
      <c r="L23" s="34"/>
      <c r="M23" s="34"/>
      <c r="N23" s="35">
        <f t="shared" si="0"/>
        <v>0</v>
      </c>
      <c r="O23" s="26"/>
    </row>
    <row r="24" spans="1:15" ht="15" customHeight="1" x14ac:dyDescent="0.15">
      <c r="A24" s="27" t="s">
        <v>64</v>
      </c>
      <c r="B24" s="28"/>
      <c r="C24" s="28" t="s">
        <v>65</v>
      </c>
      <c r="D24" s="21"/>
      <c r="E24" s="29" t="s">
        <v>38</v>
      </c>
      <c r="F24" s="30"/>
      <c r="G24" s="30"/>
      <c r="H24" s="31"/>
      <c r="I24" s="30">
        <v>6</v>
      </c>
      <c r="J24" s="32"/>
      <c r="K24" s="33"/>
      <c r="L24" s="34"/>
      <c r="M24" s="34"/>
      <c r="N24" s="35">
        <f t="shared" si="0"/>
        <v>0</v>
      </c>
      <c r="O24" s="26"/>
    </row>
    <row r="25" spans="1:15" ht="15" customHeight="1" x14ac:dyDescent="0.15">
      <c r="A25" s="27" t="s">
        <v>66</v>
      </c>
      <c r="B25" s="28"/>
      <c r="C25" s="28" t="s">
        <v>67</v>
      </c>
      <c r="D25" s="21"/>
      <c r="E25" s="29" t="s">
        <v>38</v>
      </c>
      <c r="F25" s="30"/>
      <c r="G25" s="30"/>
      <c r="H25" s="31"/>
      <c r="I25" s="30">
        <v>6</v>
      </c>
      <c r="J25" s="32"/>
      <c r="K25" s="33"/>
      <c r="L25" s="34"/>
      <c r="M25" s="34"/>
      <c r="N25" s="35">
        <f t="shared" si="0"/>
        <v>0</v>
      </c>
      <c r="O25" s="26"/>
    </row>
    <row r="26" spans="1:15" ht="15" customHeight="1" x14ac:dyDescent="0.15">
      <c r="A26" s="27" t="s">
        <v>68</v>
      </c>
      <c r="B26" s="28"/>
      <c r="C26" s="28" t="s">
        <v>69</v>
      </c>
      <c r="D26" s="21"/>
      <c r="E26" s="29" t="s">
        <v>38</v>
      </c>
      <c r="F26" s="30"/>
      <c r="G26" s="30"/>
      <c r="H26" s="31"/>
      <c r="I26" s="30">
        <v>6</v>
      </c>
      <c r="J26" s="32"/>
      <c r="K26" s="33"/>
      <c r="L26" s="34"/>
      <c r="M26" s="34"/>
      <c r="N26" s="35">
        <f t="shared" si="0"/>
        <v>0</v>
      </c>
      <c r="O26" s="26"/>
    </row>
    <row r="27" spans="1:15" ht="15" customHeight="1" x14ac:dyDescent="0.15">
      <c r="A27" s="27" t="s">
        <v>70</v>
      </c>
      <c r="B27" s="28"/>
      <c r="C27" s="28" t="s">
        <v>71</v>
      </c>
      <c r="D27" s="21"/>
      <c r="E27" s="29" t="s">
        <v>38</v>
      </c>
      <c r="F27" s="30"/>
      <c r="G27" s="30"/>
      <c r="H27" s="31"/>
      <c r="I27" s="30">
        <v>6</v>
      </c>
      <c r="J27" s="32"/>
      <c r="K27" s="33"/>
      <c r="L27" s="34"/>
      <c r="M27" s="34"/>
      <c r="N27" s="35">
        <f t="shared" si="0"/>
        <v>0</v>
      </c>
      <c r="O27" s="26"/>
    </row>
    <row r="28" spans="1:15" ht="15" customHeight="1" x14ac:dyDescent="0.15">
      <c r="A28" s="27" t="s">
        <v>72</v>
      </c>
      <c r="B28" s="28"/>
      <c r="C28" s="28" t="s">
        <v>73</v>
      </c>
      <c r="D28" s="21"/>
      <c r="E28" s="29" t="s">
        <v>38</v>
      </c>
      <c r="F28" s="30"/>
      <c r="G28" s="30"/>
      <c r="H28" s="31"/>
      <c r="I28" s="30">
        <v>6</v>
      </c>
      <c r="J28" s="32"/>
      <c r="K28" s="33"/>
      <c r="L28" s="34"/>
      <c r="M28" s="34"/>
      <c r="N28" s="35">
        <f t="shared" si="0"/>
        <v>0</v>
      </c>
      <c r="O28" s="26"/>
    </row>
    <row r="29" spans="1:15" ht="15" customHeight="1" x14ac:dyDescent="0.15">
      <c r="A29" s="27" t="s">
        <v>74</v>
      </c>
      <c r="B29" s="28"/>
      <c r="C29" s="28" t="s">
        <v>75</v>
      </c>
      <c r="D29" s="21"/>
      <c r="E29" s="29" t="s">
        <v>38</v>
      </c>
      <c r="F29" s="30"/>
      <c r="G29" s="30"/>
      <c r="H29" s="31"/>
      <c r="I29" s="30">
        <v>6</v>
      </c>
      <c r="J29" s="32"/>
      <c r="K29" s="33"/>
      <c r="L29" s="34"/>
      <c r="M29" s="34"/>
      <c r="N29" s="35">
        <f t="shared" si="0"/>
        <v>0</v>
      </c>
      <c r="O29" s="26"/>
    </row>
    <row r="30" spans="1:15" ht="15" customHeight="1" x14ac:dyDescent="0.15">
      <c r="A30" s="27" t="s">
        <v>76</v>
      </c>
      <c r="B30" s="28"/>
      <c r="C30" s="28" t="s">
        <v>77</v>
      </c>
      <c r="D30" s="21"/>
      <c r="E30" s="29" t="s">
        <v>78</v>
      </c>
      <c r="F30" s="36"/>
      <c r="G30" s="36"/>
      <c r="H30" s="37"/>
      <c r="I30" s="30">
        <v>6</v>
      </c>
      <c r="J30" s="32"/>
      <c r="K30" s="33"/>
      <c r="L30" s="34"/>
      <c r="M30" s="34"/>
      <c r="N30" s="35">
        <f t="shared" si="0"/>
        <v>0</v>
      </c>
      <c r="O30" s="26"/>
    </row>
    <row r="31" spans="1:15" ht="15" customHeight="1" x14ac:dyDescent="0.15">
      <c r="A31" s="27" t="s">
        <v>79</v>
      </c>
      <c r="B31" s="28"/>
      <c r="C31" s="28" t="s">
        <v>80</v>
      </c>
      <c r="D31" s="21"/>
      <c r="E31" s="29" t="s">
        <v>57</v>
      </c>
      <c r="F31" s="36"/>
      <c r="G31" s="36"/>
      <c r="H31" s="37"/>
      <c r="I31" s="30">
        <v>6</v>
      </c>
      <c r="J31" s="32"/>
      <c r="K31" s="33"/>
      <c r="L31" s="34"/>
      <c r="M31" s="34"/>
      <c r="N31" s="35">
        <f t="shared" si="0"/>
        <v>0</v>
      </c>
      <c r="O31" s="26"/>
    </row>
    <row r="32" spans="1:15" ht="15" customHeight="1" x14ac:dyDescent="0.15">
      <c r="A32" s="78" t="s">
        <v>81</v>
      </c>
      <c r="B32" s="79"/>
      <c r="C32" s="79"/>
      <c r="D32" s="79"/>
      <c r="E32" s="79"/>
      <c r="F32" s="79"/>
      <c r="G32" s="79"/>
      <c r="H32" s="79"/>
      <c r="I32" s="79"/>
      <c r="J32" s="79"/>
      <c r="N32" s="38">
        <f>N$12+SUM(N$17:N$31)</f>
        <v>0</v>
      </c>
      <c r="O32" s="39"/>
    </row>
    <row r="33" spans="1:15" ht="18" customHeight="1" x14ac:dyDescent="0.15">
      <c r="A33" s="27" t="s">
        <v>82</v>
      </c>
      <c r="B33" s="28"/>
      <c r="C33" s="28" t="s">
        <v>83</v>
      </c>
      <c r="D33" s="21"/>
      <c r="E33" s="22"/>
      <c r="F33" s="23"/>
      <c r="G33" s="23"/>
      <c r="H33" s="24"/>
      <c r="I33" s="23"/>
      <c r="J33" s="24"/>
      <c r="K33" s="23"/>
      <c r="L33" s="23"/>
      <c r="M33" s="23"/>
      <c r="N33" s="25"/>
      <c r="O33" s="26"/>
    </row>
    <row r="34" spans="1:15" ht="15" customHeight="1" x14ac:dyDescent="0.15">
      <c r="A34" s="27" t="s">
        <v>84</v>
      </c>
      <c r="B34" s="28"/>
      <c r="C34" s="28" t="s">
        <v>37</v>
      </c>
      <c r="D34" s="21"/>
      <c r="E34" s="29" t="s">
        <v>38</v>
      </c>
      <c r="F34" s="30"/>
      <c r="G34" s="30"/>
      <c r="H34" s="31"/>
      <c r="I34" s="30">
        <v>6</v>
      </c>
      <c r="J34" s="32"/>
      <c r="K34" s="33"/>
      <c r="L34" s="34"/>
      <c r="M34" s="34"/>
      <c r="N34" s="35">
        <f t="shared" ref="N34:N36" si="1">IF(ISNUMBER($L34),IF(ISNUMBER($H34),ROUND($L34*$H34,2),ROUND($L34*$G34,2)),IF(ISNUMBER($H34),ROUND($J34*$H34,2),ROUND($J34*$G34,2)))</f>
        <v>0</v>
      </c>
      <c r="O34" s="26"/>
    </row>
    <row r="35" spans="1:15" ht="15" customHeight="1" x14ac:dyDescent="0.15">
      <c r="A35" s="27" t="s">
        <v>85</v>
      </c>
      <c r="B35" s="28"/>
      <c r="C35" s="28" t="s">
        <v>86</v>
      </c>
      <c r="D35" s="21"/>
      <c r="E35" s="29" t="s">
        <v>38</v>
      </c>
      <c r="F35" s="30"/>
      <c r="G35" s="30"/>
      <c r="H35" s="31"/>
      <c r="I35" s="30">
        <v>6</v>
      </c>
      <c r="J35" s="32"/>
      <c r="K35" s="33"/>
      <c r="L35" s="34"/>
      <c r="M35" s="34"/>
      <c r="N35" s="35">
        <f t="shared" si="1"/>
        <v>0</v>
      </c>
      <c r="O35" s="26"/>
    </row>
    <row r="36" spans="1:15" ht="23.25" customHeight="1" x14ac:dyDescent="0.15">
      <c r="A36" s="27" t="s">
        <v>87</v>
      </c>
      <c r="B36" s="28"/>
      <c r="C36" s="28" t="s">
        <v>88</v>
      </c>
      <c r="D36" s="21"/>
      <c r="E36" s="29" t="s">
        <v>78</v>
      </c>
      <c r="F36" s="36"/>
      <c r="G36" s="36"/>
      <c r="H36" s="37"/>
      <c r="I36" s="30">
        <v>6</v>
      </c>
      <c r="J36" s="32"/>
      <c r="K36" s="33"/>
      <c r="L36" s="34"/>
      <c r="M36" s="34"/>
      <c r="N36" s="35">
        <f t="shared" si="1"/>
        <v>0</v>
      </c>
      <c r="O36" s="26"/>
    </row>
    <row r="37" spans="1:15" ht="15" customHeight="1" x14ac:dyDescent="0.15">
      <c r="A37" s="78" t="s">
        <v>89</v>
      </c>
      <c r="B37" s="79"/>
      <c r="C37" s="79"/>
      <c r="D37" s="79"/>
      <c r="E37" s="79"/>
      <c r="F37" s="79"/>
      <c r="G37" s="79"/>
      <c r="H37" s="79"/>
      <c r="I37" s="79"/>
      <c r="J37" s="79"/>
      <c r="N37" s="38">
        <f>SUM(N$34:N$36)</f>
        <v>0</v>
      </c>
      <c r="O37" s="39"/>
    </row>
    <row r="38" spans="1:15" ht="15" customHeight="1" x14ac:dyDescent="0.15">
      <c r="A38" s="93" t="s">
        <v>90</v>
      </c>
      <c r="B38" s="94"/>
      <c r="C38" s="94"/>
      <c r="D38" s="94"/>
      <c r="E38" s="94"/>
      <c r="F38" s="94"/>
      <c r="G38" s="94"/>
      <c r="H38" s="94"/>
      <c r="I38" s="94"/>
      <c r="J38" s="94"/>
      <c r="N38" s="40">
        <f>N$12+SUM(N$17:N$31)+SUM(N$34:N$36)</f>
        <v>0</v>
      </c>
      <c r="O38" s="41"/>
    </row>
    <row r="39" spans="1:15" ht="15.75" customHeight="1" x14ac:dyDescent="0.15">
      <c r="A39" s="95" t="s">
        <v>91</v>
      </c>
      <c r="B39" s="96"/>
      <c r="C39" s="96"/>
      <c r="D39" s="96"/>
      <c r="E39" s="96"/>
      <c r="F39" s="96"/>
      <c r="G39" s="96"/>
      <c r="H39" s="96"/>
      <c r="I39" s="96"/>
      <c r="J39" s="96"/>
      <c r="N39" s="42">
        <f>(SUMIF($I$10:$I$37,6,$N$10:$N$37))*0.2</f>
        <v>0</v>
      </c>
      <c r="O39" s="41"/>
    </row>
    <row r="40" spans="1:15" ht="15" customHeight="1" x14ac:dyDescent="0.15">
      <c r="A40" s="97" t="s">
        <v>92</v>
      </c>
      <c r="B40" s="98"/>
      <c r="C40" s="98"/>
      <c r="D40" s="98"/>
      <c r="E40" s="98"/>
      <c r="F40" s="98"/>
      <c r="G40" s="98"/>
      <c r="H40" s="98"/>
      <c r="I40" s="98"/>
      <c r="J40" s="98"/>
      <c r="N40" s="43">
        <f>SUM(N$38:N$39)</f>
        <v>0</v>
      </c>
      <c r="O40" s="41"/>
    </row>
    <row r="42" spans="1:15" ht="18" customHeight="1" x14ac:dyDescent="0.15">
      <c r="A42" s="99" t="s">
        <v>93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1"/>
      <c r="O42" s="44"/>
    </row>
    <row r="43" spans="1:15" ht="88.5" customHeight="1" x14ac:dyDescent="0.15">
      <c r="A43" s="102" t="s">
        <v>94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4"/>
      <c r="O43" s="45"/>
    </row>
    <row r="44" spans="1:15" ht="15" customHeight="1" x14ac:dyDescent="0.15">
      <c r="A44" s="105" t="s">
        <v>95</v>
      </c>
      <c r="B44" s="106"/>
      <c r="C44" s="107"/>
      <c r="D44" s="108" t="s">
        <v>96</v>
      </c>
      <c r="E44" s="109" t="s">
        <v>96</v>
      </c>
      <c r="F44" s="109"/>
      <c r="G44" s="109"/>
      <c r="H44" s="109"/>
      <c r="I44" s="109"/>
      <c r="J44" s="109"/>
      <c r="K44" s="109"/>
      <c r="L44" s="109"/>
      <c r="M44" s="109"/>
      <c r="N44" s="110"/>
      <c r="O44" s="46"/>
    </row>
    <row r="45" spans="1:15" ht="67.5" customHeight="1" x14ac:dyDescent="0.15">
      <c r="A45" s="114"/>
      <c r="B45" s="115"/>
      <c r="C45" s="116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47"/>
    </row>
    <row r="46" spans="1:15" ht="11.25" customHeight="1" x14ac:dyDescent="0.15">
      <c r="A46" s="8"/>
      <c r="B46" s="8"/>
      <c r="C46" s="8"/>
      <c r="D46" s="8"/>
      <c r="E46" s="8"/>
      <c r="G46" s="8"/>
      <c r="H46" s="8"/>
      <c r="I46" s="8"/>
      <c r="J46" s="8"/>
      <c r="N46" s="8"/>
      <c r="O46" s="8"/>
    </row>
    <row r="47" spans="1:15" ht="11.25" customHeight="1" x14ac:dyDescent="0.15">
      <c r="A47" s="117" t="s">
        <v>97</v>
      </c>
      <c r="B47" s="118"/>
      <c r="C47" s="80" t="s">
        <v>98</v>
      </c>
      <c r="D47" s="119"/>
      <c r="E47" s="80" t="s">
        <v>99</v>
      </c>
      <c r="F47" s="81"/>
      <c r="G47" s="80" t="s">
        <v>100</v>
      </c>
      <c r="H47" s="80"/>
      <c r="I47" s="80"/>
      <c r="J47" s="80"/>
      <c r="K47" s="81"/>
      <c r="L47" s="81"/>
      <c r="M47" s="81"/>
      <c r="N47" s="80"/>
      <c r="O47" s="48"/>
    </row>
    <row r="48" spans="1:15" ht="11.25" customHeight="1" x14ac:dyDescent="0.15">
      <c r="A48" s="117" t="s">
        <v>101</v>
      </c>
      <c r="B48" s="118"/>
      <c r="C48" s="80"/>
      <c r="D48" s="119"/>
      <c r="E48" s="80"/>
      <c r="F48" s="81"/>
      <c r="G48" s="80"/>
      <c r="H48" s="80"/>
      <c r="I48" s="80"/>
      <c r="J48" s="80"/>
      <c r="K48" s="81"/>
      <c r="L48" s="81"/>
      <c r="M48" s="81"/>
      <c r="N48" s="80"/>
      <c r="O48" s="48"/>
    </row>
    <row r="49" spans="1:15" ht="11.25" customHeight="1" x14ac:dyDescent="0.15">
      <c r="A49" s="117" t="s">
        <v>102</v>
      </c>
      <c r="B49" s="118"/>
      <c r="C49" s="80"/>
      <c r="D49" s="119"/>
      <c r="E49" s="80"/>
      <c r="F49" s="81"/>
      <c r="G49" s="80"/>
      <c r="H49" s="80"/>
      <c r="I49" s="80"/>
      <c r="J49" s="80"/>
      <c r="K49" s="81"/>
      <c r="L49" s="81"/>
      <c r="M49" s="81"/>
      <c r="N49" s="80"/>
      <c r="O49" s="48"/>
    </row>
    <row r="50" spans="1:15" ht="11.25" customHeight="1" x14ac:dyDescent="0.15">
      <c r="A50" s="120" t="s">
        <v>103</v>
      </c>
      <c r="B50" s="121"/>
      <c r="C50" s="122"/>
      <c r="D50" s="119"/>
      <c r="E50" s="122"/>
      <c r="F50" s="81"/>
      <c r="G50" s="122"/>
      <c r="H50" s="122"/>
      <c r="I50" s="122"/>
      <c r="J50" s="122"/>
      <c r="K50" s="81"/>
      <c r="L50" s="81"/>
      <c r="M50" s="81"/>
      <c r="N50" s="122"/>
      <c r="O50" s="49"/>
    </row>
  </sheetData>
  <mergeCells count="23">
    <mergeCell ref="D45:N45"/>
    <mergeCell ref="A45:C45"/>
    <mergeCell ref="A47:N47"/>
    <mergeCell ref="A48:N48"/>
    <mergeCell ref="A50:N50"/>
    <mergeCell ref="A49:N49"/>
    <mergeCell ref="A39:J39"/>
    <mergeCell ref="A40:J40"/>
    <mergeCell ref="A42:N42"/>
    <mergeCell ref="A43:N43"/>
    <mergeCell ref="A44:C44"/>
    <mergeCell ref="D44:N44"/>
    <mergeCell ref="A3:N3"/>
    <mergeCell ref="A1:N1"/>
    <mergeCell ref="A2:N2"/>
    <mergeCell ref="A37:J37"/>
    <mergeCell ref="A38:J38"/>
    <mergeCell ref="A4:C4"/>
    <mergeCell ref="A32:J32"/>
    <mergeCell ref="A8:N8"/>
    <mergeCell ref="A7:N7"/>
    <mergeCell ref="A6:N6"/>
    <mergeCell ref="A5:N5"/>
  </mergeCells>
  <printOptions horizontalCentered="1"/>
  <pageMargins left="3.937007874015748E-2" right="3.937007874015748E-2" top="0.19685039370078741" bottom="0.31496062992125984" header="0" footer="0"/>
  <pageSetup paperSize="9" firstPageNumber="2" orientation="landscape" useFirstPageNumber="1" r:id="rId1"/>
  <headerFooter>
    <oddFooter>&amp;LARMOR ECONOMIE - 12 septembre 2025 - FM - NP&amp;RPage &amp;P / &amp;N</oddFooter>
  </headerFooter>
  <rowBreaks count="1" manualBreakCount="1">
    <brk id="32" max="16383" man="1"/>
  </rowBreaks>
  <ignoredErrors>
    <ignoredError sqref="A1:O2 A4:O50 B3:O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GENERAL</vt:lpstr>
      <vt:lpstr>LOT 3  PANNEAUX FROIDS - PR</vt:lpstr>
      <vt:lpstr>'LOT 3  PANNEAUX FROIDS - PR'!Impression_des_titres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PERON</dc:creator>
  <cp:lastModifiedBy>Nicole PERON</cp:lastModifiedBy>
  <cp:lastPrinted>2025-09-12T13:56:06Z</cp:lastPrinted>
  <dcterms:modified xsi:type="dcterms:W3CDTF">2025-09-12T13:56:15Z</dcterms:modified>
</cp:coreProperties>
</file>