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6.249\Affaires\Affaires\Affaires 2024\24.381\6_PRO\LOTS\"/>
    </mc:Choice>
  </mc:AlternateContent>
  <xr:revisionPtr revIDLastSave="0" documentId="13_ncr:1_{DA6531EA-E87E-44CF-8D66-57BAD3994794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GENERAL" sheetId="1" r:id="rId1"/>
    <sheet name="LOT 2  SECOND ŒUVRE" sheetId="9" r:id="rId2"/>
  </sheets>
  <definedNames>
    <definedName name="_xlnm.Print_Titles" localSheetId="1">'LOT 2  SECOND ŒUVRE'!$1:$9</definedName>
    <definedName name="_xlnm.Print_Area" localSheetId="0">GENERAL!$A:$A:#REF!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2" i="9" l="1"/>
  <c r="N80" i="9"/>
  <c r="N79" i="9"/>
  <c r="N78" i="9"/>
  <c r="N77" i="9"/>
  <c r="N76" i="9"/>
  <c r="N81" i="9" s="1"/>
  <c r="N73" i="9"/>
  <c r="N72" i="9"/>
  <c r="N71" i="9"/>
  <c r="N70" i="9"/>
  <c r="N67" i="9"/>
  <c r="N66" i="9"/>
  <c r="N65" i="9"/>
  <c r="N64" i="9"/>
  <c r="N61" i="9"/>
  <c r="N60" i="9"/>
  <c r="N84" i="9" s="1"/>
  <c r="N58" i="9"/>
  <c r="N55" i="9"/>
  <c r="N53" i="9"/>
  <c r="N51" i="9"/>
  <c r="N50" i="9"/>
  <c r="N48" i="9"/>
  <c r="N47" i="9"/>
  <c r="N46" i="9"/>
  <c r="N42" i="9"/>
  <c r="N41" i="9"/>
  <c r="N40" i="9"/>
  <c r="N39" i="9"/>
  <c r="N38" i="9"/>
  <c r="N37" i="9"/>
  <c r="N36" i="9"/>
  <c r="N32" i="9"/>
  <c r="N31" i="9"/>
  <c r="N86" i="9" s="1"/>
  <c r="N30" i="9"/>
  <c r="N29" i="9"/>
  <c r="N28" i="9"/>
  <c r="N25" i="9"/>
  <c r="N24" i="9"/>
  <c r="N23" i="9"/>
  <c r="N22" i="9"/>
  <c r="N21" i="9"/>
  <c r="N20" i="9"/>
  <c r="N19" i="9"/>
  <c r="N18" i="9"/>
  <c r="N17" i="9"/>
  <c r="N16" i="9"/>
  <c r="N15" i="9"/>
  <c r="N14" i="9"/>
  <c r="N12" i="9"/>
  <c r="N62" i="9" l="1"/>
  <c r="N44" i="9"/>
  <c r="N54" i="9"/>
  <c r="N52" i="9"/>
  <c r="N26" i="9"/>
  <c r="N34" i="9"/>
  <c r="N68" i="9"/>
  <c r="N74" i="9"/>
  <c r="N87" i="9"/>
  <c r="N88" i="9" s="1"/>
  <c r="N56" i="9"/>
</calcChain>
</file>

<file path=xl/sharedStrings.xml><?xml version="1.0" encoding="utf-8"?>
<sst xmlns="http://schemas.openxmlformats.org/spreadsheetml/2006/main" count="248" uniqueCount="179">
  <si>
    <t>REHABILITATION TEMPORAIRE + REMISE EN ETAT DU BATIMENT EXISTANT - EHPAD ELORN LANDERNEAU</t>
  </si>
  <si>
    <t>MAITRE D'OUVRAGE</t>
  </si>
  <si>
    <t xml:space="preserve">CENTRE HOSPITALIER DE LANDERNEAU
</t>
  </si>
  <si>
    <t>1, route de Pencran Lavallot
29800 LANDERNEAU</t>
  </si>
  <si>
    <t>MAITRE D'ŒUVRE</t>
  </si>
  <si>
    <t>SABA Architectes</t>
  </si>
  <si>
    <t>8, rue du Combat des Trente
22000 SAINT-BRIEUC</t>
  </si>
  <si>
    <t>Le 12 septembre 2025</t>
  </si>
  <si>
    <t>ARMOR ECONOMIE - Economistes de la construction</t>
  </si>
  <si>
    <t>FM - NP</t>
  </si>
  <si>
    <t>12, impasse Royer Dubail - BP 10827</t>
  </si>
  <si>
    <t>56108 LORIENT Cedex</t>
  </si>
  <si>
    <t>Tél. : 02 97 21 09 18</t>
  </si>
  <si>
    <t>Affaire n° 24.381</t>
  </si>
  <si>
    <t>armor.eco@armor-economie.com</t>
  </si>
  <si>
    <t>CADRE DE BORDEREAU</t>
  </si>
  <si>
    <t>REHABILITATION TEMPORAIRE + REMISE EN ETAT DU BATIMENT EXISTANT</t>
  </si>
  <si>
    <t>LOT N° 2 : SECOND ŒUVRE</t>
  </si>
  <si>
    <t xml:space="preserve">L'entrepreneur doit indiquer dans la colonne référence, les références des produits chiffrés dans son offre. </t>
  </si>
  <si>
    <t>Ref.</t>
  </si>
  <si>
    <t>Ref. Env.</t>
  </si>
  <si>
    <t>Dans le cas ou l'entreprise n'indique pas de référence, le produit proposé au CCTP sera considéré comme accepté !</t>
  </si>
  <si>
    <t>Le présent entrepreneur peut également apporter toutes les précisions qu'il juge nécessaire dans la colonne observations.</t>
  </si>
  <si>
    <t>N°</t>
  </si>
  <si>
    <t>Désignation</t>
  </si>
  <si>
    <t>Réf. et Obs. de l'entreprise</t>
  </si>
  <si>
    <t>U</t>
  </si>
  <si>
    <t>Qté</t>
  </si>
  <si>
    <t>Qté ent.</t>
  </si>
  <si>
    <t>TVA</t>
  </si>
  <si>
    <t>P. Unitaire</t>
  </si>
  <si>
    <t>Montant HT</t>
  </si>
  <si>
    <t>LOT N° 2</t>
  </si>
  <si>
    <t>SECOND ŒUVRE</t>
  </si>
  <si>
    <t>2.2</t>
  </si>
  <si>
    <t>DESIGNATION DES OUVRAGES - MODIFICATION EXISTANT POUR CUISINE PROVISOIRE (Phase 1)</t>
  </si>
  <si>
    <t>2.2.1</t>
  </si>
  <si>
    <t>SECURITE ET PROTECTION DE LA SANTE</t>
  </si>
  <si>
    <t>ens</t>
  </si>
  <si>
    <t>2.2.2</t>
  </si>
  <si>
    <t>TRAVAUX DE MENUISERIES</t>
  </si>
  <si>
    <t>2.2.2.1</t>
  </si>
  <si>
    <t>Bloc porte entre circulation et sas sortie de secours face au local linge propre - E30</t>
  </si>
  <si>
    <t>u</t>
  </si>
  <si>
    <t>2.2.2.2</t>
  </si>
  <si>
    <t>Bloc porte EI30</t>
  </si>
  <si>
    <t>2.2.2.3</t>
  </si>
  <si>
    <t>Dépose blocs-portes aluminium compris quincaillerie</t>
  </si>
  <si>
    <t>2.2.2.4</t>
  </si>
  <si>
    <t>Bloc porte DAS EI60 maintenue ouverte</t>
  </si>
  <si>
    <t>2.2.2.5</t>
  </si>
  <si>
    <t>Dépose du bloc porte existant</t>
  </si>
  <si>
    <t>2.2.2.6</t>
  </si>
  <si>
    <t>Blocs portes DAS E30 maintenue ouverte</t>
  </si>
  <si>
    <t>2.2.2.7</t>
  </si>
  <si>
    <t>Condamnation du bloc porte existant entre linge propre et sas vers passerelle &gt; Sans Objet (bloc porte conservé en place ; dépose béquillage et condamnation supposés réalisés par l'établissement ; remise en jeu après travaux provisoire dito)</t>
  </si>
  <si>
    <t>SO</t>
  </si>
  <si>
    <t>2.2.2.8</t>
  </si>
  <si>
    <t>Dépose vantail, paumelles, butoir du bloc porte existant entre laverie et sas "retour sale" &gt; Sans Objet (huisserie conservée en place ; dépose ouvrant réalisé par l'établissement ; remise en jeu après travaux provisoire dito)</t>
  </si>
  <si>
    <t>2.2.2.9</t>
  </si>
  <si>
    <t>Plaques de propreté sur blocs portes</t>
  </si>
  <si>
    <t>2.2.2.10</t>
  </si>
  <si>
    <t>Reprise des plaques anti-chocs "plates" sur circulation, au-dessus des plinthes</t>
  </si>
  <si>
    <t>ml</t>
  </si>
  <si>
    <t>2.2.2.11</t>
  </si>
  <si>
    <t>Reprise des plaques anti-chocs "bombées", au-dessus des plinthes</t>
  </si>
  <si>
    <t>2.2.2.12</t>
  </si>
  <si>
    <t>Remplacement de serrure sur bloc porte tiercé existant entre sas vers passerelle et circulation existante</t>
  </si>
  <si>
    <t>Sous-Total HT de TRAVAUX DE MENUISERIES</t>
  </si>
  <si>
    <t>2.2.3</t>
  </si>
  <si>
    <t>TRAVAUX DE FAUX PLAFONDS ET CLOISONS</t>
  </si>
  <si>
    <t>2.2.3.1</t>
  </si>
  <si>
    <t>Dépose et repose de plafonds suspendus</t>
  </si>
  <si>
    <t>m2</t>
  </si>
  <si>
    <t>2.2.3.2</t>
  </si>
  <si>
    <t>Création blocs portes dans cloison</t>
  </si>
  <si>
    <t>2.2.3.3</t>
  </si>
  <si>
    <t>Dépose bloc porte deux vantaux - nouveau bloc porte un vantail + reprise cloison coupe feu 1 heure</t>
  </si>
  <si>
    <t>2.2.3.4</t>
  </si>
  <si>
    <t>Agrandissement baie libre existante</t>
  </si>
  <si>
    <t>2.2.3.5</t>
  </si>
  <si>
    <t>Raccords et reprises de cloisons de distribution et de doublage dans l'existant</t>
  </si>
  <si>
    <t>ft</t>
  </si>
  <si>
    <t>2.2.3.6</t>
  </si>
  <si>
    <t>NOTA : pas de faux plafond de prévu dans le local "nettoyage désinfection"</t>
  </si>
  <si>
    <t>Sous-Total HT de TRAVAUX DE FAUX PLAFONDS ET CLOISONS</t>
  </si>
  <si>
    <t>2.2.4</t>
  </si>
  <si>
    <t>TRAVAUX DE REVETEMENTS DE SOLS - FAIENCE</t>
  </si>
  <si>
    <t>2.2.4.1</t>
  </si>
  <si>
    <t>Chape traditionnelle compris forme de pente</t>
  </si>
  <si>
    <t>2.2.4.2</t>
  </si>
  <si>
    <t>Surbots carrelés</t>
  </si>
  <si>
    <t>2.2.4.3</t>
  </si>
  <si>
    <t>Raccords de carrelage assortis à l'existant</t>
  </si>
  <si>
    <t>2.2.4.4</t>
  </si>
  <si>
    <t>Raccords de plinthes à l'identique de l'existant (de toute nature)</t>
  </si>
  <si>
    <t>2.2.4.5</t>
  </si>
  <si>
    <t>Raccords de carreaux muraux assortis à l'existant</t>
  </si>
  <si>
    <t>2.2.4.6</t>
  </si>
  <si>
    <t>Reprise des plaques anti-chocs "bombées", en lisse hauteur mi-cloison</t>
  </si>
  <si>
    <t>2.2.4.7</t>
  </si>
  <si>
    <t>Cornières de protection en acier inoxydable</t>
  </si>
  <si>
    <t>2.2.4.8</t>
  </si>
  <si>
    <t>NOTA : pas de revêtement mural (grès émaillé ou faïence) de prévu sur parois sas "retour sale"</t>
  </si>
  <si>
    <t>Sous-Total HT de TRAVAUX DE REVETEMENTS DE SOLS - FAIENCE</t>
  </si>
  <si>
    <t>2.2.5</t>
  </si>
  <si>
    <t>TRAVAUX DE PEINTURE</t>
  </si>
  <si>
    <t>2.2.5.1</t>
  </si>
  <si>
    <t>Peinture sur bois et dérivés</t>
  </si>
  <si>
    <t>2.2.5.2</t>
  </si>
  <si>
    <t>Peinture sur portes prépeintes</t>
  </si>
  <si>
    <t>2.2.5.3</t>
  </si>
  <si>
    <t>Reprise de toile de verre aux murs</t>
  </si>
  <si>
    <t>2.2.5.4</t>
  </si>
  <si>
    <t>Peinture satinée sur murs existants</t>
  </si>
  <si>
    <t>2.2.5.4.1</t>
  </si>
  <si>
    <t>Finition B sur toile de verre existante ou reprise ci-avant (2 couches)</t>
  </si>
  <si>
    <t>2.2.5.4.2</t>
  </si>
  <si>
    <t>Finition C sur parois peintes existantes compris préparation du support (1 couche)</t>
  </si>
  <si>
    <t>Sous-Total HT de Peinture satinée sur murs existants</t>
  </si>
  <si>
    <t>2.2.5.5</t>
  </si>
  <si>
    <t>Peinture antirouille sur canalisations</t>
  </si>
  <si>
    <t>Sous-Total HT de TRAVAUX DE PEINTURE</t>
  </si>
  <si>
    <t>2.2.6</t>
  </si>
  <si>
    <t>NETTOYAGE DE FIN DE CHANTIER</t>
  </si>
  <si>
    <t>Sous-Total HT de DESIGNATION DES OUVRAGES - MODIFICATION EXISTANT POUR CUISINE PROVISOIRE (Phase 1)</t>
  </si>
  <si>
    <t>2.3</t>
  </si>
  <si>
    <t>DESIGNATION DES OUVRAGES - REMISE EN L'ETAT INITIAL (Phase 2)</t>
  </si>
  <si>
    <t>2.3.1</t>
  </si>
  <si>
    <t>2.3.2</t>
  </si>
  <si>
    <t>TRAVAUX DE MENUISERIE</t>
  </si>
  <si>
    <t>2.3.2.1</t>
  </si>
  <si>
    <t>Bloc porte un vantail chambre froide sur circulation (retour au local "self personnel")</t>
  </si>
  <si>
    <t>2.3.2.2</t>
  </si>
  <si>
    <t>Dépose bloc porte DAS et reprise bloc porte aluminium extérieur</t>
  </si>
  <si>
    <t>Sous-Total HT de TRAVAUX DE MENUISERIE</t>
  </si>
  <si>
    <t>2.3.3</t>
  </si>
  <si>
    <t>2.3.3.1</t>
  </si>
  <si>
    <t>2.3.3.2</t>
  </si>
  <si>
    <t>Calfeutrement au droit des nouveaux blocs portes</t>
  </si>
  <si>
    <t>2.3.3.3</t>
  </si>
  <si>
    <t>2.3.3.4</t>
  </si>
  <si>
    <t>Fourniture de dalles 600x600 type Hygiène ton blanc dito l'existant</t>
  </si>
  <si>
    <t>2.3.4</t>
  </si>
  <si>
    <t>2.3.4.2</t>
  </si>
  <si>
    <t>Suppression des surbots carrelés &gt; Sans Objet (surbots conservés)</t>
  </si>
  <si>
    <t>2.3.4.3</t>
  </si>
  <si>
    <t>2.3.4.4</t>
  </si>
  <si>
    <t>2.3.4.5</t>
  </si>
  <si>
    <t>2.3.5</t>
  </si>
  <si>
    <t>2.3.5.1</t>
  </si>
  <si>
    <t>2.3.5.2</t>
  </si>
  <si>
    <t>2.3.5.3</t>
  </si>
  <si>
    <t>Reprise de toile de verre</t>
  </si>
  <si>
    <t>2.3.5.4</t>
  </si>
  <si>
    <t>Peinture satinée sur murs existants revêtus de toile de verre peinte (2 couches)</t>
  </si>
  <si>
    <t>2.3.5.5</t>
  </si>
  <si>
    <t>Reprise de peinture des plafonds peints compris retombées</t>
  </si>
  <si>
    <t>2.3.6</t>
  </si>
  <si>
    <t>2.3.7</t>
  </si>
  <si>
    <t>OUVRAGES CONSERVES EN ETAT</t>
  </si>
  <si>
    <t>Sous-Total HT de DESIGNATION DES OUVRAGES - REMISE EN L'ETAT INITIAL (Phase 2)</t>
  </si>
  <si>
    <t>2.4</t>
  </si>
  <si>
    <t>TRAVAUX NON PREVUS (à la charge du lot "bâtiments modulaires cuisine provisoire")</t>
  </si>
  <si>
    <t>MONTANT HT DU LOT N° 2 - SECOND ŒUVRE</t>
  </si>
  <si>
    <t>MONTANT TVA 20,00%</t>
  </si>
  <si>
    <t>MONTANT TTC DU LOT N° 2 - SECOND ŒUVRE</t>
  </si>
  <si>
    <t>(Attention : dans le cas de rajouts de lignes il faut refaire la somme des sous totaux)</t>
  </si>
  <si>
    <t xml:space="preserve">Arrêté à la somme de (montant hors prestations supplémentaires) : </t>
  </si>
  <si>
    <t>Date</t>
  </si>
  <si>
    <t>Cachet et signature de l'entreprise</t>
  </si>
  <si>
    <t>L'entrepreneur devra signaler avant la signature du marché, toutes erreurs, omissions ou contradictions normalement décelables par un homme de l'art, qu'il pourrait relever dans le quantitatif ou les pièces marchés.</t>
  </si>
  <si>
    <t>sont tenues de vérifier les avant métrés et d'en apporter les</t>
  </si>
  <si>
    <t>éventuelles</t>
  </si>
  <si>
    <t>corrections</t>
  </si>
  <si>
    <t xml:space="preserve">Si l'entrepreneur constate une anomalie, il devra en intégrer le coût dans son offre (acte d'engagement) en la signalant par exemple, dans la colonne Référence et observations de l'entreprise, </t>
  </si>
  <si>
    <t>afin d'attirer l'attention de la personne chargée de l'analyse des offres.</t>
  </si>
  <si>
    <t xml:space="preserve">Si une anomalie était constatée après signature du marché, la discussion porterait sur l'ensemble du quantitatif et non sur le seul poste litigieux. </t>
  </si>
  <si>
    <t>CADRE BORDEREAU
LOT N° 2 : SECOND 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</si>
</sst>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34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sz val="8"/>
      <color theme="1"/>
      <name val="Arial"/>
      <charset val="1"/>
    </font>
    <font>
      <b/>
      <sz val="14"/>
      <color theme="1"/>
      <name val="Arial"/>
      <charset val="1"/>
    </font>
    <font>
      <b/>
      <sz val="14"/>
      <name val="Arial"/>
      <charset val="1"/>
    </font>
    <font>
      <b/>
      <sz val="16"/>
      <color theme="1"/>
      <name val="Arial"/>
      <charset val="1"/>
    </font>
    <font>
      <b/>
      <u/>
      <sz val="10"/>
      <color theme="1"/>
      <name val="Arial"/>
      <charset val="1"/>
    </font>
    <font>
      <sz val="10"/>
      <color theme="1"/>
      <name val="Arial"/>
      <charset val="1"/>
    </font>
    <font>
      <b/>
      <sz val="10"/>
      <color theme="1"/>
      <name val="Arial"/>
      <charset val="1"/>
    </font>
    <font>
      <sz val="10"/>
      <color rgb="FF00000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4"/>
      <color rgb="FF333333"/>
      <name val="Arial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Calibri"/>
      <charset val="1"/>
    </font>
    <font>
      <b/>
      <sz val="12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FFFFFF"/>
      <name val="Arial"/>
      <charset val="1"/>
    </font>
    <font>
      <b/>
      <sz val="9"/>
      <color rgb="FF000000"/>
      <name val="Calibri"/>
      <charset val="1"/>
    </font>
    <font>
      <b/>
      <sz val="9"/>
      <color theme="1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9"/>
      <color rgb="FF000000"/>
      <name val="Arial"/>
      <charset val="1"/>
    </font>
    <font>
      <b/>
      <i/>
      <sz val="10"/>
      <color rgb="FFED1C24"/>
      <name val="Arial"/>
      <charset val="1"/>
    </font>
    <font>
      <u/>
      <sz val="9"/>
      <name val="Arial"/>
      <charset val="1"/>
    </font>
    <font>
      <u/>
      <sz val="9"/>
      <color theme="1"/>
      <name val="Arial"/>
      <charset val="1"/>
    </font>
    <font>
      <u/>
      <sz val="9"/>
      <name val="Arial"/>
    </font>
    <font>
      <sz val="9"/>
      <name val="Arial"/>
      <charset val="1"/>
    </font>
    <font>
      <u/>
      <sz val="9"/>
      <color theme="1"/>
      <name val="Arial"/>
    </font>
    <font>
      <sz val="7"/>
      <color theme="1"/>
      <name val="Arial"/>
      <charset val="1"/>
    </font>
    <font>
      <sz val="9"/>
      <color theme="1"/>
      <name val="Arial"/>
      <charset val="1"/>
    </font>
    <font>
      <sz val="10"/>
      <color theme="1"/>
      <name val="Microsoft Sans Serif"/>
      <charset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646464"/>
      </left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thin">
        <color rgb="FF646464"/>
      </right>
      <top style="thin">
        <color rgb="FF646464"/>
      </top>
      <bottom style="thin">
        <color rgb="FFC0C0C0"/>
      </bottom>
      <diagonal/>
    </border>
    <border>
      <left style="thin">
        <color rgb="FF646464"/>
      </left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C0C0C0"/>
      </right>
      <top/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 style="thin">
        <color rgb="FF646464"/>
      </right>
      <top/>
      <bottom/>
      <diagonal/>
    </border>
  </borders>
  <cellStyleXfs count="1">
    <xf numFmtId="0" fontId="0" fillId="0" borderId="0">
      <alignment vertical="top"/>
      <protection locked="0"/>
    </xf>
  </cellStyleXfs>
  <cellXfs count="127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3" fillId="4" borderId="0" xfId="0" applyFont="1" applyFill="1" applyAlignment="1">
      <alignment horizontal="center" vertical="center" wrapText="1"/>
      <protection locked="0"/>
    </xf>
    <xf numFmtId="0" fontId="12" fillId="4" borderId="0" xfId="0" applyFont="1" applyFill="1" applyAlignment="1">
      <alignment horizontal="center" vertical="center" wrapText="1"/>
      <protection locked="0"/>
    </xf>
    <xf numFmtId="0" fontId="14" fillId="4" borderId="0" xfId="0" applyFont="1" applyFill="1" applyAlignment="1">
      <alignment horizontal="center" vertical="center"/>
      <protection locked="0"/>
    </xf>
    <xf numFmtId="0" fontId="8" fillId="0" borderId="0" xfId="0" applyFont="1">
      <alignment vertical="top"/>
      <protection locked="0"/>
    </xf>
    <xf numFmtId="0" fontId="0" fillId="4" borderId="0" xfId="0" applyFill="1">
      <alignment vertical="top"/>
      <protection locked="0"/>
    </xf>
    <xf numFmtId="0" fontId="16" fillId="4" borderId="0" xfId="0" applyFont="1" applyFill="1" applyAlignment="1">
      <alignment horizontal="center" vertical="center"/>
      <protection locked="0"/>
    </xf>
    <xf numFmtId="0" fontId="17" fillId="4" borderId="0" xfId="0" applyFont="1" applyFill="1" applyAlignment="1">
      <alignment vertical="center"/>
      <protection locked="0"/>
    </xf>
    <xf numFmtId="0" fontId="17" fillId="5" borderId="0" xfId="0" applyFont="1" applyFill="1" applyAlignment="1">
      <alignment vertical="center"/>
      <protection locked="0"/>
    </xf>
    <xf numFmtId="0" fontId="18" fillId="6" borderId="0" xfId="0" applyFont="1" applyFill="1" applyAlignment="1">
      <alignment vertical="center"/>
      <protection locked="0"/>
    </xf>
    <xf numFmtId="0" fontId="20" fillId="7" borderId="20" xfId="0" applyFont="1" applyFill="1" applyBorder="1" applyAlignment="1">
      <alignment horizontal="center" vertical="center"/>
      <protection locked="0"/>
    </xf>
    <xf numFmtId="0" fontId="20" fillId="7" borderId="21" xfId="0" applyFont="1" applyFill="1" applyBorder="1" applyAlignment="1">
      <alignment horizontal="center" vertical="center"/>
      <protection locked="0"/>
    </xf>
    <xf numFmtId="0" fontId="21" fillId="7" borderId="21" xfId="0" applyFont="1" applyFill="1" applyBorder="1" applyAlignment="1">
      <alignment horizontal="center" vertical="center"/>
      <protection locked="0"/>
    </xf>
    <xf numFmtId="0" fontId="20" fillId="7" borderId="22" xfId="0" applyFont="1" applyFill="1" applyBorder="1" applyAlignment="1">
      <alignment horizontal="center" vertical="center"/>
      <protection locked="0"/>
    </xf>
    <xf numFmtId="0" fontId="20" fillId="7" borderId="0" xfId="0" applyFont="1" applyFill="1" applyAlignment="1">
      <alignment horizontal="center" vertical="center"/>
      <protection locked="0"/>
    </xf>
    <xf numFmtId="49" fontId="21" fillId="0" borderId="23" xfId="0" applyNumberFormat="1" applyFont="1" applyBorder="1" applyAlignment="1">
      <alignment horizontal="left" vertical="center" wrapText="1"/>
      <protection locked="0"/>
    </xf>
    <xf numFmtId="0" fontId="22" fillId="0" borderId="24" xfId="0" applyFont="1" applyBorder="1" applyAlignment="1">
      <alignment horizontal="left" vertical="center" wrapText="1"/>
      <protection locked="0"/>
    </xf>
    <xf numFmtId="0" fontId="21" fillId="0" borderId="24" xfId="0" applyFont="1" applyBorder="1" applyAlignment="1">
      <alignment horizontal="left" vertical="center" wrapText="1"/>
      <protection locked="0"/>
    </xf>
    <xf numFmtId="0" fontId="0" fillId="0" borderId="25" xfId="0" applyBorder="1">
      <alignment vertical="top"/>
      <protection locked="0"/>
    </xf>
    <xf numFmtId="0" fontId="21" fillId="0" borderId="26" xfId="0" applyFont="1" applyBorder="1" applyAlignment="1">
      <alignment horizontal="center" vertical="center"/>
      <protection locked="0"/>
    </xf>
    <xf numFmtId="0" fontId="22" fillId="0" borderId="26" xfId="0" applyFont="1" applyBorder="1" applyAlignment="1">
      <alignment horizontal="right" vertical="center"/>
      <protection locked="0"/>
    </xf>
    <xf numFmtId="0" fontId="21" fillId="0" borderId="26" xfId="0" applyFont="1" applyBorder="1" applyAlignment="1">
      <alignment horizontal="right" vertical="center"/>
      <protection locked="0"/>
    </xf>
    <xf numFmtId="0" fontId="21" fillId="0" borderId="27" xfId="0" applyFont="1" applyBorder="1" applyAlignment="1">
      <alignment horizontal="right" vertical="center"/>
      <protection locked="0"/>
    </xf>
    <xf numFmtId="0" fontId="21" fillId="0" borderId="23" xfId="0" applyFont="1" applyBorder="1" applyAlignment="1">
      <alignment horizontal="left" vertical="center"/>
      <protection locked="0"/>
    </xf>
    <xf numFmtId="49" fontId="22" fillId="0" borderId="28" xfId="0" applyNumberFormat="1" applyFont="1" applyBorder="1" applyAlignment="1">
      <alignment vertical="center" wrapText="1"/>
      <protection locked="0"/>
    </xf>
    <xf numFmtId="0" fontId="22" fillId="0" borderId="24" xfId="0" applyFont="1" applyBorder="1" applyAlignment="1">
      <alignment vertical="center" wrapText="1"/>
      <protection locked="0"/>
    </xf>
    <xf numFmtId="49" fontId="21" fillId="0" borderId="26" xfId="0" applyNumberFormat="1" applyFont="1" applyBorder="1" applyAlignment="1">
      <alignment horizontal="center" vertical="center" wrapText="1"/>
      <protection locked="0"/>
    </xf>
    <xf numFmtId="3" fontId="22" fillId="0" borderId="26" xfId="0" applyNumberFormat="1" applyFont="1" applyBorder="1" applyAlignment="1">
      <alignment horizontal="right" vertical="center"/>
      <protection locked="0"/>
    </xf>
    <xf numFmtId="3" fontId="21" fillId="0" borderId="26" xfId="0" applyNumberFormat="1" applyFont="1" applyBorder="1" applyAlignment="1">
      <alignment horizontal="right" vertical="center"/>
      <protection locked="0"/>
    </xf>
    <xf numFmtId="7" fontId="21" fillId="0" borderId="26" xfId="0" applyNumberFormat="1" applyFont="1" applyBorder="1" applyAlignment="1">
      <alignment horizontal="right" vertical="center"/>
      <protection locked="0"/>
    </xf>
    <xf numFmtId="164" fontId="22" fillId="0" borderId="26" xfId="0" applyNumberFormat="1" applyFont="1" applyBorder="1" applyAlignment="1">
      <alignment horizontal="right" vertical="center"/>
      <protection locked="0"/>
    </xf>
    <xf numFmtId="7" fontId="22" fillId="0" borderId="26" xfId="0" applyNumberFormat="1" applyFont="1" applyBorder="1" applyAlignment="1">
      <alignment horizontal="right" vertical="center"/>
      <protection locked="0"/>
    </xf>
    <xf numFmtId="7" fontId="21" fillId="0" borderId="27" xfId="0" applyNumberFormat="1" applyFont="1" applyBorder="1" applyAlignment="1">
      <alignment horizontal="right" vertical="center"/>
      <protection locked="0"/>
    </xf>
    <xf numFmtId="4" fontId="22" fillId="0" borderId="26" xfId="0" applyNumberFormat="1" applyFont="1" applyBorder="1" applyAlignment="1">
      <alignment horizontal="right" vertical="center"/>
      <protection locked="0"/>
    </xf>
    <xf numFmtId="4" fontId="21" fillId="0" borderId="26" xfId="0" applyNumberFormat="1" applyFont="1" applyBorder="1" applyAlignment="1">
      <alignment horizontal="right" vertical="center"/>
      <protection locked="0"/>
    </xf>
    <xf numFmtId="7" fontId="23" fillId="8" borderId="26" xfId="0" applyNumberFormat="1" applyFont="1" applyFill="1" applyBorder="1" applyAlignment="1" applyProtection="1">
      <alignment horizontal="right" vertical="center"/>
    </xf>
    <xf numFmtId="0" fontId="20" fillId="8" borderId="0" xfId="0" applyFont="1" applyFill="1" applyAlignment="1">
      <alignment horizontal="left" vertical="center"/>
      <protection locked="0"/>
    </xf>
    <xf numFmtId="7" fontId="23" fillId="8" borderId="27" xfId="0" applyNumberFormat="1" applyFont="1" applyFill="1" applyBorder="1" applyAlignment="1" applyProtection="1">
      <alignment horizontal="right" vertical="center"/>
    </xf>
    <xf numFmtId="7" fontId="24" fillId="7" borderId="31" xfId="0" applyNumberFormat="1" applyFont="1" applyFill="1" applyBorder="1" applyAlignment="1" applyProtection="1">
      <alignment horizontal="right" vertical="center"/>
    </xf>
    <xf numFmtId="0" fontId="24" fillId="7" borderId="0" xfId="0" applyFont="1" applyFill="1" applyAlignment="1">
      <alignment horizontal="left" vertical="center"/>
      <protection locked="0"/>
    </xf>
    <xf numFmtId="7" fontId="24" fillId="7" borderId="27" xfId="0" applyNumberFormat="1" applyFont="1" applyFill="1" applyBorder="1" applyAlignment="1" applyProtection="1">
      <alignment horizontal="right" vertical="center"/>
    </xf>
    <xf numFmtId="7" fontId="24" fillId="7" borderId="34" xfId="0" applyNumberFormat="1" applyFont="1" applyFill="1" applyBorder="1" applyAlignment="1" applyProtection="1">
      <alignment horizontal="right" vertical="center"/>
    </xf>
    <xf numFmtId="49" fontId="25" fillId="0" borderId="0" xfId="0" applyNumberFormat="1" applyFont="1" applyAlignment="1">
      <alignment horizontal="center" vertical="top" wrapText="1"/>
      <protection locked="0"/>
    </xf>
    <xf numFmtId="0" fontId="27" fillId="4" borderId="0" xfId="0" applyFont="1" applyFill="1">
      <alignment vertical="top"/>
      <protection locked="0"/>
    </xf>
    <xf numFmtId="49" fontId="30" fillId="0" borderId="0" xfId="0" applyNumberFormat="1" applyFont="1" applyAlignment="1">
      <alignment horizontal="center" vertical="center" wrapText="1"/>
      <protection locked="0"/>
    </xf>
    <xf numFmtId="49" fontId="0" fillId="0" borderId="0" xfId="0" applyNumberFormat="1" applyAlignment="1">
      <alignment vertical="top" wrapText="1"/>
      <protection locked="0"/>
    </xf>
    <xf numFmtId="0" fontId="31" fillId="4" borderId="0" xfId="0" applyFont="1" applyFill="1">
      <alignment vertical="top"/>
      <protection locked="0"/>
    </xf>
    <xf numFmtId="0" fontId="31" fillId="0" borderId="0" xfId="0" applyFont="1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>
      <alignment vertical="top"/>
      <protection locked="0"/>
    </xf>
    <xf numFmtId="0" fontId="6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0" fontId="8" fillId="0" borderId="0" xfId="0" applyFont="1" applyAlignment="1">
      <alignment horizontal="center" vertical="center" wrapText="1"/>
      <protection locked="0"/>
    </xf>
    <xf numFmtId="0" fontId="2" fillId="0" borderId="0" xfId="0" applyFont="1" applyAlignment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2" fillId="0" borderId="0" xfId="0" applyFont="1">
      <alignment vertical="top"/>
      <protection locked="0"/>
    </xf>
    <xf numFmtId="0" fontId="8" fillId="0" borderId="0" xfId="0" applyFont="1" applyAlignment="1">
      <alignment horizontal="center"/>
      <protection locked="0"/>
    </xf>
    <xf numFmtId="0" fontId="7" fillId="0" borderId="0" xfId="0" applyFont="1" applyAlignment="1">
      <alignment horizontal="center" vertical="top" wrapText="1"/>
      <protection locked="0"/>
    </xf>
    <xf numFmtId="0" fontId="7" fillId="0" borderId="0" xfId="0" applyFont="1" applyAlignment="1">
      <alignment horizontal="center" vertical="center" wrapText="1"/>
      <protection locked="0"/>
    </xf>
    <xf numFmtId="0" fontId="8" fillId="0" borderId="0" xfId="0" applyFont="1" applyAlignment="1">
      <alignment horizontal="center" wrapText="1"/>
      <protection locked="0"/>
    </xf>
    <xf numFmtId="0" fontId="9" fillId="3" borderId="4" xfId="0" applyFont="1" applyFill="1" applyBorder="1" applyAlignment="1">
      <alignment vertical="center"/>
      <protection locked="0"/>
    </xf>
    <xf numFmtId="0" fontId="9" fillId="3" borderId="5" xfId="0" applyFont="1" applyFill="1" applyBorder="1" applyAlignment="1">
      <alignment vertical="center"/>
      <protection locked="0"/>
    </xf>
    <xf numFmtId="0" fontId="11" fillId="3" borderId="10" xfId="0" applyFont="1" applyFill="1" applyBorder="1" applyAlignment="1">
      <alignment horizontal="right" vertical="center"/>
      <protection locked="0"/>
    </xf>
    <xf numFmtId="0" fontId="11" fillId="3" borderId="11" xfId="0" applyFont="1" applyFill="1" applyBorder="1" applyAlignment="1">
      <alignment horizontal="right" vertical="center"/>
      <protection locked="0"/>
    </xf>
    <xf numFmtId="0" fontId="11" fillId="2" borderId="0" xfId="0" applyFont="1" applyFill="1" applyAlignment="1">
      <alignment horizontal="right" vertical="center"/>
      <protection locked="0"/>
    </xf>
    <xf numFmtId="0" fontId="11" fillId="2" borderId="8" xfId="0" applyFont="1" applyFill="1" applyBorder="1" applyAlignment="1">
      <alignment horizontal="right" vertical="center"/>
      <protection locked="0"/>
    </xf>
    <xf numFmtId="0" fontId="10" fillId="2" borderId="5" xfId="0" applyFont="1" applyFill="1" applyBorder="1" applyAlignment="1">
      <alignment horizontal="right" vertical="center"/>
      <protection locked="0"/>
    </xf>
    <xf numFmtId="0" fontId="10" fillId="2" borderId="6" xfId="0" applyFont="1" applyFill="1" applyBorder="1" applyAlignment="1">
      <alignment horizontal="right" vertical="center"/>
      <protection locked="0"/>
    </xf>
    <xf numFmtId="0" fontId="11" fillId="2" borderId="9" xfId="0" applyFont="1" applyFill="1" applyBorder="1" applyAlignment="1">
      <alignment vertical="center"/>
      <protection locked="0"/>
    </xf>
    <xf numFmtId="0" fontId="11" fillId="2" borderId="10" xfId="0" applyFont="1" applyFill="1" applyBorder="1" applyAlignment="1">
      <alignment vertical="center"/>
      <protection locked="0"/>
    </xf>
    <xf numFmtId="0" fontId="11" fillId="2" borderId="7" xfId="0" applyFont="1" applyFill="1" applyBorder="1" applyAlignment="1">
      <alignment vertical="center"/>
      <protection locked="0"/>
    </xf>
    <xf numFmtId="0" fontId="11" fillId="2" borderId="0" xfId="0" applyFont="1" applyFill="1" applyAlignment="1">
      <alignment vertical="center"/>
      <protection locked="0"/>
    </xf>
    <xf numFmtId="49" fontId="20" fillId="8" borderId="24" xfId="0" applyNumberFormat="1" applyFont="1" applyFill="1" applyBorder="1" applyAlignment="1">
      <alignment horizontal="left" vertical="center" wrapText="1" indent="11"/>
      <protection locked="0"/>
    </xf>
    <xf numFmtId="49" fontId="20" fillId="8" borderId="0" xfId="0" applyNumberFormat="1" applyFont="1" applyFill="1" applyAlignment="1">
      <alignment horizontal="left" vertical="center" wrapText="1" indent="11"/>
      <protection locked="0"/>
    </xf>
    <xf numFmtId="49" fontId="20" fillId="8" borderId="26" xfId="0" applyNumberFormat="1" applyFont="1" applyFill="1" applyBorder="1" applyAlignment="1">
      <alignment horizontal="left" vertical="center" wrapText="1" indent="11"/>
      <protection locked="0"/>
    </xf>
    <xf numFmtId="0" fontId="8" fillId="0" borderId="0" xfId="0" applyFont="1">
      <alignment vertical="top"/>
      <protection locked="0"/>
    </xf>
    <xf numFmtId="0" fontId="15" fillId="4" borderId="0" xfId="0" applyFont="1" applyFill="1" applyAlignment="1">
      <alignment vertical="center"/>
      <protection locked="0"/>
    </xf>
    <xf numFmtId="0" fontId="0" fillId="4" borderId="0" xfId="0" applyFill="1">
      <alignment vertical="top"/>
      <protection locked="0"/>
    </xf>
    <xf numFmtId="0" fontId="0" fillId="0" borderId="0" xfId="0">
      <alignment vertical="top"/>
      <protection locked="0"/>
    </xf>
    <xf numFmtId="0" fontId="18" fillId="6" borderId="0" xfId="0" applyFont="1" applyFill="1" applyAlignment="1">
      <alignment vertical="center"/>
      <protection locked="0"/>
    </xf>
    <xf numFmtId="0" fontId="19" fillId="6" borderId="0" xfId="0" applyFont="1" applyFill="1">
      <alignment vertical="top"/>
      <protection locked="0"/>
    </xf>
    <xf numFmtId="0" fontId="13" fillId="4" borderId="17" xfId="0" applyFont="1" applyFill="1" applyBorder="1" applyAlignment="1">
      <alignment horizontal="center" vertical="center"/>
      <protection locked="0"/>
    </xf>
    <xf numFmtId="0" fontId="13" fillId="4" borderId="18" xfId="0" applyFont="1" applyFill="1" applyBorder="1" applyAlignment="1">
      <alignment horizontal="center" vertical="center"/>
      <protection locked="0"/>
    </xf>
    <xf numFmtId="0" fontId="13" fillId="4" borderId="19" xfId="0" applyFont="1" applyFill="1" applyBorder="1" applyAlignment="1">
      <alignment horizontal="center" vertical="center"/>
      <protection locked="0"/>
    </xf>
    <xf numFmtId="0" fontId="4" fillId="4" borderId="12" xfId="0" applyFont="1" applyFill="1" applyBorder="1" applyAlignment="1">
      <alignment horizontal="center" vertical="center" wrapText="1"/>
      <protection locked="0"/>
    </xf>
    <xf numFmtId="0" fontId="4" fillId="4" borderId="13" xfId="0" applyFont="1" applyFill="1" applyBorder="1" applyAlignment="1">
      <alignment horizontal="center" vertical="center" wrapText="1"/>
      <protection locked="0"/>
    </xf>
    <xf numFmtId="0" fontId="4" fillId="4" borderId="14" xfId="0" applyFont="1" applyFill="1" applyBorder="1" applyAlignment="1">
      <alignment horizontal="center" vertical="center" wrapText="1"/>
      <protection locked="0"/>
    </xf>
    <xf numFmtId="0" fontId="12" fillId="4" borderId="15" xfId="0" applyFont="1" applyFill="1" applyBorder="1" applyAlignment="1">
      <alignment horizontal="center" vertical="center" wrapText="1"/>
      <protection locked="0"/>
    </xf>
    <xf numFmtId="0" fontId="12" fillId="4" borderId="0" xfId="0" applyFont="1" applyFill="1" applyAlignment="1">
      <alignment horizontal="center" vertical="center" wrapText="1"/>
      <protection locked="0"/>
    </xf>
    <xf numFmtId="0" fontId="12" fillId="4" borderId="16" xfId="0" applyFont="1" applyFill="1" applyBorder="1" applyAlignment="1">
      <alignment horizontal="center" vertical="center" wrapText="1"/>
      <protection locked="0"/>
    </xf>
    <xf numFmtId="49" fontId="20" fillId="8" borderId="23" xfId="0" applyNumberFormat="1" applyFont="1" applyFill="1" applyBorder="1" applyAlignment="1">
      <alignment horizontal="left" vertical="center" wrapText="1" indent="11"/>
      <protection locked="0"/>
    </xf>
    <xf numFmtId="49" fontId="24" fillId="7" borderId="29" xfId="0" applyNumberFormat="1" applyFont="1" applyFill="1" applyBorder="1" applyAlignment="1">
      <alignment horizontal="left" vertical="center" wrapText="1"/>
      <protection locked="0"/>
    </xf>
    <xf numFmtId="49" fontId="24" fillId="7" borderId="30" xfId="0" applyNumberFormat="1" applyFont="1" applyFill="1" applyBorder="1" applyAlignment="1">
      <alignment horizontal="left" vertical="center" wrapText="1"/>
      <protection locked="0"/>
    </xf>
    <xf numFmtId="49" fontId="24" fillId="7" borderId="23" xfId="0" applyNumberFormat="1" applyFont="1" applyFill="1" applyBorder="1" applyAlignment="1">
      <alignment horizontal="left" vertical="center" wrapText="1"/>
      <protection locked="0"/>
    </xf>
    <xf numFmtId="49" fontId="24" fillId="7" borderId="0" xfId="0" applyNumberFormat="1" applyFont="1" applyFill="1" applyAlignment="1">
      <alignment horizontal="left" vertical="center" wrapText="1"/>
      <protection locked="0"/>
    </xf>
    <xf numFmtId="49" fontId="24" fillId="7" borderId="32" xfId="0" applyNumberFormat="1" applyFont="1" applyFill="1" applyBorder="1" applyAlignment="1">
      <alignment horizontal="left" vertical="center" wrapText="1"/>
      <protection locked="0"/>
    </xf>
    <xf numFmtId="49" fontId="24" fillId="7" borderId="33" xfId="0" applyNumberFormat="1" applyFont="1" applyFill="1" applyBorder="1" applyAlignment="1">
      <alignment horizontal="left" vertical="center" wrapText="1"/>
      <protection locked="0"/>
    </xf>
    <xf numFmtId="49" fontId="25" fillId="0" borderId="29" xfId="0" applyNumberFormat="1" applyFont="1" applyBorder="1" applyAlignment="1">
      <alignment horizontal="center" vertical="top" wrapText="1"/>
      <protection locked="0"/>
    </xf>
    <xf numFmtId="49" fontId="25" fillId="0" borderId="30" xfId="0" applyNumberFormat="1" applyFont="1" applyBorder="1" applyAlignment="1">
      <alignment horizontal="center" vertical="top" wrapText="1"/>
      <protection locked="0"/>
    </xf>
    <xf numFmtId="49" fontId="25" fillId="0" borderId="31" xfId="0" applyNumberFormat="1" applyFont="1" applyBorder="1" applyAlignment="1">
      <alignment horizontal="center" vertical="top" wrapText="1"/>
      <protection locked="0"/>
    </xf>
    <xf numFmtId="0" fontId="26" fillId="4" borderId="32" xfId="0" applyFont="1" applyFill="1" applyBorder="1">
      <alignment vertical="top"/>
      <protection locked="0"/>
    </xf>
    <xf numFmtId="0" fontId="26" fillId="4" borderId="33" xfId="0" applyFont="1" applyFill="1" applyBorder="1">
      <alignment vertical="top"/>
      <protection locked="0"/>
    </xf>
    <xf numFmtId="0" fontId="26" fillId="4" borderId="34" xfId="0" applyFont="1" applyFill="1" applyBorder="1">
      <alignment vertical="top"/>
      <protection locked="0"/>
    </xf>
    <xf numFmtId="49" fontId="28" fillId="0" borderId="35" xfId="0" applyNumberFormat="1" applyFont="1" applyBorder="1" applyAlignment="1">
      <alignment horizontal="center" vertical="center" wrapText="1"/>
      <protection locked="0"/>
    </xf>
    <xf numFmtId="49" fontId="28" fillId="0" borderId="36" xfId="0" applyNumberFormat="1" applyFont="1" applyBorder="1" applyAlignment="1">
      <alignment horizontal="center" vertical="center" wrapText="1"/>
      <protection locked="0"/>
    </xf>
    <xf numFmtId="49" fontId="28" fillId="0" borderId="37" xfId="0" applyNumberFormat="1" applyFont="1" applyBorder="1" applyAlignment="1">
      <alignment horizontal="center" vertical="center" wrapText="1"/>
      <protection locked="0"/>
    </xf>
    <xf numFmtId="0" fontId="29" fillId="4" borderId="35" xfId="0" applyFont="1" applyFill="1" applyBorder="1" applyAlignment="1">
      <alignment horizontal="center" vertical="center"/>
      <protection locked="0"/>
    </xf>
    <xf numFmtId="0" fontId="29" fillId="4" borderId="36" xfId="0" applyFont="1" applyFill="1" applyBorder="1" applyAlignment="1">
      <alignment horizontal="center" vertical="center"/>
      <protection locked="0"/>
    </xf>
    <xf numFmtId="0" fontId="29" fillId="4" borderId="37" xfId="0" applyFont="1" applyFill="1" applyBorder="1" applyAlignment="1">
      <alignment horizontal="center" vertical="center"/>
      <protection locked="0"/>
    </xf>
    <xf numFmtId="0" fontId="0" fillId="4" borderId="35" xfId="0" applyFill="1" applyBorder="1">
      <alignment vertical="top"/>
      <protection locked="0"/>
    </xf>
    <xf numFmtId="0" fontId="0" fillId="4" borderId="36" xfId="0" applyFill="1" applyBorder="1">
      <alignment vertical="top"/>
      <protection locked="0"/>
    </xf>
    <xf numFmtId="0" fontId="0" fillId="4" borderId="37" xfId="0" applyFill="1" applyBorder="1">
      <alignment vertical="top"/>
      <protection locked="0"/>
    </xf>
    <xf numFmtId="49" fontId="0" fillId="0" borderId="35" xfId="0" applyNumberFormat="1" applyBorder="1" applyAlignment="1">
      <alignment vertical="top" wrapText="1"/>
      <protection locked="0"/>
    </xf>
    <xf numFmtId="49" fontId="0" fillId="0" borderId="36" xfId="0" applyNumberFormat="1" applyBorder="1" applyAlignment="1">
      <alignment vertical="top" wrapText="1"/>
      <protection locked="0"/>
    </xf>
    <xf numFmtId="49" fontId="0" fillId="0" borderId="37" xfId="0" applyNumberFormat="1" applyBorder="1" applyAlignment="1">
      <alignment vertical="top" wrapText="1"/>
      <protection locked="0"/>
    </xf>
    <xf numFmtId="0" fontId="31" fillId="4" borderId="0" xfId="0" applyFont="1" applyFill="1">
      <alignment vertical="top"/>
      <protection locked="0"/>
    </xf>
    <xf numFmtId="0" fontId="32" fillId="4" borderId="0" xfId="0" applyFont="1" applyFill="1">
      <alignment vertical="top"/>
      <protection locked="0"/>
    </xf>
    <xf numFmtId="0" fontId="0" fillId="4" borderId="38" xfId="0" applyFill="1" applyBorder="1">
      <alignment vertical="top"/>
      <protection locked="0"/>
    </xf>
    <xf numFmtId="0" fontId="31" fillId="0" borderId="0" xfId="0" applyFont="1">
      <alignment vertical="top"/>
      <protection locked="0"/>
    </xf>
    <xf numFmtId="0" fontId="32" fillId="0" borderId="0" xfId="0" applyFont="1">
      <alignment vertical="top"/>
      <protection locked="0"/>
    </xf>
    <xf numFmtId="0" fontId="33" fillId="4" borderId="0" xfId="0" applyFont="1" applyFill="1">
      <alignment vertical="top"/>
      <protection locked="0"/>
    </xf>
    <xf numFmtId="0" fontId="5" fillId="0" borderId="0" xfId="0" applyFont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1</xdr:col>
      <xdr:colOff>790575</xdr:colOff>
      <xdr:row>0</xdr:row>
      <xdr:rowOff>733425</xdr:rowOff>
    </xdr:to>
    <xdr:sp macro="" textlink="">
      <xdr:nvSpPr>
        <xdr:cNvPr id="3" name="vb15nvif.3u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3825" y="19050"/>
          <a:ext cx="904875" cy="714375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  <xdr:twoCellAnchor editAs="oneCell">
    <xdr:from>
      <xdr:col>1</xdr:col>
      <xdr:colOff>476250</xdr:colOff>
      <xdr:row>6</xdr:row>
      <xdr:rowOff>428625</xdr:rowOff>
    </xdr:from>
    <xdr:to>
      <xdr:col>6</xdr:col>
      <xdr:colOff>380365</xdr:colOff>
      <xdr:row>6</xdr:row>
      <xdr:rowOff>3001010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82BF225-04E2-7741-7F55-F7DAD7CB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3143250"/>
          <a:ext cx="5904865" cy="2572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showGridLines="0" showZeros="0" view="pageBreakPreview" zoomScale="60" zoomScaleNormal="100" workbookViewId="0">
      <selection activeCell="A4" sqref="A4:XFD4"/>
    </sheetView>
  </sheetViews>
  <sheetFormatPr baseColWidth="10" defaultColWidth="10" defaultRowHeight="15" customHeight="1" x14ac:dyDescent="0.15"/>
  <cols>
    <col min="1" max="1" width="4.1640625" style="1" customWidth="1"/>
    <col min="2" max="2" width="16.6640625" style="1" customWidth="1"/>
    <col min="3" max="3" width="20.83203125" style="1" customWidth="1"/>
    <col min="4" max="5" width="23.33203125" style="1" customWidth="1"/>
    <col min="6" max="6" width="20.83203125" style="1" customWidth="1"/>
    <col min="7" max="7" width="16.6640625" style="1" customWidth="1"/>
    <col min="8" max="8" width="4.1640625" style="1" customWidth="1"/>
    <col min="9" max="16384" width="10" style="1"/>
  </cols>
  <sheetData>
    <row r="1" spans="1:8" ht="63.75" customHeight="1" x14ac:dyDescent="0.15">
      <c r="A1" s="2"/>
      <c r="B1" s="3"/>
      <c r="C1" s="57" t="s">
        <v>0</v>
      </c>
      <c r="D1" s="58"/>
      <c r="E1" s="58"/>
      <c r="F1" s="58"/>
      <c r="G1" s="58"/>
      <c r="H1" s="59"/>
    </row>
    <row r="2" spans="1:8" ht="30" customHeight="1" x14ac:dyDescent="0.15">
      <c r="A2" s="2"/>
      <c r="C2" s="2"/>
      <c r="D2" s="2"/>
      <c r="E2" s="2"/>
      <c r="F2" s="2"/>
      <c r="H2" s="2"/>
    </row>
    <row r="3" spans="1:8" ht="30" customHeight="1" x14ac:dyDescent="0.15">
      <c r="A3" s="2"/>
      <c r="D3" s="2"/>
      <c r="E3" s="2"/>
      <c r="F3" s="2"/>
      <c r="H3" s="2"/>
    </row>
    <row r="4" spans="1:8" ht="43.5" customHeight="1" x14ac:dyDescent="0.15">
      <c r="A4" s="126" t="s">
        <v>178</v>
      </c>
      <c r="B4" s="52"/>
      <c r="C4" s="52"/>
      <c r="D4" s="60"/>
      <c r="E4" s="60"/>
      <c r="F4" s="60"/>
      <c r="G4" s="52"/>
      <c r="H4" s="60"/>
    </row>
    <row r="5" spans="1:8" ht="30" customHeight="1" x14ac:dyDescent="0.15"/>
    <row r="6" spans="1:8" ht="30" customHeight="1" x14ac:dyDescent="0.15">
      <c r="A6" s="2"/>
      <c r="C6" s="2"/>
      <c r="D6" s="2"/>
      <c r="E6" s="2"/>
      <c r="F6" s="2"/>
      <c r="H6" s="2"/>
    </row>
    <row r="7" spans="1:8" ht="300" customHeight="1" x14ac:dyDescent="0.15">
      <c r="B7" s="51"/>
      <c r="C7" s="52"/>
      <c r="D7" s="52"/>
      <c r="E7" s="52"/>
      <c r="F7" s="52"/>
      <c r="G7" s="52"/>
    </row>
    <row r="9" spans="1:8" ht="15" customHeight="1" x14ac:dyDescent="0.15">
      <c r="A9" s="53" t="s">
        <v>1</v>
      </c>
      <c r="B9" s="52"/>
      <c r="C9" s="54"/>
      <c r="D9" s="54"/>
      <c r="E9" s="53"/>
      <c r="F9" s="55"/>
      <c r="G9" s="52"/>
      <c r="H9" s="56"/>
    </row>
    <row r="10" spans="1:8" ht="15" customHeight="1" x14ac:dyDescent="0.2">
      <c r="A10" s="61" t="s">
        <v>2</v>
      </c>
      <c r="B10" s="52"/>
      <c r="C10" s="56"/>
      <c r="D10" s="56"/>
      <c r="E10" s="55"/>
      <c r="F10" s="56"/>
      <c r="G10" s="52"/>
      <c r="H10" s="56"/>
    </row>
    <row r="11" spans="1:8" ht="60" customHeight="1" x14ac:dyDescent="0.15">
      <c r="A11" s="62" t="s">
        <v>3</v>
      </c>
      <c r="B11" s="52"/>
      <c r="C11" s="56"/>
      <c r="D11" s="56"/>
      <c r="E11" s="63"/>
      <c r="F11" s="56"/>
      <c r="G11" s="52"/>
      <c r="H11" s="56"/>
    </row>
    <row r="12" spans="1:8" ht="15" customHeight="1" x14ac:dyDescent="0.15">
      <c r="A12" s="53" t="s">
        <v>4</v>
      </c>
      <c r="B12" s="52"/>
      <c r="C12" s="56"/>
      <c r="D12" s="56"/>
      <c r="E12" s="63"/>
      <c r="F12" s="56"/>
      <c r="G12" s="52"/>
      <c r="H12" s="56"/>
    </row>
    <row r="13" spans="1:8" ht="15" customHeight="1" x14ac:dyDescent="0.2">
      <c r="A13" s="64" t="s">
        <v>5</v>
      </c>
      <c r="B13" s="52"/>
      <c r="C13" s="56"/>
      <c r="D13" s="56"/>
      <c r="E13" s="55"/>
      <c r="F13" s="56"/>
      <c r="G13" s="52"/>
      <c r="H13" s="56"/>
    </row>
    <row r="14" spans="1:8" ht="60" customHeight="1" x14ac:dyDescent="0.15">
      <c r="A14" s="62" t="s">
        <v>6</v>
      </c>
      <c r="B14" s="52"/>
      <c r="C14" s="56"/>
      <c r="D14" s="56"/>
      <c r="E14" s="63"/>
      <c r="F14" s="56"/>
      <c r="G14" s="52"/>
      <c r="H14" s="56"/>
    </row>
    <row r="16" spans="1:8" ht="30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12.75" customHeight="1" x14ac:dyDescent="0.15">
      <c r="A17" s="65" t="s">
        <v>7</v>
      </c>
      <c r="B17" s="66"/>
      <c r="C17" s="66"/>
      <c r="D17" s="71" t="s">
        <v>8</v>
      </c>
      <c r="E17" s="71"/>
      <c r="F17" s="71"/>
      <c r="G17" s="71"/>
      <c r="H17" s="72"/>
    </row>
    <row r="18" spans="1:8" ht="12.75" customHeight="1" x14ac:dyDescent="0.15">
      <c r="A18" s="75" t="s">
        <v>9</v>
      </c>
      <c r="B18" s="76"/>
      <c r="C18" s="76"/>
      <c r="D18" s="69" t="s">
        <v>10</v>
      </c>
      <c r="E18" s="69" t="s">
        <v>10</v>
      </c>
      <c r="F18" s="69"/>
      <c r="G18" s="69"/>
      <c r="H18" s="70"/>
    </row>
    <row r="19" spans="1:8" ht="12.75" customHeight="1" x14ac:dyDescent="0.15">
      <c r="A19" s="75"/>
      <c r="B19" s="76"/>
      <c r="C19" s="76"/>
      <c r="D19" s="69" t="s">
        <v>11</v>
      </c>
      <c r="E19" s="69" t="s">
        <v>11</v>
      </c>
      <c r="F19" s="69"/>
      <c r="G19" s="69"/>
      <c r="H19" s="70"/>
    </row>
    <row r="20" spans="1:8" ht="12.75" customHeight="1" x14ac:dyDescent="0.15">
      <c r="A20" s="75"/>
      <c r="B20" s="76"/>
      <c r="C20" s="76"/>
      <c r="D20" s="69" t="s">
        <v>12</v>
      </c>
      <c r="E20" s="69" t="s">
        <v>12</v>
      </c>
      <c r="F20" s="69"/>
      <c r="G20" s="69"/>
      <c r="H20" s="70"/>
    </row>
    <row r="21" spans="1:8" ht="12.75" customHeight="1" x14ac:dyDescent="0.15">
      <c r="A21" s="73" t="s">
        <v>13</v>
      </c>
      <c r="B21" s="74"/>
      <c r="C21" s="74"/>
      <c r="D21" s="67" t="s">
        <v>14</v>
      </c>
      <c r="E21" s="67"/>
      <c r="F21" s="67" t="s">
        <v>14</v>
      </c>
      <c r="G21" s="67"/>
      <c r="H21" s="68"/>
    </row>
  </sheetData>
  <mergeCells count="19">
    <mergeCell ref="A21:C21"/>
    <mergeCell ref="A20:C20"/>
    <mergeCell ref="A19:C19"/>
    <mergeCell ref="A18:C18"/>
    <mergeCell ref="D21:H21"/>
    <mergeCell ref="D20:H20"/>
    <mergeCell ref="D19:H19"/>
    <mergeCell ref="D18:H18"/>
    <mergeCell ref="D17:H17"/>
    <mergeCell ref="A11:H11"/>
    <mergeCell ref="A12:H12"/>
    <mergeCell ref="A13:H13"/>
    <mergeCell ref="A14:H14"/>
    <mergeCell ref="A17:C17"/>
    <mergeCell ref="B7:G7"/>
    <mergeCell ref="A9:H9"/>
    <mergeCell ref="C1:H1"/>
    <mergeCell ref="A4:H4"/>
    <mergeCell ref="A10:H10"/>
  </mergeCells>
  <printOptions horizontalCentered="1" verticalCentered="1"/>
  <pageMargins left="0.40625" right="0.40625" top="0.40625" bottom="0.40625" header="0.40625" footer="0.40625"/>
  <pageSetup paperSize="9" scale="90" orientation="portrait" useFirstPageNumber="1" r:id="rId1"/>
  <ignoredErrors>
    <ignoredError sqref="A1:H3 A5:H21 B4:H4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showZeros="0" tabSelected="1" view="pageBreakPreview" zoomScale="60" zoomScaleNormal="100" workbookViewId="0">
      <pane ySplit="9" topLeftCell="A77" activePane="bottomLeft" state="frozen"/>
      <selection pane="bottomLeft" activeCell="T84" sqref="T84"/>
    </sheetView>
  </sheetViews>
  <sheetFormatPr baseColWidth="10" defaultColWidth="10" defaultRowHeight="15" customHeight="1" x14ac:dyDescent="0.15"/>
  <cols>
    <col min="1" max="1" width="10.83203125" customWidth="1"/>
    <col min="3" max="3" width="75" customWidth="1"/>
    <col min="4" max="4" width="33.33203125" customWidth="1"/>
    <col min="5" max="5" width="4.1640625" customWidth="1"/>
    <col min="6" max="6" width="0" hidden="1" customWidth="1"/>
    <col min="7" max="7" width="9.1640625" hidden="1" customWidth="1"/>
    <col min="8" max="8" width="9.1640625" customWidth="1"/>
    <col min="9" max="9" width="10.83203125" hidden="1" customWidth="1"/>
    <col min="10" max="10" width="12.5" customWidth="1"/>
    <col min="11" max="13" width="0" hidden="1" customWidth="1"/>
    <col min="14" max="14" width="23.33203125" customWidth="1"/>
    <col min="15" max="15" width="0" hidden="1" customWidth="1"/>
  </cols>
  <sheetData>
    <row r="1" spans="1:15" ht="22.5" customHeight="1" x14ac:dyDescent="0.15">
      <c r="A1" s="89" t="s">
        <v>15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4"/>
    </row>
    <row r="2" spans="1:15" ht="22.5" customHeight="1" x14ac:dyDescent="0.15">
      <c r="A2" s="92" t="s">
        <v>16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5"/>
    </row>
    <row r="3" spans="1:15" ht="22.5" customHeight="1" x14ac:dyDescent="0.15">
      <c r="A3" s="86" t="s">
        <v>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  <c r="O3" s="6"/>
    </row>
    <row r="4" spans="1:15" ht="11.25" customHeight="1" x14ac:dyDescent="0.15">
      <c r="A4" s="80"/>
      <c r="B4" s="80"/>
      <c r="C4" s="81"/>
      <c r="D4" s="8"/>
      <c r="E4" s="9"/>
      <c r="G4" s="10"/>
      <c r="H4" s="10"/>
      <c r="I4" s="11"/>
      <c r="J4" s="10"/>
      <c r="N4" s="10"/>
      <c r="O4" s="7"/>
    </row>
    <row r="5" spans="1:15" ht="15" customHeight="1" x14ac:dyDescent="0.15">
      <c r="A5" s="84" t="s">
        <v>18</v>
      </c>
      <c r="B5" s="85" t="s">
        <v>19</v>
      </c>
      <c r="C5" s="82"/>
      <c r="D5" s="82"/>
      <c r="E5" s="82"/>
      <c r="F5" s="83"/>
      <c r="G5" s="82"/>
      <c r="H5" s="82"/>
      <c r="I5" s="82"/>
      <c r="J5" s="82"/>
      <c r="K5" s="83"/>
      <c r="L5" s="83"/>
      <c r="M5" s="83"/>
      <c r="N5" s="82"/>
      <c r="O5" s="12" t="s">
        <v>20</v>
      </c>
    </row>
    <row r="6" spans="1:15" ht="15" customHeight="1" x14ac:dyDescent="0.15">
      <c r="A6" s="84" t="s">
        <v>21</v>
      </c>
      <c r="B6" s="85" t="s">
        <v>19</v>
      </c>
      <c r="C6" s="82"/>
      <c r="D6" s="82"/>
      <c r="E6" s="82"/>
      <c r="F6" s="83"/>
      <c r="G6" s="82"/>
      <c r="H6" s="82"/>
      <c r="I6" s="82"/>
      <c r="J6" s="82"/>
      <c r="K6" s="83"/>
      <c r="L6" s="83"/>
      <c r="M6" s="83"/>
      <c r="N6" s="82"/>
      <c r="O6" s="12" t="s">
        <v>20</v>
      </c>
    </row>
    <row r="7" spans="1:15" ht="15" customHeight="1" x14ac:dyDescent="0.15">
      <c r="A7" s="84" t="s">
        <v>22</v>
      </c>
      <c r="B7" s="85" t="s">
        <v>19</v>
      </c>
      <c r="C7" s="82"/>
      <c r="D7" s="82"/>
      <c r="E7" s="82"/>
      <c r="F7" s="83"/>
      <c r="G7" s="82"/>
      <c r="H7" s="82"/>
      <c r="I7" s="82"/>
      <c r="J7" s="82"/>
      <c r="K7" s="83"/>
      <c r="L7" s="83"/>
      <c r="M7" s="83"/>
      <c r="N7" s="82"/>
      <c r="O7" s="12" t="s">
        <v>20</v>
      </c>
    </row>
    <row r="8" spans="1:15" ht="7.5" customHeight="1" x14ac:dyDescent="0.15">
      <c r="A8" s="82"/>
      <c r="B8" s="82"/>
      <c r="C8" s="82"/>
      <c r="D8" s="82"/>
      <c r="E8" s="82"/>
      <c r="F8" s="83"/>
      <c r="G8" s="82"/>
      <c r="H8" s="82"/>
      <c r="I8" s="82"/>
      <c r="J8" s="82"/>
      <c r="K8" s="83"/>
      <c r="L8" s="83"/>
      <c r="M8" s="83"/>
      <c r="N8" s="82"/>
      <c r="O8" s="8"/>
    </row>
    <row r="9" spans="1:15" ht="15" customHeight="1" x14ac:dyDescent="0.15">
      <c r="A9" s="13" t="s">
        <v>23</v>
      </c>
      <c r="B9" s="14" t="s">
        <v>19</v>
      </c>
      <c r="C9" s="14" t="s">
        <v>24</v>
      </c>
      <c r="D9" s="15" t="s">
        <v>25</v>
      </c>
      <c r="E9" s="14" t="s">
        <v>26</v>
      </c>
      <c r="G9" s="14" t="s">
        <v>27</v>
      </c>
      <c r="H9" s="14" t="s">
        <v>28</v>
      </c>
      <c r="I9" s="14" t="s">
        <v>29</v>
      </c>
      <c r="J9" s="14" t="s">
        <v>30</v>
      </c>
      <c r="N9" s="16" t="s">
        <v>31</v>
      </c>
      <c r="O9" s="17" t="s">
        <v>20</v>
      </c>
    </row>
    <row r="10" spans="1:15" ht="21.75" customHeight="1" x14ac:dyDescent="0.15">
      <c r="A10" s="18" t="s">
        <v>32</v>
      </c>
      <c r="B10" s="19"/>
      <c r="C10" s="20" t="s">
        <v>33</v>
      </c>
      <c r="D10" s="21"/>
      <c r="E10" s="22"/>
      <c r="F10" s="23"/>
      <c r="G10" s="23"/>
      <c r="H10" s="24"/>
      <c r="I10" s="23"/>
      <c r="J10" s="24"/>
      <c r="K10" s="23"/>
      <c r="L10" s="23"/>
      <c r="M10" s="23"/>
      <c r="N10" s="25"/>
      <c r="O10" s="26"/>
    </row>
    <row r="11" spans="1:15" ht="18" customHeight="1" x14ac:dyDescent="0.15">
      <c r="A11" s="27" t="s">
        <v>34</v>
      </c>
      <c r="B11" s="28"/>
      <c r="C11" s="28" t="s">
        <v>35</v>
      </c>
      <c r="D11" s="21"/>
      <c r="E11" s="22"/>
      <c r="F11" s="23"/>
      <c r="G11" s="23"/>
      <c r="H11" s="24"/>
      <c r="I11" s="23"/>
      <c r="J11" s="24"/>
      <c r="K11" s="23"/>
      <c r="L11" s="23"/>
      <c r="M11" s="23"/>
      <c r="N11" s="25"/>
      <c r="O11" s="26"/>
    </row>
    <row r="12" spans="1:15" ht="15" customHeight="1" x14ac:dyDescent="0.15">
      <c r="A12" s="27" t="s">
        <v>36</v>
      </c>
      <c r="B12" s="28"/>
      <c r="C12" s="28" t="s">
        <v>37</v>
      </c>
      <c r="D12" s="21"/>
      <c r="E12" s="29" t="s">
        <v>38</v>
      </c>
      <c r="F12" s="30"/>
      <c r="G12" s="30"/>
      <c r="H12" s="31"/>
      <c r="I12" s="30">
        <v>6</v>
      </c>
      <c r="J12" s="32"/>
      <c r="K12" s="33"/>
      <c r="L12" s="34"/>
      <c r="M12" s="34"/>
      <c r="N12" s="35">
        <f>IF(ISNUMBER($L12),IF(ISNUMBER($H12),ROUND($L12*$H12,2),ROUND($L12*$G12,2)),IF(ISNUMBER($H12),ROUND($J12*$H12,2),ROUND($J12*$G12,2)))</f>
        <v>0</v>
      </c>
      <c r="O12" s="26"/>
    </row>
    <row r="13" spans="1:15" ht="15" customHeight="1" x14ac:dyDescent="0.15">
      <c r="A13" s="27" t="s">
        <v>39</v>
      </c>
      <c r="B13" s="28"/>
      <c r="C13" s="28" t="s">
        <v>40</v>
      </c>
      <c r="D13" s="21"/>
      <c r="E13" s="22"/>
      <c r="F13" s="23"/>
      <c r="G13" s="23"/>
      <c r="H13" s="24"/>
      <c r="I13" s="23"/>
      <c r="J13" s="24"/>
      <c r="K13" s="23"/>
      <c r="L13" s="23"/>
      <c r="M13" s="23"/>
      <c r="N13" s="25"/>
      <c r="O13" s="26"/>
    </row>
    <row r="14" spans="1:15" ht="15" customHeight="1" x14ac:dyDescent="0.15">
      <c r="A14" s="27" t="s">
        <v>41</v>
      </c>
      <c r="B14" s="28"/>
      <c r="C14" s="28" t="s">
        <v>42</v>
      </c>
      <c r="D14" s="21"/>
      <c r="E14" s="29" t="s">
        <v>43</v>
      </c>
      <c r="F14" s="30"/>
      <c r="G14" s="30"/>
      <c r="H14" s="31"/>
      <c r="I14" s="30">
        <v>6</v>
      </c>
      <c r="J14" s="32"/>
      <c r="K14" s="33"/>
      <c r="L14" s="34"/>
      <c r="M14" s="34"/>
      <c r="N14" s="35">
        <f t="shared" ref="N14:N25" si="0">IF(ISNUMBER($L14),IF(ISNUMBER($H14),ROUND($L14*$H14,2),ROUND($L14*$G14,2)),IF(ISNUMBER($H14),ROUND($J14*$H14,2),ROUND($J14*$G14,2)))</f>
        <v>0</v>
      </c>
      <c r="O14" s="26"/>
    </row>
    <row r="15" spans="1:15" ht="15" customHeight="1" x14ac:dyDescent="0.15">
      <c r="A15" s="27" t="s">
        <v>44</v>
      </c>
      <c r="B15" s="28"/>
      <c r="C15" s="28" t="s">
        <v>45</v>
      </c>
      <c r="D15" s="21"/>
      <c r="E15" s="29" t="s">
        <v>43</v>
      </c>
      <c r="F15" s="30"/>
      <c r="G15" s="30"/>
      <c r="H15" s="31"/>
      <c r="I15" s="30">
        <v>6</v>
      </c>
      <c r="J15" s="32"/>
      <c r="K15" s="33"/>
      <c r="L15" s="34"/>
      <c r="M15" s="34"/>
      <c r="N15" s="35">
        <f t="shared" si="0"/>
        <v>0</v>
      </c>
      <c r="O15" s="26"/>
    </row>
    <row r="16" spans="1:15" ht="15" customHeight="1" x14ac:dyDescent="0.15">
      <c r="A16" s="27" t="s">
        <v>46</v>
      </c>
      <c r="B16" s="28"/>
      <c r="C16" s="28" t="s">
        <v>47</v>
      </c>
      <c r="D16" s="21"/>
      <c r="E16" s="29" t="s">
        <v>38</v>
      </c>
      <c r="F16" s="30"/>
      <c r="G16" s="30"/>
      <c r="H16" s="31"/>
      <c r="I16" s="30">
        <v>6</v>
      </c>
      <c r="J16" s="32"/>
      <c r="K16" s="33"/>
      <c r="L16" s="34"/>
      <c r="M16" s="34"/>
      <c r="N16" s="35">
        <f t="shared" si="0"/>
        <v>0</v>
      </c>
      <c r="O16" s="26"/>
    </row>
    <row r="17" spans="1:15" ht="15" customHeight="1" x14ac:dyDescent="0.15">
      <c r="A17" s="27" t="s">
        <v>48</v>
      </c>
      <c r="B17" s="28"/>
      <c r="C17" s="28" t="s">
        <v>49</v>
      </c>
      <c r="D17" s="21"/>
      <c r="E17" s="29" t="s">
        <v>43</v>
      </c>
      <c r="F17" s="30"/>
      <c r="G17" s="30"/>
      <c r="H17" s="31"/>
      <c r="I17" s="30">
        <v>6</v>
      </c>
      <c r="J17" s="32"/>
      <c r="K17" s="33"/>
      <c r="L17" s="34"/>
      <c r="M17" s="34"/>
      <c r="N17" s="35">
        <f t="shared" si="0"/>
        <v>0</v>
      </c>
      <c r="O17" s="26"/>
    </row>
    <row r="18" spans="1:15" ht="15" customHeight="1" x14ac:dyDescent="0.15">
      <c r="A18" s="27" t="s">
        <v>50</v>
      </c>
      <c r="B18" s="28"/>
      <c r="C18" s="28" t="s">
        <v>51</v>
      </c>
      <c r="D18" s="21"/>
      <c r="E18" s="29" t="s">
        <v>43</v>
      </c>
      <c r="F18" s="30"/>
      <c r="G18" s="30"/>
      <c r="H18" s="31"/>
      <c r="I18" s="30">
        <v>6</v>
      </c>
      <c r="J18" s="32"/>
      <c r="K18" s="33"/>
      <c r="L18" s="34"/>
      <c r="M18" s="34"/>
      <c r="N18" s="35">
        <f t="shared" si="0"/>
        <v>0</v>
      </c>
      <c r="O18" s="26"/>
    </row>
    <row r="19" spans="1:15" ht="15" customHeight="1" x14ac:dyDescent="0.15">
      <c r="A19" s="27" t="s">
        <v>52</v>
      </c>
      <c r="B19" s="28"/>
      <c r="C19" s="28" t="s">
        <v>53</v>
      </c>
      <c r="D19" s="21"/>
      <c r="E19" s="29" t="s">
        <v>43</v>
      </c>
      <c r="F19" s="30"/>
      <c r="G19" s="30"/>
      <c r="H19" s="31"/>
      <c r="I19" s="30">
        <v>6</v>
      </c>
      <c r="J19" s="32"/>
      <c r="K19" s="33"/>
      <c r="L19" s="34"/>
      <c r="M19" s="34"/>
      <c r="N19" s="35">
        <f t="shared" si="0"/>
        <v>0</v>
      </c>
      <c r="O19" s="26"/>
    </row>
    <row r="20" spans="1:15" ht="33" customHeight="1" x14ac:dyDescent="0.15">
      <c r="A20" s="27" t="s">
        <v>54</v>
      </c>
      <c r="B20" s="28"/>
      <c r="C20" s="28" t="s">
        <v>55</v>
      </c>
      <c r="D20" s="21"/>
      <c r="E20" s="29" t="s">
        <v>56</v>
      </c>
      <c r="F20" s="36"/>
      <c r="G20" s="36"/>
      <c r="H20" s="37"/>
      <c r="I20" s="30">
        <v>6</v>
      </c>
      <c r="J20" s="32"/>
      <c r="K20" s="33"/>
      <c r="L20" s="34"/>
      <c r="M20" s="34"/>
      <c r="N20" s="35">
        <f t="shared" si="0"/>
        <v>0</v>
      </c>
      <c r="O20" s="26"/>
    </row>
    <row r="21" spans="1:15" ht="33" customHeight="1" x14ac:dyDescent="0.15">
      <c r="A21" s="27" t="s">
        <v>57</v>
      </c>
      <c r="B21" s="28"/>
      <c r="C21" s="28" t="s">
        <v>58</v>
      </c>
      <c r="D21" s="21"/>
      <c r="E21" s="29" t="s">
        <v>56</v>
      </c>
      <c r="F21" s="36"/>
      <c r="G21" s="36"/>
      <c r="H21" s="37"/>
      <c r="I21" s="30">
        <v>6</v>
      </c>
      <c r="J21" s="32"/>
      <c r="K21" s="33"/>
      <c r="L21" s="34"/>
      <c r="M21" s="34"/>
      <c r="N21" s="35">
        <f t="shared" si="0"/>
        <v>0</v>
      </c>
      <c r="O21" s="26"/>
    </row>
    <row r="22" spans="1:15" ht="15" customHeight="1" x14ac:dyDescent="0.15">
      <c r="A22" s="27" t="s">
        <v>59</v>
      </c>
      <c r="B22" s="28"/>
      <c r="C22" s="28" t="s">
        <v>60</v>
      </c>
      <c r="D22" s="21"/>
      <c r="E22" s="29" t="s">
        <v>43</v>
      </c>
      <c r="F22" s="30"/>
      <c r="G22" s="30"/>
      <c r="H22" s="31"/>
      <c r="I22" s="30">
        <v>6</v>
      </c>
      <c r="J22" s="32"/>
      <c r="K22" s="33"/>
      <c r="L22" s="34"/>
      <c r="M22" s="34"/>
      <c r="N22" s="35">
        <f t="shared" si="0"/>
        <v>0</v>
      </c>
      <c r="O22" s="26"/>
    </row>
    <row r="23" spans="1:15" ht="15" customHeight="1" x14ac:dyDescent="0.15">
      <c r="A23" s="27" t="s">
        <v>61</v>
      </c>
      <c r="B23" s="28"/>
      <c r="C23" s="28" t="s">
        <v>62</v>
      </c>
      <c r="D23" s="21"/>
      <c r="E23" s="29" t="s">
        <v>63</v>
      </c>
      <c r="F23" s="36"/>
      <c r="G23" s="36"/>
      <c r="H23" s="37"/>
      <c r="I23" s="30">
        <v>6</v>
      </c>
      <c r="J23" s="32"/>
      <c r="K23" s="33"/>
      <c r="L23" s="34"/>
      <c r="M23" s="34"/>
      <c r="N23" s="35">
        <f t="shared" si="0"/>
        <v>0</v>
      </c>
      <c r="O23" s="26"/>
    </row>
    <row r="24" spans="1:15" ht="15" customHeight="1" x14ac:dyDescent="0.15">
      <c r="A24" s="27" t="s">
        <v>64</v>
      </c>
      <c r="B24" s="28"/>
      <c r="C24" s="28" t="s">
        <v>65</v>
      </c>
      <c r="D24" s="21"/>
      <c r="E24" s="29" t="s">
        <v>63</v>
      </c>
      <c r="F24" s="36"/>
      <c r="G24" s="36"/>
      <c r="H24" s="37"/>
      <c r="I24" s="30">
        <v>6</v>
      </c>
      <c r="J24" s="32"/>
      <c r="K24" s="33"/>
      <c r="L24" s="34"/>
      <c r="M24" s="34"/>
      <c r="N24" s="35">
        <f t="shared" si="0"/>
        <v>0</v>
      </c>
      <c r="O24" s="26"/>
    </row>
    <row r="25" spans="1:15" ht="23.25" customHeight="1" x14ac:dyDescent="0.15">
      <c r="A25" s="27" t="s">
        <v>66</v>
      </c>
      <c r="B25" s="28"/>
      <c r="C25" s="28" t="s">
        <v>67</v>
      </c>
      <c r="D25" s="21"/>
      <c r="E25" s="29" t="s">
        <v>38</v>
      </c>
      <c r="F25" s="30"/>
      <c r="G25" s="30"/>
      <c r="H25" s="31"/>
      <c r="I25" s="30">
        <v>6</v>
      </c>
      <c r="J25" s="32"/>
      <c r="K25" s="33"/>
      <c r="L25" s="34"/>
      <c r="M25" s="34"/>
      <c r="N25" s="35">
        <f t="shared" si="0"/>
        <v>0</v>
      </c>
      <c r="O25" s="26"/>
    </row>
    <row r="26" spans="1:15" ht="15" customHeight="1" x14ac:dyDescent="0.15">
      <c r="A26" s="77" t="s">
        <v>68</v>
      </c>
      <c r="B26" s="78"/>
      <c r="C26" s="78"/>
      <c r="D26" s="78"/>
      <c r="E26" s="78"/>
      <c r="F26" s="78"/>
      <c r="G26" s="78"/>
      <c r="H26" s="78"/>
      <c r="I26" s="78"/>
      <c r="J26" s="79"/>
      <c r="N26" s="38">
        <f>SUM(N$14:N$25)</f>
        <v>0</v>
      </c>
      <c r="O26" s="39"/>
    </row>
    <row r="27" spans="1:15" ht="15" customHeight="1" x14ac:dyDescent="0.15">
      <c r="A27" s="27" t="s">
        <v>69</v>
      </c>
      <c r="B27" s="28"/>
      <c r="C27" s="28" t="s">
        <v>70</v>
      </c>
      <c r="D27" s="21"/>
      <c r="E27" s="22"/>
      <c r="F27" s="23"/>
      <c r="G27" s="23"/>
      <c r="H27" s="24"/>
      <c r="I27" s="23"/>
      <c r="J27" s="24"/>
      <c r="K27" s="23"/>
      <c r="L27" s="23"/>
      <c r="M27" s="23"/>
      <c r="N27" s="25"/>
      <c r="O27" s="26"/>
    </row>
    <row r="28" spans="1:15" ht="15" customHeight="1" x14ac:dyDescent="0.15">
      <c r="A28" s="27" t="s">
        <v>71</v>
      </c>
      <c r="B28" s="28"/>
      <c r="C28" s="28" t="s">
        <v>72</v>
      </c>
      <c r="D28" s="21"/>
      <c r="E28" s="29" t="s">
        <v>73</v>
      </c>
      <c r="F28" s="36"/>
      <c r="G28" s="36"/>
      <c r="H28" s="37"/>
      <c r="I28" s="30">
        <v>6</v>
      </c>
      <c r="J28" s="32"/>
      <c r="K28" s="33"/>
      <c r="L28" s="34"/>
      <c r="M28" s="34"/>
      <c r="N28" s="35">
        <f t="shared" ref="N28:N32" si="1">IF(ISNUMBER($L28),IF(ISNUMBER($H28),ROUND($L28*$H28,2),ROUND($L28*$G28,2)),IF(ISNUMBER($H28),ROUND($J28*$H28,2),ROUND($J28*$G28,2)))</f>
        <v>0</v>
      </c>
      <c r="O28" s="26"/>
    </row>
    <row r="29" spans="1:15" ht="15" customHeight="1" x14ac:dyDescent="0.15">
      <c r="A29" s="27" t="s">
        <v>74</v>
      </c>
      <c r="B29" s="28"/>
      <c r="C29" s="28" t="s">
        <v>75</v>
      </c>
      <c r="D29" s="21"/>
      <c r="E29" s="29" t="s">
        <v>73</v>
      </c>
      <c r="F29" s="36"/>
      <c r="G29" s="36"/>
      <c r="H29" s="37"/>
      <c r="I29" s="30">
        <v>6</v>
      </c>
      <c r="J29" s="32"/>
      <c r="K29" s="33"/>
      <c r="L29" s="34"/>
      <c r="M29" s="34"/>
      <c r="N29" s="35">
        <f t="shared" si="1"/>
        <v>0</v>
      </c>
      <c r="O29" s="26"/>
    </row>
    <row r="30" spans="1:15" ht="23.25" customHeight="1" x14ac:dyDescent="0.15">
      <c r="A30" s="27" t="s">
        <v>76</v>
      </c>
      <c r="B30" s="28"/>
      <c r="C30" s="28" t="s">
        <v>77</v>
      </c>
      <c r="D30" s="21"/>
      <c r="E30" s="29" t="s">
        <v>38</v>
      </c>
      <c r="F30" s="30"/>
      <c r="G30" s="30"/>
      <c r="H30" s="31"/>
      <c r="I30" s="30">
        <v>6</v>
      </c>
      <c r="J30" s="32"/>
      <c r="K30" s="33"/>
      <c r="L30" s="34"/>
      <c r="M30" s="34"/>
      <c r="N30" s="35">
        <f t="shared" si="1"/>
        <v>0</v>
      </c>
      <c r="O30" s="26"/>
    </row>
    <row r="31" spans="1:15" ht="15" customHeight="1" x14ac:dyDescent="0.15">
      <c r="A31" s="27" t="s">
        <v>78</v>
      </c>
      <c r="B31" s="28"/>
      <c r="C31" s="28" t="s">
        <v>79</v>
      </c>
      <c r="D31" s="21"/>
      <c r="E31" s="29" t="s">
        <v>38</v>
      </c>
      <c r="F31" s="30"/>
      <c r="G31" s="30"/>
      <c r="H31" s="31"/>
      <c r="I31" s="30">
        <v>6</v>
      </c>
      <c r="J31" s="32"/>
      <c r="K31" s="33"/>
      <c r="L31" s="34"/>
      <c r="M31" s="34"/>
      <c r="N31" s="35">
        <f t="shared" si="1"/>
        <v>0</v>
      </c>
      <c r="O31" s="26"/>
    </row>
    <row r="32" spans="1:15" ht="15" customHeight="1" x14ac:dyDescent="0.15">
      <c r="A32" s="27" t="s">
        <v>80</v>
      </c>
      <c r="B32" s="28"/>
      <c r="C32" s="28" t="s">
        <v>81</v>
      </c>
      <c r="D32" s="21"/>
      <c r="E32" s="29" t="s">
        <v>82</v>
      </c>
      <c r="F32" s="30"/>
      <c r="G32" s="30"/>
      <c r="H32" s="31"/>
      <c r="I32" s="30">
        <v>6</v>
      </c>
      <c r="J32" s="32"/>
      <c r="K32" s="33"/>
      <c r="L32" s="34"/>
      <c r="M32" s="34"/>
      <c r="N32" s="35">
        <f t="shared" si="1"/>
        <v>0</v>
      </c>
      <c r="O32" s="26"/>
    </row>
    <row r="33" spans="1:15" ht="15" customHeight="1" x14ac:dyDescent="0.15">
      <c r="A33" s="27" t="s">
        <v>83</v>
      </c>
      <c r="B33" s="28"/>
      <c r="C33" s="28" t="s">
        <v>84</v>
      </c>
      <c r="D33" s="21"/>
      <c r="E33" s="22"/>
      <c r="F33" s="23"/>
      <c r="G33" s="23"/>
      <c r="H33" s="24"/>
      <c r="I33" s="23"/>
      <c r="J33" s="24"/>
      <c r="K33" s="23"/>
      <c r="L33" s="23"/>
      <c r="M33" s="23"/>
      <c r="N33" s="25"/>
      <c r="O33" s="26"/>
    </row>
    <row r="34" spans="1:15" ht="15" customHeight="1" x14ac:dyDescent="0.15">
      <c r="A34" s="77" t="s">
        <v>85</v>
      </c>
      <c r="B34" s="78"/>
      <c r="C34" s="78"/>
      <c r="D34" s="78"/>
      <c r="E34" s="78"/>
      <c r="F34" s="78"/>
      <c r="G34" s="78"/>
      <c r="H34" s="78"/>
      <c r="I34" s="78"/>
      <c r="J34" s="79"/>
      <c r="N34" s="38">
        <f>SUM(N$28:N$32)</f>
        <v>0</v>
      </c>
      <c r="O34" s="39"/>
    </row>
    <row r="35" spans="1:15" ht="15" customHeight="1" x14ac:dyDescent="0.15">
      <c r="A35" s="27" t="s">
        <v>86</v>
      </c>
      <c r="B35" s="28"/>
      <c r="C35" s="28" t="s">
        <v>87</v>
      </c>
      <c r="D35" s="21"/>
      <c r="E35" s="22"/>
      <c r="F35" s="23"/>
      <c r="G35" s="23"/>
      <c r="H35" s="24"/>
      <c r="I35" s="23"/>
      <c r="J35" s="24"/>
      <c r="K35" s="23"/>
      <c r="L35" s="23"/>
      <c r="M35" s="23"/>
      <c r="N35" s="25"/>
      <c r="O35" s="26"/>
    </row>
    <row r="36" spans="1:15" ht="15" customHeight="1" x14ac:dyDescent="0.15">
      <c r="A36" s="27" t="s">
        <v>88</v>
      </c>
      <c r="B36" s="28"/>
      <c r="C36" s="28" t="s">
        <v>89</v>
      </c>
      <c r="D36" s="21"/>
      <c r="E36" s="29" t="s">
        <v>73</v>
      </c>
      <c r="F36" s="36"/>
      <c r="G36" s="36"/>
      <c r="H36" s="37"/>
      <c r="I36" s="30">
        <v>6</v>
      </c>
      <c r="J36" s="32"/>
      <c r="K36" s="33"/>
      <c r="L36" s="34"/>
      <c r="M36" s="34"/>
      <c r="N36" s="35">
        <f t="shared" ref="N36:N42" si="2">IF(ISNUMBER($L36),IF(ISNUMBER($H36),ROUND($L36*$H36,2),ROUND($L36*$G36,2)),IF(ISNUMBER($H36),ROUND($J36*$H36,2),ROUND($J36*$G36,2)))</f>
        <v>0</v>
      </c>
      <c r="O36" s="26"/>
    </row>
    <row r="37" spans="1:15" ht="15" customHeight="1" x14ac:dyDescent="0.15">
      <c r="A37" s="27" t="s">
        <v>90</v>
      </c>
      <c r="B37" s="28"/>
      <c r="C37" s="28" t="s">
        <v>91</v>
      </c>
      <c r="D37" s="21"/>
      <c r="E37" s="29" t="s">
        <v>43</v>
      </c>
      <c r="F37" s="30"/>
      <c r="G37" s="30"/>
      <c r="H37" s="31"/>
      <c r="I37" s="30">
        <v>6</v>
      </c>
      <c r="J37" s="32"/>
      <c r="K37" s="33"/>
      <c r="L37" s="34"/>
      <c r="M37" s="34"/>
      <c r="N37" s="35">
        <f t="shared" si="2"/>
        <v>0</v>
      </c>
      <c r="O37" s="26"/>
    </row>
    <row r="38" spans="1:15" ht="15" customHeight="1" x14ac:dyDescent="0.15">
      <c r="A38" s="27" t="s">
        <v>92</v>
      </c>
      <c r="B38" s="28"/>
      <c r="C38" s="28" t="s">
        <v>93</v>
      </c>
      <c r="D38" s="21"/>
      <c r="E38" s="29" t="s">
        <v>73</v>
      </c>
      <c r="F38" s="36"/>
      <c r="G38" s="36"/>
      <c r="H38" s="37"/>
      <c r="I38" s="30">
        <v>6</v>
      </c>
      <c r="J38" s="32"/>
      <c r="K38" s="33"/>
      <c r="L38" s="34"/>
      <c r="M38" s="34"/>
      <c r="N38" s="35">
        <f t="shared" si="2"/>
        <v>0</v>
      </c>
      <c r="O38" s="26"/>
    </row>
    <row r="39" spans="1:15" ht="15" customHeight="1" x14ac:dyDescent="0.15">
      <c r="A39" s="27" t="s">
        <v>94</v>
      </c>
      <c r="B39" s="28"/>
      <c r="C39" s="28" t="s">
        <v>95</v>
      </c>
      <c r="D39" s="21"/>
      <c r="E39" s="29" t="s">
        <v>63</v>
      </c>
      <c r="F39" s="36"/>
      <c r="G39" s="36"/>
      <c r="H39" s="37"/>
      <c r="I39" s="30">
        <v>6</v>
      </c>
      <c r="J39" s="32"/>
      <c r="K39" s="33"/>
      <c r="L39" s="34"/>
      <c r="M39" s="34"/>
      <c r="N39" s="35">
        <f t="shared" si="2"/>
        <v>0</v>
      </c>
      <c r="O39" s="26"/>
    </row>
    <row r="40" spans="1:15" ht="15" customHeight="1" x14ac:dyDescent="0.15">
      <c r="A40" s="27" t="s">
        <v>96</v>
      </c>
      <c r="B40" s="28"/>
      <c r="C40" s="28" t="s">
        <v>97</v>
      </c>
      <c r="D40" s="21"/>
      <c r="E40" s="29" t="s">
        <v>73</v>
      </c>
      <c r="F40" s="36"/>
      <c r="G40" s="36"/>
      <c r="H40" s="37"/>
      <c r="I40" s="30">
        <v>6</v>
      </c>
      <c r="J40" s="32"/>
      <c r="K40" s="33"/>
      <c r="L40" s="34"/>
      <c r="M40" s="34"/>
      <c r="N40" s="35">
        <f t="shared" si="2"/>
        <v>0</v>
      </c>
      <c r="O40" s="26"/>
    </row>
    <row r="41" spans="1:15" ht="15" customHeight="1" x14ac:dyDescent="0.15">
      <c r="A41" s="27" t="s">
        <v>98</v>
      </c>
      <c r="B41" s="28"/>
      <c r="C41" s="28" t="s">
        <v>99</v>
      </c>
      <c r="D41" s="21"/>
      <c r="E41" s="29" t="s">
        <v>63</v>
      </c>
      <c r="F41" s="36"/>
      <c r="G41" s="36"/>
      <c r="H41" s="37"/>
      <c r="I41" s="30">
        <v>6</v>
      </c>
      <c r="J41" s="32"/>
      <c r="K41" s="33"/>
      <c r="L41" s="34"/>
      <c r="M41" s="34"/>
      <c r="N41" s="35">
        <f t="shared" si="2"/>
        <v>0</v>
      </c>
      <c r="O41" s="26"/>
    </row>
    <row r="42" spans="1:15" ht="15" customHeight="1" x14ac:dyDescent="0.15">
      <c r="A42" s="27" t="s">
        <v>100</v>
      </c>
      <c r="B42" s="28"/>
      <c r="C42" s="28" t="s">
        <v>101</v>
      </c>
      <c r="D42" s="21"/>
      <c r="E42" s="29" t="s">
        <v>63</v>
      </c>
      <c r="F42" s="36"/>
      <c r="G42" s="36"/>
      <c r="H42" s="37"/>
      <c r="I42" s="30">
        <v>6</v>
      </c>
      <c r="J42" s="32"/>
      <c r="K42" s="33"/>
      <c r="L42" s="34"/>
      <c r="M42" s="34"/>
      <c r="N42" s="35">
        <f t="shared" si="2"/>
        <v>0</v>
      </c>
      <c r="O42" s="26"/>
    </row>
    <row r="43" spans="1:15" ht="15" customHeight="1" x14ac:dyDescent="0.15">
      <c r="A43" s="27" t="s">
        <v>102</v>
      </c>
      <c r="B43" s="28"/>
      <c r="C43" s="28" t="s">
        <v>103</v>
      </c>
      <c r="D43" s="21"/>
      <c r="E43" s="22"/>
      <c r="F43" s="23"/>
      <c r="G43" s="23"/>
      <c r="H43" s="24"/>
      <c r="I43" s="23"/>
      <c r="J43" s="24"/>
      <c r="K43" s="23"/>
      <c r="L43" s="23"/>
      <c r="M43" s="23"/>
      <c r="N43" s="25"/>
      <c r="O43" s="26"/>
    </row>
    <row r="44" spans="1:15" ht="15" customHeight="1" x14ac:dyDescent="0.15">
      <c r="A44" s="77" t="s">
        <v>104</v>
      </c>
      <c r="B44" s="78"/>
      <c r="C44" s="78"/>
      <c r="D44" s="78"/>
      <c r="E44" s="78"/>
      <c r="F44" s="78"/>
      <c r="G44" s="78"/>
      <c r="H44" s="78"/>
      <c r="I44" s="78"/>
      <c r="J44" s="79"/>
      <c r="N44" s="38">
        <f>SUM(N$36:N$42)</f>
        <v>0</v>
      </c>
      <c r="O44" s="39"/>
    </row>
    <row r="45" spans="1:15" ht="15" customHeight="1" x14ac:dyDescent="0.15">
      <c r="A45" s="27" t="s">
        <v>105</v>
      </c>
      <c r="B45" s="28"/>
      <c r="C45" s="28" t="s">
        <v>106</v>
      </c>
      <c r="D45" s="21"/>
      <c r="E45" s="22"/>
      <c r="F45" s="23"/>
      <c r="G45" s="23"/>
      <c r="H45" s="24"/>
      <c r="I45" s="23"/>
      <c r="J45" s="24"/>
      <c r="K45" s="23"/>
      <c r="L45" s="23"/>
      <c r="M45" s="23"/>
      <c r="N45" s="25"/>
      <c r="O45" s="26"/>
    </row>
    <row r="46" spans="1:15" ht="15" customHeight="1" x14ac:dyDescent="0.15">
      <c r="A46" s="27" t="s">
        <v>107</v>
      </c>
      <c r="B46" s="28"/>
      <c r="C46" s="28" t="s">
        <v>108</v>
      </c>
      <c r="D46" s="21"/>
      <c r="E46" s="29" t="s">
        <v>73</v>
      </c>
      <c r="F46" s="36"/>
      <c r="G46" s="36"/>
      <c r="H46" s="37"/>
      <c r="I46" s="30">
        <v>6</v>
      </c>
      <c r="J46" s="32"/>
      <c r="K46" s="33"/>
      <c r="L46" s="34"/>
      <c r="M46" s="34"/>
      <c r="N46" s="35">
        <f t="shared" ref="N46:N48" si="3">IF(ISNUMBER($L46),IF(ISNUMBER($H46),ROUND($L46*$H46,2),ROUND($L46*$G46,2)),IF(ISNUMBER($H46),ROUND($J46*$H46,2),ROUND($J46*$G46,2)))</f>
        <v>0</v>
      </c>
      <c r="O46" s="26"/>
    </row>
    <row r="47" spans="1:15" ht="15" customHeight="1" x14ac:dyDescent="0.15">
      <c r="A47" s="27" t="s">
        <v>109</v>
      </c>
      <c r="B47" s="28"/>
      <c r="C47" s="28" t="s">
        <v>110</v>
      </c>
      <c r="D47" s="21"/>
      <c r="E47" s="29" t="s">
        <v>73</v>
      </c>
      <c r="F47" s="36"/>
      <c r="G47" s="36"/>
      <c r="H47" s="37"/>
      <c r="I47" s="30">
        <v>6</v>
      </c>
      <c r="J47" s="32"/>
      <c r="K47" s="33"/>
      <c r="L47" s="34"/>
      <c r="M47" s="34"/>
      <c r="N47" s="35">
        <f t="shared" si="3"/>
        <v>0</v>
      </c>
      <c r="O47" s="26"/>
    </row>
    <row r="48" spans="1:15" ht="15" customHeight="1" x14ac:dyDescent="0.15">
      <c r="A48" s="27" t="s">
        <v>111</v>
      </c>
      <c r="B48" s="28"/>
      <c r="C48" s="28" t="s">
        <v>112</v>
      </c>
      <c r="D48" s="21"/>
      <c r="E48" s="29" t="s">
        <v>73</v>
      </c>
      <c r="F48" s="36"/>
      <c r="G48" s="36"/>
      <c r="H48" s="37"/>
      <c r="I48" s="30">
        <v>6</v>
      </c>
      <c r="J48" s="32"/>
      <c r="K48" s="33"/>
      <c r="L48" s="34"/>
      <c r="M48" s="34"/>
      <c r="N48" s="35">
        <f t="shared" si="3"/>
        <v>0</v>
      </c>
      <c r="O48" s="26"/>
    </row>
    <row r="49" spans="1:15" ht="15" customHeight="1" x14ac:dyDescent="0.15">
      <c r="A49" s="27" t="s">
        <v>113</v>
      </c>
      <c r="B49" s="28"/>
      <c r="C49" s="28" t="s">
        <v>114</v>
      </c>
      <c r="D49" s="21"/>
      <c r="E49" s="22"/>
      <c r="F49" s="23"/>
      <c r="G49" s="23"/>
      <c r="H49" s="24"/>
      <c r="I49" s="23"/>
      <c r="J49" s="24"/>
      <c r="K49" s="23"/>
      <c r="L49" s="23"/>
      <c r="M49" s="23"/>
      <c r="N49" s="25"/>
      <c r="O49" s="26"/>
    </row>
    <row r="50" spans="1:15" ht="15" customHeight="1" x14ac:dyDescent="0.15">
      <c r="A50" s="27" t="s">
        <v>115</v>
      </c>
      <c r="B50" s="28"/>
      <c r="C50" s="28" t="s">
        <v>116</v>
      </c>
      <c r="D50" s="21"/>
      <c r="E50" s="29" t="s">
        <v>73</v>
      </c>
      <c r="F50" s="36"/>
      <c r="G50" s="36"/>
      <c r="H50" s="37"/>
      <c r="I50" s="30">
        <v>6</v>
      </c>
      <c r="J50" s="32"/>
      <c r="K50" s="33"/>
      <c r="L50" s="34"/>
      <c r="M50" s="34"/>
      <c r="N50" s="35">
        <f t="shared" ref="N50:N51" si="4">IF(ISNUMBER($L50),IF(ISNUMBER($H50),ROUND($L50*$H50,2),ROUND($L50*$G50,2)),IF(ISNUMBER($H50),ROUND($J50*$H50,2),ROUND($J50*$G50,2)))</f>
        <v>0</v>
      </c>
      <c r="O50" s="26"/>
    </row>
    <row r="51" spans="1:15" ht="15" customHeight="1" x14ac:dyDescent="0.15">
      <c r="A51" s="27" t="s">
        <v>117</v>
      </c>
      <c r="B51" s="28"/>
      <c r="C51" s="28" t="s">
        <v>118</v>
      </c>
      <c r="D51" s="21"/>
      <c r="E51" s="29" t="s">
        <v>73</v>
      </c>
      <c r="F51" s="36"/>
      <c r="G51" s="36"/>
      <c r="H51" s="37"/>
      <c r="I51" s="30">
        <v>6</v>
      </c>
      <c r="J51" s="32"/>
      <c r="K51" s="33"/>
      <c r="L51" s="34"/>
      <c r="M51" s="34"/>
      <c r="N51" s="35">
        <f t="shared" si="4"/>
        <v>0</v>
      </c>
      <c r="O51" s="26"/>
    </row>
    <row r="52" spans="1:15" ht="15" customHeight="1" x14ac:dyDescent="0.15">
      <c r="A52" s="77" t="s">
        <v>119</v>
      </c>
      <c r="B52" s="78"/>
      <c r="C52" s="78"/>
      <c r="D52" s="78"/>
      <c r="E52" s="78"/>
      <c r="F52" s="78"/>
      <c r="G52" s="78"/>
      <c r="H52" s="78"/>
      <c r="I52" s="78"/>
      <c r="J52" s="79"/>
      <c r="N52" s="38">
        <f>SUM(N$50:N$51)</f>
        <v>0</v>
      </c>
      <c r="O52" s="39"/>
    </row>
    <row r="53" spans="1:15" ht="15" customHeight="1" x14ac:dyDescent="0.15">
      <c r="A53" s="27" t="s">
        <v>120</v>
      </c>
      <c r="B53" s="28"/>
      <c r="C53" s="28" t="s">
        <v>121</v>
      </c>
      <c r="D53" s="21"/>
      <c r="E53" s="29" t="s">
        <v>38</v>
      </c>
      <c r="F53" s="30"/>
      <c r="G53" s="30"/>
      <c r="H53" s="31"/>
      <c r="I53" s="30">
        <v>6</v>
      </c>
      <c r="J53" s="32"/>
      <c r="K53" s="33"/>
      <c r="L53" s="34"/>
      <c r="M53" s="34"/>
      <c r="N53" s="35">
        <f>IF(ISNUMBER($L53),IF(ISNUMBER($H53),ROUND($L53*$H53,2),ROUND($L53*$G53,2)),IF(ISNUMBER($H53),ROUND($J53*$H53,2),ROUND($J53*$G53,2)))</f>
        <v>0</v>
      </c>
      <c r="O53" s="26"/>
    </row>
    <row r="54" spans="1:15" ht="15" customHeight="1" x14ac:dyDescent="0.15">
      <c r="A54" s="77" t="s">
        <v>122</v>
      </c>
      <c r="B54" s="78"/>
      <c r="C54" s="78"/>
      <c r="D54" s="78"/>
      <c r="E54" s="78"/>
      <c r="F54" s="78"/>
      <c r="G54" s="78"/>
      <c r="H54" s="78"/>
      <c r="I54" s="78"/>
      <c r="J54" s="79"/>
      <c r="N54" s="38">
        <f>SUM(N$46:N$48)+SUM(N$50:N$51)+N$53</f>
        <v>0</v>
      </c>
      <c r="O54" s="39"/>
    </row>
    <row r="55" spans="1:15" ht="15" customHeight="1" x14ac:dyDescent="0.15">
      <c r="A55" s="27" t="s">
        <v>123</v>
      </c>
      <c r="B55" s="28"/>
      <c r="C55" s="28" t="s">
        <v>124</v>
      </c>
      <c r="D55" s="21"/>
      <c r="E55" s="29" t="s">
        <v>38</v>
      </c>
      <c r="F55" s="30"/>
      <c r="G55" s="30"/>
      <c r="H55" s="31"/>
      <c r="I55" s="30">
        <v>6</v>
      </c>
      <c r="J55" s="32"/>
      <c r="K55" s="33"/>
      <c r="L55" s="34"/>
      <c r="M55" s="34"/>
      <c r="N55" s="35">
        <f>IF(ISNUMBER($L55),IF(ISNUMBER($H55),ROUND($L55*$H55,2),ROUND($L55*$G55,2)),IF(ISNUMBER($H55),ROUND($J55*$H55,2),ROUND($J55*$G55,2)))</f>
        <v>0</v>
      </c>
      <c r="O55" s="26"/>
    </row>
    <row r="56" spans="1:15" ht="15" customHeight="1" x14ac:dyDescent="0.15">
      <c r="A56" s="95" t="s">
        <v>125</v>
      </c>
      <c r="B56" s="78"/>
      <c r="C56" s="78"/>
      <c r="D56" s="78"/>
      <c r="E56" s="78"/>
      <c r="F56" s="78"/>
      <c r="G56" s="78"/>
      <c r="H56" s="78"/>
      <c r="I56" s="78"/>
      <c r="J56" s="78"/>
      <c r="N56" s="40">
        <f>N$12+SUM(N$14:N$25)+SUM(N$28:N$32)+SUM(N$36:N$42)+SUM(N$46:N$48)+SUM(N$50:N$51)+N$53+N$55</f>
        <v>0</v>
      </c>
      <c r="O56" s="39"/>
    </row>
    <row r="57" spans="1:15" ht="18" customHeight="1" x14ac:dyDescent="0.15">
      <c r="A57" s="27" t="s">
        <v>126</v>
      </c>
      <c r="B57" s="28"/>
      <c r="C57" s="28" t="s">
        <v>127</v>
      </c>
      <c r="D57" s="21"/>
      <c r="E57" s="22"/>
      <c r="F57" s="23"/>
      <c r="G57" s="23"/>
      <c r="H57" s="24"/>
      <c r="I57" s="23"/>
      <c r="J57" s="24"/>
      <c r="K57" s="23"/>
      <c r="L57" s="23"/>
      <c r="M57" s="23"/>
      <c r="N57" s="25"/>
      <c r="O57" s="26"/>
    </row>
    <row r="58" spans="1:15" ht="15" customHeight="1" x14ac:dyDescent="0.15">
      <c r="A58" s="27" t="s">
        <v>128</v>
      </c>
      <c r="B58" s="28"/>
      <c r="C58" s="28" t="s">
        <v>37</v>
      </c>
      <c r="D58" s="21"/>
      <c r="E58" s="29" t="s">
        <v>38</v>
      </c>
      <c r="F58" s="30"/>
      <c r="G58" s="30"/>
      <c r="H58" s="31"/>
      <c r="I58" s="30">
        <v>6</v>
      </c>
      <c r="J58" s="32"/>
      <c r="K58" s="33"/>
      <c r="L58" s="34"/>
      <c r="M58" s="34"/>
      <c r="N58" s="35">
        <f>IF(ISNUMBER($L58),IF(ISNUMBER($H58),ROUND($L58*$H58,2),ROUND($L58*$G58,2)),IF(ISNUMBER($H58),ROUND($J58*$H58,2),ROUND($J58*$G58,2)))</f>
        <v>0</v>
      </c>
      <c r="O58" s="26"/>
    </row>
    <row r="59" spans="1:15" ht="15" customHeight="1" x14ac:dyDescent="0.15">
      <c r="A59" s="27" t="s">
        <v>129</v>
      </c>
      <c r="B59" s="28"/>
      <c r="C59" s="28" t="s">
        <v>130</v>
      </c>
      <c r="D59" s="21"/>
      <c r="E59" s="22"/>
      <c r="F59" s="23"/>
      <c r="G59" s="23"/>
      <c r="H59" s="24"/>
      <c r="I59" s="23"/>
      <c r="J59" s="24"/>
      <c r="K59" s="23"/>
      <c r="L59" s="23"/>
      <c r="M59" s="23"/>
      <c r="N59" s="25"/>
      <c r="O59" s="26"/>
    </row>
    <row r="60" spans="1:15" ht="15" customHeight="1" x14ac:dyDescent="0.15">
      <c r="A60" s="27" t="s">
        <v>131</v>
      </c>
      <c r="B60" s="28"/>
      <c r="C60" s="28" t="s">
        <v>132</v>
      </c>
      <c r="D60" s="21"/>
      <c r="E60" s="29" t="s">
        <v>43</v>
      </c>
      <c r="F60" s="30"/>
      <c r="G60" s="30"/>
      <c r="H60" s="31"/>
      <c r="I60" s="30">
        <v>6</v>
      </c>
      <c r="J60" s="32"/>
      <c r="K60" s="33"/>
      <c r="L60" s="34"/>
      <c r="M60" s="34"/>
      <c r="N60" s="35">
        <f t="shared" ref="N60:N61" si="5">IF(ISNUMBER($L60),IF(ISNUMBER($H60),ROUND($L60*$H60,2),ROUND($L60*$G60,2)),IF(ISNUMBER($H60),ROUND($J60*$H60,2),ROUND($J60*$G60,2)))</f>
        <v>0</v>
      </c>
      <c r="O60" s="26"/>
    </row>
    <row r="61" spans="1:15" ht="15" customHeight="1" x14ac:dyDescent="0.15">
      <c r="A61" s="27" t="s">
        <v>133</v>
      </c>
      <c r="B61" s="28"/>
      <c r="C61" s="28" t="s">
        <v>134</v>
      </c>
      <c r="D61" s="21"/>
      <c r="E61" s="29" t="s">
        <v>43</v>
      </c>
      <c r="F61" s="30"/>
      <c r="G61" s="30"/>
      <c r="H61" s="31"/>
      <c r="I61" s="30">
        <v>6</v>
      </c>
      <c r="J61" s="32"/>
      <c r="K61" s="33"/>
      <c r="L61" s="34"/>
      <c r="M61" s="34"/>
      <c r="N61" s="35">
        <f t="shared" si="5"/>
        <v>0</v>
      </c>
      <c r="O61" s="26"/>
    </row>
    <row r="62" spans="1:15" ht="15" customHeight="1" x14ac:dyDescent="0.15">
      <c r="A62" s="77" t="s">
        <v>135</v>
      </c>
      <c r="B62" s="78"/>
      <c r="C62" s="78"/>
      <c r="D62" s="78"/>
      <c r="E62" s="78"/>
      <c r="F62" s="78"/>
      <c r="G62" s="78"/>
      <c r="H62" s="78"/>
      <c r="I62" s="78"/>
      <c r="J62" s="79"/>
      <c r="N62" s="38">
        <f>SUM(N$60:N$61)</f>
        <v>0</v>
      </c>
      <c r="O62" s="39"/>
    </row>
    <row r="63" spans="1:15" ht="15" customHeight="1" x14ac:dyDescent="0.15">
      <c r="A63" s="27" t="s">
        <v>136</v>
      </c>
      <c r="B63" s="28"/>
      <c r="C63" s="28" t="s">
        <v>70</v>
      </c>
      <c r="D63" s="21"/>
      <c r="E63" s="22"/>
      <c r="F63" s="23"/>
      <c r="G63" s="23"/>
      <c r="H63" s="24"/>
      <c r="I63" s="23"/>
      <c r="J63" s="24"/>
      <c r="K63" s="23"/>
      <c r="L63" s="23"/>
      <c r="M63" s="23"/>
      <c r="N63" s="25"/>
      <c r="O63" s="26"/>
    </row>
    <row r="64" spans="1:15" ht="15" customHeight="1" x14ac:dyDescent="0.15">
      <c r="A64" s="27" t="s">
        <v>137</v>
      </c>
      <c r="B64" s="28"/>
      <c r="C64" s="28" t="s">
        <v>72</v>
      </c>
      <c r="D64" s="21"/>
      <c r="E64" s="29" t="s">
        <v>73</v>
      </c>
      <c r="F64" s="36"/>
      <c r="G64" s="36"/>
      <c r="H64" s="37"/>
      <c r="I64" s="30">
        <v>6</v>
      </c>
      <c r="J64" s="32"/>
      <c r="K64" s="33"/>
      <c r="L64" s="34"/>
      <c r="M64" s="34"/>
      <c r="N64" s="35">
        <f t="shared" ref="N64:N67" si="6">IF(ISNUMBER($L64),IF(ISNUMBER($H64),ROUND($L64*$H64,2),ROUND($L64*$G64,2)),IF(ISNUMBER($H64),ROUND($J64*$H64,2),ROUND($J64*$G64,2)))</f>
        <v>0</v>
      </c>
      <c r="O64" s="26"/>
    </row>
    <row r="65" spans="1:15" ht="15" customHeight="1" x14ac:dyDescent="0.15">
      <c r="A65" s="27" t="s">
        <v>138</v>
      </c>
      <c r="B65" s="28"/>
      <c r="C65" s="28" t="s">
        <v>139</v>
      </c>
      <c r="D65" s="21"/>
      <c r="E65" s="29" t="s">
        <v>63</v>
      </c>
      <c r="F65" s="36"/>
      <c r="G65" s="36"/>
      <c r="H65" s="37"/>
      <c r="I65" s="30">
        <v>6</v>
      </c>
      <c r="J65" s="32"/>
      <c r="K65" s="33"/>
      <c r="L65" s="34"/>
      <c r="M65" s="34"/>
      <c r="N65" s="35">
        <f t="shared" si="6"/>
        <v>0</v>
      </c>
      <c r="O65" s="26"/>
    </row>
    <row r="66" spans="1:15" ht="15" customHeight="1" x14ac:dyDescent="0.15">
      <c r="A66" s="27" t="s">
        <v>140</v>
      </c>
      <c r="B66" s="28"/>
      <c r="C66" s="28" t="s">
        <v>81</v>
      </c>
      <c r="D66" s="21"/>
      <c r="E66" s="29" t="s">
        <v>82</v>
      </c>
      <c r="F66" s="30"/>
      <c r="G66" s="30"/>
      <c r="H66" s="31"/>
      <c r="I66" s="30">
        <v>6</v>
      </c>
      <c r="J66" s="32"/>
      <c r="K66" s="33"/>
      <c r="L66" s="34"/>
      <c r="M66" s="34"/>
      <c r="N66" s="35">
        <f t="shared" si="6"/>
        <v>0</v>
      </c>
      <c r="O66" s="26"/>
    </row>
    <row r="67" spans="1:15" ht="15" customHeight="1" x14ac:dyDescent="0.15">
      <c r="A67" s="27" t="s">
        <v>141</v>
      </c>
      <c r="B67" s="28"/>
      <c r="C67" s="28" t="s">
        <v>142</v>
      </c>
      <c r="D67" s="21"/>
      <c r="E67" s="29" t="s">
        <v>43</v>
      </c>
      <c r="F67" s="30"/>
      <c r="G67" s="30"/>
      <c r="H67" s="31"/>
      <c r="I67" s="30">
        <v>6</v>
      </c>
      <c r="J67" s="32"/>
      <c r="K67" s="33"/>
      <c r="L67" s="34"/>
      <c r="M67" s="34"/>
      <c r="N67" s="35">
        <f t="shared" si="6"/>
        <v>0</v>
      </c>
      <c r="O67" s="26"/>
    </row>
    <row r="68" spans="1:15" ht="15" customHeight="1" x14ac:dyDescent="0.15">
      <c r="A68" s="77" t="s">
        <v>85</v>
      </c>
      <c r="B68" s="78"/>
      <c r="C68" s="78"/>
      <c r="D68" s="78"/>
      <c r="E68" s="78"/>
      <c r="F68" s="78"/>
      <c r="G68" s="78"/>
      <c r="H68" s="78"/>
      <c r="I68" s="78"/>
      <c r="J68" s="79"/>
      <c r="N68" s="38">
        <f>SUM(N$64:N$67)</f>
        <v>0</v>
      </c>
      <c r="O68" s="39"/>
    </row>
    <row r="69" spans="1:15" ht="15" customHeight="1" x14ac:dyDescent="0.15">
      <c r="A69" s="27" t="s">
        <v>143</v>
      </c>
      <c r="B69" s="28"/>
      <c r="C69" s="28" t="s">
        <v>87</v>
      </c>
      <c r="D69" s="21"/>
      <c r="E69" s="22"/>
      <c r="F69" s="23"/>
      <c r="G69" s="23"/>
      <c r="H69" s="24"/>
      <c r="I69" s="23"/>
      <c r="J69" s="24"/>
      <c r="K69" s="23"/>
      <c r="L69" s="23"/>
      <c r="M69" s="23"/>
      <c r="N69" s="25"/>
      <c r="O69" s="26"/>
    </row>
    <row r="70" spans="1:15" ht="15" customHeight="1" x14ac:dyDescent="0.15">
      <c r="A70" s="27" t="s">
        <v>144</v>
      </c>
      <c r="B70" s="28"/>
      <c r="C70" s="28" t="s">
        <v>145</v>
      </c>
      <c r="D70" s="21"/>
      <c r="E70" s="29" t="s">
        <v>56</v>
      </c>
      <c r="F70" s="36"/>
      <c r="G70" s="36"/>
      <c r="H70" s="37"/>
      <c r="I70" s="30">
        <v>6</v>
      </c>
      <c r="J70" s="32"/>
      <c r="K70" s="33"/>
      <c r="L70" s="34"/>
      <c r="M70" s="34"/>
      <c r="N70" s="35">
        <f t="shared" ref="N70:N73" si="7">IF(ISNUMBER($L70),IF(ISNUMBER($H70),ROUND($L70*$H70,2),ROUND($L70*$G70,2)),IF(ISNUMBER($H70),ROUND($J70*$H70,2),ROUND($J70*$G70,2)))</f>
        <v>0</v>
      </c>
      <c r="O70" s="26"/>
    </row>
    <row r="71" spans="1:15" ht="15" customHeight="1" x14ac:dyDescent="0.15">
      <c r="A71" s="27" t="s">
        <v>146</v>
      </c>
      <c r="B71" s="28"/>
      <c r="C71" s="28" t="s">
        <v>93</v>
      </c>
      <c r="D71" s="21"/>
      <c r="E71" s="29" t="s">
        <v>63</v>
      </c>
      <c r="F71" s="36"/>
      <c r="G71" s="36"/>
      <c r="H71" s="37"/>
      <c r="I71" s="30">
        <v>6</v>
      </c>
      <c r="J71" s="32"/>
      <c r="K71" s="33"/>
      <c r="L71" s="34"/>
      <c r="M71" s="34"/>
      <c r="N71" s="35">
        <f t="shared" si="7"/>
        <v>0</v>
      </c>
      <c r="O71" s="26"/>
    </row>
    <row r="72" spans="1:15" ht="15" customHeight="1" x14ac:dyDescent="0.15">
      <c r="A72" s="27" t="s">
        <v>147</v>
      </c>
      <c r="B72" s="28"/>
      <c r="C72" s="28" t="s">
        <v>95</v>
      </c>
      <c r="D72" s="21"/>
      <c r="E72" s="29" t="s">
        <v>63</v>
      </c>
      <c r="F72" s="36"/>
      <c r="G72" s="36"/>
      <c r="H72" s="37"/>
      <c r="I72" s="30">
        <v>6</v>
      </c>
      <c r="J72" s="32"/>
      <c r="K72" s="33"/>
      <c r="L72" s="34"/>
      <c r="M72" s="34"/>
      <c r="N72" s="35">
        <f t="shared" si="7"/>
        <v>0</v>
      </c>
      <c r="O72" s="26"/>
    </row>
    <row r="73" spans="1:15" ht="15" customHeight="1" x14ac:dyDescent="0.15">
      <c r="A73" s="27" t="s">
        <v>148</v>
      </c>
      <c r="B73" s="28"/>
      <c r="C73" s="28" t="s">
        <v>97</v>
      </c>
      <c r="D73" s="21"/>
      <c r="E73" s="29" t="s">
        <v>73</v>
      </c>
      <c r="F73" s="36"/>
      <c r="G73" s="36"/>
      <c r="H73" s="37"/>
      <c r="I73" s="30">
        <v>6</v>
      </c>
      <c r="J73" s="32"/>
      <c r="K73" s="33"/>
      <c r="L73" s="34"/>
      <c r="M73" s="34"/>
      <c r="N73" s="35">
        <f t="shared" si="7"/>
        <v>0</v>
      </c>
      <c r="O73" s="26"/>
    </row>
    <row r="74" spans="1:15" ht="15" customHeight="1" x14ac:dyDescent="0.15">
      <c r="A74" s="77" t="s">
        <v>104</v>
      </c>
      <c r="B74" s="78"/>
      <c r="C74" s="78"/>
      <c r="D74" s="78"/>
      <c r="E74" s="78"/>
      <c r="F74" s="78"/>
      <c r="G74" s="78"/>
      <c r="H74" s="78"/>
      <c r="I74" s="78"/>
      <c r="J74" s="79"/>
      <c r="N74" s="38">
        <f>SUM(N$70:N$73)</f>
        <v>0</v>
      </c>
      <c r="O74" s="39"/>
    </row>
    <row r="75" spans="1:15" ht="15" customHeight="1" x14ac:dyDescent="0.15">
      <c r="A75" s="27" t="s">
        <v>149</v>
      </c>
      <c r="B75" s="28"/>
      <c r="C75" s="28" t="s">
        <v>106</v>
      </c>
      <c r="D75" s="21"/>
      <c r="E75" s="22"/>
      <c r="F75" s="23"/>
      <c r="G75" s="23"/>
      <c r="H75" s="24"/>
      <c r="I75" s="23"/>
      <c r="J75" s="24"/>
      <c r="K75" s="23"/>
      <c r="L75" s="23"/>
      <c r="M75" s="23"/>
      <c r="N75" s="25"/>
      <c r="O75" s="26"/>
    </row>
    <row r="76" spans="1:15" ht="15" customHeight="1" x14ac:dyDescent="0.15">
      <c r="A76" s="27" t="s">
        <v>150</v>
      </c>
      <c r="B76" s="28"/>
      <c r="C76" s="28" t="s">
        <v>108</v>
      </c>
      <c r="D76" s="21"/>
      <c r="E76" s="29" t="s">
        <v>73</v>
      </c>
      <c r="F76" s="36"/>
      <c r="G76" s="36"/>
      <c r="H76" s="37"/>
      <c r="I76" s="30">
        <v>6</v>
      </c>
      <c r="J76" s="32"/>
      <c r="K76" s="33"/>
      <c r="L76" s="34"/>
      <c r="M76" s="34"/>
      <c r="N76" s="35">
        <f t="shared" ref="N76:N80" si="8">IF(ISNUMBER($L76),IF(ISNUMBER($H76),ROUND($L76*$H76,2),ROUND($L76*$G76,2)),IF(ISNUMBER($H76),ROUND($J76*$H76,2),ROUND($J76*$G76,2)))</f>
        <v>0</v>
      </c>
      <c r="O76" s="26"/>
    </row>
    <row r="77" spans="1:15" ht="15" customHeight="1" x14ac:dyDescent="0.15">
      <c r="A77" s="27" t="s">
        <v>151</v>
      </c>
      <c r="B77" s="28"/>
      <c r="C77" s="28" t="s">
        <v>110</v>
      </c>
      <c r="D77" s="21"/>
      <c r="E77" s="29" t="s">
        <v>73</v>
      </c>
      <c r="F77" s="36"/>
      <c r="G77" s="36"/>
      <c r="H77" s="37"/>
      <c r="I77" s="30">
        <v>6</v>
      </c>
      <c r="J77" s="32"/>
      <c r="K77" s="33"/>
      <c r="L77" s="34"/>
      <c r="M77" s="34"/>
      <c r="N77" s="35">
        <f t="shared" si="8"/>
        <v>0</v>
      </c>
      <c r="O77" s="26"/>
    </row>
    <row r="78" spans="1:15" ht="15" customHeight="1" x14ac:dyDescent="0.15">
      <c r="A78" s="27" t="s">
        <v>152</v>
      </c>
      <c r="B78" s="28"/>
      <c r="C78" s="28" t="s">
        <v>153</v>
      </c>
      <c r="D78" s="21"/>
      <c r="E78" s="29" t="s">
        <v>73</v>
      </c>
      <c r="F78" s="36"/>
      <c r="G78" s="36"/>
      <c r="H78" s="37"/>
      <c r="I78" s="30">
        <v>6</v>
      </c>
      <c r="J78" s="32"/>
      <c r="K78" s="33"/>
      <c r="L78" s="34"/>
      <c r="M78" s="34"/>
      <c r="N78" s="35">
        <f t="shared" si="8"/>
        <v>0</v>
      </c>
      <c r="O78" s="26"/>
    </row>
    <row r="79" spans="1:15" ht="15" customHeight="1" x14ac:dyDescent="0.15">
      <c r="A79" s="27" t="s">
        <v>154</v>
      </c>
      <c r="B79" s="28"/>
      <c r="C79" s="28" t="s">
        <v>155</v>
      </c>
      <c r="D79" s="21"/>
      <c r="E79" s="29" t="s">
        <v>73</v>
      </c>
      <c r="F79" s="36"/>
      <c r="G79" s="36"/>
      <c r="H79" s="37"/>
      <c r="I79" s="30">
        <v>6</v>
      </c>
      <c r="J79" s="32"/>
      <c r="K79" s="33"/>
      <c r="L79" s="34"/>
      <c r="M79" s="34"/>
      <c r="N79" s="35">
        <f t="shared" si="8"/>
        <v>0</v>
      </c>
      <c r="O79" s="26"/>
    </row>
    <row r="80" spans="1:15" ht="15" customHeight="1" x14ac:dyDescent="0.15">
      <c r="A80" s="27" t="s">
        <v>156</v>
      </c>
      <c r="B80" s="28"/>
      <c r="C80" s="28" t="s">
        <v>157</v>
      </c>
      <c r="D80" s="21"/>
      <c r="E80" s="29" t="s">
        <v>73</v>
      </c>
      <c r="F80" s="36"/>
      <c r="G80" s="36"/>
      <c r="H80" s="37"/>
      <c r="I80" s="30">
        <v>6</v>
      </c>
      <c r="J80" s="32"/>
      <c r="K80" s="33"/>
      <c r="L80" s="34"/>
      <c r="M80" s="34"/>
      <c r="N80" s="35">
        <f t="shared" si="8"/>
        <v>0</v>
      </c>
      <c r="O80" s="26"/>
    </row>
    <row r="81" spans="1:15" ht="15" customHeight="1" x14ac:dyDescent="0.15">
      <c r="A81" s="77" t="s">
        <v>122</v>
      </c>
      <c r="B81" s="78"/>
      <c r="C81" s="78"/>
      <c r="D81" s="78"/>
      <c r="E81" s="78"/>
      <c r="F81" s="78"/>
      <c r="G81" s="78"/>
      <c r="H81" s="78"/>
      <c r="I81" s="78"/>
      <c r="J81" s="79"/>
      <c r="N81" s="38">
        <f>SUM(N$76:N$80)</f>
        <v>0</v>
      </c>
      <c r="O81" s="39"/>
    </row>
    <row r="82" spans="1:15" ht="15" customHeight="1" x14ac:dyDescent="0.15">
      <c r="A82" s="27" t="s">
        <v>158</v>
      </c>
      <c r="B82" s="28"/>
      <c r="C82" s="28" t="s">
        <v>124</v>
      </c>
      <c r="D82" s="21"/>
      <c r="E82" s="29" t="s">
        <v>38</v>
      </c>
      <c r="F82" s="30"/>
      <c r="G82" s="30"/>
      <c r="H82" s="31"/>
      <c r="I82" s="30">
        <v>6</v>
      </c>
      <c r="J82" s="32"/>
      <c r="K82" s="33"/>
      <c r="L82" s="34"/>
      <c r="M82" s="34"/>
      <c r="N82" s="35">
        <f>IF(ISNUMBER($L82),IF(ISNUMBER($H82),ROUND($L82*$H82,2),ROUND($L82*$G82,2)),IF(ISNUMBER($H82),ROUND($J82*$H82,2),ROUND($J82*$G82,2)))</f>
        <v>0</v>
      </c>
      <c r="O82" s="26"/>
    </row>
    <row r="83" spans="1:15" ht="15" customHeight="1" x14ac:dyDescent="0.15">
      <c r="A83" s="27" t="s">
        <v>159</v>
      </c>
      <c r="B83" s="28"/>
      <c r="C83" s="28" t="s">
        <v>160</v>
      </c>
      <c r="D83" s="21"/>
      <c r="E83" s="22"/>
      <c r="F83" s="23"/>
      <c r="G83" s="23"/>
      <c r="H83" s="24"/>
      <c r="I83" s="23"/>
      <c r="J83" s="24"/>
      <c r="K83" s="23"/>
      <c r="L83" s="23"/>
      <c r="M83" s="23"/>
      <c r="N83" s="25"/>
      <c r="O83" s="26"/>
    </row>
    <row r="84" spans="1:15" ht="15" customHeight="1" x14ac:dyDescent="0.15">
      <c r="A84" s="95" t="s">
        <v>161</v>
      </c>
      <c r="B84" s="78"/>
      <c r="C84" s="78"/>
      <c r="D84" s="78"/>
      <c r="E84" s="78"/>
      <c r="F84" s="78"/>
      <c r="G84" s="78"/>
      <c r="H84" s="78"/>
      <c r="I84" s="78"/>
      <c r="J84" s="78"/>
      <c r="N84" s="40">
        <f>N$58+SUM(N$60:N$61)+SUM(N$64:N$67)+SUM(N$70:N$73)+SUM(N$76:N$80)+N$82</f>
        <v>0</v>
      </c>
      <c r="O84" s="39"/>
    </row>
    <row r="85" spans="1:15" ht="18" customHeight="1" x14ac:dyDescent="0.15">
      <c r="A85" s="27" t="s">
        <v>162</v>
      </c>
      <c r="B85" s="28"/>
      <c r="C85" s="28" t="s">
        <v>163</v>
      </c>
      <c r="D85" s="21"/>
      <c r="E85" s="22"/>
      <c r="F85" s="23"/>
      <c r="G85" s="23"/>
      <c r="H85" s="24"/>
      <c r="I85" s="23"/>
      <c r="J85" s="24"/>
      <c r="K85" s="23"/>
      <c r="L85" s="23"/>
      <c r="M85" s="23"/>
      <c r="N85" s="25"/>
      <c r="O85" s="26"/>
    </row>
    <row r="86" spans="1:15" ht="15" customHeight="1" x14ac:dyDescent="0.15">
      <c r="A86" s="96" t="s">
        <v>164</v>
      </c>
      <c r="B86" s="97"/>
      <c r="C86" s="97"/>
      <c r="D86" s="97"/>
      <c r="E86" s="97"/>
      <c r="F86" s="97"/>
      <c r="G86" s="97"/>
      <c r="H86" s="97"/>
      <c r="I86" s="97"/>
      <c r="J86" s="97"/>
      <c r="N86" s="41">
        <f>N$12+SUM(N$14:N$25)+SUM(N$28:N$32)+SUM(N$36:N$42)+SUM(N$46:N$48)+SUM(N$50:N$51)+N$53+N$55+N$58+SUM(N$60:N$61)+SUM(N$64:N$67)+SUM(N$70:N$73)+SUM(N$76:N$80)+N$82</f>
        <v>0</v>
      </c>
      <c r="O86" s="42"/>
    </row>
    <row r="87" spans="1:15" ht="15.75" customHeight="1" x14ac:dyDescent="0.15">
      <c r="A87" s="98" t="s">
        <v>165</v>
      </c>
      <c r="B87" s="99"/>
      <c r="C87" s="99"/>
      <c r="D87" s="99"/>
      <c r="E87" s="99"/>
      <c r="F87" s="99"/>
      <c r="G87" s="99"/>
      <c r="H87" s="99"/>
      <c r="I87" s="99"/>
      <c r="J87" s="99"/>
      <c r="N87" s="43">
        <f>(SUMIF($I$10:$I$85,6,$N$10:$N$85))*0.2</f>
        <v>0</v>
      </c>
      <c r="O87" s="42"/>
    </row>
    <row r="88" spans="1:15" ht="15" customHeight="1" x14ac:dyDescent="0.15">
      <c r="A88" s="100" t="s">
        <v>166</v>
      </c>
      <c r="B88" s="101"/>
      <c r="C88" s="101"/>
      <c r="D88" s="101"/>
      <c r="E88" s="101"/>
      <c r="F88" s="101"/>
      <c r="G88" s="101"/>
      <c r="H88" s="101"/>
      <c r="I88" s="101"/>
      <c r="J88" s="101"/>
      <c r="N88" s="44">
        <f>SUM(N$86:N$87)</f>
        <v>0</v>
      </c>
      <c r="O88" s="42"/>
    </row>
    <row r="90" spans="1:15" ht="18" customHeight="1" x14ac:dyDescent="0.15">
      <c r="A90" s="102" t="s">
        <v>167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4"/>
      <c r="O90" s="45"/>
    </row>
    <row r="91" spans="1:15" ht="88.5" customHeight="1" x14ac:dyDescent="0.15">
      <c r="A91" s="105" t="s">
        <v>168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7"/>
      <c r="O91" s="46"/>
    </row>
    <row r="92" spans="1:15" ht="15" customHeight="1" x14ac:dyDescent="0.15">
      <c r="A92" s="108" t="s">
        <v>169</v>
      </c>
      <c r="B92" s="109"/>
      <c r="C92" s="110"/>
      <c r="D92" s="111" t="s">
        <v>170</v>
      </c>
      <c r="E92" s="112" t="s">
        <v>170</v>
      </c>
      <c r="F92" s="112"/>
      <c r="G92" s="112"/>
      <c r="H92" s="112"/>
      <c r="I92" s="112"/>
      <c r="J92" s="112"/>
      <c r="K92" s="112"/>
      <c r="L92" s="112"/>
      <c r="M92" s="112"/>
      <c r="N92" s="113"/>
      <c r="O92" s="47"/>
    </row>
    <row r="93" spans="1:15" ht="67.5" customHeight="1" x14ac:dyDescent="0.15">
      <c r="A93" s="117"/>
      <c r="B93" s="118"/>
      <c r="C93" s="119"/>
      <c r="D93" s="114"/>
      <c r="E93" s="115"/>
      <c r="F93" s="115"/>
      <c r="G93" s="115"/>
      <c r="H93" s="115"/>
      <c r="I93" s="115"/>
      <c r="J93" s="115"/>
      <c r="K93" s="115"/>
      <c r="L93" s="115"/>
      <c r="M93" s="115"/>
      <c r="N93" s="116"/>
      <c r="O93" s="48"/>
    </row>
    <row r="94" spans="1:15" ht="11.25" customHeight="1" x14ac:dyDescent="0.15">
      <c r="A94" s="8"/>
      <c r="B94" s="8"/>
      <c r="C94" s="8"/>
      <c r="D94" s="8"/>
      <c r="E94" s="8"/>
      <c r="G94" s="8"/>
      <c r="H94" s="8"/>
      <c r="I94" s="8"/>
      <c r="J94" s="8"/>
      <c r="N94" s="8"/>
      <c r="O94" s="8"/>
    </row>
    <row r="95" spans="1:15" ht="11.25" customHeight="1" x14ac:dyDescent="0.15">
      <c r="A95" s="120" t="s">
        <v>171</v>
      </c>
      <c r="B95" s="121"/>
      <c r="C95" s="82" t="s">
        <v>172</v>
      </c>
      <c r="D95" s="122"/>
      <c r="E95" s="82" t="s">
        <v>173</v>
      </c>
      <c r="F95" s="83"/>
      <c r="G95" s="82" t="s">
        <v>174</v>
      </c>
      <c r="H95" s="82"/>
      <c r="I95" s="82"/>
      <c r="J95" s="82"/>
      <c r="K95" s="83"/>
      <c r="L95" s="83"/>
      <c r="M95" s="83"/>
      <c r="N95" s="82"/>
      <c r="O95" s="49"/>
    </row>
    <row r="96" spans="1:15" ht="11.25" customHeight="1" x14ac:dyDescent="0.15">
      <c r="A96" s="120" t="s">
        <v>175</v>
      </c>
      <c r="B96" s="121"/>
      <c r="C96" s="82"/>
      <c r="D96" s="122"/>
      <c r="E96" s="82"/>
      <c r="F96" s="83"/>
      <c r="G96" s="82"/>
      <c r="H96" s="82"/>
      <c r="I96" s="82"/>
      <c r="J96" s="82"/>
      <c r="K96" s="83"/>
      <c r="L96" s="83"/>
      <c r="M96" s="83"/>
      <c r="N96" s="82"/>
      <c r="O96" s="49"/>
    </row>
    <row r="97" spans="1:15" ht="11.25" customHeight="1" x14ac:dyDescent="0.15">
      <c r="A97" s="120" t="s">
        <v>176</v>
      </c>
      <c r="B97" s="121"/>
      <c r="C97" s="82"/>
      <c r="D97" s="122"/>
      <c r="E97" s="82"/>
      <c r="F97" s="83"/>
      <c r="G97" s="82"/>
      <c r="H97" s="82"/>
      <c r="I97" s="82"/>
      <c r="J97" s="82"/>
      <c r="K97" s="83"/>
      <c r="L97" s="83"/>
      <c r="M97" s="83"/>
      <c r="N97" s="82"/>
      <c r="O97" s="49"/>
    </row>
    <row r="98" spans="1:15" ht="11.25" customHeight="1" x14ac:dyDescent="0.15">
      <c r="A98" s="123" t="s">
        <v>177</v>
      </c>
      <c r="B98" s="124"/>
      <c r="C98" s="125"/>
      <c r="D98" s="122"/>
      <c r="E98" s="125"/>
      <c r="F98" s="83"/>
      <c r="G98" s="125"/>
      <c r="H98" s="125"/>
      <c r="I98" s="125"/>
      <c r="J98" s="125"/>
      <c r="K98" s="83"/>
      <c r="L98" s="83"/>
      <c r="M98" s="83"/>
      <c r="N98" s="125"/>
      <c r="O98" s="50"/>
    </row>
  </sheetData>
  <mergeCells count="32">
    <mergeCell ref="A95:N95"/>
    <mergeCell ref="A96:N96"/>
    <mergeCell ref="A98:N98"/>
    <mergeCell ref="A97:N97"/>
    <mergeCell ref="A90:N90"/>
    <mergeCell ref="A91:N91"/>
    <mergeCell ref="A92:C92"/>
    <mergeCell ref="D92:N92"/>
    <mergeCell ref="D93:N93"/>
    <mergeCell ref="A93:C93"/>
    <mergeCell ref="A81:J81"/>
    <mergeCell ref="A84:J84"/>
    <mergeCell ref="A86:J86"/>
    <mergeCell ref="A87:J87"/>
    <mergeCell ref="A88:J88"/>
    <mergeCell ref="A74:J74"/>
    <mergeCell ref="A44:J44"/>
    <mergeCell ref="A52:J52"/>
    <mergeCell ref="A54:J54"/>
    <mergeCell ref="A56:J56"/>
    <mergeCell ref="A3:N3"/>
    <mergeCell ref="A1:N1"/>
    <mergeCell ref="A2:N2"/>
    <mergeCell ref="A62:J62"/>
    <mergeCell ref="A68:J68"/>
    <mergeCell ref="A34:J34"/>
    <mergeCell ref="A4:C4"/>
    <mergeCell ref="A26:J26"/>
    <mergeCell ref="A8:N8"/>
    <mergeCell ref="A7:N7"/>
    <mergeCell ref="A6:N6"/>
    <mergeCell ref="A5:N5"/>
  </mergeCells>
  <printOptions horizontalCentered="1"/>
  <pageMargins left="3.937007874015748E-2" right="3.937007874015748E-2" top="0.19685039370078741" bottom="0.31496062992125984" header="0" footer="0"/>
  <pageSetup paperSize="9" scale="96" firstPageNumber="2" orientation="landscape" useFirstPageNumber="1" r:id="rId1"/>
  <headerFooter>
    <oddFooter>&amp;LARMOR ECONOMIE - 12 septembre 2025 - FM - NP&amp;RPage &amp;P / &amp;N</oddFooter>
  </headerFooter>
  <rowBreaks count="2" manualBreakCount="2">
    <brk id="59" max="13" man="1"/>
    <brk id="88" max="16383" man="1"/>
  </rowBreaks>
  <ignoredErrors>
    <ignoredError sqref="A1:O2 A4:O98 B3:O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GENERAL</vt:lpstr>
      <vt:lpstr>LOT 2  SECOND ŒUVRE</vt:lpstr>
      <vt:lpstr>'LOT 2  SECOND ŒUVRE'!Impression_des_titres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PERON</dc:creator>
  <cp:lastModifiedBy>Nicole PERON</cp:lastModifiedBy>
  <cp:lastPrinted>2025-09-12T13:54:21Z</cp:lastPrinted>
  <dcterms:modified xsi:type="dcterms:W3CDTF">2025-09-12T13:54:31Z</dcterms:modified>
</cp:coreProperties>
</file>