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6.249\Affaires\Affaires\Affaires 2024\24.381\6_PRO\LOTS\"/>
    </mc:Choice>
  </mc:AlternateContent>
  <xr:revisionPtr revIDLastSave="0" documentId="13_ncr:1_{ACEE9006-BFCB-428E-A1AC-84B530058086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GENERAL" sheetId="1" r:id="rId1"/>
    <sheet name="LOT 1  GROS ŒUVRE - TERRASS" sheetId="9" r:id="rId2"/>
  </sheets>
  <definedNames>
    <definedName name="_xlnm.Print_Titles" localSheetId="1">'LOT 1  GROS ŒUVRE - TERRASS'!$1:$9</definedName>
    <definedName name="_xlnm.Print_Area" localSheetId="0">GENERAL!$A:$A:#REF!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2" i="9" l="1"/>
  <c r="N151" i="9"/>
  <c r="N150" i="9"/>
  <c r="N147" i="9"/>
  <c r="N148" i="9" s="1"/>
  <c r="N145" i="9"/>
  <c r="N144" i="9"/>
  <c r="N143" i="9"/>
  <c r="N141" i="9"/>
  <c r="N155" i="9" s="1"/>
  <c r="N137" i="9"/>
  <c r="N136" i="9"/>
  <c r="N135" i="9"/>
  <c r="N134" i="9"/>
  <c r="N133" i="9"/>
  <c r="N131" i="9"/>
  <c r="N130" i="9"/>
  <c r="N129" i="9"/>
  <c r="N128" i="9"/>
  <c r="N126" i="9"/>
  <c r="N125" i="9"/>
  <c r="N124" i="9"/>
  <c r="N121" i="9"/>
  <c r="N120" i="9"/>
  <c r="N119" i="9"/>
  <c r="N118" i="9"/>
  <c r="N117" i="9"/>
  <c r="N116" i="9"/>
  <c r="N115" i="9"/>
  <c r="N114" i="9"/>
  <c r="N111" i="9"/>
  <c r="N110" i="9"/>
  <c r="N109" i="9"/>
  <c r="N108" i="9"/>
  <c r="N107" i="9"/>
  <c r="N106" i="9"/>
  <c r="N105" i="9"/>
  <c r="N104" i="9"/>
  <c r="N103" i="9"/>
  <c r="N102" i="9"/>
  <c r="N101" i="9"/>
  <c r="N96" i="9"/>
  <c r="N95" i="9"/>
  <c r="N94" i="9"/>
  <c r="N93" i="9"/>
  <c r="N92" i="9"/>
  <c r="N88" i="9"/>
  <c r="N87" i="9"/>
  <c r="N86" i="9"/>
  <c r="N85" i="9"/>
  <c r="N84" i="9"/>
  <c r="N83" i="9"/>
  <c r="N82" i="9"/>
  <c r="N81" i="9"/>
  <c r="N80" i="9"/>
  <c r="N78" i="9"/>
  <c r="N77" i="9"/>
  <c r="N76" i="9"/>
  <c r="N75" i="9"/>
  <c r="N74" i="9"/>
  <c r="N73" i="9"/>
  <c r="N72" i="9"/>
  <c r="N71" i="9"/>
  <c r="N68" i="9"/>
  <c r="N67" i="9"/>
  <c r="N66" i="9"/>
  <c r="N65" i="9"/>
  <c r="N64" i="9"/>
  <c r="N62" i="9"/>
  <c r="N61" i="9"/>
  <c r="N60" i="9"/>
  <c r="N59" i="9"/>
  <c r="N57" i="9"/>
  <c r="N56" i="9"/>
  <c r="N53" i="9"/>
  <c r="N52" i="9"/>
  <c r="N51" i="9"/>
  <c r="N50" i="9"/>
  <c r="N49" i="9"/>
  <c r="N47" i="9"/>
  <c r="N46" i="9"/>
  <c r="N44" i="9"/>
  <c r="N43" i="9"/>
  <c r="N42" i="9"/>
  <c r="N40" i="9"/>
  <c r="N39" i="9"/>
  <c r="N37" i="9"/>
  <c r="N36" i="9"/>
  <c r="N35" i="9"/>
  <c r="N34" i="9"/>
  <c r="N33" i="9"/>
  <c r="N32" i="9"/>
  <c r="N31" i="9"/>
  <c r="N30" i="9"/>
  <c r="N29" i="9"/>
  <c r="N28" i="9"/>
  <c r="N25" i="9"/>
  <c r="N24" i="9"/>
  <c r="N23" i="9"/>
  <c r="N22" i="9"/>
  <c r="N21" i="9"/>
  <c r="N20" i="9"/>
  <c r="N19" i="9"/>
  <c r="N18" i="9"/>
  <c r="N17" i="9"/>
  <c r="N16" i="9"/>
  <c r="N15" i="9"/>
  <c r="N14" i="9"/>
  <c r="N156" i="9" s="1"/>
  <c r="N13" i="9"/>
  <c r="N45" i="9" l="1"/>
  <c r="N69" i="9"/>
  <c r="N99" i="9"/>
  <c r="N58" i="9"/>
  <c r="N89" i="9"/>
  <c r="N97" i="9"/>
  <c r="N112" i="9"/>
  <c r="N127" i="9"/>
  <c r="N132" i="9"/>
  <c r="N139" i="9"/>
  <c r="N146" i="9"/>
  <c r="N153" i="9"/>
  <c r="N154" i="9"/>
  <c r="N26" i="9"/>
  <c r="N54" i="9"/>
  <c r="N63" i="9"/>
  <c r="N90" i="9"/>
  <c r="N157" i="9"/>
</calcChain>
</file>

<file path=xl/sharedStrings.xml><?xml version="1.0" encoding="utf-8"?>
<sst xmlns="http://schemas.openxmlformats.org/spreadsheetml/2006/main" count="436" uniqueCount="296">
  <si>
    <t>REHABILITATION TEMPORAIRE + REMISE EN ETAT DU BATIMENT EXISTANT - EHPAD ELORN LANDERNEAU</t>
  </si>
  <si>
    <t>MAITRE D'OUVRAGE</t>
  </si>
  <si>
    <t xml:space="preserve">CENTRE HOSPITALIER DE LANDERNEAU
</t>
  </si>
  <si>
    <t>1, route de Pencran Lavallot
29800 LANDERNEAU</t>
  </si>
  <si>
    <t>MAITRE D'ŒUVRE</t>
  </si>
  <si>
    <t>SABA Architectes</t>
  </si>
  <si>
    <t>8, rue du Combat des Trente
22000 SAINT-BRIEUC</t>
  </si>
  <si>
    <t>Le 12 septembre 2025</t>
  </si>
  <si>
    <t>ARMOR ECONOMIE - Economistes de la construction</t>
  </si>
  <si>
    <t>FM - NP</t>
  </si>
  <si>
    <t>12, impasse Royer Dubail - BP 10827</t>
  </si>
  <si>
    <t>56108 LORIENT Cedex</t>
  </si>
  <si>
    <t>Tél. : 02 97 21 09 18</t>
  </si>
  <si>
    <t>Affaire n° 24.381</t>
  </si>
  <si>
    <t>armor.eco@armor-economie.com</t>
  </si>
  <si>
    <t>CADRE DE BORDEREAU</t>
  </si>
  <si>
    <t>REHABILITATION TEMPORAIRE + REMISE EN ETAT DU BATIMENT EXISTANT</t>
  </si>
  <si>
    <t>LOT N° 1 : GROS ŒUVRE - TERRASSEMENTS - VRD</t>
  </si>
  <si>
    <t xml:space="preserve">L'entrepreneur doit indiquer dans la colonne référence, les références des produits chiffrés dans son offre. </t>
  </si>
  <si>
    <t>Ref.</t>
  </si>
  <si>
    <t>Ref. Env.</t>
  </si>
  <si>
    <t>Dans le cas ou l'entreprise n'indique pas de référence, le produit proposé au CCTP sera considéré comme accepté !</t>
  </si>
  <si>
    <t>Le présent entrepreneur peut également apporter toutes les précisions qu'il juge nécessaire dans la colonne observations.</t>
  </si>
  <si>
    <t>N°</t>
  </si>
  <si>
    <t>Désignation</t>
  </si>
  <si>
    <t>Réf. et Obs. de l'entreprise</t>
  </si>
  <si>
    <t>U</t>
  </si>
  <si>
    <t>Qté</t>
  </si>
  <si>
    <t>Qté ent.</t>
  </si>
  <si>
    <t>TVA</t>
  </si>
  <si>
    <t>P. Unitaire</t>
  </si>
  <si>
    <t>Montant HT</t>
  </si>
  <si>
    <t>LOT N° 1</t>
  </si>
  <si>
    <t>GROS ŒUVRE - TERRASSEMENTS - VRD</t>
  </si>
  <si>
    <t>1.2</t>
  </si>
  <si>
    <t>DESIGNATION DES OUVRAGES - CREATION BATIMENT PROVISOIRE (Phase 1)</t>
  </si>
  <si>
    <t>1.2.1</t>
  </si>
  <si>
    <t>SECURITE ET PROTECTION DE LA SANTE</t>
  </si>
  <si>
    <t>1.2.1.1</t>
  </si>
  <si>
    <t>Panneaux de chantier</t>
  </si>
  <si>
    <t>u</t>
  </si>
  <si>
    <t>1.2.1.2</t>
  </si>
  <si>
    <t>Gestion des déchets de chantier</t>
  </si>
  <si>
    <t>ens</t>
  </si>
  <si>
    <t>1.2.1.3</t>
  </si>
  <si>
    <t>Gestion du compte Prorata</t>
  </si>
  <si>
    <t>1.2.1.4</t>
  </si>
  <si>
    <t>Clôture extérieure de chantier type "Heras"</t>
  </si>
  <si>
    <t>ml</t>
  </si>
  <si>
    <t>1.2.1.5</t>
  </si>
  <si>
    <t>Portail d'accès</t>
  </si>
  <si>
    <t>1.2.1.6</t>
  </si>
  <si>
    <t>Balisage du chantier et du public dans les zones chantiers</t>
  </si>
  <si>
    <t>1.2.1.7</t>
  </si>
  <si>
    <t>Bureaux de chantier, compris affichage des plans Architecte</t>
  </si>
  <si>
    <t>1.2.1.8</t>
  </si>
  <si>
    <t>Vestiaires</t>
  </si>
  <si>
    <t>1.2.1.9</t>
  </si>
  <si>
    <t>Sanitaires</t>
  </si>
  <si>
    <t>1.2.1.10</t>
  </si>
  <si>
    <t>Branchements chantier</t>
  </si>
  <si>
    <t>1.2.1.11</t>
  </si>
  <si>
    <t>Implantation du bâtiment et annexes</t>
  </si>
  <si>
    <t>1.2.1.12</t>
  </si>
  <si>
    <t>Constat de commissaire de justice</t>
  </si>
  <si>
    <t>1.2.1.13</t>
  </si>
  <si>
    <t>Mise en place d'un cloisonnement provisoire parfaitement étanche au-delà des ascenseurs</t>
  </si>
  <si>
    <t>Sous-Total HT de SECURITE ET PROTECTION DE LA SANTE</t>
  </si>
  <si>
    <t>1.2.2</t>
  </si>
  <si>
    <t>TRAVAUX DE TERRASSEMENTS - VRD - ESPACES VERTS</t>
  </si>
  <si>
    <t>1.2.2.1</t>
  </si>
  <si>
    <t>abattage d'arbres</t>
  </si>
  <si>
    <t>1.2.2.2</t>
  </si>
  <si>
    <t>Protections des arbres conservés</t>
  </si>
  <si>
    <t>1.2.2.3</t>
  </si>
  <si>
    <t>Décapage de gravillons et suppression végétation</t>
  </si>
  <si>
    <t>m2</t>
  </si>
  <si>
    <t>1.2.2.4</t>
  </si>
  <si>
    <t>Décapage de la terre végétale</t>
  </si>
  <si>
    <t>1.2.2.5</t>
  </si>
  <si>
    <t>Décapage d'enrobés</t>
  </si>
  <si>
    <t>1.2.2.6</t>
  </si>
  <si>
    <t>Dépose de bordures</t>
  </si>
  <si>
    <t>1.2.2.7</t>
  </si>
  <si>
    <t>Terrassement en pleine masse</t>
  </si>
  <si>
    <t>m3</t>
  </si>
  <si>
    <t>1.2.2.8</t>
  </si>
  <si>
    <t>Plateforme de propreté</t>
  </si>
  <si>
    <t>1.2.2.9</t>
  </si>
  <si>
    <t>Voirie lourde en enrobés noirs</t>
  </si>
  <si>
    <t>1.2.2.10</t>
  </si>
  <si>
    <t>Reprise de bordures béton</t>
  </si>
  <si>
    <t>1.2.2.11</t>
  </si>
  <si>
    <t>Réseaux extérieurs</t>
  </si>
  <si>
    <t>1.2.2.11.1</t>
  </si>
  <si>
    <t>Protection des réseaux enterrés existants ; reprise le cas échéant</t>
  </si>
  <si>
    <t>1.2.2.11.2</t>
  </si>
  <si>
    <t>Tranchées communes pour réseaux courants forts, faibles et AEP</t>
  </si>
  <si>
    <t>1.2.2.11.3</t>
  </si>
  <si>
    <t>Fourreaux pour courants faibles, courants forts, AEP</t>
  </si>
  <si>
    <t>1.2.2.11.3.1</t>
  </si>
  <si>
    <t>Fourreau TPC Ø 160 mm</t>
  </si>
  <si>
    <t>1.2.2.11.3.2</t>
  </si>
  <si>
    <t>Fourreaux TPC Ø 100 mm</t>
  </si>
  <si>
    <t>1.2.2.11.3.3</t>
  </si>
  <si>
    <t>Fourreaux TPC Ø 63 mm</t>
  </si>
  <si>
    <t>Sous-Total HT de Fourreaux pour courants faibles, courants forts, AEP</t>
  </si>
  <si>
    <t>1.2.2.11.4</t>
  </si>
  <si>
    <t>Chambres de tirage</t>
  </si>
  <si>
    <t>1.2.2.11.5</t>
  </si>
  <si>
    <t>Pose coffrets électriques, rue Docteur Pouliquen</t>
  </si>
  <si>
    <t>1.2.2.11.6</t>
  </si>
  <si>
    <t>Réseau d'eaux pluviales</t>
  </si>
  <si>
    <t>1.2.2.11.6.1</t>
  </si>
  <si>
    <t>Suppression réseaux EP existants dans l'emprise des travaux</t>
  </si>
  <si>
    <t>1.2.2.11.6.2</t>
  </si>
  <si>
    <t>Déplacement avaloir</t>
  </si>
  <si>
    <t>1.2.2.11.6.4</t>
  </si>
  <si>
    <t>Canalisations dans et y compris tranchées</t>
  </si>
  <si>
    <t>1.2.2.11.6.5</t>
  </si>
  <si>
    <t>Raccordement sur réseau EP existant compris regard et reprise - tampon plein</t>
  </si>
  <si>
    <t>1.2.2.11.6.6</t>
  </si>
  <si>
    <t>Raccordement sur réseau EP existant compris regard et reprise - grille avaloir</t>
  </si>
  <si>
    <t>Sous-Total HT de Réseau d'eaux pluviales</t>
  </si>
  <si>
    <t>1.2.2.11.7</t>
  </si>
  <si>
    <t>Réseau eaux usées et eaux vannes</t>
  </si>
  <si>
    <t>1.2.2.11.7.1</t>
  </si>
  <si>
    <t>Regard pour pompes de relevage intérieures - Réseaux rampe sous-sol/avaloirs sous-sol/EU/EV ménage et poubelles au sous-sol</t>
  </si>
  <si>
    <t>1.2.2.11.7.2</t>
  </si>
  <si>
    <t>Sous-Total HT de Réseau eaux usées et eaux vannes</t>
  </si>
  <si>
    <t>1.2.2.11.8</t>
  </si>
  <si>
    <t>Déplacement de candélabres</t>
  </si>
  <si>
    <t>1.2.2.11.9</t>
  </si>
  <si>
    <t>Dépose et stockage de deux candélabres existants</t>
  </si>
  <si>
    <t>1.2.2.11.10</t>
  </si>
  <si>
    <t>Chambre de tirage avec attentes pour réinstallation ultérieure des candélabres dans l'emprise du bâtiment provisoire</t>
  </si>
  <si>
    <t>1.2.2.11.11</t>
  </si>
  <si>
    <t>Curage et vérification par camera des réseaux EP et EU créés</t>
  </si>
  <si>
    <t>Sous-Total HT de Réseaux extérieurs</t>
  </si>
  <si>
    <t>1.2.2.12</t>
  </si>
  <si>
    <t>Préparation du terrain pour réengazonnement</t>
  </si>
  <si>
    <t>1.2.2.13</t>
  </si>
  <si>
    <t>Engazonnement</t>
  </si>
  <si>
    <t>1.2.2.14</t>
  </si>
  <si>
    <t>Voie piétonne en béton balayé</t>
  </si>
  <si>
    <t>1.2.2.15</t>
  </si>
  <si>
    <t>Démontage du portillon existant</t>
  </si>
  <si>
    <t>1.2.2.16</t>
  </si>
  <si>
    <t>Claustras bois</t>
  </si>
  <si>
    <t>Sous-Total HT de TRAVAUX DE TERRASSEMENTS - VRD - ESPACES VERTS</t>
  </si>
  <si>
    <t>1.2.3</t>
  </si>
  <si>
    <t>TRAVAUX DE GROS ŒUVRE</t>
  </si>
  <si>
    <t>1.2.3.1</t>
  </si>
  <si>
    <t>Etude de structure</t>
  </si>
  <si>
    <t>1.2.3.2</t>
  </si>
  <si>
    <t>Fouilles en trous</t>
  </si>
  <si>
    <t>1.2.3.3</t>
  </si>
  <si>
    <t>Fouilles en rigoles</t>
  </si>
  <si>
    <t>1.2.3.4</t>
  </si>
  <si>
    <t>Gros béton</t>
  </si>
  <si>
    <t>1.2.3.5</t>
  </si>
  <si>
    <t>Massifs béton armé</t>
  </si>
  <si>
    <t>1.2.3.6</t>
  </si>
  <si>
    <t>Fûts béton armé</t>
  </si>
  <si>
    <t>1.2.3.7</t>
  </si>
  <si>
    <t>Longrines</t>
  </si>
  <si>
    <t>1.2.3.8</t>
  </si>
  <si>
    <t>Mise à la terre</t>
  </si>
  <si>
    <t>1.2.3.9</t>
  </si>
  <si>
    <t>Modifications dans l'existant</t>
  </si>
  <si>
    <t>1.2.3.9.1</t>
  </si>
  <si>
    <t>Démolition de l'escalier extérieur menant au quai</t>
  </si>
  <si>
    <t>1.2.3.9.2</t>
  </si>
  <si>
    <t>Bandes podotactiles</t>
  </si>
  <si>
    <t>1.2.3.9.3</t>
  </si>
  <si>
    <t>Frangement dans mur porteur béton extérieur pour agrandissement du bloc porte</t>
  </si>
  <si>
    <t>1.2.3.9.4</t>
  </si>
  <si>
    <t>Frangement dans murs porteurs béton intérieur pour création d'un bloc porte</t>
  </si>
  <si>
    <t>1.2.3.9.5</t>
  </si>
  <si>
    <t>Démolition de cloisons</t>
  </si>
  <si>
    <t>1.2.3.9.6</t>
  </si>
  <si>
    <t>Autres création de blocs portes ou baie libre dans cloisons existantes &gt; Sans Objet (à la charge du lot "Seconde Œuvre")</t>
  </si>
  <si>
    <t>SO</t>
  </si>
  <si>
    <t>1.2.3.9.7</t>
  </si>
  <si>
    <t>Percement pour passage de réseaux dans VS existants</t>
  </si>
  <si>
    <t>1.2.3.9.8</t>
  </si>
  <si>
    <t>Tous percements en murs, planchers, cloisons existants</t>
  </si>
  <si>
    <t>1.2.3.9.9</t>
  </si>
  <si>
    <t>Bouchement des passages de réseaux condamnés ou anciennes trémies techniques dans parois verticales et horizontales le cas échéant</t>
  </si>
  <si>
    <t>Sous-Total HT de Modifications dans l'existant</t>
  </si>
  <si>
    <t>Sous-Total HT de TRAVAUX DE GROS ŒUVRE</t>
  </si>
  <si>
    <t>1.2.4</t>
  </si>
  <si>
    <t>TRAVAUX DE SERRURERIE - MENUISERIES</t>
  </si>
  <si>
    <t>1.2.4.1</t>
  </si>
  <si>
    <t>Escalier (compris règles P.M.R. le cas échéant) et garde-corps accès quai existant &gt; Sans Objet (à la charge du dossier "bâtiments modulaires cuisine provisoire")</t>
  </si>
  <si>
    <t>1.2.4.2</t>
  </si>
  <si>
    <t>Modification trappe d'accès en vide sanitaire accessible</t>
  </si>
  <si>
    <t>1.2.4.3</t>
  </si>
  <si>
    <t>Nouveau bloc porte sortie de secours façade Ouest</t>
  </si>
  <si>
    <t>1.2.4.4</t>
  </si>
  <si>
    <t>Amenée d'air frais dans local laverie</t>
  </si>
  <si>
    <t>1.2.4.5</t>
  </si>
  <si>
    <t>Extraction hotte laverie</t>
  </si>
  <si>
    <t>Sous-Total HT de TRAVAUX DE SERRURERIE - MENUISERIES</t>
  </si>
  <si>
    <t>1.2.5</t>
  </si>
  <si>
    <t>TRAVAUX NON PREVUS</t>
  </si>
  <si>
    <t>Sous-Total HT de DESIGNATION DES OUVRAGES - CREATION BATIMENT PROVISOIRE (Phase 1)</t>
  </si>
  <si>
    <t>1.3</t>
  </si>
  <si>
    <t>DESIGNATION DES OUVRAGES - REMISE EN L'ETAT INITIAL (Phase 2)</t>
  </si>
  <si>
    <t>1.3.1</t>
  </si>
  <si>
    <t>1.3.1.1</t>
  </si>
  <si>
    <t>1.3.1.2</t>
  </si>
  <si>
    <t>1.3.1.3</t>
  </si>
  <si>
    <t>1.3.1.4</t>
  </si>
  <si>
    <t>1.3.1.5</t>
  </si>
  <si>
    <t>1.3.1.6</t>
  </si>
  <si>
    <t>1.3.1.7</t>
  </si>
  <si>
    <t>1.3.1.8</t>
  </si>
  <si>
    <t>1.3.1.9</t>
  </si>
  <si>
    <t>1.3.1.10</t>
  </si>
  <si>
    <t>1.3.2</t>
  </si>
  <si>
    <t>1.3.2.1</t>
  </si>
  <si>
    <t>Démolition des réseaux enterrés ne servant plus (regards, canalisations, fourreaux, chambre de tirage etc...)</t>
  </si>
  <si>
    <t>1.3.2.2</t>
  </si>
  <si>
    <t>Démolition des fondations sous bâtiments modulaires</t>
  </si>
  <si>
    <t>1.3.2.3</t>
  </si>
  <si>
    <t>Décapage empierrement, enrobé le cas échéant, dans l'emprise des travaux provisoires</t>
  </si>
  <si>
    <t>1.3.2.4</t>
  </si>
  <si>
    <t>Remblaiement sous espaces verts</t>
  </si>
  <si>
    <t>1.3.2.5</t>
  </si>
  <si>
    <t>Apport et mise en place de terre végétale</t>
  </si>
  <si>
    <t>1.3.2.6</t>
  </si>
  <si>
    <t>1.3.2.7</t>
  </si>
  <si>
    <t>1.3.2.8</t>
  </si>
  <si>
    <t>Délimitation des places de stationnement par peinture</t>
  </si>
  <si>
    <t>1.3.2.9</t>
  </si>
  <si>
    <t>1.3.2.9.1</t>
  </si>
  <si>
    <t>1.3.2.9.1.1</t>
  </si>
  <si>
    <t>Nouveaux regards avaloirs</t>
  </si>
  <si>
    <t>1.3.2.9.1.2</t>
  </si>
  <si>
    <t>1.3.2.9.1.3</t>
  </si>
  <si>
    <t>Raccordements sur regards existants</t>
  </si>
  <si>
    <t>1.3.2.9.2</t>
  </si>
  <si>
    <t>Repose des deux candélabres stockés</t>
  </si>
  <si>
    <t>1.3.2.9.3</t>
  </si>
  <si>
    <t>Fourreaux dans et y compris tranchée</t>
  </si>
  <si>
    <t>1.3.2.9.4</t>
  </si>
  <si>
    <t>Alimentation électrique des candélabres</t>
  </si>
  <si>
    <t>1.3.2.9.5</t>
  </si>
  <si>
    <t>Curage et vérification par camera des réseaux EP créés</t>
  </si>
  <si>
    <t>1.3.2.10</t>
  </si>
  <si>
    <t>1.3.2.11</t>
  </si>
  <si>
    <t>Arbres</t>
  </si>
  <si>
    <t>1.3.2.12</t>
  </si>
  <si>
    <t>Remontage du portillon existant</t>
  </si>
  <si>
    <t>1.3.2.13</t>
  </si>
  <si>
    <t>Démontage des claustras bois</t>
  </si>
  <si>
    <t>1.3.2.14</t>
  </si>
  <si>
    <t>Reprise aire gravillonnée à l'emplacement du stationnement "camion export"</t>
  </si>
  <si>
    <t>1.3.2.15</t>
  </si>
  <si>
    <t>NOTA : allée en béton balayé à l'Ouest conservée</t>
  </si>
  <si>
    <t>1.3.3</t>
  </si>
  <si>
    <t>1.3.3.2</t>
  </si>
  <si>
    <t>Marches d'escalier accès quai existant</t>
  </si>
  <si>
    <t>1.3.3.3</t>
  </si>
  <si>
    <t>Mise en accessibilité de l'escalier extérieur</t>
  </si>
  <si>
    <t>1.3.3.3.1</t>
  </si>
  <si>
    <t>Peinture</t>
  </si>
  <si>
    <t>1.3.3.3.2</t>
  </si>
  <si>
    <t>Nez de marches antidérapant visuellement contrasté</t>
  </si>
  <si>
    <t>1.3.3.3.3</t>
  </si>
  <si>
    <t>Sous-Total HT de Mise en accessibilité de l'escalier extérieur</t>
  </si>
  <si>
    <t>1.3.3.4</t>
  </si>
  <si>
    <t>1.3.4</t>
  </si>
  <si>
    <t>1.3.4.1</t>
  </si>
  <si>
    <t>Garde-corps accès quai existant</t>
  </si>
  <si>
    <t>1.3.4.2</t>
  </si>
  <si>
    <t>Suppression grilles amenée d'air frais dans local laverie</t>
  </si>
  <si>
    <t>1.3.4.3</t>
  </si>
  <si>
    <t>Suppression extraction hotte laverie</t>
  </si>
  <si>
    <t>Sous-Total HT de DESIGNATION DES OUVRAGES - REMISE EN L'ETAT INITIAL (Phase 2)</t>
  </si>
  <si>
    <t>MONTANT HT DU LOT N° 1 - GROS ŒUVRE - TERRASSEMENTS - VRD</t>
  </si>
  <si>
    <t>MONTANT TVA 20,00%</t>
  </si>
  <si>
    <t>MONTANT TTC DU LOT N° 1 - GROS ŒUVRE - TERRASSEMENTS - VRD</t>
  </si>
  <si>
    <t>(Attention : dans le cas de rajouts de lignes il faut refaire la somme des sous totaux)</t>
  </si>
  <si>
    <t xml:space="preserve">Arrêté à la somme de (montant hors prestations supplémentaires) : </t>
  </si>
  <si>
    <t>Date</t>
  </si>
  <si>
    <t>Cachet et signature de l'entreprise</t>
  </si>
  <si>
    <t>L'entrepreneur devra signaler avant la signature du marché, toutes erreurs, omissions ou contradictions normalement décelables par un homme de l'art, qu'il pourrait relever dans le quantitatif ou les pièces marchés.</t>
  </si>
  <si>
    <t>sont tenues de vérifier les avant métrés et d'en apporter les</t>
  </si>
  <si>
    <t>éventuelles</t>
  </si>
  <si>
    <t>corrections</t>
  </si>
  <si>
    <t xml:space="preserve">Si l'entrepreneur constate une anomalie, il devra en intégrer le coût dans son offre (acte d'engagement) en la signalant par exemple, dans la colonne Référence et observations de l'entreprise, </t>
  </si>
  <si>
    <t>afin d'attirer l'attention de la personne chargée de l'analyse des offres.</t>
  </si>
  <si>
    <t xml:space="preserve">Si une anomalie était constatée après signature du marché, la discussion porterait sur l'ensemble du quantitatif et non sur le seul poste litigieux. </t>
  </si>
  <si>
    <t>CADRE BORDEREAU
LOT N° 1 : GROS ŒUVRE - TERRASSEMENTS - VRD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</si>
</sst>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000"/>
    <numFmt numFmtId="165" formatCode="#,##0.00000"/>
  </numFmts>
  <fonts count="34" x14ac:knownFonts="1">
    <font>
      <sz val="8.25"/>
      <name val="Microsoft Sans Serif"/>
      <family val="2"/>
      <charset val="1"/>
    </font>
    <font>
      <sz val="8.25"/>
      <color theme="1"/>
      <name val="Calibri"/>
      <charset val="1"/>
    </font>
    <font>
      <sz val="8"/>
      <color theme="1"/>
      <name val="Arial"/>
      <charset val="1"/>
    </font>
    <font>
      <b/>
      <sz val="14"/>
      <color theme="1"/>
      <name val="Arial"/>
      <charset val="1"/>
    </font>
    <font>
      <b/>
      <sz val="14"/>
      <name val="Arial"/>
      <charset val="1"/>
    </font>
    <font>
      <b/>
      <sz val="16"/>
      <color theme="1"/>
      <name val="Arial"/>
      <charset val="1"/>
    </font>
    <font>
      <b/>
      <u/>
      <sz val="10"/>
      <color theme="1"/>
      <name val="Arial"/>
      <charset val="1"/>
    </font>
    <font>
      <sz val="10"/>
      <color theme="1"/>
      <name val="Arial"/>
      <charset val="1"/>
    </font>
    <font>
      <b/>
      <sz val="10"/>
      <color theme="1"/>
      <name val="Arial"/>
      <charset val="1"/>
    </font>
    <font>
      <sz val="10"/>
      <color rgb="FF00000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b/>
      <sz val="14"/>
      <color rgb="FF333333"/>
      <name val="Arial"/>
      <charset val="1"/>
    </font>
    <font>
      <b/>
      <sz val="12"/>
      <name val="Arial"/>
      <charset val="1"/>
    </font>
    <font>
      <b/>
      <sz val="12"/>
      <color theme="1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Calibri"/>
      <charset val="1"/>
    </font>
    <font>
      <b/>
      <sz val="12"/>
      <color rgb="FF000000"/>
      <name val="Calibri"/>
      <charset val="1"/>
    </font>
    <font>
      <b/>
      <sz val="9"/>
      <color rgb="FFFFFFFF"/>
      <name val="Arial"/>
      <charset val="1"/>
    </font>
    <font>
      <b/>
      <sz val="10"/>
      <color rgb="FFFFFFFF"/>
      <name val="Arial"/>
      <charset val="1"/>
    </font>
    <font>
      <b/>
      <sz val="9"/>
      <color rgb="FF000000"/>
      <name val="Calibri"/>
      <charset val="1"/>
    </font>
    <font>
      <b/>
      <sz val="9"/>
      <color theme="1"/>
      <name val="Calibri"/>
      <charset val="1"/>
    </font>
    <font>
      <b/>
      <sz val="8"/>
      <color theme="1"/>
      <name val="Calibri"/>
      <charset val="1"/>
    </font>
    <font>
      <sz val="9"/>
      <color theme="1"/>
      <name val="Calibri"/>
      <charset val="1"/>
    </font>
    <font>
      <b/>
      <sz val="9"/>
      <color rgb="FF000000"/>
      <name val="Arial"/>
      <charset val="1"/>
    </font>
    <font>
      <b/>
      <i/>
      <sz val="10"/>
      <color rgb="FFED1C24"/>
      <name val="Arial"/>
      <charset val="1"/>
    </font>
    <font>
      <u/>
      <sz val="9"/>
      <name val="Arial"/>
      <charset val="1"/>
    </font>
    <font>
      <u/>
      <sz val="9"/>
      <color theme="1"/>
      <name val="Arial"/>
      <charset val="1"/>
    </font>
    <font>
      <u/>
      <sz val="9"/>
      <name val="Arial"/>
    </font>
    <font>
      <sz val="9"/>
      <name val="Arial"/>
      <charset val="1"/>
    </font>
    <font>
      <u/>
      <sz val="9"/>
      <color theme="1"/>
      <name val="Arial"/>
    </font>
    <font>
      <sz val="7"/>
      <color theme="1"/>
      <name val="Arial"/>
      <charset val="1"/>
    </font>
    <font>
      <sz val="9"/>
      <color theme="1"/>
      <name val="Arial"/>
      <charset val="1"/>
    </font>
    <font>
      <sz val="10"/>
      <color theme="1"/>
      <name val="Microsoft Sans Serif"/>
      <charset val="1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FF0000"/>
        <bgColor rgb="FFFF0000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rgb="FF646464"/>
      </left>
      <right style="thin">
        <color rgb="FFC0C0C0"/>
      </right>
      <top style="thin">
        <color rgb="FF646464"/>
      </top>
      <bottom style="thin">
        <color rgb="FFC0C0C0"/>
      </bottom>
      <diagonal/>
    </border>
    <border>
      <left/>
      <right style="thin">
        <color rgb="FFC0C0C0"/>
      </right>
      <top style="thin">
        <color rgb="FF646464"/>
      </top>
      <bottom style="thin">
        <color rgb="FFC0C0C0"/>
      </bottom>
      <diagonal/>
    </border>
    <border>
      <left/>
      <right style="thin">
        <color rgb="FF646464"/>
      </right>
      <top style="thin">
        <color rgb="FF646464"/>
      </top>
      <bottom style="thin">
        <color rgb="FFC0C0C0"/>
      </bottom>
      <diagonal/>
    </border>
    <border>
      <left style="thin">
        <color rgb="FF646464"/>
      </left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/>
      <right style="thin">
        <color rgb="FFC0C0C0"/>
      </right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 style="thin">
        <color rgb="FFC0C0C0"/>
      </right>
      <top/>
      <bottom/>
      <diagonal/>
    </border>
    <border>
      <left style="thin">
        <color rgb="FF646464"/>
      </left>
      <right/>
      <top style="thin">
        <color rgb="FF646464"/>
      </top>
      <bottom/>
      <diagonal/>
    </border>
    <border>
      <left/>
      <right/>
      <top style="thin">
        <color rgb="FF646464"/>
      </top>
      <bottom/>
      <diagonal/>
    </border>
    <border>
      <left/>
      <right style="thin">
        <color rgb="FF646464"/>
      </right>
      <top style="thin">
        <color rgb="FF646464"/>
      </top>
      <bottom/>
      <diagonal/>
    </border>
    <border>
      <left style="thin">
        <color rgb="FF646464"/>
      </left>
      <right/>
      <top/>
      <bottom style="thin">
        <color rgb="FF646464"/>
      </bottom>
      <diagonal/>
    </border>
    <border>
      <left/>
      <right/>
      <top/>
      <bottom style="thin">
        <color rgb="FF646464"/>
      </bottom>
      <diagonal/>
    </border>
    <border>
      <left/>
      <right style="thin">
        <color rgb="FF646464"/>
      </right>
      <top/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 style="thin">
        <color rgb="FF646464"/>
      </bottom>
      <diagonal/>
    </border>
    <border>
      <left/>
      <right/>
      <top style="thin">
        <color rgb="FF646464"/>
      </top>
      <bottom style="thin">
        <color rgb="FF646464"/>
      </bottom>
      <diagonal/>
    </border>
    <border>
      <left/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646464"/>
      </left>
      <right style="thin">
        <color rgb="FF646464"/>
      </right>
      <top/>
      <bottom/>
      <diagonal/>
    </border>
  </borders>
  <cellStyleXfs count="1">
    <xf numFmtId="0" fontId="0" fillId="0" borderId="0">
      <alignment vertical="top"/>
      <protection locked="0"/>
    </xf>
  </cellStyleXfs>
  <cellXfs count="130">
    <xf numFmtId="0" fontId="0" fillId="0" borderId="0" xfId="0">
      <alignment vertical="top"/>
      <protection locked="0"/>
    </xf>
    <xf numFmtId="0" fontId="1" fillId="0" borderId="0" xfId="0" applyFont="1">
      <alignment vertical="top"/>
      <protection locked="0"/>
    </xf>
    <xf numFmtId="0" fontId="2" fillId="0" borderId="0" xfId="0" applyFont="1">
      <alignment vertical="top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3" fillId="4" borderId="0" xfId="0" applyFont="1" applyFill="1" applyAlignment="1">
      <alignment horizontal="center" vertical="center" wrapText="1"/>
      <protection locked="0"/>
    </xf>
    <xf numFmtId="0" fontId="12" fillId="4" borderId="0" xfId="0" applyFont="1" applyFill="1" applyAlignment="1">
      <alignment horizontal="center" vertical="center" wrapText="1"/>
      <protection locked="0"/>
    </xf>
    <xf numFmtId="0" fontId="14" fillId="4" borderId="0" xfId="0" applyFont="1" applyFill="1" applyAlignment="1">
      <alignment horizontal="center" vertical="center"/>
      <protection locked="0"/>
    </xf>
    <xf numFmtId="0" fontId="8" fillId="0" borderId="0" xfId="0" applyFont="1">
      <alignment vertical="top"/>
      <protection locked="0"/>
    </xf>
    <xf numFmtId="0" fontId="0" fillId="4" borderId="0" xfId="0" applyFill="1">
      <alignment vertical="top"/>
      <protection locked="0"/>
    </xf>
    <xf numFmtId="0" fontId="16" fillId="4" borderId="0" xfId="0" applyFont="1" applyFill="1" applyAlignment="1">
      <alignment horizontal="center" vertical="center"/>
      <protection locked="0"/>
    </xf>
    <xf numFmtId="0" fontId="17" fillId="4" borderId="0" xfId="0" applyFont="1" applyFill="1" applyAlignment="1">
      <alignment vertical="center"/>
      <protection locked="0"/>
    </xf>
    <xf numFmtId="0" fontId="17" fillId="5" borderId="0" xfId="0" applyFont="1" applyFill="1" applyAlignment="1">
      <alignment vertical="center"/>
      <protection locked="0"/>
    </xf>
    <xf numFmtId="0" fontId="18" fillId="6" borderId="0" xfId="0" applyFont="1" applyFill="1" applyAlignment="1">
      <alignment vertical="center"/>
      <protection locked="0"/>
    </xf>
    <xf numFmtId="0" fontId="20" fillId="7" borderId="20" xfId="0" applyFont="1" applyFill="1" applyBorder="1" applyAlignment="1">
      <alignment horizontal="center" vertical="center"/>
      <protection locked="0"/>
    </xf>
    <xf numFmtId="0" fontId="20" fillId="7" borderId="21" xfId="0" applyFont="1" applyFill="1" applyBorder="1" applyAlignment="1">
      <alignment horizontal="center" vertical="center"/>
      <protection locked="0"/>
    </xf>
    <xf numFmtId="0" fontId="21" fillId="7" borderId="21" xfId="0" applyFont="1" applyFill="1" applyBorder="1" applyAlignment="1">
      <alignment horizontal="center" vertical="center"/>
      <protection locked="0"/>
    </xf>
    <xf numFmtId="0" fontId="20" fillId="7" borderId="22" xfId="0" applyFont="1" applyFill="1" applyBorder="1" applyAlignment="1">
      <alignment horizontal="center" vertical="center"/>
      <protection locked="0"/>
    </xf>
    <xf numFmtId="0" fontId="20" fillId="7" borderId="0" xfId="0" applyFont="1" applyFill="1" applyAlignment="1">
      <alignment horizontal="center" vertical="center"/>
      <protection locked="0"/>
    </xf>
    <xf numFmtId="49" fontId="21" fillId="0" borderId="23" xfId="0" applyNumberFormat="1" applyFont="1" applyBorder="1" applyAlignment="1">
      <alignment horizontal="left" vertical="center" wrapText="1"/>
      <protection locked="0"/>
    </xf>
    <xf numFmtId="0" fontId="22" fillId="0" borderId="24" xfId="0" applyFont="1" applyBorder="1" applyAlignment="1">
      <alignment horizontal="left" vertical="center" wrapText="1"/>
      <protection locked="0"/>
    </xf>
    <xf numFmtId="0" fontId="21" fillId="0" borderId="24" xfId="0" applyFont="1" applyBorder="1" applyAlignment="1">
      <alignment horizontal="left" vertical="center" wrapText="1"/>
      <protection locked="0"/>
    </xf>
    <xf numFmtId="0" fontId="0" fillId="0" borderId="25" xfId="0" applyBorder="1">
      <alignment vertical="top"/>
      <protection locked="0"/>
    </xf>
    <xf numFmtId="0" fontId="21" fillId="0" borderId="26" xfId="0" applyFont="1" applyBorder="1" applyAlignment="1">
      <alignment horizontal="center" vertical="center"/>
      <protection locked="0"/>
    </xf>
    <xf numFmtId="0" fontId="22" fillId="0" borderId="26" xfId="0" applyFont="1" applyBorder="1" applyAlignment="1">
      <alignment horizontal="right" vertical="center"/>
      <protection locked="0"/>
    </xf>
    <xf numFmtId="0" fontId="21" fillId="0" borderId="26" xfId="0" applyFont="1" applyBorder="1" applyAlignment="1">
      <alignment horizontal="right" vertical="center"/>
      <protection locked="0"/>
    </xf>
    <xf numFmtId="0" fontId="21" fillId="0" borderId="27" xfId="0" applyFont="1" applyBorder="1" applyAlignment="1">
      <alignment horizontal="right" vertical="center"/>
      <protection locked="0"/>
    </xf>
    <xf numFmtId="0" fontId="21" fillId="0" borderId="23" xfId="0" applyFont="1" applyBorder="1" applyAlignment="1">
      <alignment horizontal="left" vertical="center"/>
      <protection locked="0"/>
    </xf>
    <xf numFmtId="49" fontId="22" fillId="0" borderId="28" xfId="0" applyNumberFormat="1" applyFont="1" applyBorder="1" applyAlignment="1">
      <alignment vertical="center" wrapText="1"/>
      <protection locked="0"/>
    </xf>
    <xf numFmtId="0" fontId="22" fillId="0" borderId="24" xfId="0" applyFont="1" applyBorder="1" applyAlignment="1">
      <alignment vertical="center" wrapText="1"/>
      <protection locked="0"/>
    </xf>
    <xf numFmtId="49" fontId="21" fillId="0" borderId="26" xfId="0" applyNumberFormat="1" applyFont="1" applyBorder="1" applyAlignment="1">
      <alignment horizontal="center" vertical="center" wrapText="1"/>
      <protection locked="0"/>
    </xf>
    <xf numFmtId="3" fontId="22" fillId="0" borderId="26" xfId="0" applyNumberFormat="1" applyFont="1" applyBorder="1" applyAlignment="1">
      <alignment horizontal="right" vertical="center"/>
      <protection locked="0"/>
    </xf>
    <xf numFmtId="3" fontId="21" fillId="0" borderId="26" xfId="0" applyNumberFormat="1" applyFont="1" applyBorder="1" applyAlignment="1">
      <alignment horizontal="right" vertical="center"/>
      <protection locked="0"/>
    </xf>
    <xf numFmtId="7" fontId="21" fillId="0" borderId="26" xfId="0" applyNumberFormat="1" applyFont="1" applyBorder="1" applyAlignment="1">
      <alignment horizontal="right" vertical="center"/>
      <protection locked="0"/>
    </xf>
    <xf numFmtId="164" fontId="22" fillId="0" borderId="26" xfId="0" applyNumberFormat="1" applyFont="1" applyBorder="1" applyAlignment="1">
      <alignment horizontal="right" vertical="center"/>
      <protection locked="0"/>
    </xf>
    <xf numFmtId="7" fontId="22" fillId="0" borderId="26" xfId="0" applyNumberFormat="1" applyFont="1" applyBorder="1" applyAlignment="1">
      <alignment horizontal="right" vertical="center"/>
      <protection locked="0"/>
    </xf>
    <xf numFmtId="7" fontId="21" fillId="0" borderId="27" xfId="0" applyNumberFormat="1" applyFont="1" applyBorder="1" applyAlignment="1">
      <alignment horizontal="right" vertical="center"/>
      <protection locked="0"/>
    </xf>
    <xf numFmtId="4" fontId="22" fillId="0" borderId="26" xfId="0" applyNumberFormat="1" applyFont="1" applyBorder="1" applyAlignment="1">
      <alignment horizontal="right" vertical="center"/>
      <protection locked="0"/>
    </xf>
    <xf numFmtId="4" fontId="21" fillId="0" borderId="26" xfId="0" applyNumberFormat="1" applyFont="1" applyBorder="1" applyAlignment="1">
      <alignment horizontal="right" vertical="center"/>
      <protection locked="0"/>
    </xf>
    <xf numFmtId="7" fontId="23" fillId="8" borderId="26" xfId="0" applyNumberFormat="1" applyFont="1" applyFill="1" applyBorder="1" applyAlignment="1" applyProtection="1">
      <alignment horizontal="right" vertical="center"/>
    </xf>
    <xf numFmtId="0" fontId="20" fillId="8" borderId="0" xfId="0" applyFont="1" applyFill="1" applyAlignment="1">
      <alignment horizontal="left" vertical="center"/>
      <protection locked="0"/>
    </xf>
    <xf numFmtId="164" fontId="21" fillId="0" borderId="26" xfId="0" applyNumberFormat="1" applyFont="1" applyBorder="1" applyAlignment="1">
      <alignment horizontal="right" vertical="center"/>
      <protection locked="0"/>
    </xf>
    <xf numFmtId="7" fontId="23" fillId="8" borderId="27" xfId="0" applyNumberFormat="1" applyFont="1" applyFill="1" applyBorder="1" applyAlignment="1" applyProtection="1">
      <alignment horizontal="right" vertical="center"/>
    </xf>
    <xf numFmtId="165" fontId="22" fillId="0" borderId="26" xfId="0" applyNumberFormat="1" applyFont="1" applyBorder="1" applyAlignment="1">
      <alignment horizontal="right" vertical="center"/>
      <protection locked="0"/>
    </xf>
    <xf numFmtId="165" fontId="21" fillId="0" borderId="26" xfId="0" applyNumberFormat="1" applyFont="1" applyBorder="1" applyAlignment="1">
      <alignment horizontal="right" vertical="center"/>
      <protection locked="0"/>
    </xf>
    <xf numFmtId="7" fontId="24" fillId="7" borderId="31" xfId="0" applyNumberFormat="1" applyFont="1" applyFill="1" applyBorder="1" applyAlignment="1" applyProtection="1">
      <alignment horizontal="right" vertical="center"/>
    </xf>
    <xf numFmtId="0" fontId="24" fillId="7" borderId="0" xfId="0" applyFont="1" applyFill="1" applyAlignment="1">
      <alignment horizontal="left" vertical="center"/>
      <protection locked="0"/>
    </xf>
    <xf numFmtId="7" fontId="24" fillId="7" borderId="27" xfId="0" applyNumberFormat="1" applyFont="1" applyFill="1" applyBorder="1" applyAlignment="1" applyProtection="1">
      <alignment horizontal="right" vertical="center"/>
    </xf>
    <xf numFmtId="7" fontId="24" fillId="7" borderId="34" xfId="0" applyNumberFormat="1" applyFont="1" applyFill="1" applyBorder="1" applyAlignment="1" applyProtection="1">
      <alignment horizontal="right" vertical="center"/>
    </xf>
    <xf numFmtId="49" fontId="25" fillId="0" borderId="0" xfId="0" applyNumberFormat="1" applyFont="1" applyAlignment="1">
      <alignment horizontal="center" vertical="top" wrapText="1"/>
      <protection locked="0"/>
    </xf>
    <xf numFmtId="0" fontId="27" fillId="4" borderId="0" xfId="0" applyFont="1" applyFill="1">
      <alignment vertical="top"/>
      <protection locked="0"/>
    </xf>
    <xf numFmtId="49" fontId="30" fillId="0" borderId="0" xfId="0" applyNumberFormat="1" applyFont="1" applyAlignment="1">
      <alignment horizontal="center" vertical="center" wrapText="1"/>
      <protection locked="0"/>
    </xf>
    <xf numFmtId="49" fontId="0" fillId="0" borderId="0" xfId="0" applyNumberFormat="1" applyAlignment="1">
      <alignment vertical="top" wrapText="1"/>
      <protection locked="0"/>
    </xf>
    <xf numFmtId="0" fontId="31" fillId="4" borderId="0" xfId="0" applyFont="1" applyFill="1">
      <alignment vertical="top"/>
      <protection locked="0"/>
    </xf>
    <xf numFmtId="0" fontId="31" fillId="0" borderId="0" xfId="0" applyFont="1">
      <alignment vertical="top"/>
      <protection locked="0"/>
    </xf>
    <xf numFmtId="0" fontId="11" fillId="2" borderId="9" xfId="0" applyFont="1" applyFill="1" applyBorder="1" applyAlignment="1">
      <alignment vertical="center"/>
      <protection locked="0"/>
    </xf>
    <xf numFmtId="0" fontId="11" fillId="2" borderId="10" xfId="0" applyFont="1" applyFill="1" applyBorder="1" applyAlignment="1">
      <alignment vertical="center"/>
      <protection locked="0"/>
    </xf>
    <xf numFmtId="0" fontId="11" fillId="2" borderId="7" xfId="0" applyFont="1" applyFill="1" applyBorder="1" applyAlignment="1">
      <alignment vertical="center"/>
      <protection locked="0"/>
    </xf>
    <xf numFmtId="0" fontId="11" fillId="2" borderId="0" xfId="0" applyFont="1" applyFill="1" applyAlignment="1">
      <alignment vertical="center"/>
      <protection locked="0"/>
    </xf>
    <xf numFmtId="0" fontId="11" fillId="3" borderId="10" xfId="0" applyFont="1" applyFill="1" applyBorder="1" applyAlignment="1">
      <alignment horizontal="right" vertical="center"/>
      <protection locked="0"/>
    </xf>
    <xf numFmtId="0" fontId="11" fillId="3" borderId="11" xfId="0" applyFont="1" applyFill="1" applyBorder="1" applyAlignment="1">
      <alignment horizontal="right" vertical="center"/>
      <protection locked="0"/>
    </xf>
    <xf numFmtId="0" fontId="11" fillId="2" borderId="0" xfId="0" applyFont="1" applyFill="1" applyAlignment="1">
      <alignment horizontal="right" vertical="center"/>
      <protection locked="0"/>
    </xf>
    <xf numFmtId="0" fontId="11" fillId="2" borderId="8" xfId="0" applyFont="1" applyFill="1" applyBorder="1" applyAlignment="1">
      <alignment horizontal="right" vertical="center"/>
      <protection locked="0"/>
    </xf>
    <xf numFmtId="0" fontId="7" fillId="0" borderId="0" xfId="0" applyFont="1" applyAlignment="1">
      <alignment horizontal="center" vertical="top" wrapText="1"/>
      <protection locked="0"/>
    </xf>
    <xf numFmtId="0" fontId="1" fillId="0" borderId="0" xfId="0" applyFont="1">
      <alignment vertical="top"/>
      <protection locked="0"/>
    </xf>
    <xf numFmtId="0" fontId="2" fillId="0" borderId="0" xfId="0" applyFont="1" applyAlignment="1">
      <alignment horizontal="center" vertical="center"/>
      <protection locked="0"/>
    </xf>
    <xf numFmtId="0" fontId="7" fillId="0" borderId="0" xfId="0" applyFont="1" applyAlignment="1">
      <alignment horizontal="center" vertical="center" wrapText="1"/>
      <protection locked="0"/>
    </xf>
    <xf numFmtId="0" fontId="6" fillId="0" borderId="0" xfId="0" applyFont="1" applyAlignment="1">
      <alignment horizontal="center" vertical="center"/>
      <protection locked="0"/>
    </xf>
    <xf numFmtId="0" fontId="8" fillId="0" borderId="0" xfId="0" applyFont="1" applyAlignment="1">
      <alignment horizontal="center" wrapText="1"/>
      <protection locked="0"/>
    </xf>
    <xf numFmtId="0" fontId="8" fillId="0" borderId="0" xfId="0" applyFont="1" applyAlignment="1">
      <alignment horizontal="center" vertical="center" wrapText="1"/>
      <protection locked="0"/>
    </xf>
    <xf numFmtId="0" fontId="10" fillId="2" borderId="5" xfId="0" applyFont="1" applyFill="1" applyBorder="1" applyAlignment="1">
      <alignment horizontal="right" vertical="center"/>
      <protection locked="0"/>
    </xf>
    <xf numFmtId="0" fontId="10" fillId="2" borderId="6" xfId="0" applyFont="1" applyFill="1" applyBorder="1" applyAlignment="1">
      <alignment horizontal="right" vertical="center"/>
      <protection locked="0"/>
    </xf>
    <xf numFmtId="0" fontId="9" fillId="3" borderId="4" xfId="0" applyFont="1" applyFill="1" applyBorder="1" applyAlignment="1">
      <alignment vertical="center"/>
      <protection locked="0"/>
    </xf>
    <xf numFmtId="0" fontId="9" fillId="3" borderId="5" xfId="0" applyFont="1" applyFill="1" applyBorder="1" applyAlignment="1">
      <alignment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7" fillId="0" borderId="0" xfId="0" applyFont="1" applyAlignment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  <protection locked="0"/>
    </xf>
    <xf numFmtId="0" fontId="2" fillId="0" borderId="0" xfId="0" applyFont="1">
      <alignment vertical="top"/>
      <protection locked="0"/>
    </xf>
    <xf numFmtId="0" fontId="8" fillId="0" borderId="0" xfId="0" applyFont="1" applyAlignment="1">
      <alignment horizontal="center"/>
      <protection locked="0"/>
    </xf>
    <xf numFmtId="0" fontId="31" fillId="4" borderId="0" xfId="0" applyFont="1" applyFill="1">
      <alignment vertical="top"/>
      <protection locked="0"/>
    </xf>
    <xf numFmtId="0" fontId="32" fillId="4" borderId="0" xfId="0" applyFont="1" applyFill="1">
      <alignment vertical="top"/>
      <protection locked="0"/>
    </xf>
    <xf numFmtId="0" fontId="0" fillId="4" borderId="0" xfId="0" applyFill="1">
      <alignment vertical="top"/>
      <protection locked="0"/>
    </xf>
    <xf numFmtId="0" fontId="0" fillId="4" borderId="38" xfId="0" applyFill="1" applyBorder="1">
      <alignment vertical="top"/>
      <protection locked="0"/>
    </xf>
    <xf numFmtId="0" fontId="0" fillId="0" borderId="0" xfId="0">
      <alignment vertical="top"/>
      <protection locked="0"/>
    </xf>
    <xf numFmtId="0" fontId="31" fillId="0" borderId="0" xfId="0" applyFont="1">
      <alignment vertical="top"/>
      <protection locked="0"/>
    </xf>
    <xf numFmtId="0" fontId="32" fillId="0" borderId="0" xfId="0" applyFont="1">
      <alignment vertical="top"/>
      <protection locked="0"/>
    </xf>
    <xf numFmtId="0" fontId="33" fillId="4" borderId="0" xfId="0" applyFont="1" applyFill="1">
      <alignment vertical="top"/>
      <protection locked="0"/>
    </xf>
    <xf numFmtId="49" fontId="25" fillId="0" borderId="29" xfId="0" applyNumberFormat="1" applyFont="1" applyBorder="1" applyAlignment="1">
      <alignment horizontal="center" vertical="top" wrapText="1"/>
      <protection locked="0"/>
    </xf>
    <xf numFmtId="49" fontId="25" fillId="0" borderId="30" xfId="0" applyNumberFormat="1" applyFont="1" applyBorder="1" applyAlignment="1">
      <alignment horizontal="center" vertical="top" wrapText="1"/>
      <protection locked="0"/>
    </xf>
    <xf numFmtId="49" fontId="25" fillId="0" borderId="31" xfId="0" applyNumberFormat="1" applyFont="1" applyBorder="1" applyAlignment="1">
      <alignment horizontal="center" vertical="top" wrapText="1"/>
      <protection locked="0"/>
    </xf>
    <xf numFmtId="0" fontId="26" fillId="4" borderId="32" xfId="0" applyFont="1" applyFill="1" applyBorder="1">
      <alignment vertical="top"/>
      <protection locked="0"/>
    </xf>
    <xf numFmtId="0" fontId="26" fillId="4" borderId="33" xfId="0" applyFont="1" applyFill="1" applyBorder="1">
      <alignment vertical="top"/>
      <protection locked="0"/>
    </xf>
    <xf numFmtId="0" fontId="26" fillId="4" borderId="34" xfId="0" applyFont="1" applyFill="1" applyBorder="1">
      <alignment vertical="top"/>
      <protection locked="0"/>
    </xf>
    <xf numFmtId="0" fontId="29" fillId="4" borderId="35" xfId="0" applyFont="1" applyFill="1" applyBorder="1" applyAlignment="1">
      <alignment horizontal="center" vertical="center"/>
      <protection locked="0"/>
    </xf>
    <xf numFmtId="0" fontId="29" fillId="4" borderId="36" xfId="0" applyFont="1" applyFill="1" applyBorder="1" applyAlignment="1">
      <alignment horizontal="center" vertical="center"/>
      <protection locked="0"/>
    </xf>
    <xf numFmtId="0" fontId="29" fillId="4" borderId="37" xfId="0" applyFont="1" applyFill="1" applyBorder="1" applyAlignment="1">
      <alignment horizontal="center" vertical="center"/>
      <protection locked="0"/>
    </xf>
    <xf numFmtId="49" fontId="28" fillId="0" borderId="35" xfId="0" applyNumberFormat="1" applyFont="1" applyBorder="1" applyAlignment="1">
      <alignment horizontal="center" vertical="center" wrapText="1"/>
      <protection locked="0"/>
    </xf>
    <xf numFmtId="49" fontId="28" fillId="0" borderId="36" xfId="0" applyNumberFormat="1" applyFont="1" applyBorder="1" applyAlignment="1">
      <alignment horizontal="center" vertical="center" wrapText="1"/>
      <protection locked="0"/>
    </xf>
    <xf numFmtId="49" fontId="28" fillId="0" borderId="37" xfId="0" applyNumberFormat="1" applyFont="1" applyBorder="1" applyAlignment="1">
      <alignment horizontal="center" vertical="center" wrapText="1"/>
      <protection locked="0"/>
    </xf>
    <xf numFmtId="49" fontId="0" fillId="0" borderId="35" xfId="0" applyNumberFormat="1" applyBorder="1" applyAlignment="1">
      <alignment vertical="top" wrapText="1"/>
      <protection locked="0"/>
    </xf>
    <xf numFmtId="49" fontId="0" fillId="0" borderId="36" xfId="0" applyNumberFormat="1" applyBorder="1" applyAlignment="1">
      <alignment vertical="top" wrapText="1"/>
      <protection locked="0"/>
    </xf>
    <xf numFmtId="49" fontId="0" fillId="0" borderId="37" xfId="0" applyNumberFormat="1" applyBorder="1" applyAlignment="1">
      <alignment vertical="top" wrapText="1"/>
      <protection locked="0"/>
    </xf>
    <xf numFmtId="0" fontId="0" fillId="4" borderId="35" xfId="0" applyFill="1" applyBorder="1">
      <alignment vertical="top"/>
      <protection locked="0"/>
    </xf>
    <xf numFmtId="0" fontId="0" fillId="4" borderId="36" xfId="0" applyFill="1" applyBorder="1">
      <alignment vertical="top"/>
      <protection locked="0"/>
    </xf>
    <xf numFmtId="0" fontId="0" fillId="4" borderId="37" xfId="0" applyFill="1" applyBorder="1">
      <alignment vertical="top"/>
      <protection locked="0"/>
    </xf>
    <xf numFmtId="49" fontId="20" fillId="8" borderId="24" xfId="0" applyNumberFormat="1" applyFont="1" applyFill="1" applyBorder="1" applyAlignment="1">
      <alignment horizontal="left" vertical="center" wrapText="1" indent="11"/>
      <protection locked="0"/>
    </xf>
    <xf numFmtId="49" fontId="20" fillId="8" borderId="0" xfId="0" applyNumberFormat="1" applyFont="1" applyFill="1" applyAlignment="1">
      <alignment horizontal="left" vertical="center" wrapText="1" indent="11"/>
      <protection locked="0"/>
    </xf>
    <xf numFmtId="49" fontId="20" fillId="8" borderId="26" xfId="0" applyNumberFormat="1" applyFont="1" applyFill="1" applyBorder="1" applyAlignment="1">
      <alignment horizontal="left" vertical="center" wrapText="1" indent="11"/>
      <protection locked="0"/>
    </xf>
    <xf numFmtId="49" fontId="20" fillId="8" borderId="23" xfId="0" applyNumberFormat="1" applyFont="1" applyFill="1" applyBorder="1" applyAlignment="1">
      <alignment horizontal="left" vertical="center" wrapText="1" indent="11"/>
      <protection locked="0"/>
    </xf>
    <xf numFmtId="49" fontId="24" fillId="7" borderId="29" xfId="0" applyNumberFormat="1" applyFont="1" applyFill="1" applyBorder="1" applyAlignment="1">
      <alignment horizontal="left" vertical="center" wrapText="1"/>
      <protection locked="0"/>
    </xf>
    <xf numFmtId="49" fontId="24" fillId="7" borderId="30" xfId="0" applyNumberFormat="1" applyFont="1" applyFill="1" applyBorder="1" applyAlignment="1">
      <alignment horizontal="left" vertical="center" wrapText="1"/>
      <protection locked="0"/>
    </xf>
    <xf numFmtId="49" fontId="24" fillId="7" borderId="23" xfId="0" applyNumberFormat="1" applyFont="1" applyFill="1" applyBorder="1" applyAlignment="1">
      <alignment horizontal="left" vertical="center" wrapText="1"/>
      <protection locked="0"/>
    </xf>
    <xf numFmtId="49" fontId="24" fillId="7" borderId="0" xfId="0" applyNumberFormat="1" applyFont="1" applyFill="1" applyAlignment="1">
      <alignment horizontal="left" vertical="center" wrapText="1"/>
      <protection locked="0"/>
    </xf>
    <xf numFmtId="49" fontId="24" fillId="7" borderId="32" xfId="0" applyNumberFormat="1" applyFont="1" applyFill="1" applyBorder="1" applyAlignment="1">
      <alignment horizontal="left" vertical="center" wrapText="1"/>
      <protection locked="0"/>
    </xf>
    <xf numFmtId="49" fontId="24" fillId="7" borderId="33" xfId="0" applyNumberFormat="1" applyFont="1" applyFill="1" applyBorder="1" applyAlignment="1">
      <alignment horizontal="left" vertical="center" wrapText="1"/>
      <protection locked="0"/>
    </xf>
    <xf numFmtId="0" fontId="13" fillId="4" borderId="17" xfId="0" applyFont="1" applyFill="1" applyBorder="1" applyAlignment="1">
      <alignment horizontal="center" vertical="center"/>
      <protection locked="0"/>
    </xf>
    <xf numFmtId="0" fontId="13" fillId="4" borderId="18" xfId="0" applyFont="1" applyFill="1" applyBorder="1" applyAlignment="1">
      <alignment horizontal="center" vertical="center"/>
      <protection locked="0"/>
    </xf>
    <xf numFmtId="0" fontId="13" fillId="4" borderId="19" xfId="0" applyFont="1" applyFill="1" applyBorder="1" applyAlignment="1">
      <alignment horizontal="center" vertical="center"/>
      <protection locked="0"/>
    </xf>
    <xf numFmtId="0" fontId="4" fillId="4" borderId="12" xfId="0" applyFont="1" applyFill="1" applyBorder="1" applyAlignment="1">
      <alignment horizontal="center" vertical="center" wrapText="1"/>
      <protection locked="0"/>
    </xf>
    <xf numFmtId="0" fontId="4" fillId="4" borderId="13" xfId="0" applyFont="1" applyFill="1" applyBorder="1" applyAlignment="1">
      <alignment horizontal="center" vertical="center" wrapText="1"/>
      <protection locked="0"/>
    </xf>
    <xf numFmtId="0" fontId="4" fillId="4" borderId="14" xfId="0" applyFont="1" applyFill="1" applyBorder="1" applyAlignment="1">
      <alignment horizontal="center" vertical="center" wrapText="1"/>
      <protection locked="0"/>
    </xf>
    <xf numFmtId="0" fontId="12" fillId="4" borderId="15" xfId="0" applyFont="1" applyFill="1" applyBorder="1" applyAlignment="1">
      <alignment horizontal="center" vertical="center" wrapText="1"/>
      <protection locked="0"/>
    </xf>
    <xf numFmtId="0" fontId="12" fillId="4" borderId="0" xfId="0" applyFont="1" applyFill="1" applyAlignment="1">
      <alignment horizontal="center" vertical="center" wrapText="1"/>
      <protection locked="0"/>
    </xf>
    <xf numFmtId="0" fontId="12" fillId="4" borderId="16" xfId="0" applyFont="1" applyFill="1" applyBorder="1" applyAlignment="1">
      <alignment horizontal="center" vertical="center" wrapText="1"/>
      <protection locked="0"/>
    </xf>
    <xf numFmtId="0" fontId="8" fillId="0" borderId="0" xfId="0" applyFont="1">
      <alignment vertical="top"/>
      <protection locked="0"/>
    </xf>
    <xf numFmtId="0" fontId="15" fillId="4" borderId="0" xfId="0" applyFont="1" applyFill="1" applyAlignment="1">
      <alignment vertical="center"/>
      <protection locked="0"/>
    </xf>
    <xf numFmtId="0" fontId="18" fillId="6" borderId="0" xfId="0" applyFont="1" applyFill="1" applyAlignment="1">
      <alignment vertical="center"/>
      <protection locked="0"/>
    </xf>
    <xf numFmtId="0" fontId="19" fillId="6" borderId="0" xfId="0" applyFont="1" applyFill="1">
      <alignment vertical="top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19050</xdr:rowOff>
    </xdr:from>
    <xdr:to>
      <xdr:col>1</xdr:col>
      <xdr:colOff>790575</xdr:colOff>
      <xdr:row>0</xdr:row>
      <xdr:rowOff>733425</xdr:rowOff>
    </xdr:to>
    <xdr:sp macro="" textlink="">
      <xdr:nvSpPr>
        <xdr:cNvPr id="3" name="vb15nvif.3u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23825" y="19050"/>
          <a:ext cx="904875" cy="714375"/>
        </a:xfrm>
        <a:prstGeom prst="rect">
          <a:avLst/>
        </a:prstGeom>
        <a:blipFill dpi="0">
          <a:blip xmlns:r="http://schemas.openxmlformats.org/officeDocument/2006/relationships" r:embed="rId1"/>
          <a:srcRect/>
          <a:stretch>
            <a:fillRect/>
          </a:stretch>
        </a:blipFill>
      </xdr:spPr>
      <xdr:txBody>
        <a:bodyPr vertOverflow="clip" horzOverflow="clip" vert="horz" wrap="square" rtlCol="0" anchor="ctr" upright="1">
          <a:noAutofit/>
        </a:bodyPr>
        <a:lstStyle/>
        <a:p>
          <a:pPr algn="ctr"/>
          <a:endParaRPr lang="en-US" sz="825">
            <a:solidFill>
              <a:srgbClr val="000000"/>
            </a:solidFill>
            <a:latin typeface="Microsoft Sans Serif"/>
          </a:endParaRPr>
        </a:p>
      </xdr:txBody>
    </xdr:sp>
    <xdr:clientData/>
  </xdr:twoCellAnchor>
  <xdr:twoCellAnchor editAs="oneCell">
    <xdr:from>
      <xdr:col>1</xdr:col>
      <xdr:colOff>476250</xdr:colOff>
      <xdr:row>6</xdr:row>
      <xdr:rowOff>603250</xdr:rowOff>
    </xdr:from>
    <xdr:to>
      <xdr:col>6</xdr:col>
      <xdr:colOff>380365</xdr:colOff>
      <xdr:row>6</xdr:row>
      <xdr:rowOff>3175635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DF22A83-B853-5975-7E9A-79146EC60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3317875"/>
          <a:ext cx="5904865" cy="2572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showGridLines="0" showZeros="0" tabSelected="1" view="pageBreakPreview" zoomScale="60" zoomScaleNormal="100" workbookViewId="0">
      <selection activeCell="A4" sqref="A4:H4"/>
    </sheetView>
  </sheetViews>
  <sheetFormatPr baseColWidth="10" defaultColWidth="10" defaultRowHeight="15" customHeight="1" x14ac:dyDescent="0.15"/>
  <cols>
    <col min="1" max="1" width="4.1640625" style="1" customWidth="1"/>
    <col min="2" max="2" width="16.6640625" style="1" customWidth="1"/>
    <col min="3" max="3" width="20.83203125" style="1" customWidth="1"/>
    <col min="4" max="5" width="23.33203125" style="1" customWidth="1"/>
    <col min="6" max="6" width="20.83203125" style="1" customWidth="1"/>
    <col min="7" max="7" width="16.6640625" style="1" customWidth="1"/>
    <col min="8" max="8" width="4.1640625" style="1" customWidth="1"/>
    <col min="9" max="16384" width="10" style="1"/>
  </cols>
  <sheetData>
    <row r="1" spans="1:8" ht="63.75" customHeight="1" x14ac:dyDescent="0.15">
      <c r="A1" s="2"/>
      <c r="B1" s="3"/>
      <c r="C1" s="75" t="s">
        <v>0</v>
      </c>
      <c r="D1" s="76"/>
      <c r="E1" s="76"/>
      <c r="F1" s="76"/>
      <c r="G1" s="76"/>
      <c r="H1" s="77"/>
    </row>
    <row r="2" spans="1:8" ht="30" customHeight="1" x14ac:dyDescent="0.15">
      <c r="A2" s="2"/>
      <c r="C2" s="2"/>
      <c r="D2" s="2"/>
      <c r="E2" s="2"/>
      <c r="F2" s="2"/>
      <c r="H2" s="2"/>
    </row>
    <row r="3" spans="1:8" ht="30" customHeight="1" x14ac:dyDescent="0.15">
      <c r="A3" s="2"/>
      <c r="D3" s="2"/>
      <c r="E3" s="2"/>
      <c r="F3" s="2"/>
      <c r="H3" s="2"/>
    </row>
    <row r="4" spans="1:8" ht="47.25" customHeight="1" x14ac:dyDescent="0.15">
      <c r="A4" s="78" t="s">
        <v>295</v>
      </c>
      <c r="B4" s="63"/>
      <c r="C4" s="63"/>
      <c r="D4" s="79"/>
      <c r="E4" s="79"/>
      <c r="F4" s="79"/>
      <c r="G4" s="63"/>
      <c r="H4" s="79"/>
    </row>
    <row r="5" spans="1:8" ht="30" customHeight="1" x14ac:dyDescent="0.15"/>
    <row r="6" spans="1:8" ht="30" customHeight="1" x14ac:dyDescent="0.15">
      <c r="A6" s="2"/>
      <c r="C6" s="2"/>
      <c r="D6" s="2"/>
      <c r="E6" s="2"/>
      <c r="F6" s="2"/>
      <c r="H6" s="2"/>
    </row>
    <row r="7" spans="1:8" ht="300" customHeight="1" x14ac:dyDescent="0.15">
      <c r="B7" s="73"/>
      <c r="C7" s="63"/>
      <c r="D7" s="63"/>
      <c r="E7" s="63"/>
      <c r="F7" s="63"/>
      <c r="G7" s="63"/>
    </row>
    <row r="9" spans="1:8" ht="15" customHeight="1" x14ac:dyDescent="0.15">
      <c r="A9" s="66" t="s">
        <v>1</v>
      </c>
      <c r="B9" s="63"/>
      <c r="C9" s="74"/>
      <c r="D9" s="74"/>
      <c r="E9" s="66"/>
      <c r="F9" s="68"/>
      <c r="G9" s="63"/>
      <c r="H9" s="64"/>
    </row>
    <row r="10" spans="1:8" ht="15" customHeight="1" x14ac:dyDescent="0.2">
      <c r="A10" s="80" t="s">
        <v>2</v>
      </c>
      <c r="B10" s="63"/>
      <c r="C10" s="64"/>
      <c r="D10" s="64"/>
      <c r="E10" s="68"/>
      <c r="F10" s="64"/>
      <c r="G10" s="63"/>
      <c r="H10" s="64"/>
    </row>
    <row r="11" spans="1:8" ht="60" customHeight="1" x14ac:dyDescent="0.15">
      <c r="A11" s="62" t="s">
        <v>3</v>
      </c>
      <c r="B11" s="63"/>
      <c r="C11" s="64"/>
      <c r="D11" s="64"/>
      <c r="E11" s="65"/>
      <c r="F11" s="64"/>
      <c r="G11" s="63"/>
      <c r="H11" s="64"/>
    </row>
    <row r="12" spans="1:8" ht="15" customHeight="1" x14ac:dyDescent="0.15">
      <c r="A12" s="66" t="s">
        <v>4</v>
      </c>
      <c r="B12" s="63"/>
      <c r="C12" s="64"/>
      <c r="D12" s="64"/>
      <c r="E12" s="65"/>
      <c r="F12" s="64"/>
      <c r="G12" s="63"/>
      <c r="H12" s="64"/>
    </row>
    <row r="13" spans="1:8" ht="15" customHeight="1" x14ac:dyDescent="0.2">
      <c r="A13" s="67" t="s">
        <v>5</v>
      </c>
      <c r="B13" s="63"/>
      <c r="C13" s="64"/>
      <c r="D13" s="64"/>
      <c r="E13" s="68"/>
      <c r="F13" s="64"/>
      <c r="G13" s="63"/>
      <c r="H13" s="64"/>
    </row>
    <row r="14" spans="1:8" ht="60" customHeight="1" x14ac:dyDescent="0.15">
      <c r="A14" s="62" t="s">
        <v>6</v>
      </c>
      <c r="B14" s="63"/>
      <c r="C14" s="64"/>
      <c r="D14" s="64"/>
      <c r="E14" s="65"/>
      <c r="F14" s="64"/>
      <c r="G14" s="63"/>
      <c r="H14" s="64"/>
    </row>
    <row r="16" spans="1:8" ht="30" customHeight="1" x14ac:dyDescent="0.15">
      <c r="A16" s="2"/>
      <c r="B16" s="2"/>
      <c r="C16" s="2"/>
      <c r="D16" s="2"/>
      <c r="E16" s="2"/>
      <c r="F16" s="2"/>
      <c r="G16" s="2"/>
      <c r="H16" s="2"/>
    </row>
    <row r="17" spans="1:8" ht="12.75" customHeight="1" x14ac:dyDescent="0.15">
      <c r="A17" s="71" t="s">
        <v>7</v>
      </c>
      <c r="B17" s="72"/>
      <c r="C17" s="72"/>
      <c r="D17" s="69" t="s">
        <v>8</v>
      </c>
      <c r="E17" s="69"/>
      <c r="F17" s="69"/>
      <c r="G17" s="69"/>
      <c r="H17" s="70"/>
    </row>
    <row r="18" spans="1:8" ht="12.75" customHeight="1" x14ac:dyDescent="0.15">
      <c r="A18" s="56" t="s">
        <v>9</v>
      </c>
      <c r="B18" s="57"/>
      <c r="C18" s="57"/>
      <c r="D18" s="60" t="s">
        <v>10</v>
      </c>
      <c r="E18" s="60" t="s">
        <v>10</v>
      </c>
      <c r="F18" s="60"/>
      <c r="G18" s="60"/>
      <c r="H18" s="61"/>
    </row>
    <row r="19" spans="1:8" ht="12.75" customHeight="1" x14ac:dyDescent="0.15">
      <c r="A19" s="56"/>
      <c r="B19" s="57"/>
      <c r="C19" s="57"/>
      <c r="D19" s="60" t="s">
        <v>11</v>
      </c>
      <c r="E19" s="60" t="s">
        <v>11</v>
      </c>
      <c r="F19" s="60"/>
      <c r="G19" s="60"/>
      <c r="H19" s="61"/>
    </row>
    <row r="20" spans="1:8" ht="12.75" customHeight="1" x14ac:dyDescent="0.15">
      <c r="A20" s="56"/>
      <c r="B20" s="57"/>
      <c r="C20" s="57"/>
      <c r="D20" s="60" t="s">
        <v>12</v>
      </c>
      <c r="E20" s="60" t="s">
        <v>12</v>
      </c>
      <c r="F20" s="60"/>
      <c r="G20" s="60"/>
      <c r="H20" s="61"/>
    </row>
    <row r="21" spans="1:8" ht="12.75" customHeight="1" x14ac:dyDescent="0.15">
      <c r="A21" s="54" t="s">
        <v>13</v>
      </c>
      <c r="B21" s="55"/>
      <c r="C21" s="55"/>
      <c r="D21" s="58" t="s">
        <v>14</v>
      </c>
      <c r="E21" s="58"/>
      <c r="F21" s="58" t="s">
        <v>14</v>
      </c>
      <c r="G21" s="58"/>
      <c r="H21" s="59"/>
    </row>
  </sheetData>
  <mergeCells count="19">
    <mergeCell ref="B7:G7"/>
    <mergeCell ref="A9:H9"/>
    <mergeCell ref="C1:H1"/>
    <mergeCell ref="A4:H4"/>
    <mergeCell ref="A10:H10"/>
    <mergeCell ref="A11:H11"/>
    <mergeCell ref="A12:H12"/>
    <mergeCell ref="A13:H13"/>
    <mergeCell ref="D17:H17"/>
    <mergeCell ref="A14:H14"/>
    <mergeCell ref="A17:C17"/>
    <mergeCell ref="A21:C21"/>
    <mergeCell ref="A20:C20"/>
    <mergeCell ref="D21:H21"/>
    <mergeCell ref="D18:H18"/>
    <mergeCell ref="D19:H19"/>
    <mergeCell ref="D20:H20"/>
    <mergeCell ref="A18:C18"/>
    <mergeCell ref="A19:C19"/>
  </mergeCells>
  <printOptions horizontalCentered="1" verticalCentered="1"/>
  <pageMargins left="0.40625" right="0.40625" top="0.40625" bottom="0.40625" header="0.40625" footer="0.40625"/>
  <pageSetup paperSize="9" scale="90" orientation="portrait" useFirstPageNumber="1" r:id="rId1"/>
  <ignoredErrors>
    <ignoredError sqref="A1:H3 A5:H21 B4:H4" evalError="1" twoDigitTextYear="1" numberStoredAsText="1" formula="1" formulaRange="1" unlockedFormula="1" emptyCellReference="1" listDataValidation="1" calculatedColumn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7"/>
  <sheetViews>
    <sheetView showZeros="0" view="pageBreakPreview" zoomScaleNormal="100" zoomScaleSheetLayoutView="100" workbookViewId="0">
      <pane ySplit="9" topLeftCell="A132" activePane="bottomLeft" state="frozen"/>
      <selection pane="bottomLeft" activeCell="C135" sqref="C135"/>
    </sheetView>
  </sheetViews>
  <sheetFormatPr baseColWidth="10" defaultColWidth="10" defaultRowHeight="15" customHeight="1" x14ac:dyDescent="0.15"/>
  <cols>
    <col min="1" max="1" width="10.83203125" customWidth="1"/>
    <col min="3" max="3" width="75" customWidth="1"/>
    <col min="4" max="4" width="33.33203125" customWidth="1"/>
    <col min="5" max="5" width="4.1640625" customWidth="1"/>
    <col min="6" max="6" width="0" hidden="1" customWidth="1"/>
    <col min="7" max="7" width="9.1640625" hidden="1" customWidth="1"/>
    <col min="8" max="8" width="9.1640625" customWidth="1"/>
    <col min="9" max="9" width="10.83203125" hidden="1" customWidth="1"/>
    <col min="10" max="10" width="12.5" customWidth="1"/>
    <col min="11" max="13" width="0" hidden="1" customWidth="1"/>
    <col min="14" max="14" width="23.33203125" customWidth="1"/>
    <col min="15" max="15" width="0" hidden="1" customWidth="1"/>
  </cols>
  <sheetData>
    <row r="1" spans="1:15" ht="22.5" customHeight="1" x14ac:dyDescent="0.15">
      <c r="A1" s="120" t="s">
        <v>15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2"/>
      <c r="O1" s="4"/>
    </row>
    <row r="2" spans="1:15" ht="22.5" customHeight="1" x14ac:dyDescent="0.15">
      <c r="A2" s="123" t="s">
        <v>16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5"/>
      <c r="O2" s="5"/>
    </row>
    <row r="3" spans="1:15" ht="22.5" customHeight="1" x14ac:dyDescent="0.15">
      <c r="A3" s="117" t="s">
        <v>17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9"/>
      <c r="O3" s="6"/>
    </row>
    <row r="4" spans="1:15" ht="11.25" customHeight="1" x14ac:dyDescent="0.15">
      <c r="A4" s="126"/>
      <c r="B4" s="126"/>
      <c r="C4" s="127"/>
      <c r="D4" s="8"/>
      <c r="E4" s="9"/>
      <c r="G4" s="10"/>
      <c r="H4" s="10"/>
      <c r="I4" s="11"/>
      <c r="J4" s="10"/>
      <c r="N4" s="10"/>
      <c r="O4" s="7"/>
    </row>
    <row r="5" spans="1:15" ht="15" customHeight="1" x14ac:dyDescent="0.15">
      <c r="A5" s="128" t="s">
        <v>18</v>
      </c>
      <c r="B5" s="129" t="s">
        <v>19</v>
      </c>
      <c r="C5" s="83"/>
      <c r="D5" s="83"/>
      <c r="E5" s="83"/>
      <c r="F5" s="85"/>
      <c r="G5" s="83"/>
      <c r="H5" s="83"/>
      <c r="I5" s="83"/>
      <c r="J5" s="83"/>
      <c r="K5" s="85"/>
      <c r="L5" s="85"/>
      <c r="M5" s="85"/>
      <c r="N5" s="83"/>
      <c r="O5" s="12" t="s">
        <v>20</v>
      </c>
    </row>
    <row r="6" spans="1:15" ht="15" customHeight="1" x14ac:dyDescent="0.15">
      <c r="A6" s="128" t="s">
        <v>21</v>
      </c>
      <c r="B6" s="129" t="s">
        <v>19</v>
      </c>
      <c r="C6" s="83"/>
      <c r="D6" s="83"/>
      <c r="E6" s="83"/>
      <c r="F6" s="85"/>
      <c r="G6" s="83"/>
      <c r="H6" s="83"/>
      <c r="I6" s="83"/>
      <c r="J6" s="83"/>
      <c r="K6" s="85"/>
      <c r="L6" s="85"/>
      <c r="M6" s="85"/>
      <c r="N6" s="83"/>
      <c r="O6" s="12" t="s">
        <v>20</v>
      </c>
    </row>
    <row r="7" spans="1:15" ht="15" customHeight="1" x14ac:dyDescent="0.15">
      <c r="A7" s="128" t="s">
        <v>22</v>
      </c>
      <c r="B7" s="129" t="s">
        <v>19</v>
      </c>
      <c r="C7" s="83"/>
      <c r="D7" s="83"/>
      <c r="E7" s="83"/>
      <c r="F7" s="85"/>
      <c r="G7" s="83"/>
      <c r="H7" s="83"/>
      <c r="I7" s="83"/>
      <c r="J7" s="83"/>
      <c r="K7" s="85"/>
      <c r="L7" s="85"/>
      <c r="M7" s="85"/>
      <c r="N7" s="83"/>
      <c r="O7" s="12" t="s">
        <v>20</v>
      </c>
    </row>
    <row r="8" spans="1:15" ht="7.5" customHeight="1" x14ac:dyDescent="0.15">
      <c r="A8" s="83"/>
      <c r="B8" s="83"/>
      <c r="C8" s="83"/>
      <c r="D8" s="83"/>
      <c r="E8" s="83"/>
      <c r="F8" s="85"/>
      <c r="G8" s="83"/>
      <c r="H8" s="83"/>
      <c r="I8" s="83"/>
      <c r="J8" s="83"/>
      <c r="K8" s="85"/>
      <c r="L8" s="85"/>
      <c r="M8" s="85"/>
      <c r="N8" s="83"/>
      <c r="O8" s="8"/>
    </row>
    <row r="9" spans="1:15" ht="15" customHeight="1" x14ac:dyDescent="0.15">
      <c r="A9" s="13" t="s">
        <v>23</v>
      </c>
      <c r="B9" s="14" t="s">
        <v>19</v>
      </c>
      <c r="C9" s="14" t="s">
        <v>24</v>
      </c>
      <c r="D9" s="15" t="s">
        <v>25</v>
      </c>
      <c r="E9" s="14" t="s">
        <v>26</v>
      </c>
      <c r="G9" s="14" t="s">
        <v>27</v>
      </c>
      <c r="H9" s="14" t="s">
        <v>28</v>
      </c>
      <c r="I9" s="14" t="s">
        <v>29</v>
      </c>
      <c r="J9" s="14" t="s">
        <v>30</v>
      </c>
      <c r="N9" s="16" t="s">
        <v>31</v>
      </c>
      <c r="O9" s="17" t="s">
        <v>20</v>
      </c>
    </row>
    <row r="10" spans="1:15" ht="21.75" customHeight="1" x14ac:dyDescent="0.15">
      <c r="A10" s="18" t="s">
        <v>32</v>
      </c>
      <c r="B10" s="19"/>
      <c r="C10" s="20" t="s">
        <v>33</v>
      </c>
      <c r="D10" s="21"/>
      <c r="E10" s="22"/>
      <c r="F10" s="23"/>
      <c r="G10" s="23"/>
      <c r="H10" s="24"/>
      <c r="I10" s="23"/>
      <c r="J10" s="24"/>
      <c r="K10" s="23"/>
      <c r="L10" s="23"/>
      <c r="M10" s="23"/>
      <c r="N10" s="25"/>
      <c r="O10" s="26"/>
    </row>
    <row r="11" spans="1:15" ht="18" customHeight="1" x14ac:dyDescent="0.15">
      <c r="A11" s="27" t="s">
        <v>34</v>
      </c>
      <c r="B11" s="28"/>
      <c r="C11" s="28" t="s">
        <v>35</v>
      </c>
      <c r="D11" s="21"/>
      <c r="E11" s="22"/>
      <c r="F11" s="23"/>
      <c r="G11" s="23"/>
      <c r="H11" s="24"/>
      <c r="I11" s="23"/>
      <c r="J11" s="24"/>
      <c r="K11" s="23"/>
      <c r="L11" s="23"/>
      <c r="M11" s="23"/>
      <c r="N11" s="25"/>
      <c r="O11" s="26"/>
    </row>
    <row r="12" spans="1:15" ht="15" customHeight="1" x14ac:dyDescent="0.15">
      <c r="A12" s="27" t="s">
        <v>36</v>
      </c>
      <c r="B12" s="28"/>
      <c r="C12" s="28" t="s">
        <v>37</v>
      </c>
      <c r="D12" s="21"/>
      <c r="E12" s="22"/>
      <c r="F12" s="23"/>
      <c r="G12" s="23"/>
      <c r="H12" s="24"/>
      <c r="I12" s="23"/>
      <c r="J12" s="24"/>
      <c r="K12" s="23"/>
      <c r="L12" s="23"/>
      <c r="M12" s="23"/>
      <c r="N12" s="25"/>
      <c r="O12" s="26"/>
    </row>
    <row r="13" spans="1:15" ht="15" customHeight="1" x14ac:dyDescent="0.15">
      <c r="A13" s="27" t="s">
        <v>38</v>
      </c>
      <c r="B13" s="28"/>
      <c r="C13" s="28" t="s">
        <v>39</v>
      </c>
      <c r="D13" s="21"/>
      <c r="E13" s="29" t="s">
        <v>40</v>
      </c>
      <c r="F13" s="30"/>
      <c r="G13" s="30"/>
      <c r="H13" s="31"/>
      <c r="I13" s="30">
        <v>6</v>
      </c>
      <c r="J13" s="32"/>
      <c r="K13" s="33"/>
      <c r="L13" s="34"/>
      <c r="M13" s="34"/>
      <c r="N13" s="35">
        <f t="shared" ref="N13:N25" si="0">IF(ISNUMBER($L13),IF(ISNUMBER($H13),ROUND($L13*$H13,2),ROUND($L13*$G13,2)),IF(ISNUMBER($H13),ROUND($J13*$H13,2),ROUND($J13*$G13,2)))</f>
        <v>0</v>
      </c>
      <c r="O13" s="26"/>
    </row>
    <row r="14" spans="1:15" ht="15" customHeight="1" x14ac:dyDescent="0.15">
      <c r="A14" s="27" t="s">
        <v>41</v>
      </c>
      <c r="B14" s="28"/>
      <c r="C14" s="28" t="s">
        <v>42</v>
      </c>
      <c r="D14" s="21"/>
      <c r="E14" s="29" t="s">
        <v>43</v>
      </c>
      <c r="F14" s="30"/>
      <c r="G14" s="30"/>
      <c r="H14" s="31"/>
      <c r="I14" s="30">
        <v>6</v>
      </c>
      <c r="J14" s="32"/>
      <c r="K14" s="33"/>
      <c r="L14" s="34"/>
      <c r="M14" s="34"/>
      <c r="N14" s="35">
        <f t="shared" si="0"/>
        <v>0</v>
      </c>
      <c r="O14" s="26"/>
    </row>
    <row r="15" spans="1:15" ht="15" customHeight="1" x14ac:dyDescent="0.15">
      <c r="A15" s="27" t="s">
        <v>44</v>
      </c>
      <c r="B15" s="28"/>
      <c r="C15" s="28" t="s">
        <v>45</v>
      </c>
      <c r="D15" s="21"/>
      <c r="E15" s="29" t="s">
        <v>43</v>
      </c>
      <c r="F15" s="30"/>
      <c r="G15" s="30"/>
      <c r="H15" s="31"/>
      <c r="I15" s="30">
        <v>6</v>
      </c>
      <c r="J15" s="32"/>
      <c r="K15" s="33"/>
      <c r="L15" s="34"/>
      <c r="M15" s="34"/>
      <c r="N15" s="35">
        <f t="shared" si="0"/>
        <v>0</v>
      </c>
      <c r="O15" s="26"/>
    </row>
    <row r="16" spans="1:15" ht="15" customHeight="1" x14ac:dyDescent="0.15">
      <c r="A16" s="27" t="s">
        <v>46</v>
      </c>
      <c r="B16" s="28"/>
      <c r="C16" s="28" t="s">
        <v>47</v>
      </c>
      <c r="D16" s="21"/>
      <c r="E16" s="29" t="s">
        <v>48</v>
      </c>
      <c r="F16" s="36"/>
      <c r="G16" s="36"/>
      <c r="H16" s="37"/>
      <c r="I16" s="30">
        <v>6</v>
      </c>
      <c r="J16" s="32"/>
      <c r="K16" s="33"/>
      <c r="L16" s="34"/>
      <c r="M16" s="34"/>
      <c r="N16" s="35">
        <f t="shared" si="0"/>
        <v>0</v>
      </c>
      <c r="O16" s="26"/>
    </row>
    <row r="17" spans="1:15" ht="15" customHeight="1" x14ac:dyDescent="0.15">
      <c r="A17" s="27" t="s">
        <v>49</v>
      </c>
      <c r="B17" s="28"/>
      <c r="C17" s="28" t="s">
        <v>50</v>
      </c>
      <c r="D17" s="21"/>
      <c r="E17" s="29" t="s">
        <v>40</v>
      </c>
      <c r="F17" s="30"/>
      <c r="G17" s="30"/>
      <c r="H17" s="31"/>
      <c r="I17" s="30">
        <v>6</v>
      </c>
      <c r="J17" s="32"/>
      <c r="K17" s="33"/>
      <c r="L17" s="34"/>
      <c r="M17" s="34"/>
      <c r="N17" s="35">
        <f t="shared" si="0"/>
        <v>0</v>
      </c>
      <c r="O17" s="26"/>
    </row>
    <row r="18" spans="1:15" ht="15" customHeight="1" x14ac:dyDescent="0.15">
      <c r="A18" s="27" t="s">
        <v>51</v>
      </c>
      <c r="B18" s="28"/>
      <c r="C18" s="28" t="s">
        <v>52</v>
      </c>
      <c r="D18" s="21"/>
      <c r="E18" s="29" t="s">
        <v>43</v>
      </c>
      <c r="F18" s="30"/>
      <c r="G18" s="30"/>
      <c r="H18" s="31"/>
      <c r="I18" s="30">
        <v>6</v>
      </c>
      <c r="J18" s="32"/>
      <c r="K18" s="33"/>
      <c r="L18" s="34"/>
      <c r="M18" s="34"/>
      <c r="N18" s="35">
        <f t="shared" si="0"/>
        <v>0</v>
      </c>
      <c r="O18" s="26"/>
    </row>
    <row r="19" spans="1:15" ht="15" customHeight="1" x14ac:dyDescent="0.15">
      <c r="A19" s="27" t="s">
        <v>53</v>
      </c>
      <c r="B19" s="28"/>
      <c r="C19" s="28" t="s">
        <v>54</v>
      </c>
      <c r="D19" s="21"/>
      <c r="E19" s="29" t="s">
        <v>43</v>
      </c>
      <c r="F19" s="30"/>
      <c r="G19" s="30"/>
      <c r="H19" s="31"/>
      <c r="I19" s="30">
        <v>6</v>
      </c>
      <c r="J19" s="32"/>
      <c r="K19" s="33"/>
      <c r="L19" s="34"/>
      <c r="M19" s="34"/>
      <c r="N19" s="35">
        <f t="shared" si="0"/>
        <v>0</v>
      </c>
      <c r="O19" s="26"/>
    </row>
    <row r="20" spans="1:15" ht="15" customHeight="1" x14ac:dyDescent="0.15">
      <c r="A20" s="27" t="s">
        <v>55</v>
      </c>
      <c r="B20" s="28"/>
      <c r="C20" s="28" t="s">
        <v>56</v>
      </c>
      <c r="D20" s="21"/>
      <c r="E20" s="29" t="s">
        <v>43</v>
      </c>
      <c r="F20" s="30"/>
      <c r="G20" s="30"/>
      <c r="H20" s="31"/>
      <c r="I20" s="30">
        <v>6</v>
      </c>
      <c r="J20" s="32"/>
      <c r="K20" s="33"/>
      <c r="L20" s="34"/>
      <c r="M20" s="34"/>
      <c r="N20" s="35">
        <f t="shared" si="0"/>
        <v>0</v>
      </c>
      <c r="O20" s="26"/>
    </row>
    <row r="21" spans="1:15" ht="15" customHeight="1" x14ac:dyDescent="0.15">
      <c r="A21" s="27" t="s">
        <v>57</v>
      </c>
      <c r="B21" s="28"/>
      <c r="C21" s="28" t="s">
        <v>58</v>
      </c>
      <c r="D21" s="21"/>
      <c r="E21" s="29" t="s">
        <v>43</v>
      </c>
      <c r="F21" s="30"/>
      <c r="G21" s="30"/>
      <c r="H21" s="31"/>
      <c r="I21" s="30">
        <v>6</v>
      </c>
      <c r="J21" s="32"/>
      <c r="K21" s="33"/>
      <c r="L21" s="34"/>
      <c r="M21" s="34"/>
      <c r="N21" s="35">
        <f t="shared" si="0"/>
        <v>0</v>
      </c>
      <c r="O21" s="26"/>
    </row>
    <row r="22" spans="1:15" ht="15" customHeight="1" x14ac:dyDescent="0.15">
      <c r="A22" s="27" t="s">
        <v>59</v>
      </c>
      <c r="B22" s="28"/>
      <c r="C22" s="28" t="s">
        <v>60</v>
      </c>
      <c r="D22" s="21"/>
      <c r="E22" s="29" t="s">
        <v>43</v>
      </c>
      <c r="F22" s="30"/>
      <c r="G22" s="30"/>
      <c r="H22" s="31"/>
      <c r="I22" s="30">
        <v>6</v>
      </c>
      <c r="J22" s="32"/>
      <c r="K22" s="33"/>
      <c r="L22" s="34"/>
      <c r="M22" s="34"/>
      <c r="N22" s="35">
        <f t="shared" si="0"/>
        <v>0</v>
      </c>
      <c r="O22" s="26"/>
    </row>
    <row r="23" spans="1:15" ht="15" customHeight="1" x14ac:dyDescent="0.15">
      <c r="A23" s="27" t="s">
        <v>61</v>
      </c>
      <c r="B23" s="28"/>
      <c r="C23" s="28" t="s">
        <v>62</v>
      </c>
      <c r="D23" s="21"/>
      <c r="E23" s="29" t="s">
        <v>43</v>
      </c>
      <c r="F23" s="30"/>
      <c r="G23" s="30"/>
      <c r="H23" s="31"/>
      <c r="I23" s="30">
        <v>6</v>
      </c>
      <c r="J23" s="32"/>
      <c r="K23" s="33"/>
      <c r="L23" s="34"/>
      <c r="M23" s="34"/>
      <c r="N23" s="35">
        <f t="shared" si="0"/>
        <v>0</v>
      </c>
      <c r="O23" s="26"/>
    </row>
    <row r="24" spans="1:15" ht="15" customHeight="1" x14ac:dyDescent="0.15">
      <c r="A24" s="27" t="s">
        <v>63</v>
      </c>
      <c r="B24" s="28"/>
      <c r="C24" s="28" t="s">
        <v>64</v>
      </c>
      <c r="D24" s="21"/>
      <c r="E24" s="29" t="s">
        <v>43</v>
      </c>
      <c r="F24" s="30"/>
      <c r="G24" s="30"/>
      <c r="H24" s="31"/>
      <c r="I24" s="30">
        <v>6</v>
      </c>
      <c r="J24" s="32"/>
      <c r="K24" s="33"/>
      <c r="L24" s="34"/>
      <c r="M24" s="34"/>
      <c r="N24" s="35">
        <f t="shared" si="0"/>
        <v>0</v>
      </c>
      <c r="O24" s="26"/>
    </row>
    <row r="25" spans="1:15" ht="15" customHeight="1" x14ac:dyDescent="0.15">
      <c r="A25" s="27" t="s">
        <v>65</v>
      </c>
      <c r="B25" s="28"/>
      <c r="C25" s="28" t="s">
        <v>66</v>
      </c>
      <c r="D25" s="21"/>
      <c r="E25" s="29" t="s">
        <v>43</v>
      </c>
      <c r="F25" s="30"/>
      <c r="G25" s="30"/>
      <c r="H25" s="31"/>
      <c r="I25" s="30">
        <v>6</v>
      </c>
      <c r="J25" s="32"/>
      <c r="K25" s="33"/>
      <c r="L25" s="34"/>
      <c r="M25" s="34"/>
      <c r="N25" s="35">
        <f t="shared" si="0"/>
        <v>0</v>
      </c>
      <c r="O25" s="26"/>
    </row>
    <row r="26" spans="1:15" ht="15" customHeight="1" x14ac:dyDescent="0.15">
      <c r="A26" s="107" t="s">
        <v>67</v>
      </c>
      <c r="B26" s="108"/>
      <c r="C26" s="108"/>
      <c r="D26" s="108"/>
      <c r="E26" s="108"/>
      <c r="F26" s="108"/>
      <c r="G26" s="108"/>
      <c r="H26" s="108"/>
      <c r="I26" s="108"/>
      <c r="J26" s="109"/>
      <c r="N26" s="38">
        <f>SUM(N$13:N$25)</f>
        <v>0</v>
      </c>
      <c r="O26" s="39"/>
    </row>
    <row r="27" spans="1:15" ht="15" customHeight="1" x14ac:dyDescent="0.15">
      <c r="A27" s="27" t="s">
        <v>68</v>
      </c>
      <c r="B27" s="28"/>
      <c r="C27" s="28" t="s">
        <v>69</v>
      </c>
      <c r="D27" s="21"/>
      <c r="E27" s="22"/>
      <c r="F27" s="23"/>
      <c r="G27" s="23"/>
      <c r="H27" s="24"/>
      <c r="I27" s="23"/>
      <c r="J27" s="24"/>
      <c r="K27" s="23"/>
      <c r="L27" s="23"/>
      <c r="M27" s="23"/>
      <c r="N27" s="25"/>
      <c r="O27" s="26"/>
    </row>
    <row r="28" spans="1:15" ht="15" customHeight="1" x14ac:dyDescent="0.15">
      <c r="A28" s="27" t="s">
        <v>70</v>
      </c>
      <c r="B28" s="28"/>
      <c r="C28" s="28" t="s">
        <v>71</v>
      </c>
      <c r="D28" s="21"/>
      <c r="E28" s="29" t="s">
        <v>40</v>
      </c>
      <c r="F28" s="30"/>
      <c r="G28" s="30"/>
      <c r="H28" s="31"/>
      <c r="I28" s="30">
        <v>6</v>
      </c>
      <c r="J28" s="32"/>
      <c r="K28" s="33"/>
      <c r="L28" s="34"/>
      <c r="M28" s="34"/>
      <c r="N28" s="35">
        <f t="shared" ref="N28:N37" si="1">IF(ISNUMBER($L28),IF(ISNUMBER($H28),ROUND($L28*$H28,2),ROUND($L28*$G28,2)),IF(ISNUMBER($H28),ROUND($J28*$H28,2),ROUND($J28*$G28,2)))</f>
        <v>0</v>
      </c>
      <c r="O28" s="26"/>
    </row>
    <row r="29" spans="1:15" ht="15" customHeight="1" x14ac:dyDescent="0.15">
      <c r="A29" s="27" t="s">
        <v>72</v>
      </c>
      <c r="B29" s="28"/>
      <c r="C29" s="28" t="s">
        <v>73</v>
      </c>
      <c r="D29" s="21"/>
      <c r="E29" s="29" t="s">
        <v>40</v>
      </c>
      <c r="F29" s="30"/>
      <c r="G29" s="30"/>
      <c r="H29" s="31"/>
      <c r="I29" s="30">
        <v>6</v>
      </c>
      <c r="J29" s="32"/>
      <c r="K29" s="33"/>
      <c r="L29" s="34"/>
      <c r="M29" s="34"/>
      <c r="N29" s="35">
        <f t="shared" si="1"/>
        <v>0</v>
      </c>
      <c r="O29" s="26"/>
    </row>
    <row r="30" spans="1:15" ht="15" customHeight="1" x14ac:dyDescent="0.15">
      <c r="A30" s="27" t="s">
        <v>74</v>
      </c>
      <c r="B30" s="28"/>
      <c r="C30" s="28" t="s">
        <v>75</v>
      </c>
      <c r="D30" s="21"/>
      <c r="E30" s="29" t="s">
        <v>76</v>
      </c>
      <c r="F30" s="36"/>
      <c r="G30" s="36"/>
      <c r="H30" s="37"/>
      <c r="I30" s="30">
        <v>6</v>
      </c>
      <c r="J30" s="32"/>
      <c r="K30" s="33"/>
      <c r="L30" s="34"/>
      <c r="M30" s="34"/>
      <c r="N30" s="35">
        <f t="shared" si="1"/>
        <v>0</v>
      </c>
      <c r="O30" s="26"/>
    </row>
    <row r="31" spans="1:15" ht="15" customHeight="1" x14ac:dyDescent="0.15">
      <c r="A31" s="27" t="s">
        <v>77</v>
      </c>
      <c r="B31" s="28"/>
      <c r="C31" s="28" t="s">
        <v>78</v>
      </c>
      <c r="D31" s="21"/>
      <c r="E31" s="29" t="s">
        <v>76</v>
      </c>
      <c r="F31" s="36"/>
      <c r="G31" s="36"/>
      <c r="H31" s="37"/>
      <c r="I31" s="30">
        <v>6</v>
      </c>
      <c r="J31" s="32"/>
      <c r="K31" s="33"/>
      <c r="L31" s="34"/>
      <c r="M31" s="34"/>
      <c r="N31" s="35">
        <f t="shared" si="1"/>
        <v>0</v>
      </c>
      <c r="O31" s="26"/>
    </row>
    <row r="32" spans="1:15" ht="15" customHeight="1" x14ac:dyDescent="0.15">
      <c r="A32" s="27" t="s">
        <v>79</v>
      </c>
      <c r="B32" s="28"/>
      <c r="C32" s="28" t="s">
        <v>80</v>
      </c>
      <c r="D32" s="21"/>
      <c r="E32" s="29" t="s">
        <v>76</v>
      </c>
      <c r="F32" s="36"/>
      <c r="G32" s="36"/>
      <c r="H32" s="37"/>
      <c r="I32" s="30">
        <v>6</v>
      </c>
      <c r="J32" s="32"/>
      <c r="K32" s="33"/>
      <c r="L32" s="34"/>
      <c r="M32" s="34"/>
      <c r="N32" s="35">
        <f t="shared" si="1"/>
        <v>0</v>
      </c>
      <c r="O32" s="26"/>
    </row>
    <row r="33" spans="1:15" ht="15" customHeight="1" x14ac:dyDescent="0.15">
      <c r="A33" s="27" t="s">
        <v>81</v>
      </c>
      <c r="B33" s="28"/>
      <c r="C33" s="28" t="s">
        <v>82</v>
      </c>
      <c r="D33" s="21"/>
      <c r="E33" s="29" t="s">
        <v>48</v>
      </c>
      <c r="F33" s="36"/>
      <c r="G33" s="36"/>
      <c r="H33" s="37"/>
      <c r="I33" s="30">
        <v>6</v>
      </c>
      <c r="J33" s="32"/>
      <c r="K33" s="33"/>
      <c r="L33" s="34"/>
      <c r="M33" s="34"/>
      <c r="N33" s="35">
        <f t="shared" si="1"/>
        <v>0</v>
      </c>
      <c r="O33" s="26"/>
    </row>
    <row r="34" spans="1:15" ht="15" customHeight="1" x14ac:dyDescent="0.15">
      <c r="A34" s="27" t="s">
        <v>83</v>
      </c>
      <c r="B34" s="28"/>
      <c r="C34" s="28" t="s">
        <v>84</v>
      </c>
      <c r="D34" s="21"/>
      <c r="E34" s="29" t="s">
        <v>85</v>
      </c>
      <c r="F34" s="33"/>
      <c r="G34" s="33"/>
      <c r="H34" s="40"/>
      <c r="I34" s="30">
        <v>6</v>
      </c>
      <c r="J34" s="32"/>
      <c r="K34" s="33"/>
      <c r="L34" s="34"/>
      <c r="M34" s="34"/>
      <c r="N34" s="35">
        <f t="shared" si="1"/>
        <v>0</v>
      </c>
      <c r="O34" s="26"/>
    </row>
    <row r="35" spans="1:15" ht="15" customHeight="1" x14ac:dyDescent="0.15">
      <c r="A35" s="27" t="s">
        <v>86</v>
      </c>
      <c r="B35" s="28"/>
      <c r="C35" s="28" t="s">
        <v>87</v>
      </c>
      <c r="D35" s="21"/>
      <c r="E35" s="29" t="s">
        <v>76</v>
      </c>
      <c r="F35" s="36"/>
      <c r="G35" s="36"/>
      <c r="H35" s="37"/>
      <c r="I35" s="30">
        <v>6</v>
      </c>
      <c r="J35" s="32"/>
      <c r="K35" s="33"/>
      <c r="L35" s="34"/>
      <c r="M35" s="34"/>
      <c r="N35" s="35">
        <f t="shared" si="1"/>
        <v>0</v>
      </c>
      <c r="O35" s="26"/>
    </row>
    <row r="36" spans="1:15" ht="15" customHeight="1" x14ac:dyDescent="0.15">
      <c r="A36" s="27" t="s">
        <v>88</v>
      </c>
      <c r="B36" s="28"/>
      <c r="C36" s="28" t="s">
        <v>89</v>
      </c>
      <c r="D36" s="21"/>
      <c r="E36" s="29" t="s">
        <v>76</v>
      </c>
      <c r="F36" s="36"/>
      <c r="G36" s="36"/>
      <c r="H36" s="37"/>
      <c r="I36" s="30">
        <v>6</v>
      </c>
      <c r="J36" s="32"/>
      <c r="K36" s="33"/>
      <c r="L36" s="34"/>
      <c r="M36" s="34"/>
      <c r="N36" s="35">
        <f t="shared" si="1"/>
        <v>0</v>
      </c>
      <c r="O36" s="26"/>
    </row>
    <row r="37" spans="1:15" ht="15" customHeight="1" x14ac:dyDescent="0.15">
      <c r="A37" s="27" t="s">
        <v>90</v>
      </c>
      <c r="B37" s="28"/>
      <c r="C37" s="28" t="s">
        <v>91</v>
      </c>
      <c r="D37" s="21"/>
      <c r="E37" s="29" t="s">
        <v>48</v>
      </c>
      <c r="F37" s="36"/>
      <c r="G37" s="36"/>
      <c r="H37" s="37"/>
      <c r="I37" s="30">
        <v>6</v>
      </c>
      <c r="J37" s="32"/>
      <c r="K37" s="33"/>
      <c r="L37" s="34"/>
      <c r="M37" s="34"/>
      <c r="N37" s="35">
        <f t="shared" si="1"/>
        <v>0</v>
      </c>
      <c r="O37" s="26"/>
    </row>
    <row r="38" spans="1:15" ht="15" customHeight="1" x14ac:dyDescent="0.15">
      <c r="A38" s="27" t="s">
        <v>92</v>
      </c>
      <c r="B38" s="28"/>
      <c r="C38" s="28" t="s">
        <v>93</v>
      </c>
      <c r="D38" s="21"/>
      <c r="E38" s="22"/>
      <c r="F38" s="23"/>
      <c r="G38" s="23"/>
      <c r="H38" s="24"/>
      <c r="I38" s="23"/>
      <c r="J38" s="24"/>
      <c r="K38" s="23"/>
      <c r="L38" s="23"/>
      <c r="M38" s="23"/>
      <c r="N38" s="25"/>
      <c r="O38" s="26"/>
    </row>
    <row r="39" spans="1:15" ht="15" customHeight="1" x14ac:dyDescent="0.15">
      <c r="A39" s="27" t="s">
        <v>94</v>
      </c>
      <c r="B39" s="28"/>
      <c r="C39" s="28" t="s">
        <v>95</v>
      </c>
      <c r="D39" s="21"/>
      <c r="E39" s="29" t="s">
        <v>43</v>
      </c>
      <c r="F39" s="30"/>
      <c r="G39" s="30"/>
      <c r="H39" s="31"/>
      <c r="I39" s="30">
        <v>6</v>
      </c>
      <c r="J39" s="32"/>
      <c r="K39" s="33"/>
      <c r="L39" s="34"/>
      <c r="M39" s="34"/>
      <c r="N39" s="35">
        <f t="shared" ref="N39:N40" si="2">IF(ISNUMBER($L39),IF(ISNUMBER($H39),ROUND($L39*$H39,2),ROUND($L39*$G39,2)),IF(ISNUMBER($H39),ROUND($J39*$H39,2),ROUND($J39*$G39,2)))</f>
        <v>0</v>
      </c>
      <c r="O39" s="26"/>
    </row>
    <row r="40" spans="1:15" ht="15" customHeight="1" x14ac:dyDescent="0.15">
      <c r="A40" s="27" t="s">
        <v>96</v>
      </c>
      <c r="B40" s="28"/>
      <c r="C40" s="28" t="s">
        <v>97</v>
      </c>
      <c r="D40" s="21"/>
      <c r="E40" s="29" t="s">
        <v>48</v>
      </c>
      <c r="F40" s="36"/>
      <c r="G40" s="36"/>
      <c r="H40" s="37"/>
      <c r="I40" s="30">
        <v>6</v>
      </c>
      <c r="J40" s="32"/>
      <c r="K40" s="33"/>
      <c r="L40" s="34"/>
      <c r="M40" s="34"/>
      <c r="N40" s="35">
        <f t="shared" si="2"/>
        <v>0</v>
      </c>
      <c r="O40" s="26"/>
    </row>
    <row r="41" spans="1:15" ht="15" customHeight="1" x14ac:dyDescent="0.15">
      <c r="A41" s="27" t="s">
        <v>98</v>
      </c>
      <c r="B41" s="28"/>
      <c r="C41" s="28" t="s">
        <v>99</v>
      </c>
      <c r="D41" s="21"/>
      <c r="E41" s="22"/>
      <c r="F41" s="23"/>
      <c r="G41" s="23"/>
      <c r="H41" s="24"/>
      <c r="I41" s="23"/>
      <c r="J41" s="24"/>
      <c r="K41" s="23"/>
      <c r="L41" s="23"/>
      <c r="M41" s="23"/>
      <c r="N41" s="25"/>
      <c r="O41" s="26"/>
    </row>
    <row r="42" spans="1:15" ht="23.25" customHeight="1" x14ac:dyDescent="0.15">
      <c r="A42" s="27" t="s">
        <v>100</v>
      </c>
      <c r="B42" s="28"/>
      <c r="C42" s="28" t="s">
        <v>101</v>
      </c>
      <c r="D42" s="21"/>
      <c r="E42" s="29" t="s">
        <v>48</v>
      </c>
      <c r="F42" s="36"/>
      <c r="G42" s="36"/>
      <c r="H42" s="37"/>
      <c r="I42" s="30">
        <v>6</v>
      </c>
      <c r="J42" s="32"/>
      <c r="K42" s="33"/>
      <c r="L42" s="34"/>
      <c r="M42" s="34"/>
      <c r="N42" s="35">
        <f t="shared" ref="N42:N44" si="3">IF(ISNUMBER($L42),IF(ISNUMBER($H42),ROUND($L42*$H42,2),ROUND($L42*$G42,2)),IF(ISNUMBER($H42),ROUND($J42*$H42,2),ROUND($J42*$G42,2)))</f>
        <v>0</v>
      </c>
      <c r="O42" s="26"/>
    </row>
    <row r="43" spans="1:15" ht="23.25" customHeight="1" x14ac:dyDescent="0.15">
      <c r="A43" s="27" t="s">
        <v>102</v>
      </c>
      <c r="B43" s="28"/>
      <c r="C43" s="28" t="s">
        <v>103</v>
      </c>
      <c r="D43" s="21"/>
      <c r="E43" s="29" t="s">
        <v>48</v>
      </c>
      <c r="F43" s="36"/>
      <c r="G43" s="36"/>
      <c r="H43" s="37"/>
      <c r="I43" s="30">
        <v>6</v>
      </c>
      <c r="J43" s="32"/>
      <c r="K43" s="33"/>
      <c r="L43" s="34"/>
      <c r="M43" s="34"/>
      <c r="N43" s="35">
        <f t="shared" si="3"/>
        <v>0</v>
      </c>
      <c r="O43" s="26"/>
    </row>
    <row r="44" spans="1:15" ht="23.25" customHeight="1" x14ac:dyDescent="0.15">
      <c r="A44" s="27" t="s">
        <v>104</v>
      </c>
      <c r="B44" s="28"/>
      <c r="C44" s="28" t="s">
        <v>105</v>
      </c>
      <c r="D44" s="21"/>
      <c r="E44" s="29" t="s">
        <v>48</v>
      </c>
      <c r="F44" s="36"/>
      <c r="G44" s="36"/>
      <c r="H44" s="37"/>
      <c r="I44" s="30">
        <v>6</v>
      </c>
      <c r="J44" s="32"/>
      <c r="K44" s="33"/>
      <c r="L44" s="34"/>
      <c r="M44" s="34"/>
      <c r="N44" s="35">
        <f t="shared" si="3"/>
        <v>0</v>
      </c>
      <c r="O44" s="26"/>
    </row>
    <row r="45" spans="1:15" ht="15" customHeight="1" x14ac:dyDescent="0.15">
      <c r="A45" s="107" t="s">
        <v>106</v>
      </c>
      <c r="B45" s="108"/>
      <c r="C45" s="108"/>
      <c r="D45" s="108"/>
      <c r="E45" s="108"/>
      <c r="F45" s="108"/>
      <c r="G45" s="108"/>
      <c r="H45" s="108"/>
      <c r="I45" s="108"/>
      <c r="J45" s="109"/>
      <c r="N45" s="38">
        <f>SUM(N$42:N$44)</f>
        <v>0</v>
      </c>
      <c r="O45" s="39"/>
    </row>
    <row r="46" spans="1:15" ht="15" customHeight="1" x14ac:dyDescent="0.15">
      <c r="A46" s="27" t="s">
        <v>107</v>
      </c>
      <c r="B46" s="28"/>
      <c r="C46" s="28" t="s">
        <v>108</v>
      </c>
      <c r="D46" s="21"/>
      <c r="E46" s="29" t="s">
        <v>40</v>
      </c>
      <c r="F46" s="30"/>
      <c r="G46" s="30"/>
      <c r="H46" s="31"/>
      <c r="I46" s="30">
        <v>6</v>
      </c>
      <c r="J46" s="32"/>
      <c r="K46" s="33"/>
      <c r="L46" s="34"/>
      <c r="M46" s="34"/>
      <c r="N46" s="35">
        <f t="shared" ref="N46:N47" si="4">IF(ISNUMBER($L46),IF(ISNUMBER($H46),ROUND($L46*$H46,2),ROUND($L46*$G46,2)),IF(ISNUMBER($H46),ROUND($J46*$H46,2),ROUND($J46*$G46,2)))</f>
        <v>0</v>
      </c>
      <c r="O46" s="26"/>
    </row>
    <row r="47" spans="1:15" ht="15" customHeight="1" x14ac:dyDescent="0.15">
      <c r="A47" s="27" t="s">
        <v>109</v>
      </c>
      <c r="B47" s="28"/>
      <c r="C47" s="28" t="s">
        <v>110</v>
      </c>
      <c r="D47" s="21"/>
      <c r="E47" s="29" t="s">
        <v>43</v>
      </c>
      <c r="F47" s="30"/>
      <c r="G47" s="30"/>
      <c r="H47" s="31"/>
      <c r="I47" s="30">
        <v>6</v>
      </c>
      <c r="J47" s="32"/>
      <c r="K47" s="33"/>
      <c r="L47" s="34"/>
      <c r="M47" s="34"/>
      <c r="N47" s="35">
        <f t="shared" si="4"/>
        <v>0</v>
      </c>
      <c r="O47" s="26"/>
    </row>
    <row r="48" spans="1:15" ht="15" customHeight="1" x14ac:dyDescent="0.15">
      <c r="A48" s="27" t="s">
        <v>111</v>
      </c>
      <c r="B48" s="28"/>
      <c r="C48" s="28" t="s">
        <v>112</v>
      </c>
      <c r="D48" s="21"/>
      <c r="E48" s="22"/>
      <c r="F48" s="23"/>
      <c r="G48" s="23"/>
      <c r="H48" s="24"/>
      <c r="I48" s="23"/>
      <c r="J48" s="24"/>
      <c r="K48" s="23"/>
      <c r="L48" s="23"/>
      <c r="M48" s="23"/>
      <c r="N48" s="25"/>
      <c r="O48" s="26"/>
    </row>
    <row r="49" spans="1:15" ht="23.25" customHeight="1" x14ac:dyDescent="0.15">
      <c r="A49" s="27" t="s">
        <v>113</v>
      </c>
      <c r="B49" s="28"/>
      <c r="C49" s="28" t="s">
        <v>114</v>
      </c>
      <c r="D49" s="21"/>
      <c r="E49" s="29" t="s">
        <v>43</v>
      </c>
      <c r="F49" s="30"/>
      <c r="G49" s="30"/>
      <c r="H49" s="31"/>
      <c r="I49" s="30">
        <v>6</v>
      </c>
      <c r="J49" s="32"/>
      <c r="K49" s="33"/>
      <c r="L49" s="34"/>
      <c r="M49" s="34"/>
      <c r="N49" s="35">
        <f t="shared" ref="N49:N53" si="5">IF(ISNUMBER($L49),IF(ISNUMBER($H49),ROUND($L49*$H49,2),ROUND($L49*$G49,2)),IF(ISNUMBER($H49),ROUND($J49*$H49,2),ROUND($J49*$G49,2)))</f>
        <v>0</v>
      </c>
      <c r="O49" s="26"/>
    </row>
    <row r="50" spans="1:15" ht="23.25" customHeight="1" x14ac:dyDescent="0.15">
      <c r="A50" s="27" t="s">
        <v>115</v>
      </c>
      <c r="B50" s="28"/>
      <c r="C50" s="28" t="s">
        <v>116</v>
      </c>
      <c r="D50" s="21"/>
      <c r="E50" s="29" t="s">
        <v>43</v>
      </c>
      <c r="F50" s="30"/>
      <c r="G50" s="30"/>
      <c r="H50" s="31"/>
      <c r="I50" s="30">
        <v>6</v>
      </c>
      <c r="J50" s="32"/>
      <c r="K50" s="33"/>
      <c r="L50" s="34"/>
      <c r="M50" s="34"/>
      <c r="N50" s="35">
        <f t="shared" si="5"/>
        <v>0</v>
      </c>
      <c r="O50" s="26"/>
    </row>
    <row r="51" spans="1:15" ht="23.25" customHeight="1" x14ac:dyDescent="0.15">
      <c r="A51" s="27" t="s">
        <v>117</v>
      </c>
      <c r="B51" s="28"/>
      <c r="C51" s="28" t="s">
        <v>118</v>
      </c>
      <c r="D51" s="21"/>
      <c r="E51" s="29" t="s">
        <v>48</v>
      </c>
      <c r="F51" s="36"/>
      <c r="G51" s="36"/>
      <c r="H51" s="37"/>
      <c r="I51" s="30">
        <v>6</v>
      </c>
      <c r="J51" s="32"/>
      <c r="K51" s="33"/>
      <c r="L51" s="34"/>
      <c r="M51" s="34"/>
      <c r="N51" s="35">
        <f t="shared" si="5"/>
        <v>0</v>
      </c>
      <c r="O51" s="26"/>
    </row>
    <row r="52" spans="1:15" ht="23.25" customHeight="1" x14ac:dyDescent="0.15">
      <c r="A52" s="27" t="s">
        <v>119</v>
      </c>
      <c r="B52" s="28"/>
      <c r="C52" s="28" t="s">
        <v>120</v>
      </c>
      <c r="D52" s="21"/>
      <c r="E52" s="29" t="s">
        <v>40</v>
      </c>
      <c r="F52" s="30"/>
      <c r="G52" s="30"/>
      <c r="H52" s="31"/>
      <c r="I52" s="30">
        <v>6</v>
      </c>
      <c r="J52" s="32"/>
      <c r="K52" s="33"/>
      <c r="L52" s="34"/>
      <c r="M52" s="34"/>
      <c r="N52" s="35">
        <f t="shared" si="5"/>
        <v>0</v>
      </c>
      <c r="O52" s="26"/>
    </row>
    <row r="53" spans="1:15" ht="23.25" customHeight="1" x14ac:dyDescent="0.15">
      <c r="A53" s="27" t="s">
        <v>121</v>
      </c>
      <c r="B53" s="28"/>
      <c r="C53" s="28" t="s">
        <v>122</v>
      </c>
      <c r="D53" s="21"/>
      <c r="E53" s="29" t="s">
        <v>40</v>
      </c>
      <c r="F53" s="30"/>
      <c r="G53" s="30"/>
      <c r="H53" s="31"/>
      <c r="I53" s="30">
        <v>6</v>
      </c>
      <c r="J53" s="32"/>
      <c r="K53" s="33"/>
      <c r="L53" s="34"/>
      <c r="M53" s="34"/>
      <c r="N53" s="35">
        <f t="shared" si="5"/>
        <v>0</v>
      </c>
      <c r="O53" s="26"/>
    </row>
    <row r="54" spans="1:15" ht="15" customHeight="1" x14ac:dyDescent="0.15">
      <c r="A54" s="107" t="s">
        <v>123</v>
      </c>
      <c r="B54" s="108"/>
      <c r="C54" s="108"/>
      <c r="D54" s="108"/>
      <c r="E54" s="108"/>
      <c r="F54" s="108"/>
      <c r="G54" s="108"/>
      <c r="H54" s="108"/>
      <c r="I54" s="108"/>
      <c r="J54" s="109"/>
      <c r="N54" s="38">
        <f>SUM(N$49:N$53)</f>
        <v>0</v>
      </c>
      <c r="O54" s="39"/>
    </row>
    <row r="55" spans="1:15" ht="15" customHeight="1" x14ac:dyDescent="0.15">
      <c r="A55" s="27" t="s">
        <v>124</v>
      </c>
      <c r="B55" s="28"/>
      <c r="C55" s="28" t="s">
        <v>125</v>
      </c>
      <c r="D55" s="21"/>
      <c r="E55" s="22"/>
      <c r="F55" s="23"/>
      <c r="G55" s="23"/>
      <c r="H55" s="24"/>
      <c r="I55" s="23"/>
      <c r="J55" s="24"/>
      <c r="K55" s="23"/>
      <c r="L55" s="23"/>
      <c r="M55" s="23"/>
      <c r="N55" s="25"/>
      <c r="O55" s="26"/>
    </row>
    <row r="56" spans="1:15" ht="23.25" customHeight="1" x14ac:dyDescent="0.15">
      <c r="A56" s="27" t="s">
        <v>126</v>
      </c>
      <c r="B56" s="28"/>
      <c r="C56" s="28" t="s">
        <v>127</v>
      </c>
      <c r="D56" s="21"/>
      <c r="E56" s="29" t="s">
        <v>40</v>
      </c>
      <c r="F56" s="30"/>
      <c r="G56" s="30"/>
      <c r="H56" s="31"/>
      <c r="I56" s="30">
        <v>6</v>
      </c>
      <c r="J56" s="32"/>
      <c r="K56" s="33"/>
      <c r="L56" s="34"/>
      <c r="M56" s="34"/>
      <c r="N56" s="35">
        <f t="shared" ref="N56:N57" si="6">IF(ISNUMBER($L56),IF(ISNUMBER($H56),ROUND($L56*$H56,2),ROUND($L56*$G56,2)),IF(ISNUMBER($H56),ROUND($J56*$H56,2),ROUND($J56*$G56,2)))</f>
        <v>0</v>
      </c>
      <c r="O56" s="26"/>
    </row>
    <row r="57" spans="1:15" ht="23.25" customHeight="1" x14ac:dyDescent="0.15">
      <c r="A57" s="27" t="s">
        <v>128</v>
      </c>
      <c r="B57" s="28"/>
      <c r="C57" s="28" t="s">
        <v>118</v>
      </c>
      <c r="D57" s="21"/>
      <c r="E57" s="29" t="s">
        <v>48</v>
      </c>
      <c r="F57" s="36"/>
      <c r="G57" s="36"/>
      <c r="H57" s="37"/>
      <c r="I57" s="30">
        <v>6</v>
      </c>
      <c r="J57" s="32"/>
      <c r="K57" s="33"/>
      <c r="L57" s="34"/>
      <c r="M57" s="34"/>
      <c r="N57" s="35">
        <f t="shared" si="6"/>
        <v>0</v>
      </c>
      <c r="O57" s="26"/>
    </row>
    <row r="58" spans="1:15" ht="15" customHeight="1" x14ac:dyDescent="0.15">
      <c r="A58" s="107" t="s">
        <v>129</v>
      </c>
      <c r="B58" s="108"/>
      <c r="C58" s="108"/>
      <c r="D58" s="108"/>
      <c r="E58" s="108"/>
      <c r="F58" s="108"/>
      <c r="G58" s="108"/>
      <c r="H58" s="108"/>
      <c r="I58" s="108"/>
      <c r="J58" s="109"/>
      <c r="N58" s="38">
        <f>SUM(N$56:N$57)</f>
        <v>0</v>
      </c>
      <c r="O58" s="39"/>
    </row>
    <row r="59" spans="1:15" ht="15" customHeight="1" x14ac:dyDescent="0.15">
      <c r="A59" s="27" t="s">
        <v>130</v>
      </c>
      <c r="B59" s="28"/>
      <c r="C59" s="28" t="s">
        <v>131</v>
      </c>
      <c r="D59" s="21"/>
      <c r="E59" s="29" t="s">
        <v>40</v>
      </c>
      <c r="F59" s="30"/>
      <c r="G59" s="30"/>
      <c r="H59" s="31"/>
      <c r="I59" s="30">
        <v>6</v>
      </c>
      <c r="J59" s="32"/>
      <c r="K59" s="33"/>
      <c r="L59" s="34"/>
      <c r="M59" s="34"/>
      <c r="N59" s="35">
        <f t="shared" ref="N59:N62" si="7">IF(ISNUMBER($L59),IF(ISNUMBER($H59),ROUND($L59*$H59,2),ROUND($L59*$G59,2)),IF(ISNUMBER($H59),ROUND($J59*$H59,2),ROUND($J59*$G59,2)))</f>
        <v>0</v>
      </c>
      <c r="O59" s="26"/>
    </row>
    <row r="60" spans="1:15" ht="15" customHeight="1" x14ac:dyDescent="0.15">
      <c r="A60" s="27" t="s">
        <v>132</v>
      </c>
      <c r="B60" s="28"/>
      <c r="C60" s="28" t="s">
        <v>133</v>
      </c>
      <c r="D60" s="21"/>
      <c r="E60" s="29" t="s">
        <v>40</v>
      </c>
      <c r="F60" s="30"/>
      <c r="G60" s="30"/>
      <c r="H60" s="31"/>
      <c r="I60" s="30">
        <v>6</v>
      </c>
      <c r="J60" s="32"/>
      <c r="K60" s="33"/>
      <c r="L60" s="34"/>
      <c r="M60" s="34"/>
      <c r="N60" s="35">
        <f t="shared" si="7"/>
        <v>0</v>
      </c>
      <c r="O60" s="26"/>
    </row>
    <row r="61" spans="1:15" ht="23.25" customHeight="1" x14ac:dyDescent="0.15">
      <c r="A61" s="27" t="s">
        <v>134</v>
      </c>
      <c r="B61" s="28"/>
      <c r="C61" s="28" t="s">
        <v>135</v>
      </c>
      <c r="D61" s="21"/>
      <c r="E61" s="29" t="s">
        <v>40</v>
      </c>
      <c r="F61" s="30"/>
      <c r="G61" s="30"/>
      <c r="H61" s="31"/>
      <c r="I61" s="30">
        <v>6</v>
      </c>
      <c r="J61" s="32"/>
      <c r="K61" s="33"/>
      <c r="L61" s="34"/>
      <c r="M61" s="34"/>
      <c r="N61" s="35">
        <f t="shared" si="7"/>
        <v>0</v>
      </c>
      <c r="O61" s="26"/>
    </row>
    <row r="62" spans="1:15" ht="15" customHeight="1" x14ac:dyDescent="0.15">
      <c r="A62" s="27" t="s">
        <v>136</v>
      </c>
      <c r="B62" s="28"/>
      <c r="C62" s="28" t="s">
        <v>137</v>
      </c>
      <c r="D62" s="21"/>
      <c r="E62" s="29" t="s">
        <v>43</v>
      </c>
      <c r="F62" s="30"/>
      <c r="G62" s="30"/>
      <c r="H62" s="31"/>
      <c r="I62" s="30">
        <v>6</v>
      </c>
      <c r="J62" s="32"/>
      <c r="K62" s="33"/>
      <c r="L62" s="34"/>
      <c r="M62" s="34"/>
      <c r="N62" s="35">
        <f t="shared" si="7"/>
        <v>0</v>
      </c>
      <c r="O62" s="26"/>
    </row>
    <row r="63" spans="1:15" ht="15" customHeight="1" x14ac:dyDescent="0.15">
      <c r="A63" s="107" t="s">
        <v>138</v>
      </c>
      <c r="B63" s="108"/>
      <c r="C63" s="108"/>
      <c r="D63" s="108"/>
      <c r="E63" s="108"/>
      <c r="F63" s="108"/>
      <c r="G63" s="108"/>
      <c r="H63" s="108"/>
      <c r="I63" s="108"/>
      <c r="J63" s="109"/>
      <c r="N63" s="38">
        <f>SUM(N$39:N$40)+SUM(N$42:N$44)+SUM(N$46:N$47)+SUM(N$49:N$53)+SUM(N$56:N$57)+SUM(N$59:N$62)</f>
        <v>0</v>
      </c>
      <c r="O63" s="39"/>
    </row>
    <row r="64" spans="1:15" ht="15" customHeight="1" x14ac:dyDescent="0.15">
      <c r="A64" s="27" t="s">
        <v>139</v>
      </c>
      <c r="B64" s="28"/>
      <c r="C64" s="28" t="s">
        <v>140</v>
      </c>
      <c r="D64" s="21"/>
      <c r="E64" s="29" t="s">
        <v>76</v>
      </c>
      <c r="F64" s="36"/>
      <c r="G64" s="36"/>
      <c r="H64" s="37"/>
      <c r="I64" s="30">
        <v>6</v>
      </c>
      <c r="J64" s="32"/>
      <c r="K64" s="33"/>
      <c r="L64" s="34"/>
      <c r="M64" s="34"/>
      <c r="N64" s="35">
        <f t="shared" ref="N64:N68" si="8">IF(ISNUMBER($L64),IF(ISNUMBER($H64),ROUND($L64*$H64,2),ROUND($L64*$G64,2)),IF(ISNUMBER($H64),ROUND($J64*$H64,2),ROUND($J64*$G64,2)))</f>
        <v>0</v>
      </c>
      <c r="O64" s="26"/>
    </row>
    <row r="65" spans="1:15" ht="15" customHeight="1" x14ac:dyDescent="0.15">
      <c r="A65" s="27" t="s">
        <v>141</v>
      </c>
      <c r="B65" s="28"/>
      <c r="C65" s="28" t="s">
        <v>142</v>
      </c>
      <c r="D65" s="21"/>
      <c r="E65" s="29" t="s">
        <v>76</v>
      </c>
      <c r="F65" s="36"/>
      <c r="G65" s="36"/>
      <c r="H65" s="37"/>
      <c r="I65" s="30">
        <v>6</v>
      </c>
      <c r="J65" s="32"/>
      <c r="K65" s="33"/>
      <c r="L65" s="34"/>
      <c r="M65" s="34"/>
      <c r="N65" s="35">
        <f t="shared" si="8"/>
        <v>0</v>
      </c>
      <c r="O65" s="26"/>
    </row>
    <row r="66" spans="1:15" ht="15" customHeight="1" x14ac:dyDescent="0.15">
      <c r="A66" s="27" t="s">
        <v>143</v>
      </c>
      <c r="B66" s="28"/>
      <c r="C66" s="28" t="s">
        <v>144</v>
      </c>
      <c r="D66" s="21"/>
      <c r="E66" s="29" t="s">
        <v>76</v>
      </c>
      <c r="F66" s="36"/>
      <c r="G66" s="36"/>
      <c r="H66" s="37"/>
      <c r="I66" s="30">
        <v>6</v>
      </c>
      <c r="J66" s="32"/>
      <c r="K66" s="33"/>
      <c r="L66" s="34"/>
      <c r="M66" s="34"/>
      <c r="N66" s="35">
        <f t="shared" si="8"/>
        <v>0</v>
      </c>
      <c r="O66" s="26"/>
    </row>
    <row r="67" spans="1:15" ht="15" customHeight="1" x14ac:dyDescent="0.15">
      <c r="A67" s="27" t="s">
        <v>145</v>
      </c>
      <c r="B67" s="28"/>
      <c r="C67" s="28" t="s">
        <v>146</v>
      </c>
      <c r="D67" s="21"/>
      <c r="E67" s="29" t="s">
        <v>40</v>
      </c>
      <c r="F67" s="30"/>
      <c r="G67" s="30"/>
      <c r="H67" s="31"/>
      <c r="I67" s="30">
        <v>6</v>
      </c>
      <c r="J67" s="32"/>
      <c r="K67" s="33"/>
      <c r="L67" s="34"/>
      <c r="M67" s="34"/>
      <c r="N67" s="35">
        <f t="shared" si="8"/>
        <v>0</v>
      </c>
      <c r="O67" s="26"/>
    </row>
    <row r="68" spans="1:15" ht="15" customHeight="1" x14ac:dyDescent="0.15">
      <c r="A68" s="27" t="s">
        <v>147</v>
      </c>
      <c r="B68" s="28"/>
      <c r="C68" s="28" t="s">
        <v>148</v>
      </c>
      <c r="D68" s="21"/>
      <c r="E68" s="29" t="s">
        <v>48</v>
      </c>
      <c r="F68" s="36"/>
      <c r="G68" s="36"/>
      <c r="H68" s="37"/>
      <c r="I68" s="30">
        <v>6</v>
      </c>
      <c r="J68" s="32"/>
      <c r="K68" s="33"/>
      <c r="L68" s="34"/>
      <c r="M68" s="34"/>
      <c r="N68" s="35">
        <f t="shared" si="8"/>
        <v>0</v>
      </c>
      <c r="O68" s="26"/>
    </row>
    <row r="69" spans="1:15" ht="15" customHeight="1" x14ac:dyDescent="0.15">
      <c r="A69" s="107" t="s">
        <v>149</v>
      </c>
      <c r="B69" s="108"/>
      <c r="C69" s="108"/>
      <c r="D69" s="108"/>
      <c r="E69" s="108"/>
      <c r="F69" s="108"/>
      <c r="G69" s="108"/>
      <c r="H69" s="108"/>
      <c r="I69" s="108"/>
      <c r="J69" s="109"/>
      <c r="N69" s="38">
        <f>SUM(N$28:N$37)+SUM(N$39:N$40)+SUM(N$42:N$44)+SUM(N$46:N$47)+SUM(N$49:N$53)+SUM(N$56:N$57)+SUM(N$59:N$62)+SUM(N$64:N$68)</f>
        <v>0</v>
      </c>
      <c r="O69" s="39"/>
    </row>
    <row r="70" spans="1:15" ht="15" customHeight="1" x14ac:dyDescent="0.15">
      <c r="A70" s="27" t="s">
        <v>150</v>
      </c>
      <c r="B70" s="28"/>
      <c r="C70" s="28" t="s">
        <v>151</v>
      </c>
      <c r="D70" s="21"/>
      <c r="E70" s="22"/>
      <c r="F70" s="23"/>
      <c r="G70" s="23"/>
      <c r="H70" s="24"/>
      <c r="I70" s="23"/>
      <c r="J70" s="24"/>
      <c r="K70" s="23"/>
      <c r="L70" s="23"/>
      <c r="M70" s="23"/>
      <c r="N70" s="25"/>
      <c r="O70" s="26"/>
    </row>
    <row r="71" spans="1:15" ht="15" customHeight="1" x14ac:dyDescent="0.15">
      <c r="A71" s="27" t="s">
        <v>152</v>
      </c>
      <c r="B71" s="28"/>
      <c r="C71" s="28" t="s">
        <v>153</v>
      </c>
      <c r="D71" s="21"/>
      <c r="E71" s="29" t="s">
        <v>43</v>
      </c>
      <c r="F71" s="30"/>
      <c r="G71" s="30"/>
      <c r="H71" s="31"/>
      <c r="I71" s="30">
        <v>6</v>
      </c>
      <c r="J71" s="32"/>
      <c r="K71" s="33"/>
      <c r="L71" s="34"/>
      <c r="M71" s="34"/>
      <c r="N71" s="35">
        <f t="shared" ref="N71:N78" si="9">IF(ISNUMBER($L71),IF(ISNUMBER($H71),ROUND($L71*$H71,2),ROUND($L71*$G71,2)),IF(ISNUMBER($H71),ROUND($J71*$H71,2),ROUND($J71*$G71,2)))</f>
        <v>0</v>
      </c>
      <c r="O71" s="26"/>
    </row>
    <row r="72" spans="1:15" ht="15" customHeight="1" x14ac:dyDescent="0.15">
      <c r="A72" s="27" t="s">
        <v>154</v>
      </c>
      <c r="B72" s="28"/>
      <c r="C72" s="28" t="s">
        <v>155</v>
      </c>
      <c r="D72" s="21"/>
      <c r="E72" s="29" t="s">
        <v>85</v>
      </c>
      <c r="F72" s="33"/>
      <c r="G72" s="33"/>
      <c r="H72" s="40"/>
      <c r="I72" s="30">
        <v>6</v>
      </c>
      <c r="J72" s="32"/>
      <c r="K72" s="33"/>
      <c r="L72" s="34"/>
      <c r="M72" s="34"/>
      <c r="N72" s="35">
        <f t="shared" si="9"/>
        <v>0</v>
      </c>
      <c r="O72" s="26"/>
    </row>
    <row r="73" spans="1:15" ht="15" customHeight="1" x14ac:dyDescent="0.15">
      <c r="A73" s="27" t="s">
        <v>156</v>
      </c>
      <c r="B73" s="28"/>
      <c r="C73" s="28" t="s">
        <v>157</v>
      </c>
      <c r="D73" s="21"/>
      <c r="E73" s="29" t="s">
        <v>85</v>
      </c>
      <c r="F73" s="33"/>
      <c r="G73" s="33"/>
      <c r="H73" s="40"/>
      <c r="I73" s="30">
        <v>6</v>
      </c>
      <c r="J73" s="32"/>
      <c r="K73" s="33"/>
      <c r="L73" s="34"/>
      <c r="M73" s="34"/>
      <c r="N73" s="35">
        <f t="shared" si="9"/>
        <v>0</v>
      </c>
      <c r="O73" s="26"/>
    </row>
    <row r="74" spans="1:15" ht="15" customHeight="1" x14ac:dyDescent="0.15">
      <c r="A74" s="27" t="s">
        <v>158</v>
      </c>
      <c r="B74" s="28"/>
      <c r="C74" s="28" t="s">
        <v>159</v>
      </c>
      <c r="D74" s="21"/>
      <c r="E74" s="29" t="s">
        <v>85</v>
      </c>
      <c r="F74" s="33"/>
      <c r="G74" s="33"/>
      <c r="H74" s="40"/>
      <c r="I74" s="30">
        <v>6</v>
      </c>
      <c r="J74" s="32"/>
      <c r="K74" s="33"/>
      <c r="L74" s="34"/>
      <c r="M74" s="34"/>
      <c r="N74" s="35">
        <f t="shared" si="9"/>
        <v>0</v>
      </c>
      <c r="O74" s="26"/>
    </row>
    <row r="75" spans="1:15" ht="15" customHeight="1" x14ac:dyDescent="0.15">
      <c r="A75" s="27" t="s">
        <v>160</v>
      </c>
      <c r="B75" s="28"/>
      <c r="C75" s="28" t="s">
        <v>161</v>
      </c>
      <c r="D75" s="21"/>
      <c r="E75" s="29" t="s">
        <v>85</v>
      </c>
      <c r="F75" s="33"/>
      <c r="G75" s="33"/>
      <c r="H75" s="40"/>
      <c r="I75" s="30">
        <v>6</v>
      </c>
      <c r="J75" s="32"/>
      <c r="K75" s="33"/>
      <c r="L75" s="34"/>
      <c r="M75" s="34"/>
      <c r="N75" s="35">
        <f t="shared" si="9"/>
        <v>0</v>
      </c>
      <c r="O75" s="26"/>
    </row>
    <row r="76" spans="1:15" ht="15" customHeight="1" x14ac:dyDescent="0.15">
      <c r="A76" s="27" t="s">
        <v>162</v>
      </c>
      <c r="B76" s="28"/>
      <c r="C76" s="28" t="s">
        <v>163</v>
      </c>
      <c r="D76" s="21"/>
      <c r="E76" s="29" t="s">
        <v>85</v>
      </c>
      <c r="F76" s="33"/>
      <c r="G76" s="33"/>
      <c r="H76" s="40"/>
      <c r="I76" s="30">
        <v>6</v>
      </c>
      <c r="J76" s="32"/>
      <c r="K76" s="33"/>
      <c r="L76" s="34"/>
      <c r="M76" s="34"/>
      <c r="N76" s="35">
        <f t="shared" si="9"/>
        <v>0</v>
      </c>
      <c r="O76" s="26"/>
    </row>
    <row r="77" spans="1:15" ht="15" customHeight="1" x14ac:dyDescent="0.15">
      <c r="A77" s="27" t="s">
        <v>164</v>
      </c>
      <c r="B77" s="28"/>
      <c r="C77" s="28" t="s">
        <v>165</v>
      </c>
      <c r="D77" s="21"/>
      <c r="E77" s="29" t="s">
        <v>85</v>
      </c>
      <c r="F77" s="33"/>
      <c r="G77" s="33"/>
      <c r="H77" s="40"/>
      <c r="I77" s="30">
        <v>6</v>
      </c>
      <c r="J77" s="32"/>
      <c r="K77" s="33"/>
      <c r="L77" s="34"/>
      <c r="M77" s="34"/>
      <c r="N77" s="35">
        <f t="shared" si="9"/>
        <v>0</v>
      </c>
      <c r="O77" s="26"/>
    </row>
    <row r="78" spans="1:15" ht="15" customHeight="1" x14ac:dyDescent="0.15">
      <c r="A78" s="27" t="s">
        <v>166</v>
      </c>
      <c r="B78" s="28"/>
      <c r="C78" s="28" t="s">
        <v>167</v>
      </c>
      <c r="D78" s="21"/>
      <c r="E78" s="29" t="s">
        <v>43</v>
      </c>
      <c r="F78" s="30"/>
      <c r="G78" s="30"/>
      <c r="H78" s="31"/>
      <c r="I78" s="30">
        <v>6</v>
      </c>
      <c r="J78" s="32"/>
      <c r="K78" s="33"/>
      <c r="L78" s="34"/>
      <c r="M78" s="34"/>
      <c r="N78" s="35">
        <f t="shared" si="9"/>
        <v>0</v>
      </c>
      <c r="O78" s="26"/>
    </row>
    <row r="79" spans="1:15" ht="15" customHeight="1" x14ac:dyDescent="0.15">
      <c r="A79" s="27" t="s">
        <v>168</v>
      </c>
      <c r="B79" s="28"/>
      <c r="C79" s="28" t="s">
        <v>169</v>
      </c>
      <c r="D79" s="21"/>
      <c r="E79" s="22"/>
      <c r="F79" s="23"/>
      <c r="G79" s="23"/>
      <c r="H79" s="24"/>
      <c r="I79" s="23"/>
      <c r="J79" s="24"/>
      <c r="K79" s="23"/>
      <c r="L79" s="23"/>
      <c r="M79" s="23"/>
      <c r="N79" s="25"/>
      <c r="O79" s="26"/>
    </row>
    <row r="80" spans="1:15" ht="15" customHeight="1" x14ac:dyDescent="0.15">
      <c r="A80" s="27" t="s">
        <v>170</v>
      </c>
      <c r="B80" s="28"/>
      <c r="C80" s="28" t="s">
        <v>171</v>
      </c>
      <c r="D80" s="21"/>
      <c r="E80" s="29" t="s">
        <v>43</v>
      </c>
      <c r="F80" s="30"/>
      <c r="G80" s="30"/>
      <c r="H80" s="31"/>
      <c r="I80" s="30">
        <v>6</v>
      </c>
      <c r="J80" s="32"/>
      <c r="K80" s="33"/>
      <c r="L80" s="34"/>
      <c r="M80" s="34"/>
      <c r="N80" s="35">
        <f t="shared" ref="N80:N88" si="10">IF(ISNUMBER($L80),IF(ISNUMBER($H80),ROUND($L80*$H80,2),ROUND($L80*$G80,2)),IF(ISNUMBER($H80),ROUND($J80*$H80,2),ROUND($J80*$G80,2)))</f>
        <v>0</v>
      </c>
      <c r="O80" s="26"/>
    </row>
    <row r="81" spans="1:15" ht="15" customHeight="1" x14ac:dyDescent="0.15">
      <c r="A81" s="27" t="s">
        <v>172</v>
      </c>
      <c r="B81" s="28"/>
      <c r="C81" s="28" t="s">
        <v>173</v>
      </c>
      <c r="D81" s="21"/>
      <c r="E81" s="29" t="s">
        <v>48</v>
      </c>
      <c r="F81" s="36"/>
      <c r="G81" s="36"/>
      <c r="H81" s="37"/>
      <c r="I81" s="30">
        <v>6</v>
      </c>
      <c r="J81" s="32"/>
      <c r="K81" s="33"/>
      <c r="L81" s="34"/>
      <c r="M81" s="34"/>
      <c r="N81" s="35">
        <f t="shared" si="10"/>
        <v>0</v>
      </c>
      <c r="O81" s="26"/>
    </row>
    <row r="82" spans="1:15" ht="15" customHeight="1" x14ac:dyDescent="0.15">
      <c r="A82" s="27" t="s">
        <v>174</v>
      </c>
      <c r="B82" s="28"/>
      <c r="C82" s="28" t="s">
        <v>175</v>
      </c>
      <c r="D82" s="21"/>
      <c r="E82" s="29" t="s">
        <v>40</v>
      </c>
      <c r="F82" s="30"/>
      <c r="G82" s="30"/>
      <c r="H82" s="31"/>
      <c r="I82" s="30">
        <v>6</v>
      </c>
      <c r="J82" s="32"/>
      <c r="K82" s="33"/>
      <c r="L82" s="34"/>
      <c r="M82" s="34"/>
      <c r="N82" s="35">
        <f t="shared" si="10"/>
        <v>0</v>
      </c>
      <c r="O82" s="26"/>
    </row>
    <row r="83" spans="1:15" ht="15" customHeight="1" x14ac:dyDescent="0.15">
      <c r="A83" s="27" t="s">
        <v>176</v>
      </c>
      <c r="B83" s="28"/>
      <c r="C83" s="28" t="s">
        <v>177</v>
      </c>
      <c r="D83" s="21"/>
      <c r="E83" s="29" t="s">
        <v>40</v>
      </c>
      <c r="F83" s="30"/>
      <c r="G83" s="30"/>
      <c r="H83" s="31"/>
      <c r="I83" s="30">
        <v>6</v>
      </c>
      <c r="J83" s="32"/>
      <c r="K83" s="33"/>
      <c r="L83" s="34"/>
      <c r="M83" s="34"/>
      <c r="N83" s="35">
        <f t="shared" si="10"/>
        <v>0</v>
      </c>
      <c r="O83" s="26"/>
    </row>
    <row r="84" spans="1:15" ht="15" customHeight="1" x14ac:dyDescent="0.15">
      <c r="A84" s="27" t="s">
        <v>178</v>
      </c>
      <c r="B84" s="28"/>
      <c r="C84" s="28" t="s">
        <v>179</v>
      </c>
      <c r="D84" s="21"/>
      <c r="E84" s="29" t="s">
        <v>76</v>
      </c>
      <c r="F84" s="36"/>
      <c r="G84" s="36"/>
      <c r="H84" s="37"/>
      <c r="I84" s="30">
        <v>6</v>
      </c>
      <c r="J84" s="32"/>
      <c r="K84" s="33"/>
      <c r="L84" s="34"/>
      <c r="M84" s="34"/>
      <c r="N84" s="35">
        <f t="shared" si="10"/>
        <v>0</v>
      </c>
      <c r="O84" s="26"/>
    </row>
    <row r="85" spans="1:15" ht="23.25" customHeight="1" x14ac:dyDescent="0.15">
      <c r="A85" s="27" t="s">
        <v>180</v>
      </c>
      <c r="B85" s="28"/>
      <c r="C85" s="28" t="s">
        <v>181</v>
      </c>
      <c r="D85" s="21"/>
      <c r="E85" s="29" t="s">
        <v>182</v>
      </c>
      <c r="F85" s="36"/>
      <c r="G85" s="36"/>
      <c r="H85" s="37"/>
      <c r="I85" s="30">
        <v>6</v>
      </c>
      <c r="J85" s="32"/>
      <c r="K85" s="33"/>
      <c r="L85" s="34"/>
      <c r="M85" s="34"/>
      <c r="N85" s="35">
        <f t="shared" si="10"/>
        <v>0</v>
      </c>
      <c r="O85" s="26"/>
    </row>
    <row r="86" spans="1:15" ht="15" customHeight="1" x14ac:dyDescent="0.15">
      <c r="A86" s="27" t="s">
        <v>183</v>
      </c>
      <c r="B86" s="28"/>
      <c r="C86" s="28" t="s">
        <v>184</v>
      </c>
      <c r="D86" s="21"/>
      <c r="E86" s="29" t="s">
        <v>43</v>
      </c>
      <c r="F86" s="30"/>
      <c r="G86" s="30"/>
      <c r="H86" s="31"/>
      <c r="I86" s="30">
        <v>6</v>
      </c>
      <c r="J86" s="32"/>
      <c r="K86" s="33"/>
      <c r="L86" s="34"/>
      <c r="M86" s="34"/>
      <c r="N86" s="35">
        <f t="shared" si="10"/>
        <v>0</v>
      </c>
      <c r="O86" s="26"/>
    </row>
    <row r="87" spans="1:15" ht="15" customHeight="1" x14ac:dyDescent="0.15">
      <c r="A87" s="27" t="s">
        <v>185</v>
      </c>
      <c r="B87" s="28"/>
      <c r="C87" s="28" t="s">
        <v>186</v>
      </c>
      <c r="D87" s="21"/>
      <c r="E87" s="29" t="s">
        <v>43</v>
      </c>
      <c r="F87" s="30"/>
      <c r="G87" s="30"/>
      <c r="H87" s="31"/>
      <c r="I87" s="30">
        <v>6</v>
      </c>
      <c r="J87" s="32"/>
      <c r="K87" s="33"/>
      <c r="L87" s="34"/>
      <c r="M87" s="34"/>
      <c r="N87" s="35">
        <f t="shared" si="10"/>
        <v>0</v>
      </c>
      <c r="O87" s="26"/>
    </row>
    <row r="88" spans="1:15" ht="23.25" customHeight="1" x14ac:dyDescent="0.15">
      <c r="A88" s="27" t="s">
        <v>187</v>
      </c>
      <c r="B88" s="28"/>
      <c r="C88" s="28" t="s">
        <v>188</v>
      </c>
      <c r="D88" s="21"/>
      <c r="E88" s="29" t="s">
        <v>43</v>
      </c>
      <c r="F88" s="30"/>
      <c r="G88" s="30"/>
      <c r="H88" s="31"/>
      <c r="I88" s="30">
        <v>6</v>
      </c>
      <c r="J88" s="32"/>
      <c r="K88" s="33"/>
      <c r="L88" s="34"/>
      <c r="M88" s="34"/>
      <c r="N88" s="35">
        <f t="shared" si="10"/>
        <v>0</v>
      </c>
      <c r="O88" s="26"/>
    </row>
    <row r="89" spans="1:15" ht="15" customHeight="1" x14ac:dyDescent="0.15">
      <c r="A89" s="107" t="s">
        <v>189</v>
      </c>
      <c r="B89" s="108"/>
      <c r="C89" s="108"/>
      <c r="D89" s="108"/>
      <c r="E89" s="108"/>
      <c r="F89" s="108"/>
      <c r="G89" s="108"/>
      <c r="H89" s="108"/>
      <c r="I89" s="108"/>
      <c r="J89" s="109"/>
      <c r="N89" s="38">
        <f>SUM(N$80:N$88)</f>
        <v>0</v>
      </c>
      <c r="O89" s="39"/>
    </row>
    <row r="90" spans="1:15" ht="15" customHeight="1" x14ac:dyDescent="0.15">
      <c r="A90" s="107" t="s">
        <v>190</v>
      </c>
      <c r="B90" s="108"/>
      <c r="C90" s="108"/>
      <c r="D90" s="108"/>
      <c r="E90" s="108"/>
      <c r="F90" s="108"/>
      <c r="G90" s="108"/>
      <c r="H90" s="108"/>
      <c r="I90" s="108"/>
      <c r="J90" s="109"/>
      <c r="N90" s="38">
        <f>SUM(N$71:N$78)+SUM(N$80:N$88)</f>
        <v>0</v>
      </c>
      <c r="O90" s="39"/>
    </row>
    <row r="91" spans="1:15" ht="15" customHeight="1" x14ac:dyDescent="0.15">
      <c r="A91" s="27" t="s">
        <v>191</v>
      </c>
      <c r="B91" s="28"/>
      <c r="C91" s="28" t="s">
        <v>192</v>
      </c>
      <c r="D91" s="21"/>
      <c r="E91" s="22"/>
      <c r="F91" s="23"/>
      <c r="G91" s="23"/>
      <c r="H91" s="24"/>
      <c r="I91" s="23"/>
      <c r="J91" s="24"/>
      <c r="K91" s="23"/>
      <c r="L91" s="23"/>
      <c r="M91" s="23"/>
      <c r="N91" s="25"/>
      <c r="O91" s="26"/>
    </row>
    <row r="92" spans="1:15" ht="23.25" customHeight="1" x14ac:dyDescent="0.15">
      <c r="A92" s="27" t="s">
        <v>193</v>
      </c>
      <c r="B92" s="28"/>
      <c r="C92" s="28" t="s">
        <v>194</v>
      </c>
      <c r="D92" s="21"/>
      <c r="E92" s="29" t="s">
        <v>182</v>
      </c>
      <c r="F92" s="36"/>
      <c r="G92" s="36"/>
      <c r="H92" s="37"/>
      <c r="I92" s="30">
        <v>6</v>
      </c>
      <c r="J92" s="32"/>
      <c r="K92" s="33"/>
      <c r="L92" s="34"/>
      <c r="M92" s="34"/>
      <c r="N92" s="35">
        <f t="shared" ref="N92:N96" si="11">IF(ISNUMBER($L92),IF(ISNUMBER($H92),ROUND($L92*$H92,2),ROUND($L92*$G92,2)),IF(ISNUMBER($H92),ROUND($J92*$H92,2),ROUND($J92*$G92,2)))</f>
        <v>0</v>
      </c>
      <c r="O92" s="26"/>
    </row>
    <row r="93" spans="1:15" ht="15" customHeight="1" x14ac:dyDescent="0.15">
      <c r="A93" s="27" t="s">
        <v>195</v>
      </c>
      <c r="B93" s="28"/>
      <c r="C93" s="28" t="s">
        <v>196</v>
      </c>
      <c r="D93" s="21"/>
      <c r="E93" s="29" t="s">
        <v>43</v>
      </c>
      <c r="F93" s="30"/>
      <c r="G93" s="30"/>
      <c r="H93" s="31"/>
      <c r="I93" s="30">
        <v>6</v>
      </c>
      <c r="J93" s="32"/>
      <c r="K93" s="33"/>
      <c r="L93" s="34"/>
      <c r="M93" s="34"/>
      <c r="N93" s="35">
        <f t="shared" si="11"/>
        <v>0</v>
      </c>
      <c r="O93" s="26"/>
    </row>
    <row r="94" spans="1:15" ht="15" customHeight="1" x14ac:dyDescent="0.15">
      <c r="A94" s="27" t="s">
        <v>197</v>
      </c>
      <c r="B94" s="28"/>
      <c r="C94" s="28" t="s">
        <v>198</v>
      </c>
      <c r="D94" s="21"/>
      <c r="E94" s="29" t="s">
        <v>43</v>
      </c>
      <c r="F94" s="30"/>
      <c r="G94" s="30"/>
      <c r="H94" s="31"/>
      <c r="I94" s="30">
        <v>6</v>
      </c>
      <c r="J94" s="32"/>
      <c r="K94" s="33"/>
      <c r="L94" s="34"/>
      <c r="M94" s="34"/>
      <c r="N94" s="35">
        <f t="shared" si="11"/>
        <v>0</v>
      </c>
      <c r="O94" s="26"/>
    </row>
    <row r="95" spans="1:15" ht="15" customHeight="1" x14ac:dyDescent="0.15">
      <c r="A95" s="27" t="s">
        <v>199</v>
      </c>
      <c r="B95" s="28"/>
      <c r="C95" s="28" t="s">
        <v>200</v>
      </c>
      <c r="D95" s="21"/>
      <c r="E95" s="29" t="s">
        <v>43</v>
      </c>
      <c r="F95" s="30"/>
      <c r="G95" s="30"/>
      <c r="H95" s="31"/>
      <c r="I95" s="30">
        <v>6</v>
      </c>
      <c r="J95" s="32"/>
      <c r="K95" s="33"/>
      <c r="L95" s="34"/>
      <c r="M95" s="34"/>
      <c r="N95" s="35">
        <f t="shared" si="11"/>
        <v>0</v>
      </c>
      <c r="O95" s="26"/>
    </row>
    <row r="96" spans="1:15" ht="15" customHeight="1" x14ac:dyDescent="0.15">
      <c r="A96" s="27" t="s">
        <v>201</v>
      </c>
      <c r="B96" s="28"/>
      <c r="C96" s="28" t="s">
        <v>202</v>
      </c>
      <c r="D96" s="21"/>
      <c r="E96" s="29" t="s">
        <v>43</v>
      </c>
      <c r="F96" s="30"/>
      <c r="G96" s="30"/>
      <c r="H96" s="31"/>
      <c r="I96" s="30">
        <v>6</v>
      </c>
      <c r="J96" s="32"/>
      <c r="K96" s="33"/>
      <c r="L96" s="34"/>
      <c r="M96" s="34"/>
      <c r="N96" s="35">
        <f t="shared" si="11"/>
        <v>0</v>
      </c>
      <c r="O96" s="26"/>
    </row>
    <row r="97" spans="1:15" ht="15" customHeight="1" x14ac:dyDescent="0.15">
      <c r="A97" s="107" t="s">
        <v>203</v>
      </c>
      <c r="B97" s="108"/>
      <c r="C97" s="108"/>
      <c r="D97" s="108"/>
      <c r="E97" s="108"/>
      <c r="F97" s="108"/>
      <c r="G97" s="108"/>
      <c r="H97" s="108"/>
      <c r="I97" s="108"/>
      <c r="J97" s="109"/>
      <c r="N97" s="38">
        <f>SUM(N$92:N$96)</f>
        <v>0</v>
      </c>
      <c r="O97" s="39"/>
    </row>
    <row r="98" spans="1:15" ht="15" customHeight="1" x14ac:dyDescent="0.15">
      <c r="A98" s="27" t="s">
        <v>204</v>
      </c>
      <c r="B98" s="28"/>
      <c r="C98" s="28" t="s">
        <v>205</v>
      </c>
      <c r="D98" s="21"/>
      <c r="E98" s="22"/>
      <c r="F98" s="23"/>
      <c r="G98" s="23"/>
      <c r="H98" s="24"/>
      <c r="I98" s="23"/>
      <c r="J98" s="24"/>
      <c r="K98" s="23"/>
      <c r="L98" s="23"/>
      <c r="M98" s="23"/>
      <c r="N98" s="25"/>
      <c r="O98" s="26"/>
    </row>
    <row r="99" spans="1:15" ht="15" customHeight="1" x14ac:dyDescent="0.15">
      <c r="A99" s="110" t="s">
        <v>206</v>
      </c>
      <c r="B99" s="108"/>
      <c r="C99" s="108"/>
      <c r="D99" s="108"/>
      <c r="E99" s="108"/>
      <c r="F99" s="108"/>
      <c r="G99" s="108"/>
      <c r="H99" s="108"/>
      <c r="I99" s="108"/>
      <c r="J99" s="108"/>
      <c r="N99" s="41">
        <f>SUM(N$13:N$25)+SUM(N$28:N$37)+SUM(N$39:N$40)+SUM(N$42:N$44)+SUM(N$46:N$47)+SUM(N$49:N$53)+SUM(N$56:N$57)+SUM(N$59:N$62)+SUM(N$64:N$68)+SUM(N$71:N$78)+SUM(N$80:N$88)+SUM(N$92:N$96)</f>
        <v>0</v>
      </c>
      <c r="O99" s="39"/>
    </row>
    <row r="100" spans="1:15" ht="18" customHeight="1" x14ac:dyDescent="0.15">
      <c r="A100" s="27" t="s">
        <v>207</v>
      </c>
      <c r="B100" s="28"/>
      <c r="C100" s="28" t="s">
        <v>208</v>
      </c>
      <c r="D100" s="21"/>
      <c r="E100" s="22"/>
      <c r="F100" s="23"/>
      <c r="G100" s="23"/>
      <c r="H100" s="24"/>
      <c r="I100" s="23"/>
      <c r="J100" s="24"/>
      <c r="K100" s="23"/>
      <c r="L100" s="23"/>
      <c r="M100" s="23"/>
      <c r="N100" s="25"/>
      <c r="O100" s="26"/>
    </row>
    <row r="101" spans="1:15" ht="15" customHeight="1" x14ac:dyDescent="0.15">
      <c r="A101" s="27" t="s">
        <v>209</v>
      </c>
      <c r="B101" s="28"/>
      <c r="C101" s="28" t="s">
        <v>37</v>
      </c>
      <c r="D101" s="21"/>
      <c r="E101" s="29"/>
      <c r="F101" s="42"/>
      <c r="G101" s="42"/>
      <c r="H101" s="43"/>
      <c r="I101" s="30">
        <v>6</v>
      </c>
      <c r="J101" s="32"/>
      <c r="K101" s="33"/>
      <c r="L101" s="34"/>
      <c r="M101" s="34"/>
      <c r="N101" s="35">
        <f t="shared" ref="N101:N111" si="12">IF(ISNUMBER($L101),IF(ISNUMBER($H101),ROUND($L101*$H101,2),ROUND($L101*$G101,2)),IF(ISNUMBER($H101),ROUND($J101*$H101,2),ROUND($J101*$G101,2)))</f>
        <v>0</v>
      </c>
      <c r="O101" s="26"/>
    </row>
    <row r="102" spans="1:15" ht="15" customHeight="1" x14ac:dyDescent="0.15">
      <c r="A102" s="27" t="s">
        <v>210</v>
      </c>
      <c r="B102" s="28"/>
      <c r="C102" s="28" t="s">
        <v>39</v>
      </c>
      <c r="D102" s="21"/>
      <c r="E102" s="29" t="s">
        <v>40</v>
      </c>
      <c r="F102" s="30"/>
      <c r="G102" s="30"/>
      <c r="H102" s="31"/>
      <c r="I102" s="30">
        <v>6</v>
      </c>
      <c r="J102" s="32"/>
      <c r="K102" s="33"/>
      <c r="L102" s="34"/>
      <c r="M102" s="34"/>
      <c r="N102" s="35">
        <f t="shared" si="12"/>
        <v>0</v>
      </c>
      <c r="O102" s="26"/>
    </row>
    <row r="103" spans="1:15" ht="15" customHeight="1" x14ac:dyDescent="0.15">
      <c r="A103" s="27" t="s">
        <v>211</v>
      </c>
      <c r="B103" s="28"/>
      <c r="C103" s="28" t="s">
        <v>42</v>
      </c>
      <c r="D103" s="21"/>
      <c r="E103" s="29" t="s">
        <v>43</v>
      </c>
      <c r="F103" s="30"/>
      <c r="G103" s="30"/>
      <c r="H103" s="31"/>
      <c r="I103" s="30">
        <v>6</v>
      </c>
      <c r="J103" s="32"/>
      <c r="K103" s="33"/>
      <c r="L103" s="34"/>
      <c r="M103" s="34"/>
      <c r="N103" s="35">
        <f t="shared" si="12"/>
        <v>0</v>
      </c>
      <c r="O103" s="26"/>
    </row>
    <row r="104" spans="1:15" ht="15" customHeight="1" x14ac:dyDescent="0.15">
      <c r="A104" s="27" t="s">
        <v>212</v>
      </c>
      <c r="B104" s="28"/>
      <c r="C104" s="28" t="s">
        <v>45</v>
      </c>
      <c r="D104" s="21"/>
      <c r="E104" s="29" t="s">
        <v>43</v>
      </c>
      <c r="F104" s="30"/>
      <c r="G104" s="30"/>
      <c r="H104" s="31"/>
      <c r="I104" s="30">
        <v>6</v>
      </c>
      <c r="J104" s="32"/>
      <c r="K104" s="33"/>
      <c r="L104" s="34"/>
      <c r="M104" s="34"/>
      <c r="N104" s="35">
        <f t="shared" si="12"/>
        <v>0</v>
      </c>
      <c r="O104" s="26"/>
    </row>
    <row r="105" spans="1:15" ht="15" customHeight="1" x14ac:dyDescent="0.15">
      <c r="A105" s="27" t="s">
        <v>213</v>
      </c>
      <c r="B105" s="28"/>
      <c r="C105" s="28" t="s">
        <v>47</v>
      </c>
      <c r="D105" s="21"/>
      <c r="E105" s="29" t="s">
        <v>48</v>
      </c>
      <c r="F105" s="36"/>
      <c r="G105" s="36"/>
      <c r="H105" s="37"/>
      <c r="I105" s="30">
        <v>6</v>
      </c>
      <c r="J105" s="32"/>
      <c r="K105" s="33"/>
      <c r="L105" s="34"/>
      <c r="M105" s="34"/>
      <c r="N105" s="35">
        <f t="shared" si="12"/>
        <v>0</v>
      </c>
      <c r="O105" s="26"/>
    </row>
    <row r="106" spans="1:15" ht="15" customHeight="1" x14ac:dyDescent="0.15">
      <c r="A106" s="27" t="s">
        <v>214</v>
      </c>
      <c r="B106" s="28"/>
      <c r="C106" s="28" t="s">
        <v>50</v>
      </c>
      <c r="D106" s="21"/>
      <c r="E106" s="29" t="s">
        <v>40</v>
      </c>
      <c r="F106" s="30"/>
      <c r="G106" s="30"/>
      <c r="H106" s="31"/>
      <c r="I106" s="30">
        <v>6</v>
      </c>
      <c r="J106" s="32"/>
      <c r="K106" s="33"/>
      <c r="L106" s="34"/>
      <c r="M106" s="34"/>
      <c r="N106" s="35">
        <f t="shared" si="12"/>
        <v>0</v>
      </c>
      <c r="O106" s="26"/>
    </row>
    <row r="107" spans="1:15" ht="15" customHeight="1" x14ac:dyDescent="0.15">
      <c r="A107" s="27" t="s">
        <v>215</v>
      </c>
      <c r="B107" s="28"/>
      <c r="C107" s="28" t="s">
        <v>52</v>
      </c>
      <c r="D107" s="21"/>
      <c r="E107" s="29" t="s">
        <v>43</v>
      </c>
      <c r="F107" s="30"/>
      <c r="G107" s="30"/>
      <c r="H107" s="31"/>
      <c r="I107" s="30">
        <v>6</v>
      </c>
      <c r="J107" s="32"/>
      <c r="K107" s="33"/>
      <c r="L107" s="34"/>
      <c r="M107" s="34"/>
      <c r="N107" s="35">
        <f t="shared" si="12"/>
        <v>0</v>
      </c>
      <c r="O107" s="26"/>
    </row>
    <row r="108" spans="1:15" ht="15" customHeight="1" x14ac:dyDescent="0.15">
      <c r="A108" s="27" t="s">
        <v>216</v>
      </c>
      <c r="B108" s="28"/>
      <c r="C108" s="28" t="s">
        <v>54</v>
      </c>
      <c r="D108" s="21"/>
      <c r="E108" s="29" t="s">
        <v>43</v>
      </c>
      <c r="F108" s="30"/>
      <c r="G108" s="30"/>
      <c r="H108" s="31"/>
      <c r="I108" s="30">
        <v>6</v>
      </c>
      <c r="J108" s="32"/>
      <c r="K108" s="33"/>
      <c r="L108" s="34"/>
      <c r="M108" s="34"/>
      <c r="N108" s="35">
        <f t="shared" si="12"/>
        <v>0</v>
      </c>
      <c r="O108" s="26"/>
    </row>
    <row r="109" spans="1:15" ht="15" customHeight="1" x14ac:dyDescent="0.15">
      <c r="A109" s="27" t="s">
        <v>217</v>
      </c>
      <c r="B109" s="28"/>
      <c r="C109" s="28" t="s">
        <v>56</v>
      </c>
      <c r="D109" s="21"/>
      <c r="E109" s="29" t="s">
        <v>43</v>
      </c>
      <c r="F109" s="30"/>
      <c r="G109" s="30"/>
      <c r="H109" s="31"/>
      <c r="I109" s="30">
        <v>6</v>
      </c>
      <c r="J109" s="32"/>
      <c r="K109" s="33"/>
      <c r="L109" s="34"/>
      <c r="M109" s="34"/>
      <c r="N109" s="35">
        <f t="shared" si="12"/>
        <v>0</v>
      </c>
      <c r="O109" s="26"/>
    </row>
    <row r="110" spans="1:15" ht="15" customHeight="1" x14ac:dyDescent="0.15">
      <c r="A110" s="27" t="s">
        <v>218</v>
      </c>
      <c r="B110" s="28"/>
      <c r="C110" s="28" t="s">
        <v>58</v>
      </c>
      <c r="D110" s="21"/>
      <c r="E110" s="29" t="s">
        <v>43</v>
      </c>
      <c r="F110" s="30"/>
      <c r="G110" s="30"/>
      <c r="H110" s="31"/>
      <c r="I110" s="30">
        <v>6</v>
      </c>
      <c r="J110" s="32"/>
      <c r="K110" s="33"/>
      <c r="L110" s="34"/>
      <c r="M110" s="34"/>
      <c r="N110" s="35">
        <f t="shared" si="12"/>
        <v>0</v>
      </c>
      <c r="O110" s="26"/>
    </row>
    <row r="111" spans="1:15" ht="15" customHeight="1" x14ac:dyDescent="0.15">
      <c r="A111" s="27" t="s">
        <v>219</v>
      </c>
      <c r="B111" s="28"/>
      <c r="C111" s="28" t="s">
        <v>60</v>
      </c>
      <c r="D111" s="21"/>
      <c r="E111" s="29" t="s">
        <v>43</v>
      </c>
      <c r="F111" s="30"/>
      <c r="G111" s="30"/>
      <c r="H111" s="31"/>
      <c r="I111" s="30">
        <v>6</v>
      </c>
      <c r="J111" s="32"/>
      <c r="K111" s="33"/>
      <c r="L111" s="34"/>
      <c r="M111" s="34"/>
      <c r="N111" s="35">
        <f t="shared" si="12"/>
        <v>0</v>
      </c>
      <c r="O111" s="26"/>
    </row>
    <row r="112" spans="1:15" ht="15" customHeight="1" x14ac:dyDescent="0.15">
      <c r="A112" s="107" t="s">
        <v>67</v>
      </c>
      <c r="B112" s="108"/>
      <c r="C112" s="108"/>
      <c r="D112" s="108"/>
      <c r="E112" s="108"/>
      <c r="F112" s="108"/>
      <c r="G112" s="108"/>
      <c r="H112" s="108"/>
      <c r="I112" s="108"/>
      <c r="J112" s="109"/>
      <c r="N112" s="38">
        <f>SUM(N$102:N$111)</f>
        <v>0</v>
      </c>
      <c r="O112" s="39"/>
    </row>
    <row r="113" spans="1:15" ht="15" customHeight="1" x14ac:dyDescent="0.15">
      <c r="A113" s="27" t="s">
        <v>220</v>
      </c>
      <c r="B113" s="28"/>
      <c r="C113" s="28" t="s">
        <v>69</v>
      </c>
      <c r="D113" s="21"/>
      <c r="E113" s="22"/>
      <c r="F113" s="23"/>
      <c r="G113" s="23"/>
      <c r="H113" s="24"/>
      <c r="I113" s="23"/>
      <c r="J113" s="24"/>
      <c r="K113" s="23"/>
      <c r="L113" s="23"/>
      <c r="M113" s="23"/>
      <c r="N113" s="25"/>
      <c r="O113" s="26"/>
    </row>
    <row r="114" spans="1:15" ht="23.25" customHeight="1" x14ac:dyDescent="0.15">
      <c r="A114" s="27" t="s">
        <v>221</v>
      </c>
      <c r="B114" s="28"/>
      <c r="C114" s="28" t="s">
        <v>222</v>
      </c>
      <c r="D114" s="21"/>
      <c r="E114" s="29" t="s">
        <v>43</v>
      </c>
      <c r="F114" s="30"/>
      <c r="G114" s="30"/>
      <c r="H114" s="31"/>
      <c r="I114" s="30">
        <v>6</v>
      </c>
      <c r="J114" s="32"/>
      <c r="K114" s="33"/>
      <c r="L114" s="34"/>
      <c r="M114" s="34"/>
      <c r="N114" s="35">
        <f t="shared" ref="N114:N121" si="13">IF(ISNUMBER($L114),IF(ISNUMBER($H114),ROUND($L114*$H114,2),ROUND($L114*$G114,2)),IF(ISNUMBER($H114),ROUND($J114*$H114,2),ROUND($J114*$G114,2)))</f>
        <v>0</v>
      </c>
      <c r="O114" s="26"/>
    </row>
    <row r="115" spans="1:15" ht="15" customHeight="1" x14ac:dyDescent="0.15">
      <c r="A115" s="27" t="s">
        <v>223</v>
      </c>
      <c r="B115" s="28"/>
      <c r="C115" s="28" t="s">
        <v>224</v>
      </c>
      <c r="D115" s="21"/>
      <c r="E115" s="29" t="s">
        <v>43</v>
      </c>
      <c r="F115" s="30"/>
      <c r="G115" s="30"/>
      <c r="H115" s="31"/>
      <c r="I115" s="30">
        <v>6</v>
      </c>
      <c r="J115" s="32"/>
      <c r="K115" s="33"/>
      <c r="L115" s="34"/>
      <c r="M115" s="34"/>
      <c r="N115" s="35">
        <f t="shared" si="13"/>
        <v>0</v>
      </c>
      <c r="O115" s="26"/>
    </row>
    <row r="116" spans="1:15" ht="15" customHeight="1" x14ac:dyDescent="0.15">
      <c r="A116" s="27" t="s">
        <v>225</v>
      </c>
      <c r="B116" s="28"/>
      <c r="C116" s="28" t="s">
        <v>226</v>
      </c>
      <c r="D116" s="21"/>
      <c r="E116" s="29" t="s">
        <v>76</v>
      </c>
      <c r="F116" s="36"/>
      <c r="G116" s="36"/>
      <c r="H116" s="37"/>
      <c r="I116" s="30">
        <v>6</v>
      </c>
      <c r="J116" s="32"/>
      <c r="K116" s="33"/>
      <c r="L116" s="34"/>
      <c r="M116" s="34"/>
      <c r="N116" s="35">
        <f t="shared" si="13"/>
        <v>0</v>
      </c>
      <c r="O116" s="26"/>
    </row>
    <row r="117" spans="1:15" ht="15" customHeight="1" x14ac:dyDescent="0.15">
      <c r="A117" s="27" t="s">
        <v>227</v>
      </c>
      <c r="B117" s="28"/>
      <c r="C117" s="28" t="s">
        <v>228</v>
      </c>
      <c r="D117" s="21"/>
      <c r="E117" s="29" t="s">
        <v>76</v>
      </c>
      <c r="F117" s="36"/>
      <c r="G117" s="36"/>
      <c r="H117" s="37"/>
      <c r="I117" s="30">
        <v>6</v>
      </c>
      <c r="J117" s="32"/>
      <c r="K117" s="33"/>
      <c r="L117" s="34"/>
      <c r="M117" s="34"/>
      <c r="N117" s="35">
        <f t="shared" si="13"/>
        <v>0</v>
      </c>
      <c r="O117" s="26"/>
    </row>
    <row r="118" spans="1:15" ht="15" customHeight="1" x14ac:dyDescent="0.15">
      <c r="A118" s="27" t="s">
        <v>229</v>
      </c>
      <c r="B118" s="28"/>
      <c r="C118" s="28" t="s">
        <v>230</v>
      </c>
      <c r="D118" s="21"/>
      <c r="E118" s="29" t="s">
        <v>76</v>
      </c>
      <c r="F118" s="36"/>
      <c r="G118" s="36"/>
      <c r="H118" s="37"/>
      <c r="I118" s="30">
        <v>6</v>
      </c>
      <c r="J118" s="32"/>
      <c r="K118" s="33"/>
      <c r="L118" s="34"/>
      <c r="M118" s="34"/>
      <c r="N118" s="35">
        <f t="shared" si="13"/>
        <v>0</v>
      </c>
      <c r="O118" s="26"/>
    </row>
    <row r="119" spans="1:15" ht="15" customHeight="1" x14ac:dyDescent="0.15">
      <c r="A119" s="27" t="s">
        <v>231</v>
      </c>
      <c r="B119" s="28"/>
      <c r="C119" s="28" t="s">
        <v>89</v>
      </c>
      <c r="D119" s="21"/>
      <c r="E119" s="29" t="s">
        <v>76</v>
      </c>
      <c r="F119" s="36"/>
      <c r="G119" s="36"/>
      <c r="H119" s="37"/>
      <c r="I119" s="30">
        <v>6</v>
      </c>
      <c r="J119" s="32"/>
      <c r="K119" s="33"/>
      <c r="L119" s="34"/>
      <c r="M119" s="34"/>
      <c r="N119" s="35">
        <f t="shared" si="13"/>
        <v>0</v>
      </c>
      <c r="O119" s="26"/>
    </row>
    <row r="120" spans="1:15" ht="15" customHeight="1" x14ac:dyDescent="0.15">
      <c r="A120" s="27" t="s">
        <v>232</v>
      </c>
      <c r="B120" s="28"/>
      <c r="C120" s="28" t="s">
        <v>91</v>
      </c>
      <c r="D120" s="21"/>
      <c r="E120" s="29" t="s">
        <v>48</v>
      </c>
      <c r="F120" s="36"/>
      <c r="G120" s="36"/>
      <c r="H120" s="37"/>
      <c r="I120" s="30">
        <v>6</v>
      </c>
      <c r="J120" s="32"/>
      <c r="K120" s="33"/>
      <c r="L120" s="34"/>
      <c r="M120" s="34"/>
      <c r="N120" s="35">
        <f t="shared" si="13"/>
        <v>0</v>
      </c>
      <c r="O120" s="26"/>
    </row>
    <row r="121" spans="1:15" ht="15" customHeight="1" x14ac:dyDescent="0.15">
      <c r="A121" s="27" t="s">
        <v>233</v>
      </c>
      <c r="B121" s="28"/>
      <c r="C121" s="28" t="s">
        <v>234</v>
      </c>
      <c r="D121" s="21"/>
      <c r="E121" s="29" t="s">
        <v>48</v>
      </c>
      <c r="F121" s="36"/>
      <c r="G121" s="36"/>
      <c r="H121" s="37"/>
      <c r="I121" s="30">
        <v>6</v>
      </c>
      <c r="J121" s="32"/>
      <c r="K121" s="33"/>
      <c r="L121" s="34"/>
      <c r="M121" s="34"/>
      <c r="N121" s="35">
        <f t="shared" si="13"/>
        <v>0</v>
      </c>
      <c r="O121" s="26"/>
    </row>
    <row r="122" spans="1:15" ht="15" customHeight="1" x14ac:dyDescent="0.15">
      <c r="A122" s="27" t="s">
        <v>235</v>
      </c>
      <c r="B122" s="28"/>
      <c r="C122" s="28" t="s">
        <v>93</v>
      </c>
      <c r="D122" s="21"/>
      <c r="E122" s="22"/>
      <c r="F122" s="23"/>
      <c r="G122" s="23"/>
      <c r="H122" s="24"/>
      <c r="I122" s="23"/>
      <c r="J122" s="24"/>
      <c r="K122" s="23"/>
      <c r="L122" s="23"/>
      <c r="M122" s="23"/>
      <c r="N122" s="25"/>
      <c r="O122" s="26"/>
    </row>
    <row r="123" spans="1:15" ht="15" customHeight="1" x14ac:dyDescent="0.15">
      <c r="A123" s="27" t="s">
        <v>236</v>
      </c>
      <c r="B123" s="28"/>
      <c r="C123" s="28" t="s">
        <v>112</v>
      </c>
      <c r="D123" s="21"/>
      <c r="E123" s="22"/>
      <c r="F123" s="23"/>
      <c r="G123" s="23"/>
      <c r="H123" s="24"/>
      <c r="I123" s="23"/>
      <c r="J123" s="24"/>
      <c r="K123" s="23"/>
      <c r="L123" s="23"/>
      <c r="M123" s="23"/>
      <c r="N123" s="25"/>
      <c r="O123" s="26"/>
    </row>
    <row r="124" spans="1:15" ht="15" customHeight="1" x14ac:dyDescent="0.15">
      <c r="A124" s="27" t="s">
        <v>237</v>
      </c>
      <c r="B124" s="28"/>
      <c r="C124" s="28" t="s">
        <v>238</v>
      </c>
      <c r="D124" s="21"/>
      <c r="E124" s="29" t="s">
        <v>40</v>
      </c>
      <c r="F124" s="30"/>
      <c r="G124" s="30"/>
      <c r="H124" s="31"/>
      <c r="I124" s="30">
        <v>6</v>
      </c>
      <c r="J124" s="32"/>
      <c r="K124" s="33"/>
      <c r="L124" s="34"/>
      <c r="M124" s="34"/>
      <c r="N124" s="35">
        <f t="shared" ref="N124:N126" si="14">IF(ISNUMBER($L124),IF(ISNUMBER($H124),ROUND($L124*$H124,2),ROUND($L124*$G124,2)),IF(ISNUMBER($H124),ROUND($J124*$H124,2),ROUND($J124*$G124,2)))</f>
        <v>0</v>
      </c>
      <c r="O124" s="26"/>
    </row>
    <row r="125" spans="1:15" ht="15" customHeight="1" x14ac:dyDescent="0.15">
      <c r="A125" s="27" t="s">
        <v>239</v>
      </c>
      <c r="B125" s="28"/>
      <c r="C125" s="28" t="s">
        <v>118</v>
      </c>
      <c r="D125" s="21"/>
      <c r="E125" s="29" t="s">
        <v>48</v>
      </c>
      <c r="F125" s="36"/>
      <c r="G125" s="36"/>
      <c r="H125" s="37"/>
      <c r="I125" s="30">
        <v>6</v>
      </c>
      <c r="J125" s="32"/>
      <c r="K125" s="33"/>
      <c r="L125" s="34"/>
      <c r="M125" s="34"/>
      <c r="N125" s="35">
        <f t="shared" si="14"/>
        <v>0</v>
      </c>
      <c r="O125" s="26"/>
    </row>
    <row r="126" spans="1:15" ht="15" customHeight="1" x14ac:dyDescent="0.15">
      <c r="A126" s="27" t="s">
        <v>240</v>
      </c>
      <c r="B126" s="28"/>
      <c r="C126" s="28" t="s">
        <v>241</v>
      </c>
      <c r="D126" s="21"/>
      <c r="E126" s="29" t="s">
        <v>43</v>
      </c>
      <c r="F126" s="30"/>
      <c r="G126" s="30"/>
      <c r="H126" s="31"/>
      <c r="I126" s="30">
        <v>6</v>
      </c>
      <c r="J126" s="32"/>
      <c r="K126" s="33"/>
      <c r="L126" s="34"/>
      <c r="M126" s="34"/>
      <c r="N126" s="35">
        <f t="shared" si="14"/>
        <v>0</v>
      </c>
      <c r="O126" s="26"/>
    </row>
    <row r="127" spans="1:15" ht="15" customHeight="1" x14ac:dyDescent="0.15">
      <c r="A127" s="107" t="s">
        <v>123</v>
      </c>
      <c r="B127" s="108"/>
      <c r="C127" s="108"/>
      <c r="D127" s="108"/>
      <c r="E127" s="108"/>
      <c r="F127" s="108"/>
      <c r="G127" s="108"/>
      <c r="H127" s="108"/>
      <c r="I127" s="108"/>
      <c r="J127" s="109"/>
      <c r="N127" s="38">
        <f>SUM(N$124:N$126)</f>
        <v>0</v>
      </c>
      <c r="O127" s="39"/>
    </row>
    <row r="128" spans="1:15" ht="15" customHeight="1" x14ac:dyDescent="0.15">
      <c r="A128" s="27" t="s">
        <v>242</v>
      </c>
      <c r="B128" s="28"/>
      <c r="C128" s="28" t="s">
        <v>243</v>
      </c>
      <c r="D128" s="21"/>
      <c r="E128" s="29" t="s">
        <v>40</v>
      </c>
      <c r="F128" s="30"/>
      <c r="G128" s="30"/>
      <c r="H128" s="31"/>
      <c r="I128" s="30">
        <v>6</v>
      </c>
      <c r="J128" s="32"/>
      <c r="K128" s="33"/>
      <c r="L128" s="34"/>
      <c r="M128" s="34"/>
      <c r="N128" s="35">
        <f t="shared" ref="N128:N131" si="15">IF(ISNUMBER($L128),IF(ISNUMBER($H128),ROUND($L128*$H128,2),ROUND($L128*$G128,2)),IF(ISNUMBER($H128),ROUND($J128*$H128,2),ROUND($J128*$G128,2)))</f>
        <v>0</v>
      </c>
      <c r="O128" s="26"/>
    </row>
    <row r="129" spans="1:15" ht="15" customHeight="1" x14ac:dyDescent="0.15">
      <c r="A129" s="27" t="s">
        <v>244</v>
      </c>
      <c r="B129" s="28"/>
      <c r="C129" s="28" t="s">
        <v>245</v>
      </c>
      <c r="D129" s="21"/>
      <c r="E129" s="29" t="s">
        <v>48</v>
      </c>
      <c r="F129" s="36"/>
      <c r="G129" s="36"/>
      <c r="H129" s="37"/>
      <c r="I129" s="30">
        <v>6</v>
      </c>
      <c r="J129" s="32"/>
      <c r="K129" s="33"/>
      <c r="L129" s="34"/>
      <c r="M129" s="34"/>
      <c r="N129" s="35">
        <f t="shared" si="15"/>
        <v>0</v>
      </c>
      <c r="O129" s="26"/>
    </row>
    <row r="130" spans="1:15" ht="15" customHeight="1" x14ac:dyDescent="0.15">
      <c r="A130" s="27" t="s">
        <v>246</v>
      </c>
      <c r="B130" s="28"/>
      <c r="C130" s="28" t="s">
        <v>247</v>
      </c>
      <c r="D130" s="21"/>
      <c r="E130" s="29" t="s">
        <v>48</v>
      </c>
      <c r="F130" s="36"/>
      <c r="G130" s="36"/>
      <c r="H130" s="37"/>
      <c r="I130" s="30">
        <v>6</v>
      </c>
      <c r="J130" s="32"/>
      <c r="K130" s="33"/>
      <c r="L130" s="34"/>
      <c r="M130" s="34"/>
      <c r="N130" s="35">
        <f t="shared" si="15"/>
        <v>0</v>
      </c>
      <c r="O130" s="26"/>
    </row>
    <row r="131" spans="1:15" ht="15" customHeight="1" x14ac:dyDescent="0.15">
      <c r="A131" s="27" t="s">
        <v>248</v>
      </c>
      <c r="B131" s="28"/>
      <c r="C131" s="28" t="s">
        <v>249</v>
      </c>
      <c r="D131" s="21"/>
      <c r="E131" s="29" t="s">
        <v>43</v>
      </c>
      <c r="F131" s="30"/>
      <c r="G131" s="30"/>
      <c r="H131" s="31"/>
      <c r="I131" s="30">
        <v>6</v>
      </c>
      <c r="J131" s="32"/>
      <c r="K131" s="33"/>
      <c r="L131" s="34"/>
      <c r="M131" s="34"/>
      <c r="N131" s="35">
        <f t="shared" si="15"/>
        <v>0</v>
      </c>
      <c r="O131" s="26"/>
    </row>
    <row r="132" spans="1:15" ht="15" customHeight="1" x14ac:dyDescent="0.15">
      <c r="A132" s="107" t="s">
        <v>138</v>
      </c>
      <c r="B132" s="108"/>
      <c r="C132" s="108"/>
      <c r="D132" s="108"/>
      <c r="E132" s="108"/>
      <c r="F132" s="108"/>
      <c r="G132" s="108"/>
      <c r="H132" s="108"/>
      <c r="I132" s="108"/>
      <c r="J132" s="109"/>
      <c r="N132" s="38">
        <f>SUM(N$124:N$126)+SUM(N$128:N$131)</f>
        <v>0</v>
      </c>
      <c r="O132" s="39"/>
    </row>
    <row r="133" spans="1:15" ht="15" customHeight="1" x14ac:dyDescent="0.15">
      <c r="A133" s="27" t="s">
        <v>250</v>
      </c>
      <c r="B133" s="28"/>
      <c r="C133" s="28" t="s">
        <v>142</v>
      </c>
      <c r="D133" s="21"/>
      <c r="E133" s="29" t="s">
        <v>76</v>
      </c>
      <c r="F133" s="36"/>
      <c r="G133" s="36"/>
      <c r="H133" s="37"/>
      <c r="I133" s="30">
        <v>6</v>
      </c>
      <c r="J133" s="32"/>
      <c r="K133" s="33"/>
      <c r="L133" s="34"/>
      <c r="M133" s="34"/>
      <c r="N133" s="35">
        <f t="shared" ref="N133:N137" si="16">IF(ISNUMBER($L133),IF(ISNUMBER($H133),ROUND($L133*$H133,2),ROUND($L133*$G133,2)),IF(ISNUMBER($H133),ROUND($J133*$H133,2),ROUND($J133*$G133,2)))</f>
        <v>0</v>
      </c>
      <c r="O133" s="26"/>
    </row>
    <row r="134" spans="1:15" ht="15" customHeight="1" x14ac:dyDescent="0.15">
      <c r="A134" s="27" t="s">
        <v>251</v>
      </c>
      <c r="B134" s="28"/>
      <c r="C134" s="28" t="s">
        <v>252</v>
      </c>
      <c r="D134" s="21"/>
      <c r="E134" s="29" t="s">
        <v>40</v>
      </c>
      <c r="F134" s="30"/>
      <c r="G134" s="30"/>
      <c r="H134" s="31"/>
      <c r="I134" s="30">
        <v>6</v>
      </c>
      <c r="J134" s="32"/>
      <c r="K134" s="33"/>
      <c r="L134" s="34"/>
      <c r="M134" s="34"/>
      <c r="N134" s="35">
        <f t="shared" si="16"/>
        <v>0</v>
      </c>
      <c r="O134" s="26"/>
    </row>
    <row r="135" spans="1:15" ht="15" customHeight="1" x14ac:dyDescent="0.15">
      <c r="A135" s="27" t="s">
        <v>253</v>
      </c>
      <c r="B135" s="28"/>
      <c r="C135" s="28" t="s">
        <v>254</v>
      </c>
      <c r="D135" s="21"/>
      <c r="E135" s="29" t="s">
        <v>40</v>
      </c>
      <c r="F135" s="30"/>
      <c r="G135" s="30"/>
      <c r="H135" s="31"/>
      <c r="I135" s="30">
        <v>6</v>
      </c>
      <c r="J135" s="32"/>
      <c r="K135" s="33"/>
      <c r="L135" s="34"/>
      <c r="M135" s="34"/>
      <c r="N135" s="35">
        <f t="shared" si="16"/>
        <v>0</v>
      </c>
      <c r="O135" s="26"/>
    </row>
    <row r="136" spans="1:15" ht="15" customHeight="1" x14ac:dyDescent="0.15">
      <c r="A136" s="27" t="s">
        <v>255</v>
      </c>
      <c r="B136" s="28"/>
      <c r="C136" s="28" t="s">
        <v>256</v>
      </c>
      <c r="D136" s="21"/>
      <c r="E136" s="29" t="s">
        <v>48</v>
      </c>
      <c r="F136" s="36"/>
      <c r="G136" s="36"/>
      <c r="H136" s="37"/>
      <c r="I136" s="30">
        <v>6</v>
      </c>
      <c r="J136" s="32"/>
      <c r="K136" s="33"/>
      <c r="L136" s="34"/>
      <c r="M136" s="34"/>
      <c r="N136" s="35">
        <f t="shared" si="16"/>
        <v>0</v>
      </c>
      <c r="O136" s="26"/>
    </row>
    <row r="137" spans="1:15" ht="15" customHeight="1" x14ac:dyDescent="0.15">
      <c r="A137" s="27" t="s">
        <v>257</v>
      </c>
      <c r="B137" s="28"/>
      <c r="C137" s="28" t="s">
        <v>258</v>
      </c>
      <c r="D137" s="21"/>
      <c r="E137" s="29" t="s">
        <v>48</v>
      </c>
      <c r="F137" s="36"/>
      <c r="G137" s="36"/>
      <c r="H137" s="37"/>
      <c r="I137" s="30">
        <v>6</v>
      </c>
      <c r="J137" s="32"/>
      <c r="K137" s="33"/>
      <c r="L137" s="34"/>
      <c r="M137" s="34"/>
      <c r="N137" s="35">
        <f t="shared" si="16"/>
        <v>0</v>
      </c>
      <c r="O137" s="26"/>
    </row>
    <row r="138" spans="1:15" ht="15" customHeight="1" x14ac:dyDescent="0.15">
      <c r="A138" s="27" t="s">
        <v>259</v>
      </c>
      <c r="B138" s="28"/>
      <c r="C138" s="28" t="s">
        <v>260</v>
      </c>
      <c r="D138" s="21"/>
      <c r="E138" s="22"/>
      <c r="F138" s="23"/>
      <c r="G138" s="23"/>
      <c r="H138" s="24"/>
      <c r="I138" s="23"/>
      <c r="J138" s="24"/>
      <c r="K138" s="23"/>
      <c r="L138" s="23"/>
      <c r="M138" s="23"/>
      <c r="N138" s="25"/>
      <c r="O138" s="26"/>
    </row>
    <row r="139" spans="1:15" ht="15" customHeight="1" x14ac:dyDescent="0.15">
      <c r="A139" s="107" t="s">
        <v>149</v>
      </c>
      <c r="B139" s="108"/>
      <c r="C139" s="108"/>
      <c r="D139" s="108"/>
      <c r="E139" s="108"/>
      <c r="F139" s="108"/>
      <c r="G139" s="108"/>
      <c r="H139" s="108"/>
      <c r="I139" s="108"/>
      <c r="J139" s="109"/>
      <c r="N139" s="38">
        <f>SUM(N$114:N$121)+SUM(N$124:N$126)+SUM(N$128:N$131)+SUM(N$133:N$137)</f>
        <v>0</v>
      </c>
      <c r="O139" s="39"/>
    </row>
    <row r="140" spans="1:15" ht="15" customHeight="1" x14ac:dyDescent="0.15">
      <c r="A140" s="27" t="s">
        <v>261</v>
      </c>
      <c r="B140" s="28"/>
      <c r="C140" s="28" t="s">
        <v>151</v>
      </c>
      <c r="D140" s="21"/>
      <c r="E140" s="22"/>
      <c r="F140" s="23"/>
      <c r="G140" s="23"/>
      <c r="H140" s="24"/>
      <c r="I140" s="23"/>
      <c r="J140" s="24"/>
      <c r="K140" s="23"/>
      <c r="L140" s="23"/>
      <c r="M140" s="23"/>
      <c r="N140" s="25"/>
      <c r="O140" s="26"/>
    </row>
    <row r="141" spans="1:15" ht="15" customHeight="1" x14ac:dyDescent="0.15">
      <c r="A141" s="27" t="s">
        <v>262</v>
      </c>
      <c r="B141" s="28"/>
      <c r="C141" s="28" t="s">
        <v>263</v>
      </c>
      <c r="D141" s="21"/>
      <c r="E141" s="29" t="s">
        <v>43</v>
      </c>
      <c r="F141" s="30"/>
      <c r="G141" s="30"/>
      <c r="H141" s="31"/>
      <c r="I141" s="30">
        <v>6</v>
      </c>
      <c r="J141" s="32"/>
      <c r="K141" s="33"/>
      <c r="L141" s="34"/>
      <c r="M141" s="34"/>
      <c r="N141" s="35">
        <f>IF(ISNUMBER($L141),IF(ISNUMBER($H141),ROUND($L141*$H141,2),ROUND($L141*$G141,2)),IF(ISNUMBER($H141),ROUND($J141*$H141,2),ROUND($J141*$G141,2)))</f>
        <v>0</v>
      </c>
      <c r="O141" s="26"/>
    </row>
    <row r="142" spans="1:15" ht="15" customHeight="1" x14ac:dyDescent="0.15">
      <c r="A142" s="27" t="s">
        <v>264</v>
      </c>
      <c r="B142" s="28"/>
      <c r="C142" s="28" t="s">
        <v>265</v>
      </c>
      <c r="D142" s="21"/>
      <c r="E142" s="22"/>
      <c r="F142" s="23"/>
      <c r="G142" s="23"/>
      <c r="H142" s="24"/>
      <c r="I142" s="23"/>
      <c r="J142" s="24"/>
      <c r="K142" s="23"/>
      <c r="L142" s="23"/>
      <c r="M142" s="23"/>
      <c r="N142" s="25"/>
      <c r="O142" s="26"/>
    </row>
    <row r="143" spans="1:15" ht="15" customHeight="1" x14ac:dyDescent="0.15">
      <c r="A143" s="27" t="s">
        <v>266</v>
      </c>
      <c r="B143" s="28"/>
      <c r="C143" s="28" t="s">
        <v>267</v>
      </c>
      <c r="D143" s="21"/>
      <c r="E143" s="29" t="s">
        <v>76</v>
      </c>
      <c r="F143" s="36"/>
      <c r="G143" s="36"/>
      <c r="H143" s="37"/>
      <c r="I143" s="30">
        <v>6</v>
      </c>
      <c r="J143" s="32"/>
      <c r="K143" s="33"/>
      <c r="L143" s="34"/>
      <c r="M143" s="34"/>
      <c r="N143" s="35">
        <f t="shared" ref="N143:N145" si="17">IF(ISNUMBER($L143),IF(ISNUMBER($H143),ROUND($L143*$H143,2),ROUND($L143*$G143,2)),IF(ISNUMBER($H143),ROUND($J143*$H143,2),ROUND($J143*$G143,2)))</f>
        <v>0</v>
      </c>
      <c r="O143" s="26"/>
    </row>
    <row r="144" spans="1:15" ht="15" customHeight="1" x14ac:dyDescent="0.15">
      <c r="A144" s="27" t="s">
        <v>268</v>
      </c>
      <c r="B144" s="28"/>
      <c r="C144" s="28" t="s">
        <v>269</v>
      </c>
      <c r="D144" s="21"/>
      <c r="E144" s="29" t="s">
        <v>48</v>
      </c>
      <c r="F144" s="36"/>
      <c r="G144" s="36"/>
      <c r="H144" s="37"/>
      <c r="I144" s="30">
        <v>6</v>
      </c>
      <c r="J144" s="32"/>
      <c r="K144" s="33"/>
      <c r="L144" s="34"/>
      <c r="M144" s="34"/>
      <c r="N144" s="35">
        <f t="shared" si="17"/>
        <v>0</v>
      </c>
      <c r="O144" s="26"/>
    </row>
    <row r="145" spans="1:15" ht="15" customHeight="1" x14ac:dyDescent="0.15">
      <c r="A145" s="27" t="s">
        <v>270</v>
      </c>
      <c r="B145" s="28"/>
      <c r="C145" s="28" t="s">
        <v>173</v>
      </c>
      <c r="D145" s="21"/>
      <c r="E145" s="29" t="s">
        <v>48</v>
      </c>
      <c r="F145" s="36"/>
      <c r="G145" s="36"/>
      <c r="H145" s="37"/>
      <c r="I145" s="30">
        <v>6</v>
      </c>
      <c r="J145" s="32"/>
      <c r="K145" s="33"/>
      <c r="L145" s="34"/>
      <c r="M145" s="34"/>
      <c r="N145" s="35">
        <f t="shared" si="17"/>
        <v>0</v>
      </c>
      <c r="O145" s="26"/>
    </row>
    <row r="146" spans="1:15" ht="15" customHeight="1" x14ac:dyDescent="0.15">
      <c r="A146" s="107" t="s">
        <v>271</v>
      </c>
      <c r="B146" s="108"/>
      <c r="C146" s="108"/>
      <c r="D146" s="108"/>
      <c r="E146" s="108"/>
      <c r="F146" s="108"/>
      <c r="G146" s="108"/>
      <c r="H146" s="108"/>
      <c r="I146" s="108"/>
      <c r="J146" s="109"/>
      <c r="N146" s="38">
        <f>SUM(N$143:N$145)</f>
        <v>0</v>
      </c>
      <c r="O146" s="39"/>
    </row>
    <row r="147" spans="1:15" ht="23.25" customHeight="1" x14ac:dyDescent="0.15">
      <c r="A147" s="27" t="s">
        <v>272</v>
      </c>
      <c r="B147" s="28"/>
      <c r="C147" s="28" t="s">
        <v>188</v>
      </c>
      <c r="D147" s="21"/>
      <c r="E147" s="29" t="s">
        <v>43</v>
      </c>
      <c r="F147" s="30"/>
      <c r="G147" s="30"/>
      <c r="H147" s="31"/>
      <c r="I147" s="30">
        <v>6</v>
      </c>
      <c r="J147" s="32"/>
      <c r="K147" s="33"/>
      <c r="L147" s="34"/>
      <c r="M147" s="34"/>
      <c r="N147" s="35">
        <f>IF(ISNUMBER($L147),IF(ISNUMBER($H147),ROUND($L147*$H147,2),ROUND($L147*$G147,2)),IF(ISNUMBER($H147),ROUND($J147*$H147,2),ROUND($J147*$G147,2)))</f>
        <v>0</v>
      </c>
      <c r="O147" s="26"/>
    </row>
    <row r="148" spans="1:15" ht="15" customHeight="1" x14ac:dyDescent="0.15">
      <c r="A148" s="107" t="s">
        <v>190</v>
      </c>
      <c r="B148" s="108"/>
      <c r="C148" s="108"/>
      <c r="D148" s="108"/>
      <c r="E148" s="108"/>
      <c r="F148" s="108"/>
      <c r="G148" s="108"/>
      <c r="H148" s="108"/>
      <c r="I148" s="108"/>
      <c r="J148" s="109"/>
      <c r="N148" s="38">
        <f>N$141+SUM(N$143:N$145)+N$147</f>
        <v>0</v>
      </c>
      <c r="O148" s="39"/>
    </row>
    <row r="149" spans="1:15" ht="15" customHeight="1" x14ac:dyDescent="0.15">
      <c r="A149" s="27" t="s">
        <v>273</v>
      </c>
      <c r="B149" s="28"/>
      <c r="C149" s="28" t="s">
        <v>192</v>
      </c>
      <c r="D149" s="21"/>
      <c r="E149" s="22"/>
      <c r="F149" s="23"/>
      <c r="G149" s="23"/>
      <c r="H149" s="24"/>
      <c r="I149" s="23"/>
      <c r="J149" s="24"/>
      <c r="K149" s="23"/>
      <c r="L149" s="23"/>
      <c r="M149" s="23"/>
      <c r="N149" s="25"/>
      <c r="O149" s="26"/>
    </row>
    <row r="150" spans="1:15" ht="15" customHeight="1" x14ac:dyDescent="0.15">
      <c r="A150" s="27" t="s">
        <v>274</v>
      </c>
      <c r="B150" s="28"/>
      <c r="C150" s="28" t="s">
        <v>275</v>
      </c>
      <c r="D150" s="21"/>
      <c r="E150" s="29" t="s">
        <v>48</v>
      </c>
      <c r="F150" s="36"/>
      <c r="G150" s="36"/>
      <c r="H150" s="37"/>
      <c r="I150" s="30">
        <v>6</v>
      </c>
      <c r="J150" s="32"/>
      <c r="K150" s="33"/>
      <c r="L150" s="34"/>
      <c r="M150" s="34"/>
      <c r="N150" s="35">
        <f t="shared" ref="N150:N152" si="18">IF(ISNUMBER($L150),IF(ISNUMBER($H150),ROUND($L150*$H150,2),ROUND($L150*$G150,2)),IF(ISNUMBER($H150),ROUND($J150*$H150,2),ROUND($J150*$G150,2)))</f>
        <v>0</v>
      </c>
      <c r="O150" s="26"/>
    </row>
    <row r="151" spans="1:15" ht="15" customHeight="1" x14ac:dyDescent="0.15">
      <c r="A151" s="27" t="s">
        <v>276</v>
      </c>
      <c r="B151" s="28"/>
      <c r="C151" s="28" t="s">
        <v>277</v>
      </c>
      <c r="D151" s="21"/>
      <c r="E151" s="29" t="s">
        <v>43</v>
      </c>
      <c r="F151" s="30"/>
      <c r="G151" s="30"/>
      <c r="H151" s="31"/>
      <c r="I151" s="30">
        <v>6</v>
      </c>
      <c r="J151" s="32"/>
      <c r="K151" s="33"/>
      <c r="L151" s="34"/>
      <c r="M151" s="34"/>
      <c r="N151" s="35">
        <f t="shared" si="18"/>
        <v>0</v>
      </c>
      <c r="O151" s="26"/>
    </row>
    <row r="152" spans="1:15" ht="15" customHeight="1" x14ac:dyDescent="0.15">
      <c r="A152" s="27" t="s">
        <v>278</v>
      </c>
      <c r="B152" s="28"/>
      <c r="C152" s="28" t="s">
        <v>279</v>
      </c>
      <c r="D152" s="21"/>
      <c r="E152" s="29" t="s">
        <v>43</v>
      </c>
      <c r="F152" s="30"/>
      <c r="G152" s="30"/>
      <c r="H152" s="31"/>
      <c r="I152" s="30">
        <v>6</v>
      </c>
      <c r="J152" s="32"/>
      <c r="K152" s="33"/>
      <c r="L152" s="34"/>
      <c r="M152" s="34"/>
      <c r="N152" s="35">
        <f t="shared" si="18"/>
        <v>0</v>
      </c>
      <c r="O152" s="26"/>
    </row>
    <row r="153" spans="1:15" ht="15" customHeight="1" x14ac:dyDescent="0.15">
      <c r="A153" s="107" t="s">
        <v>203</v>
      </c>
      <c r="B153" s="108"/>
      <c r="C153" s="108"/>
      <c r="D153" s="108"/>
      <c r="E153" s="108"/>
      <c r="F153" s="108"/>
      <c r="G153" s="108"/>
      <c r="H153" s="108"/>
      <c r="I153" s="108"/>
      <c r="J153" s="109"/>
      <c r="N153" s="38">
        <f>SUM(N$150:N$152)</f>
        <v>0</v>
      </c>
      <c r="O153" s="39"/>
    </row>
    <row r="154" spans="1:15" ht="15" customHeight="1" x14ac:dyDescent="0.15">
      <c r="A154" s="110" t="s">
        <v>280</v>
      </c>
      <c r="B154" s="108"/>
      <c r="C154" s="108"/>
      <c r="D154" s="108"/>
      <c r="E154" s="108"/>
      <c r="F154" s="108"/>
      <c r="G154" s="108"/>
      <c r="H154" s="108"/>
      <c r="I154" s="108"/>
      <c r="J154" s="108"/>
      <c r="N154" s="41">
        <f>SUM(N$101:N$111)+SUM(N$114:N$121)+SUM(N$124:N$126)+SUM(N$128:N$131)+SUM(N$133:N$137)+N$141+SUM(N$143:N$145)+N$147+SUM(N$150:N$152)</f>
        <v>0</v>
      </c>
      <c r="O154" s="39"/>
    </row>
    <row r="155" spans="1:15" ht="15" customHeight="1" x14ac:dyDescent="0.15">
      <c r="A155" s="111" t="s">
        <v>281</v>
      </c>
      <c r="B155" s="112"/>
      <c r="C155" s="112"/>
      <c r="D155" s="112"/>
      <c r="E155" s="112"/>
      <c r="F155" s="112"/>
      <c r="G155" s="112"/>
      <c r="H155" s="112"/>
      <c r="I155" s="112"/>
      <c r="J155" s="112"/>
      <c r="N155" s="44">
        <f>SUM(N$13:N$25)+SUM(N$28:N$37)+SUM(N$39:N$40)+SUM(N$42:N$44)+SUM(N$46:N$47)+SUM(N$49:N$53)+SUM(N$56:N$57)+SUM(N$59:N$62)+SUM(N$64:N$68)+SUM(N$71:N$78)+SUM(N$80:N$88)+SUM(N$92:N$96)+SUM(N$101:N$111)+SUM(N$114:N$121)+SUM(N$124:N$126)+SUM(N$128:N$131)+SUM(N$133:N$137)+N$141+SUM(N$143:N$145)+N$147+SUM(N$150:N$152)</f>
        <v>0</v>
      </c>
      <c r="O155" s="45"/>
    </row>
    <row r="156" spans="1:15" ht="15.75" customHeight="1" x14ac:dyDescent="0.15">
      <c r="A156" s="113" t="s">
        <v>282</v>
      </c>
      <c r="B156" s="114"/>
      <c r="C156" s="114"/>
      <c r="D156" s="114"/>
      <c r="E156" s="114"/>
      <c r="F156" s="114"/>
      <c r="G156" s="114"/>
      <c r="H156" s="114"/>
      <c r="I156" s="114"/>
      <c r="J156" s="114"/>
      <c r="N156" s="46">
        <f>(SUMIF($I$10:$I$154,6,$N$10:$N$154))*0.2</f>
        <v>0</v>
      </c>
      <c r="O156" s="45"/>
    </row>
    <row r="157" spans="1:15" ht="15" customHeight="1" x14ac:dyDescent="0.15">
      <c r="A157" s="115" t="s">
        <v>283</v>
      </c>
      <c r="B157" s="116"/>
      <c r="C157" s="116"/>
      <c r="D157" s="116"/>
      <c r="E157" s="116"/>
      <c r="F157" s="116"/>
      <c r="G157" s="116"/>
      <c r="H157" s="116"/>
      <c r="I157" s="116"/>
      <c r="J157" s="116"/>
      <c r="N157" s="47">
        <f>SUM(N$155:N$156)</f>
        <v>0</v>
      </c>
      <c r="O157" s="45"/>
    </row>
    <row r="159" spans="1:15" ht="18" customHeight="1" x14ac:dyDescent="0.15">
      <c r="A159" s="89" t="s">
        <v>284</v>
      </c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1"/>
      <c r="O159" s="48"/>
    </row>
    <row r="160" spans="1:15" ht="88.5" customHeight="1" x14ac:dyDescent="0.15">
      <c r="A160" s="92" t="s">
        <v>285</v>
      </c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4"/>
      <c r="O160" s="49"/>
    </row>
    <row r="161" spans="1:15" ht="15" customHeight="1" x14ac:dyDescent="0.15">
      <c r="A161" s="98" t="s">
        <v>286</v>
      </c>
      <c r="B161" s="99"/>
      <c r="C161" s="100"/>
      <c r="D161" s="95" t="s">
        <v>287</v>
      </c>
      <c r="E161" s="96" t="s">
        <v>287</v>
      </c>
      <c r="F161" s="96"/>
      <c r="G161" s="96"/>
      <c r="H161" s="96"/>
      <c r="I161" s="96"/>
      <c r="J161" s="96"/>
      <c r="K161" s="96"/>
      <c r="L161" s="96"/>
      <c r="M161" s="96"/>
      <c r="N161" s="97"/>
      <c r="O161" s="50"/>
    </row>
    <row r="162" spans="1:15" ht="67.5" customHeight="1" x14ac:dyDescent="0.15">
      <c r="A162" s="101"/>
      <c r="B162" s="102"/>
      <c r="C162" s="103"/>
      <c r="D162" s="104"/>
      <c r="E162" s="105"/>
      <c r="F162" s="105"/>
      <c r="G162" s="105"/>
      <c r="H162" s="105"/>
      <c r="I162" s="105"/>
      <c r="J162" s="105"/>
      <c r="K162" s="105"/>
      <c r="L162" s="105"/>
      <c r="M162" s="105"/>
      <c r="N162" s="106"/>
      <c r="O162" s="51"/>
    </row>
    <row r="163" spans="1:15" ht="11.25" customHeight="1" x14ac:dyDescent="0.15">
      <c r="A163" s="8"/>
      <c r="B163" s="8"/>
      <c r="C163" s="8"/>
      <c r="D163" s="8"/>
      <c r="E163" s="8"/>
      <c r="G163" s="8"/>
      <c r="H163" s="8"/>
      <c r="I163" s="8"/>
      <c r="J163" s="8"/>
      <c r="N163" s="8"/>
      <c r="O163" s="8"/>
    </row>
    <row r="164" spans="1:15" ht="11.25" customHeight="1" x14ac:dyDescent="0.15">
      <c r="A164" s="81" t="s">
        <v>288</v>
      </c>
      <c r="B164" s="82"/>
      <c r="C164" s="83" t="s">
        <v>289</v>
      </c>
      <c r="D164" s="84"/>
      <c r="E164" s="83" t="s">
        <v>290</v>
      </c>
      <c r="F164" s="85"/>
      <c r="G164" s="83" t="s">
        <v>291</v>
      </c>
      <c r="H164" s="83"/>
      <c r="I164" s="83"/>
      <c r="J164" s="83"/>
      <c r="K164" s="85"/>
      <c r="L164" s="85"/>
      <c r="M164" s="85"/>
      <c r="N164" s="83"/>
      <c r="O164" s="52"/>
    </row>
    <row r="165" spans="1:15" ht="11.25" customHeight="1" x14ac:dyDescent="0.15">
      <c r="A165" s="81" t="s">
        <v>292</v>
      </c>
      <c r="B165" s="82"/>
      <c r="C165" s="83"/>
      <c r="D165" s="84"/>
      <c r="E165" s="83"/>
      <c r="F165" s="85"/>
      <c r="G165" s="83"/>
      <c r="H165" s="83"/>
      <c r="I165" s="83"/>
      <c r="J165" s="83"/>
      <c r="K165" s="85"/>
      <c r="L165" s="85"/>
      <c r="M165" s="85"/>
      <c r="N165" s="83"/>
      <c r="O165" s="52"/>
    </row>
    <row r="166" spans="1:15" ht="11.25" customHeight="1" x14ac:dyDescent="0.15">
      <c r="A166" s="81" t="s">
        <v>293</v>
      </c>
      <c r="B166" s="82"/>
      <c r="C166" s="83"/>
      <c r="D166" s="84"/>
      <c r="E166" s="83"/>
      <c r="F166" s="85"/>
      <c r="G166" s="83"/>
      <c r="H166" s="83"/>
      <c r="I166" s="83"/>
      <c r="J166" s="83"/>
      <c r="K166" s="85"/>
      <c r="L166" s="85"/>
      <c r="M166" s="85"/>
      <c r="N166" s="83"/>
      <c r="O166" s="52"/>
    </row>
    <row r="167" spans="1:15" ht="11.25" customHeight="1" x14ac:dyDescent="0.15">
      <c r="A167" s="86" t="s">
        <v>294</v>
      </c>
      <c r="B167" s="87"/>
      <c r="C167" s="88"/>
      <c r="D167" s="84"/>
      <c r="E167" s="88"/>
      <c r="F167" s="85"/>
      <c r="G167" s="88"/>
      <c r="H167" s="88"/>
      <c r="I167" s="88"/>
      <c r="J167" s="88"/>
      <c r="K167" s="85"/>
      <c r="L167" s="85"/>
      <c r="M167" s="85"/>
      <c r="N167" s="88"/>
      <c r="O167" s="53"/>
    </row>
  </sheetData>
  <mergeCells count="39">
    <mergeCell ref="A3:N3"/>
    <mergeCell ref="A1:N1"/>
    <mergeCell ref="A2:N2"/>
    <mergeCell ref="A97:J97"/>
    <mergeCell ref="A99:J99"/>
    <mergeCell ref="A58:J58"/>
    <mergeCell ref="A54:J54"/>
    <mergeCell ref="A45:J45"/>
    <mergeCell ref="A4:C4"/>
    <mergeCell ref="A26:J26"/>
    <mergeCell ref="A8:N8"/>
    <mergeCell ref="A7:N7"/>
    <mergeCell ref="A6:N6"/>
    <mergeCell ref="A5:N5"/>
    <mergeCell ref="A112:J112"/>
    <mergeCell ref="A69:J69"/>
    <mergeCell ref="A89:J89"/>
    <mergeCell ref="A90:J90"/>
    <mergeCell ref="A63:J63"/>
    <mergeCell ref="A146:J146"/>
    <mergeCell ref="A148:J148"/>
    <mergeCell ref="A127:J127"/>
    <mergeCell ref="A132:J132"/>
    <mergeCell ref="A139:J139"/>
    <mergeCell ref="A153:J153"/>
    <mergeCell ref="A154:J154"/>
    <mergeCell ref="A155:J155"/>
    <mergeCell ref="A156:J156"/>
    <mergeCell ref="A157:J157"/>
    <mergeCell ref="A164:N164"/>
    <mergeCell ref="A167:N167"/>
    <mergeCell ref="A166:N166"/>
    <mergeCell ref="A165:N165"/>
    <mergeCell ref="A159:N159"/>
    <mergeCell ref="A160:N160"/>
    <mergeCell ref="D161:N161"/>
    <mergeCell ref="A161:C161"/>
    <mergeCell ref="A162:C162"/>
    <mergeCell ref="D162:N162"/>
  </mergeCells>
  <printOptions horizontalCentered="1"/>
  <pageMargins left="3.937007874015748E-2" right="3.937007874015748E-2" top="0.19685039370078741" bottom="0.31496062992125984" header="0" footer="0"/>
  <pageSetup paperSize="9" firstPageNumber="2" orientation="landscape" useFirstPageNumber="1" r:id="rId1"/>
  <headerFooter>
    <oddFooter>&amp;LARMOR ECONOMIE - 12 septembre 2025 - FM - NP&amp;RPage &amp;P / &amp;N</oddFooter>
  </headerFooter>
  <rowBreaks count="1" manualBreakCount="1">
    <brk id="157" max="16383" man="1"/>
  </rowBreaks>
  <ignoredErrors>
    <ignoredError sqref="A1:O2 A4:O167 B3:O3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GENERAL</vt:lpstr>
      <vt:lpstr>LOT 1  GROS ŒUVRE - TERRASS</vt:lpstr>
      <vt:lpstr>'LOT 1  GROS ŒUVRE - TERRASS'!Impression_des_titres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PERON</dc:creator>
  <cp:lastModifiedBy>Nicole PERON</cp:lastModifiedBy>
  <cp:lastPrinted>2025-09-12T13:52:19Z</cp:lastPrinted>
  <dcterms:modified xsi:type="dcterms:W3CDTF">2025-09-12T13:56:20Z</dcterms:modified>
</cp:coreProperties>
</file>