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016"/>
  <workbookPr/>
  <mc:AlternateContent xmlns:mc="http://schemas.openxmlformats.org/markup-compatibility/2006">
    <mc:Choice Requires="x15">
      <x15ac:absPath xmlns:x15ac="http://schemas.microsoft.com/office/spreadsheetml/2010/11/ac" url="P:\KCHA\2247_CH_SAINT-ESPRIT\2_WIP\11_PE\APS N2\"/>
    </mc:Choice>
  </mc:AlternateContent>
  <xr:revisionPtr revIDLastSave="3" documentId="13_ncr:1_{CD67337C-3940-4DBF-AB80-BF7B15E01E0C}" xr6:coauthVersionLast="47" xr6:coauthVersionMax="47" xr10:uidLastSave="{B73C83DC-0529-447E-B0EB-77D190EB8766}"/>
  <bookViews>
    <workbookView xWindow="28680" yWindow="-120" windowWidth="29040" windowHeight="15720" tabRatio="523" activeTab="8" xr2:uid="{00000000-000D-0000-FFFF-FFFF00000000}"/>
  </bookViews>
  <sheets>
    <sheet name="Suivi_études" sheetId="5" r:id="rId1"/>
    <sheet name="1 CSAPA" sheetId="9" r:id="rId2"/>
    <sheet name="2 Imagerie" sheetId="10" r:id="rId3"/>
    <sheet name="3 Hospit " sheetId="13" r:id="rId4"/>
    <sheet name="4 UHR" sheetId="14" r:id="rId5"/>
    <sheet name="5 Ehpad Sam" sheetId="12" r:id="rId6"/>
    <sheet name="6 Funerarium" sheetId="11" r:id="rId7"/>
    <sheet name="EXT" sheetId="15" r:id="rId8"/>
    <sheet name="CTM" sheetId="16" r:id="rId9"/>
    <sheet name="DEAL" sheetId="17" r:id="rId10"/>
  </sheets>
  <definedNames>
    <definedName name="_xlnm._FilterDatabase" localSheetId="0" hidden="1">Suivi_études!$A$4:$N$138</definedName>
    <definedName name="_xlnm.Print_Titles" localSheetId="0">Suivi_études!$3:$4</definedName>
    <definedName name="_xlnm.Print_Area" localSheetId="1">'1 CSAPA'!$A$1:$F$46</definedName>
    <definedName name="_xlnm.Print_Area" localSheetId="2">'2 Imagerie'!$A$1:$F$35</definedName>
    <definedName name="_xlnm.Print_Area" localSheetId="8">CTM!$A$1:$M$42</definedName>
    <definedName name="_xlnm.Print_Area" localSheetId="9">DEAL!$A$1:$P$28</definedName>
    <definedName name="_xlnm.Print_Area" localSheetId="0">Suivi_études!$A$1:$N$62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7" i="5" l="1"/>
  <c r="A8" i="5" s="1"/>
  <c r="A9" i="5" s="1"/>
  <c r="A10" i="5" s="1"/>
  <c r="A11" i="5" s="1"/>
  <c r="A12" i="5" s="1"/>
  <c r="A13" i="5" s="1"/>
  <c r="A14" i="5" s="1"/>
  <c r="A15" i="5" s="1"/>
  <c r="A16" i="5" s="1"/>
  <c r="A17" i="5" s="1"/>
  <c r="A18" i="5" s="1"/>
  <c r="A19" i="5" s="1"/>
  <c r="A20" i="5" s="1"/>
  <c r="A21" i="5" s="1"/>
  <c r="A22" i="5" s="1"/>
  <c r="A23" i="5" s="1"/>
  <c r="A24" i="5" s="1"/>
  <c r="A25" i="5" s="1"/>
  <c r="A26" i="5" s="1"/>
  <c r="A27" i="5" s="1"/>
  <c r="A28" i="5" s="1"/>
  <c r="A29" i="5" s="1"/>
  <c r="A30" i="5" s="1"/>
  <c r="A31" i="5" s="1"/>
  <c r="A32" i="5" s="1"/>
  <c r="A33" i="5" s="1"/>
  <c r="A34" i="5" s="1"/>
  <c r="A35" i="5" s="1"/>
  <c r="A36" i="5" s="1"/>
  <c r="A37" i="5" s="1"/>
  <c r="A38" i="5" s="1"/>
  <c r="A39" i="5" s="1"/>
  <c r="A40" i="5" s="1"/>
  <c r="A41" i="5" s="1"/>
  <c r="A42" i="5" s="1"/>
  <c r="A43" i="5" s="1"/>
  <c r="A44" i="5" s="1"/>
  <c r="A45" i="5" s="1"/>
  <c r="A46" i="5" s="1"/>
  <c r="A47" i="5" s="1"/>
  <c r="A48" i="5" s="1"/>
  <c r="A49" i="5" s="1"/>
  <c r="A50" i="5" s="1"/>
  <c r="A51" i="5" s="1"/>
  <c r="A52" i="5" s="1"/>
  <c r="A53" i="5" s="1"/>
  <c r="A54" i="5" s="1"/>
  <c r="A55" i="5" s="1"/>
  <c r="A56" i="5" s="1"/>
  <c r="A57" i="5" s="1"/>
  <c r="A58" i="5" s="1"/>
  <c r="A59" i="5" s="1"/>
  <c r="A60" i="5" s="1"/>
  <c r="A61" i="5" s="1"/>
  <c r="A62" i="5" s="1"/>
  <c r="A63" i="5" s="1"/>
  <c r="A64" i="5" s="1"/>
  <c r="A65" i="5" s="1"/>
  <c r="A66" i="5" s="1"/>
  <c r="A67" i="5" s="1"/>
  <c r="A68" i="5" s="1"/>
  <c r="A69" i="5" s="1"/>
  <c r="A70" i="5" s="1"/>
  <c r="A71" i="5" s="1"/>
  <c r="A72" i="5" s="1"/>
  <c r="A73" i="5" s="1"/>
  <c r="A74" i="5" s="1"/>
  <c r="A75" i="5" s="1"/>
  <c r="A76" i="5" s="1"/>
  <c r="A77" i="5" s="1"/>
  <c r="A78" i="5" s="1"/>
  <c r="A79" i="5" s="1"/>
  <c r="A80" i="5" s="1"/>
  <c r="A81" i="5" s="1"/>
  <c r="A82" i="5" s="1"/>
  <c r="A83" i="5" s="1"/>
  <c r="A84" i="5" s="1"/>
  <c r="A85" i="5" s="1"/>
  <c r="A86" i="5" s="1"/>
  <c r="A87" i="5" s="1"/>
  <c r="A88" i="5" s="1"/>
  <c r="A89" i="5" s="1"/>
  <c r="A90" i="5" s="1"/>
  <c r="A91" i="5" s="1"/>
  <c r="A92" i="5" s="1"/>
  <c r="A93" i="5" s="1"/>
  <c r="A94" i="5" s="1"/>
  <c r="A95" i="5" s="1"/>
  <c r="A96" i="5" s="1"/>
  <c r="A97" i="5" s="1"/>
  <c r="A98" i="5" s="1"/>
  <c r="A99" i="5" s="1"/>
  <c r="A100" i="5" s="1"/>
  <c r="A101" i="5" s="1"/>
  <c r="A102" i="5" s="1"/>
  <c r="A103" i="5" s="1"/>
  <c r="A104" i="5" s="1"/>
  <c r="A105" i="5" s="1"/>
  <c r="A106" i="5" s="1"/>
  <c r="A107" i="5" s="1"/>
  <c r="A108" i="5" s="1"/>
  <c r="A109" i="5" s="1"/>
  <c r="A110" i="5" s="1"/>
  <c r="A111" i="5" s="1"/>
  <c r="A112" i="5" s="1"/>
  <c r="A113" i="5" s="1"/>
  <c r="A114" i="5" s="1"/>
  <c r="A115" i="5" s="1"/>
  <c r="A116" i="5" s="1"/>
  <c r="A117" i="5" s="1"/>
  <c r="A118" i="5" s="1"/>
  <c r="A119" i="5" s="1"/>
  <c r="A120" i="5" s="1"/>
  <c r="A121" i="5" s="1"/>
  <c r="A122" i="5" s="1"/>
  <c r="A123" i="5" s="1"/>
  <c r="A124" i="5" s="1"/>
  <c r="A125" i="5" s="1"/>
  <c r="A126" i="5" s="1"/>
  <c r="A127" i="5" s="1"/>
  <c r="A128" i="5" s="1"/>
  <c r="A129" i="5" s="1"/>
  <c r="A130" i="5" s="1"/>
  <c r="A131" i="5" s="1"/>
  <c r="A132" i="5" s="1"/>
  <c r="A133" i="5" s="1"/>
  <c r="A134" i="5" s="1"/>
  <c r="A135" i="5" s="1"/>
  <c r="A136" i="5" s="1"/>
  <c r="A137" i="5" s="1"/>
  <c r="A138" i="5" s="1"/>
  <c r="A139" i="5" s="1"/>
  <c r="A140" i="5" s="1"/>
  <c r="A141" i="5" s="1"/>
  <c r="A142" i="5" s="1"/>
  <c r="A143" i="5" s="1"/>
</calcChain>
</file>

<file path=xl/sharedStrings.xml><?xml version="1.0" encoding="utf-8"?>
<sst xmlns="http://schemas.openxmlformats.org/spreadsheetml/2006/main" count="907" uniqueCount="421">
  <si>
    <t xml:space="preserve">  </t>
  </si>
  <si>
    <t>Traité</t>
  </si>
  <si>
    <t>A traiter</t>
  </si>
  <si>
    <t>Non traité</t>
  </si>
  <si>
    <t>N°</t>
  </si>
  <si>
    <t>Origine</t>
  </si>
  <si>
    <t xml:space="preserve">Date </t>
  </si>
  <si>
    <t>Qui</t>
  </si>
  <si>
    <t>Thème ou Entité</t>
  </si>
  <si>
    <t>Sous-thème ou Lieu/local</t>
  </si>
  <si>
    <t>Intitulé (questions, remarques, imprécision ou non-conformité)</t>
  </si>
  <si>
    <t xml:space="preserve">RÉPONSES MOE SUR DOSSIER ESQ </t>
  </si>
  <si>
    <t>REMARQUES AMO SUR DOSSIER MAJ ESQ 31/01/2024</t>
  </si>
  <si>
    <t>REPONSES MOE SUR OBS DOSSIER MAJ ESQ</t>
  </si>
  <si>
    <t>REMARQUES AMO SUR DOSSIER APS remis le 15/03/2024</t>
  </si>
  <si>
    <t>REMARQUES AMO SUR DOSSIER APS2 remis le 19/03/2025</t>
  </si>
  <si>
    <t>REPONSES MOE SUR OBS APS2</t>
  </si>
  <si>
    <t>statut</t>
  </si>
  <si>
    <t>RÉPONSES MOE - esquisse "mise au point" 12/01/2024</t>
  </si>
  <si>
    <t>RÉPONSES MOE - remise APS</t>
  </si>
  <si>
    <t>MPM</t>
  </si>
  <si>
    <t>AMO</t>
  </si>
  <si>
    <t>Plans Hôpital</t>
  </si>
  <si>
    <t>CSAPA</t>
  </si>
  <si>
    <t>Il est nécessaire de disposer d’une liaison entre la partie Hébergement et la partie Consultations (plain-pied ou escalier direct). L’hébergement doit disposer d'espaces extérieurs permettant la déambulation. Possibilité d’une localisation au Rdj. Par ailleurs, le CSAPA doit être composé avec la partie secrétariat, attente et salle de consultation en entrée d’unité, directement accessible depuis les circulations générales.</t>
  </si>
  <si>
    <r>
      <rPr>
        <b/>
        <sz val="11"/>
        <color rgb="FF002060"/>
        <rFont val="Arial"/>
        <family val="2"/>
      </rPr>
      <t>réponse : 
Une étude est à mener en collaboration avec la MOA car le deplacement d'un service amène à revoir le projet, et l'organisation spatiale de l'esquisse. 
Cette demande est hors programme. 
 Voir proposition ESQ "mise au point" du 12/01/2024</t>
    </r>
    <r>
      <rPr>
        <sz val="11"/>
        <color rgb="FF002060"/>
        <rFont val="Arial"/>
        <family val="2"/>
      </rPr>
      <t xml:space="preserve">
</t>
    </r>
  </si>
  <si>
    <t xml:space="preserve">ok pour la disposition au R+2
</t>
  </si>
  <si>
    <t>Imagerie</t>
  </si>
  <si>
    <t>La salle RX n'est pas directement accessible de plain pied en véhicules. Il faudrait inverser les salles mammo/écho et RX afin de permettre l'accès. Il conviendra de simplifier les circulations et raccourcir le parcours des patients hospitalisés. De plus, il est nécessaire de rendre possible l'admissions directement depuis l'entrée secondaire. Et donc de rapprocher la dépose minute du secteur d'imagerie.</t>
  </si>
  <si>
    <t xml:space="preserve">réponse : 
Dito réponse point 1
</t>
  </si>
  <si>
    <t>ok pour la disposition au RDC.
la proximité de l'entrée secondaire du dépose-minute est bonne.
les sanitaires pour l'imagerie, ont-ils été mutualisés avec les consultations ?</t>
  </si>
  <si>
    <r>
      <rPr>
        <b/>
        <sz val="11"/>
        <color theme="4" tint="-0.249977111117893"/>
        <rFont val="Arial"/>
        <family val="2"/>
      </rPr>
      <t xml:space="preserve">réponse : </t>
    </r>
    <r>
      <rPr>
        <sz val="11"/>
        <color theme="4" tint="-0.249977111117893"/>
        <rFont val="Arial"/>
        <family val="2"/>
      </rPr>
      <t xml:space="preserve">Le nbre de sanitaire est inchangé par rapport à celui de l'esquisse concours : 2 san Pers (1PMR côté Radio /  1 non PMR coté echo) et un sanit PMR public. 
</t>
    </r>
  </si>
  <si>
    <t>Hospitalisation</t>
  </si>
  <si>
    <t>Les locaux logistiques des palier d’étage sont éclatés, il conviendra de les regrouper dans des ensembles cohérents, accessible depuis les MC. Les postes de soins sont excentrés, il conviendra de les replacer au cœur de l’unité. Par poste de soins, un secteur « retour sale » de 8m2 est à trouver en complément des surfaces prévues.</t>
  </si>
  <si>
    <r>
      <rPr>
        <b/>
        <sz val="11"/>
        <color rgb="FF002060"/>
        <rFont val="Arial"/>
        <family val="2"/>
      </rPr>
      <t>réponse :</t>
    </r>
    <r>
      <rPr>
        <sz val="11"/>
        <color rgb="FF002060"/>
        <rFont val="Arial"/>
        <family val="2"/>
      </rPr>
      <t xml:space="preserve"> 
</t>
    </r>
    <r>
      <rPr>
        <b/>
        <sz val="11"/>
        <color rgb="FF002060"/>
        <rFont val="Arial"/>
        <family val="2"/>
      </rPr>
      <t xml:space="preserve"> Voir proposition ESQ mise à jour du 12/01/2024</t>
    </r>
  </si>
  <si>
    <t>disposition acceptée</t>
  </si>
  <si>
    <t>Plans EHPAD</t>
  </si>
  <si>
    <t>UHR</t>
  </si>
  <si>
    <t>Les espaces de déambulations doivent être rendu plus agréables : bouclages, zones de pauses, lumière… Un poste de soins doit être ajouté (surfaces supplémentaires au programme) - bureau infirmier de 12m2 - poste de soins avec paillasse de 16m2 dont 4 m2 de retour sale</t>
  </si>
  <si>
    <t>réponse : 
Dito réponse point 1</t>
  </si>
  <si>
    <r>
      <rPr>
        <b/>
        <sz val="11"/>
        <color theme="4" tint="-0.249977111117893"/>
        <rFont val="Arial"/>
        <family val="2"/>
      </rPr>
      <t>réponse :</t>
    </r>
    <r>
      <rPr>
        <sz val="11"/>
        <color theme="4" tint="-0.249977111117893"/>
        <rFont val="Arial"/>
        <family val="2"/>
      </rPr>
      <t xml:space="preserve">  Poste de soin ajouté
les jardins sont détaillés au niveau APS. Voir plans paysagiste </t>
    </r>
  </si>
  <si>
    <t>Hébergements</t>
  </si>
  <si>
    <t>Les salles à manger ne sont pas de plain pied avec les unités d'hébergement ce qui pose des problèmes de circulations internes. Dans la mesure du possible il conviendra de remonter la salle à manger au même niveau que les hébergements conventionnels. Les chambres communicantes ne sont pas réparties comme dans le programme, on en retrouve 2 dans l'unité 1 et 6 dans l'unité 2 contre quatre dans chaque unité dans le programme.</t>
  </si>
  <si>
    <t>mutualisation salle évenementielle avec salle à manger ?</t>
  </si>
  <si>
    <t xml:space="preserve">le texte "salle à manger" est une erreur  </t>
  </si>
  <si>
    <t>Funérarium</t>
  </si>
  <si>
    <t>Le funérarium ne dispose pas d'une salle de sortie des corps</t>
  </si>
  <si>
    <r>
      <rPr>
        <b/>
        <sz val="11"/>
        <color rgb="FF002060"/>
        <rFont val="Arial"/>
        <family val="2"/>
      </rPr>
      <t>réponse : 
Remarque à préciser.</t>
    </r>
    <r>
      <rPr>
        <sz val="11"/>
        <color rgb="FF002060"/>
        <rFont val="Arial"/>
        <family val="2"/>
      </rPr>
      <t xml:space="preserve"> Décision du 19/10 : Rendre cette salle directement accessible depuis la dépose minute et le parking Ehpad</t>
    </r>
  </si>
  <si>
    <t>ok pour cette deuxième porte</t>
  </si>
  <si>
    <t>Porte supprimée en raison ed la sécuriét incendie</t>
  </si>
  <si>
    <t>AMO technique (OASIIS)</t>
  </si>
  <si>
    <t>Bioclimatisme, enveloppe et matérialités</t>
  </si>
  <si>
    <t>Les casquettes et brise soleil verticaux offrant une protection partielle (hors façades Sud et Nord)</t>
  </si>
  <si>
    <r>
      <t xml:space="preserve">réponse : 
</t>
    </r>
    <r>
      <rPr>
        <sz val="11"/>
        <color rgb="FF002060"/>
        <rFont val="Arial"/>
        <family val="2"/>
      </rPr>
      <t xml:space="preserve">Notre réflexion sur la protection des façades repose sur un compromis entre mise en œuvre de casquettes / brise-soleils et la performance des vitrages pour la partie RDC (que nous préconisons de type contrôle solaire). Nous rappelons que le compromis repose également sur le fait d'assurer à la fois de bonnes performances thermiques en réduisant les apports de chaleur, mais de conserver en parrallèle un confort d'éclairement naturel suffisant pour valider les objectifs FLJ. 
Décision du 24/10 : Cette remarque pourra faire l'objet d'optimisations en phase d'avant-projet .
Cf réponse développée dans mémoire joint au dossier Esq du 12/01/2024 </t>
    </r>
  </si>
  <si>
    <t>Le principe retenu devra être évalué sur le l'éfficacité des protections, du confort thermique et du confort visuel dès l'APS pour répondre aux programmes avec le meilleur équilibre. L'échantillon de locaux devra être suffisamment représentatif (niveaux, orientation, type de locaux) pour permettre à la MOA/AMO d'émettre un avis.
Enfin, nous rappelons que le taux de perforation des brise-soleils restera à préciser dans l'étude.</t>
  </si>
  <si>
    <r>
      <rPr>
        <b/>
        <sz val="11"/>
        <color theme="4" tint="-0.249977111117893"/>
        <rFont val="Arial"/>
        <family val="2"/>
      </rPr>
      <t xml:space="preserve">réponse : </t>
    </r>
    <r>
      <rPr>
        <sz val="11"/>
        <color theme="4" tint="-0.249977111117893"/>
        <rFont val="Arial"/>
        <family val="2"/>
      </rPr>
      <t xml:space="preserve">
A développer en AVP</t>
    </r>
  </si>
  <si>
    <t xml:space="preserve">Attention, l'exigence de dépassement de la zone de confort est de 27% et non 42% comme spécifié dans la notice. De plus, les hypothèses de fermetures des volets sont à fournir. 
La vision des températures maximales atteintes permettraient d'avoir une meilleure vision du niveau de confort. Merci de fournir un rapport STD complet pour la phase APD contenant les températures maximales atteintes. 
Le taux de perforation des brise-soleils reste à préciser.  
</t>
  </si>
  <si>
    <r>
      <t xml:space="preserve">Pas de mise à jour de l'étude de confort en APS. Les remarques sur l'APS1 restent donc d'actualité.
</t>
    </r>
    <r>
      <rPr>
        <u/>
        <sz val="11"/>
        <rFont val="Arial"/>
        <family val="2"/>
      </rPr>
      <t xml:space="preserve">Rappel remarque APS1 : </t>
    </r>
    <r>
      <rPr>
        <sz val="11"/>
        <rFont val="Arial"/>
        <family val="2"/>
      </rPr>
      <t xml:space="preserve">
Attention, l'exigence de dépassement de la zone de confort est de 27% et non 42% comme spécifié dans la notice. De plus, les hypothèses de fermetures des volets sont à fournir. 
La vision des températures maximales atteintes permettraient d'avoir une meilleure vision du niveau de confort. Merci de fournir un rapport STD complet pour la phase APD contenant les températures maximales atteintes. 
Le taux de perforation des brise-soleils reste à préciser.  </t>
    </r>
  </si>
  <si>
    <r>
      <rPr>
        <b/>
        <sz val="11"/>
        <color rgb="FF0070C0"/>
        <rFont val="Aptos Narrow"/>
      </rPr>
      <t xml:space="preserve">réponse (LAGE) : </t>
    </r>
    <r>
      <rPr>
        <sz val="11"/>
        <color rgb="FF0070C0"/>
        <rFont val="Aptos Narrow"/>
      </rPr>
      <t xml:space="preserve">
La notice APD sera rectifiée avec l'exigence à 27%. </t>
    </r>
  </si>
  <si>
    <t>Les façades des RDC fortement vitrées et laissant pénétrer une quantité importante de chaleur</t>
  </si>
  <si>
    <t>réponse : 
Dito réponse point 7</t>
  </si>
  <si>
    <t>Au-delà du facteurs solaires, il est attendu en complément la rationalisation des surfaces vitrées. L'efficacité des dispositions passives (y/c le contrôle solaire des vitrage) devra faire l'objet d'une étude dès l'APS.</t>
  </si>
  <si>
    <t xml:space="preserve">Les casquettes des façades Est et Ouest de l'hopital et de l'EHPAD ne permettent pas d'assurer une protection solaire suffisante. Comme le montre l'étude d'ensoleillement des façades réalisée, ces façades sont fortement soumises aux apports solaires. Ainsi, les casquettes doivent impérativement être couplées à des protections solaires mobiles afin de ne pas laisser pénétrer une trop grande quantité de chaleur. Une étude de confort sera à fournir sur un échantillon de locaux situés dans ces zones ( Bureaux syndic Hopital, Salles de consultation, Hall d 'entrée EHPAD...)  afin d'en évaluer le confort. 
De plus, la surface de vitrage sur ces façades est à rationaliser, notamment par la mise en place d'allèges. </t>
  </si>
  <si>
    <r>
      <t xml:space="preserve">Des brise soleil verticaux ont été ajoutés sur les façades Sud-Est et Est de l'hopital au RDC tandis que les locaux fortement vitrés au RDJ ont été déplacée supprimant le problème de surexposition. Ces modifications réduisent les apports solaires et sont donc une amélioration.
L'efficacité des brise solail verticaux n'étant que partielle et les surfaces vitrées du RDC restant très importante, la remarque formulée en APS 1 reste en grande partie valable. La climatisation des espaces ne remplace pas un traitement passif efficace.
L'étude de confort n'ayant pas été mise à jour l'impact de ces modifications n'est pas évaluée.
</t>
    </r>
    <r>
      <rPr>
        <u/>
        <sz val="11"/>
        <rFont val="Arial"/>
        <family val="2"/>
      </rPr>
      <t xml:space="preserve">Rappel remarque APS1 : 
</t>
    </r>
    <r>
      <rPr>
        <sz val="11"/>
        <rFont val="Arial"/>
        <family val="2"/>
      </rPr>
      <t xml:space="preserve">Les casquettes des façades Est et Ouest de l'hopital et de l'EHPAD ne permettent pas d'assurer une protection solaire suffisante. Comme le montre l'étude d'ensoleillement des façades réalisée, ces façades sont fortement soumises aux apports solaires. Ainsi, les casquettes doivent impérativement être couplées à des protections solaires mobiles afin de ne pas laisser pénétrer une trop grande quantité de chaleur. Une étude de confort sera à fournir sur un échantillon de locaux situés dans ces zones ( Bureaux syndic Hopital, Salles de consultation, Hall d 'entrée EHPAD...)  afin d'en évaluer le confort. 
De plus, la surface de vitrage sur ces façades est à rationaliser, notamment par la mise en place d'allèges. </t>
    </r>
  </si>
  <si>
    <r>
      <t xml:space="preserve">réponse (LAGE) : </t>
    </r>
    <r>
      <rPr>
        <sz val="11"/>
        <color rgb="FF0070C0"/>
        <rFont val="Aptos Narrow"/>
      </rPr>
      <t xml:space="preserve">
Sera pris en compte en APD</t>
    </r>
    <r>
      <rPr>
        <b/>
        <sz val="11"/>
        <color rgb="FF0070C0"/>
        <rFont val="Aptos Narrow"/>
        <family val="2"/>
      </rPr>
      <t xml:space="preserve">
réponse (Kardham) :
</t>
    </r>
    <r>
      <rPr>
        <sz val="11"/>
        <color rgb="FF0070C0"/>
        <rFont val="Aptos Narrow"/>
        <family val="2"/>
      </rPr>
      <t xml:space="preserve">Précision: les BS n'ont pas été rajoutés, ils ont été recaler entre RDC et R+1 au lieu de R+1 et R+2 </t>
    </r>
  </si>
  <si>
    <t>La profondeur des casquettes et brise soleil verticaux pénalise de manière importante l'éclairement pour certaines zones (hébergement UHR, Unité 1 Ehpad, Entrée Ehpad, etc.).</t>
  </si>
  <si>
    <t>En complément des perpectives remises qui permette de mieux visualiser les masques, l'éclairement naturel de ces espace devra être évalué via l'étude FLJ. Un avis définitif ne pourra être émis que sur cette base. Selon les résultats, nous attendrons de la MOE qu'elle soit force de proposition pour optimiser l'éclairement naturel.</t>
  </si>
  <si>
    <t xml:space="preserve">L'étude FLJ fournie ne semble pas avoir évoluée malgré l'évolution des caractéristiques des vitrages et des plans. Les sources d'éclairement dans certains locaux ne semblent pas toujours justifiée ( Secrétariat EHPAD).  Merci de mettre à jour l'étude. 
De plus, les valeurs de FLJ atteintes sont à préciser par local.  
</t>
  </si>
  <si>
    <t>L'étude FLJ n'a pas été mise à jour en APS 2 ne permettant pas de quantifier l'impact des modifications apporter aux plans et aux façades (brise soleil verticaux). 
Les calculs devront être mis à jour en APD</t>
  </si>
  <si>
    <r>
      <rPr>
        <b/>
        <sz val="11"/>
        <color rgb="FF0070C0"/>
        <rFont val="Aptos Narrow"/>
        <family val="2"/>
      </rPr>
      <t xml:space="preserve">réponse : </t>
    </r>
    <r>
      <rPr>
        <sz val="11"/>
        <color rgb="FF0070C0"/>
        <rFont val="Aptos Narrow"/>
        <family val="2"/>
      </rPr>
      <t xml:space="preserve">
Sera pris en compte en APD</t>
    </r>
  </si>
  <si>
    <t>L'éclairement naturel du hall pourrait faire l’objet d’une optimisation</t>
  </si>
  <si>
    <t xml:space="preserve">réponse : 
Dito réponse point 7
</t>
  </si>
  <si>
    <t>OK. Optimisations complémentaires aux vitrages à transmission lumineuse confortable selon calcul FLJ.</t>
  </si>
  <si>
    <r>
      <rPr>
        <b/>
        <sz val="11"/>
        <color theme="4" tint="-0.249977111117893"/>
        <rFont val="Arial"/>
        <family val="2"/>
      </rPr>
      <t xml:space="preserve">réponse : </t>
    </r>
    <r>
      <rPr>
        <sz val="11"/>
        <color theme="4" tint="-0.249977111117893"/>
        <rFont val="Arial"/>
        <family val="2"/>
      </rPr>
      <t xml:space="preserve">
uen partie du hall de 'hopital est passée partiellement en double hauteur afin d'acroitre l'apport de lumière naturelle au rdc</t>
    </r>
  </si>
  <si>
    <t xml:space="preserve">OK, cf commentaire ci-dessus. </t>
  </si>
  <si>
    <t>Le vide sur le hall de l'EHPAD a été supprimé suite aux modifications de plans réduisant l'éclairement naturel de cet espace.
L'impact sur l'éclairement est à évaluer en APD.</t>
  </si>
  <si>
    <t>Les menuiseries sont équipées de simples vitrages peu performants (locaux climatisés) et en partie incohérente avec les performances</t>
  </si>
  <si>
    <r>
      <t xml:space="preserve">réponse : 
</t>
    </r>
    <r>
      <rPr>
        <sz val="11"/>
        <color rgb="FF002060"/>
        <rFont val="Arial"/>
        <family val="2"/>
      </rPr>
      <t xml:space="preserve">Notre projet respecte les fiches espaces du programme qui exige des jalousies, notamment pour les chambres.
La Moe  prend  note la demande MOA faite par mail du 15/11/2023 relative au traitement du confort passif dans chambre Ehpad. 
Voir mémoire et annexe plan de repérage 
</t>
    </r>
  </si>
  <si>
    <t xml:space="preserve">Sous réserves de la justifications de l'atteintes des objectifs de confort correspondant dans le programmes (exigences avec climatisation et exigences de confort passif dans climatisation), les orientations suivantes prises par la MOA seront intégrées par la MOE :
EHPAD
-Chambres (Confort passif) : simple vitrage avec jalousies + brasseurs d'air 
- Autres locaux bureaux et salles communes (Confort Actif): double vitrages (sans jalousie) + Climatisation
HOPITAL	
Confort actif: double vitrages (sans jalousie) + Climatisation.
La MOE confirme que les double vitrages seront pourvus ouvrants de type oscillo-battants pour assurer un mode de fonctionnement dégradé en cas de panne.
Les propriétés des vitrages seront à préciser en APS.
</t>
  </si>
  <si>
    <r>
      <rPr>
        <b/>
        <sz val="11"/>
        <color theme="4" tint="-0.249977111117893"/>
        <rFont val="Arial"/>
        <family val="2"/>
      </rPr>
      <t xml:space="preserve">réponse : </t>
    </r>
    <r>
      <rPr>
        <sz val="11"/>
        <color theme="4" tint="-0.249977111117893"/>
        <rFont val="Arial"/>
        <family val="2"/>
      </rPr>
      <t xml:space="preserve">
Pris en compte. 
A developper en APD. </t>
    </r>
  </si>
  <si>
    <r>
      <t xml:space="preserve">Simples vitrages avec jalousies: Ug=4,7 W/m².K; Sg=0,65; TL=80%
Doubles vitrages (argon): Ug=1,1 W/m².K;Sg=0,33 ; TL=67%
Quelle référence de vitrage est envisagée pour le simple vitrage ? 
Le calcul du Seq est à effectuer pour la phase APD et à mettre en conformité avec la valeur du programme. </t>
    </r>
    <r>
      <rPr>
        <b/>
        <sz val="11"/>
        <color rgb="FFFF0000"/>
        <rFont val="Arial"/>
        <family val="2"/>
      </rPr>
      <t xml:space="preserve">
</t>
    </r>
  </si>
  <si>
    <t>Les caractéristiques des vitrages seront à consolider par la mise à jour des études de confort et énergétique. Le facteur solaire des simple vitrages reste très élevé.
Calcul du facteur solaire équivalent Seq restant à mettre à jour en APD.
Les ouvrants oscillobattants sont bien matérialisés sur les plans</t>
  </si>
  <si>
    <t xml:space="preserve">Les chambres de l'EHPAD sont gérées de manière passive ( ventilation naturelle + brasseur d'air) et ne doivent donc pas apparaître comme climatisées sur le synoptique du bâtiment EHPAD mais comme reliés à des brasseurs d'air. </t>
  </si>
  <si>
    <r>
      <t xml:space="preserve">Le synoptique de climatisation n'a pas été remise en APS2. Il devra être mis à jour en APD. Les plans de repérage des locaux climatisés fait néanmoins bien apparaitre les chambres des EHPAD comme non climatisée et ventilées naturellement.
</t>
    </r>
    <r>
      <rPr>
        <u/>
        <sz val="11"/>
        <rFont val="Arial"/>
        <family val="2"/>
      </rPr>
      <t xml:space="preserve">Rappel remarque APS1 : </t>
    </r>
    <r>
      <rPr>
        <sz val="11"/>
        <rFont val="Arial"/>
        <family val="2"/>
      </rPr>
      <t xml:space="preserve">
Les chambres de l'EHPAD sont gérées de manière passive ( ventilation naturelle + brasseur d'air) et ne doivent donc pas apparaître comme climatisées sur le synoptique du bâtiment EHPAD mais comme reliés à des brasseurs d'air. 
</t>
    </r>
  </si>
  <si>
    <t>Les toitures terrasses très visibles ne sont pas végétalisées pénalisant les vues</t>
  </si>
  <si>
    <r>
      <t xml:space="preserve">réponse : 
</t>
    </r>
    <r>
      <rPr>
        <sz val="11"/>
        <color rgb="FF002060"/>
        <rFont val="Arial"/>
        <family val="2"/>
      </rPr>
      <t>Les toitures terrasses végétalisées sont peu mises en place en Martinique du fait de sinistres liés au climat et à une maintenance réduite. Les vues sont à évaluer par des simulatiosn 3D. Des bacs pourraient être implantés. A étudier.</t>
    </r>
  </si>
  <si>
    <t>OASIIS : En remplacement de la végétalisation des toitures, nous attendons de la MOE des propositions en APS assorties de visuels (3D ou croquis d'ambiance) permettant à la MOA de se projeter et d'arbitrer quant à la qualité des vues (bacs plantés)
Le choix d'espèce et la conception des espaces plantés ne devra pas attirer les nuisables (moustique notamment).
CETE : CETE: Nous déconseillons également les toitures végétalisées car elles seront mal entretenues.</t>
  </si>
  <si>
    <r>
      <rPr>
        <b/>
        <sz val="11"/>
        <color theme="4" tint="-0.249977111117893"/>
        <rFont val="Arial"/>
        <family val="2"/>
      </rPr>
      <t xml:space="preserve">réponse : </t>
    </r>
    <r>
      <rPr>
        <sz val="11"/>
        <color theme="4" tint="-0.249977111117893"/>
        <rFont val="Arial"/>
        <family val="2"/>
      </rPr>
      <t xml:space="preserve">
Proposition faites au niveau APS sur plans détaillés paysagiste. </t>
    </r>
  </si>
  <si>
    <t xml:space="preserve">La qualité des vues est globalement satisfaisante. Une proposition d'optimisation des vues niveau des locaux donnant sur la toiture est attendue pour la phase APD. Cette proposition sera accompagnée de croquis et/ou visuels. </t>
  </si>
  <si>
    <t>Les aménagement paysagers en toiture de l'hopital ont été réduite en APS2 et se concentre aoujourd"hui qu'au niveau de la toiture terrasse accessible CSAPA.
Proposition soumise à l'arbitrage de la MOA.</t>
  </si>
  <si>
    <t>Le recours aux matériaux biosourcé est limité bien que soit envisagé de l’isolant à base de bagasse de canne à sucre</t>
  </si>
  <si>
    <r>
      <t xml:space="preserve">réponse : 
</t>
    </r>
    <r>
      <rPr>
        <sz val="11"/>
        <color rgb="FF002060"/>
        <rFont val="Arial"/>
        <family val="2"/>
      </rPr>
      <t>Notre projet tient compte d'une réflexion sur ce sujet et n'écarte aucune piste.
A ce jour, nous n'avons pu proposer que l'isolant à base de bagasse de canne à sucre qui dispose des certificats nécessaires pour les garantie de réalisation vis-à-vis des bureaux de contrôle et assureurs. D'autres pistes pourraient exister, mais sont encore en phase expérimentale. Nous ne manquerons pas de rester, tout au long des phases de conception de ce projet, en veille technique.</t>
    </r>
  </si>
  <si>
    <t>OK. Solutions à développer en AVP.</t>
  </si>
  <si>
    <t xml:space="preserve">L'usage de panneaux fibreux à partir de bagasse de canne à sucre reste la seule option en terme de matériaux biosourcés. La réflexion pourrait s'étendre au-delà de l'isolation thermique (cloisonnements intérieurs…) 
Si l'isolant thermique des façades est prévu en bagasse de canne à sucre, merci de l'indiquer dans le tableau des parois à la place de la laine minérale. </t>
  </si>
  <si>
    <t>L'isolation en bagasse de canne à suvre n'est plus évoqué dans la notice environnementale mais reste décrit en doublage thermique des façades dans le descriptif technique. Qu'en est-il? Le choix de l'isolant et la quantité de matériaux biosourcés devront être précisés en APD.
Les performances thermiques devront être transposées dans les descriptifs en APD.</t>
  </si>
  <si>
    <r>
      <rPr>
        <b/>
        <sz val="11"/>
        <color rgb="FF0070C0"/>
        <rFont val="Aptos Narrow"/>
        <family val="2"/>
      </rPr>
      <t xml:space="preserve">réponse (LAGE): </t>
    </r>
    <r>
      <rPr>
        <sz val="11"/>
        <color rgb="FF0070C0"/>
        <rFont val="Aptos Narrow"/>
        <family val="2"/>
      </rPr>
      <t xml:space="preserve">
La prestation est supprimée à la demande de la MOA.</t>
    </r>
  </si>
  <si>
    <t>Le nettoyage des vitrages dans les patios impose l’usage de perches. Un nettoyage depuis l’intérieur ou de plein pied est à privilégier</t>
  </si>
  <si>
    <r>
      <t xml:space="preserve">réponse : 
Dito réponse point 7
…..
</t>
    </r>
    <r>
      <rPr>
        <sz val="11"/>
        <color rgb="FF002060"/>
        <rFont val="Arial"/>
        <family val="2"/>
      </rPr>
      <t>GESCEM : Les patios sont nettoyables plain pied depuis l'intérieur à chaque étage + perches. A regarder en détail</t>
    </r>
  </si>
  <si>
    <t>L'usage de la perche n'est pas souhaité notamment lorsque le retrait des menuiseries par rapport au nu extérieur de la façade ne permet pas d'effectuer un nettoyage complet. Les zones pour lequel un nettoyage par perche est imaginée seront à localisée. Selon le dessin de la façade, un avis définitif sera émis en AVP.</t>
  </si>
  <si>
    <r>
      <rPr>
        <b/>
        <sz val="11"/>
        <color theme="4" tint="-0.249977111117893"/>
        <rFont val="Arial"/>
        <family val="2"/>
      </rPr>
      <t xml:space="preserve">réponse : </t>
    </r>
    <r>
      <rPr>
        <sz val="11"/>
        <color theme="4" tint="-0.249977111117893"/>
        <rFont val="Arial"/>
        <family val="2"/>
      </rPr>
      <t xml:space="preserve">
Voir notice cble HQE maintenance </t>
    </r>
  </si>
  <si>
    <t xml:space="preserve">Des ouvrants ont été rajoutés afin de diminuer la hauteur nécéssaire. La quantité de ces ouvrants pourrait êre rationalisée à hauteur d'un ouvrant sur deux. 
Le nettoyage par des cordiste n'est pas envisageable car trop coûteux. </t>
  </si>
  <si>
    <t>Les principes proposés en APS pour le nettoyage des vitrages des patios sont maintenus en APS2 et jusgés sarisfaisants. A savoir :
- Nettoyage des vitrahes de plain-pied ou via perche jusqu’à R+1 et nettoyage des vitrages par ouvrants au R+2.
Plus aucune intervention par cordiste n'est envisagée.
Les ouvrants des patios seront à localiser sur plans en APD.</t>
  </si>
  <si>
    <t xml:space="preserve">Un IRC &gt;82 est demandé dans le programme. Merci de prendre en compte cette valeur dans les études. </t>
  </si>
  <si>
    <t>Pour faciliter le choix des luminaires et les visas, un IRC de 80 est accepté en l'absence de certification HQE.</t>
  </si>
  <si>
    <t>Equipements techniques</t>
  </si>
  <si>
    <t xml:space="preserve">les débits des équipements de robinetteries peuvent faire l'objet d'une optimisation pour les  douches. Les débits de 9L/min doivent être mis en conformité avec le programme (8L/min). 
Merci de préciser les temporisation des robinetteries. </t>
  </si>
  <si>
    <r>
      <t xml:space="preserve">La remarque formulée en APS1 reste d'actualité.
</t>
    </r>
    <r>
      <rPr>
        <u/>
        <sz val="11"/>
        <rFont val="Arial"/>
        <family val="2"/>
      </rPr>
      <t xml:space="preserve">Rappel remarque APS1 : </t>
    </r>
    <r>
      <rPr>
        <sz val="11"/>
        <rFont val="Arial"/>
        <family val="2"/>
      </rPr>
      <t xml:space="preserve">
les débits des équipements de robinetteries peuvent faire l'objet d'une optimisation pour les  douches. Les débits de 9L/min doivent être mis en conformité avec le programme (8L/min). 
Merci de préciser les temporisation des robinetteries. </t>
    </r>
  </si>
  <si>
    <r>
      <rPr>
        <b/>
        <sz val="11"/>
        <color rgb="FF0070C0"/>
        <rFont val="Aptos Narrow"/>
        <family val="2"/>
      </rPr>
      <t xml:space="preserve">réponse (LAGE): </t>
    </r>
    <r>
      <rPr>
        <sz val="11"/>
        <color rgb="FF0070C0"/>
        <rFont val="Aptos Narrow"/>
        <family val="2"/>
      </rPr>
      <t xml:space="preserve">
Sera pris en compte en APD</t>
    </r>
  </si>
  <si>
    <t xml:space="preserve">Calcul de gestion des EP attendu pour la phase APD. 
La conclusion de l'étude technico-économique de la récupération des eaux pluviales semble cohérente. Néanmoins, les taux d'actualisation et l'inflation doivent être pris en comtpe dans un tel calcul. merci de mettre à jour le résultat en prenant en compte ce sfacteurs. </t>
  </si>
  <si>
    <r>
      <t xml:space="preserve">La remarque formulée en APS1 reste d'actualité.
</t>
    </r>
    <r>
      <rPr>
        <u/>
        <sz val="11"/>
        <rFont val="Arial"/>
        <family val="2"/>
      </rPr>
      <t xml:space="preserve">Rappel remarque APS1 : </t>
    </r>
    <r>
      <rPr>
        <sz val="11"/>
        <rFont val="Arial"/>
        <family val="2"/>
      </rPr>
      <t xml:space="preserve">
Calcul de gestion des EP attendu pour la phase APD. 
La conclusion de l'étude technico-économique de la récupération des eaux pluviales semble cohérente. Néanmoins, les taux d'actualisation et l'inflation doivent être pris en comtpe dans un tel calcul. merci de mettre à jour le résultat en prenant en compte ce sfacteurs. </t>
    </r>
  </si>
  <si>
    <t>(IBC)</t>
  </si>
  <si>
    <t>Des précisions d'unité sont attendus quant à la capacité de stockage de la station d'épuration.</t>
  </si>
  <si>
    <t>Plus de STEP prévue sur l'opération.</t>
  </si>
  <si>
    <t xml:space="preserve">La conformité avec le programme des débits de ventilation fixés est à justifier par type de local. </t>
  </si>
  <si>
    <t>Les débits des salles de réunions doivent être augmentés à 30 m3/h/pers pour respecter le code du travail (25 m3/h/pers dans  le descriptif technique).
La conformité avec le programme (catégorie II de la norme NF EN 16789 pour la pollution due à l'occupation humaine) reste à justifier poru chaque typologie de local.</t>
  </si>
  <si>
    <t xml:space="preserve">Les puissances d'éclairage de 12 W/m² sont à mettre en cohérence avec la valeur de 7 W/m² (p.81 notice environnementale). Une puissance de 12 W/m² semble bien trop élevée pour les locaux visés. </t>
  </si>
  <si>
    <r>
      <t xml:space="preserve">Bien que l'hypothèse de 12W/m² soit défavorable, elle reste à optimiser pour tendre vers les 7 W/m² (p81 de la notice environnementale.
</t>
    </r>
    <r>
      <rPr>
        <u/>
        <sz val="11"/>
        <rFont val="Arial"/>
        <family val="2"/>
      </rPr>
      <t xml:space="preserve">Rappel remarque APS1 : </t>
    </r>
    <r>
      <rPr>
        <sz val="11"/>
        <rFont val="Arial"/>
        <family val="2"/>
      </rPr>
      <t xml:space="preserve">
Les puissances d'éclairage de 12 W/m² sont à mettre en cohérence avec la valeur de 7 W/m² (p.81 notice environnementale). Une puissance de 12 W/m² semble bien trop élevée pour les locaux visés. </t>
    </r>
  </si>
  <si>
    <r>
      <rPr>
        <b/>
        <sz val="11"/>
        <color rgb="FF0070C0"/>
        <rFont val="Aptos Narrow"/>
        <family val="2"/>
      </rPr>
      <t xml:space="preserve">réponse (LAGE): </t>
    </r>
    <r>
      <rPr>
        <sz val="11"/>
        <color rgb="FF0070C0"/>
        <rFont val="Aptos Narrow"/>
        <family val="2"/>
      </rPr>
      <t xml:space="preserve">
Attention, comme indiqué sur la notice, la puissance 12W/m² intègre "équipements + éclairage". Il n'y a donc pas d'incohérence. </t>
    </r>
  </si>
  <si>
    <t xml:space="preserve">Un plan de repérage des protection solaires mobiles sera à fournir pour la phase APD. </t>
  </si>
  <si>
    <t xml:space="preserve">Plan des protections solaires mobiles non ajouté à l'APS 2. Il reste à transmettre en APD. </t>
  </si>
  <si>
    <r>
      <rPr>
        <b/>
        <sz val="11"/>
        <color rgb="FF0070C0"/>
        <rFont val="Aptos Narrow"/>
        <family val="2"/>
      </rPr>
      <t xml:space="preserve">réponse (KARDHAM): </t>
    </r>
    <r>
      <rPr>
        <sz val="11"/>
        <color rgb="FF0070C0"/>
        <rFont val="Aptos Narrow"/>
        <family val="2"/>
      </rPr>
      <t xml:space="preserve">
Sera pris en compte en APD</t>
    </r>
  </si>
  <si>
    <t xml:space="preserve">Merci de préciser les locaux visés par la mise en place de sondes CO2. </t>
  </si>
  <si>
    <r>
      <t xml:space="preserve">Cette remarque reste à lever en APD
</t>
    </r>
    <r>
      <rPr>
        <u/>
        <sz val="11"/>
        <rFont val="Arial"/>
        <family val="2"/>
      </rPr>
      <t xml:space="preserve">Rappel remarque APS1 : </t>
    </r>
    <r>
      <rPr>
        <sz val="11"/>
        <rFont val="Arial"/>
        <family val="2"/>
      </rPr>
      <t xml:space="preserve">
Merci de préciser les locaux visés par la mise en place de sondes CO2. </t>
    </r>
  </si>
  <si>
    <t>Il n'y a aucune mention d'attentes pour les bornes de recharge malgré la demande programmatique</t>
  </si>
  <si>
    <r>
      <t xml:space="preserve">réponse : 
</t>
    </r>
    <r>
      <rPr>
        <sz val="11"/>
        <color rgb="FF002060"/>
        <rFont val="Arial"/>
        <family val="2"/>
      </rPr>
      <t>la règlementation impose depuis le 11/03/2021 20% de places pré-équipées. Soit 25 places. A répartir en collaboration avec MOA</t>
    </r>
  </si>
  <si>
    <t>Pour rappel, Louise avait synthétisé dans son mail du 03/11/23 les arbitrages de la MOA, à savoir "Bornes recharge : 10 personnels et visiteurs + 5 en attente pour équipement ultérieur (vérifier avec EP si c’est suffisant)"
En complément, la question des stationnements vélo sera également à développer en AVP.
CETE : L’esquisse mentionne :
-	15 bornes pour les véhicules de services (avec une rapide)
-	10 bornes entre parking public et personnel
Tout en mentionnant que la réglementation exige des places pré-équipées.
Le groupement doit préciser s’il s’agit bien de places équipées, comme demandé au programme.</t>
  </si>
  <si>
    <r>
      <rPr>
        <b/>
        <sz val="11"/>
        <color theme="4" tint="-0.249977111117893"/>
        <rFont val="Arial"/>
        <family val="2"/>
      </rPr>
      <t xml:space="preserve">réponse : </t>
    </r>
    <r>
      <rPr>
        <sz val="11"/>
        <color theme="4" tint="-0.249977111117893"/>
        <rFont val="Arial"/>
        <family val="2"/>
      </rPr>
      <t xml:space="preserve">
Répartition des stationnemenst à voir avec MOA</t>
    </r>
  </si>
  <si>
    <t>Stationnement augmenté à 145 places à la demande du MOA.
Positionnement des stationnements à étudier par MOE avec propositions techniques et financières à soumettre au MOA.
(modifier notice architecturale et plans)</t>
  </si>
  <si>
    <t>L'accès en toitures se fait uniquement depuis des lanterneaux dans les cages d'escalier =&gt; non optimal pour l’entretien et la maintenance</t>
  </si>
  <si>
    <r>
      <t xml:space="preserve">réponse : 
A voir en mise au point
…..
</t>
    </r>
    <r>
      <rPr>
        <sz val="11"/>
        <color rgb="FF002060"/>
        <rFont val="Arial"/>
        <family val="2"/>
      </rPr>
      <t xml:space="preserve">GESCEM : La solution serait de prolonger deux cages d'escaliers en toiture à proximité des enclos techniques : </t>
    </r>
    <r>
      <rPr>
        <b/>
        <sz val="11"/>
        <color rgb="FF002060"/>
        <rFont val="Arial"/>
        <family val="2"/>
      </rPr>
      <t xml:space="preserve">
</t>
    </r>
  </si>
  <si>
    <t>Cf. réponse CETE
Ok à défaut d'y accéder par ascenseur</t>
  </si>
  <si>
    <r>
      <rPr>
        <b/>
        <sz val="11"/>
        <color theme="4" tint="-0.249977111117893"/>
        <rFont val="Calibri"/>
        <family val="2"/>
        <scheme val="minor"/>
      </rPr>
      <t xml:space="preserve">réponse : </t>
    </r>
    <r>
      <rPr>
        <sz val="11"/>
        <color theme="4" tint="-0.249977111117893"/>
        <rFont val="Calibri"/>
        <family val="2"/>
        <scheme val="minor"/>
      </rPr>
      <t xml:space="preserve">
Un MC de l'hopital peut monter au dernier niveau . Couts sont présentés à AVP </t>
    </r>
  </si>
  <si>
    <t>Vu dans la notice que le MC dessert 5 niveaux. Pouvez-vous préciser les niveaux desservis ? 
Est-ce que le coût est inclus dans la création des édicules en toiture ?</t>
  </si>
  <si>
    <t>Les monte-charges matérialiser en toiture de l'EHPAD donne-t-il bien accès à ce niveau ou s'agit-il exclusiverment des édicules accueillant la machinerie?</t>
  </si>
  <si>
    <r>
      <rPr>
        <b/>
        <sz val="11"/>
        <color rgb="FF0070C0"/>
        <rFont val="Aptos Narrow"/>
        <family val="2"/>
      </rPr>
      <t xml:space="preserve">réponse (KARDHAM ): </t>
    </r>
    <r>
      <rPr>
        <sz val="11"/>
        <color rgb="FF0070C0"/>
        <rFont val="Aptos Narrow"/>
        <family val="2"/>
      </rPr>
      <t xml:space="preserve">
Oui</t>
    </r>
  </si>
  <si>
    <t>Les consignes de climatisation programmatique sont 24,5 °C +/- 1,5°C contre 24°C +/- 1,5°C.
A mettre en cohérence en APD</t>
  </si>
  <si>
    <t>AMO technique</t>
  </si>
  <si>
    <t>La production de froids (DRV) en toitures sont implantés dans des enclos techniques mais restent fortement soumis aux intempéries =&gt; pérénnité?</t>
  </si>
  <si>
    <r>
      <rPr>
        <b/>
        <sz val="11"/>
        <color rgb="FF002060"/>
        <rFont val="Arial"/>
      </rPr>
      <t xml:space="preserve">réponse : 
</t>
    </r>
    <r>
      <rPr>
        <sz val="11"/>
        <color rgb="FF002060"/>
        <rFont val="Arial"/>
      </rPr>
      <t>La démultiplication de mini-DRV dans une surface bien précise implique d'importants rejets de chaleur dans cette zone, c'est la raison pour laquelle nous recommandons de les protéger par enclos 4 faces en lames Z et de les laisser à l'air libre au dessus pour le rejet des chaleurs. La protection d'enclos a également un rôle esthétique et acoustique.</t>
    </r>
  </si>
  <si>
    <t>Cf. réponse CETE
Ok
hormis le caractère esthétique, son utilité se discute, concernant la pérennité des équipements, ils devront être « tropicalisés » et protégés par une peinture anti UV.</t>
  </si>
  <si>
    <r>
      <rPr>
        <b/>
        <sz val="11"/>
        <color theme="4" tint="-0.249977111117893"/>
        <rFont val="Arial"/>
        <family val="2"/>
      </rPr>
      <t xml:space="preserve">réponse : </t>
    </r>
    <r>
      <rPr>
        <sz val="11"/>
        <color theme="4" tint="-0.249977111117893"/>
        <rFont val="Arial"/>
        <family val="2"/>
      </rPr>
      <t xml:space="preserve">
A développer en AVP. Un ensembel couvert est ajouté en toiture dasn la continuité des monte charge et escalier. Des ventelles sont prévues. 
Le cout associé est présenté. </t>
    </r>
  </si>
  <si>
    <t xml:space="preserve">vu. </t>
  </si>
  <si>
    <t>Dépassement hauteur PLU avec édicule technique sur l'hôpital</t>
  </si>
  <si>
    <r>
      <rPr>
        <b/>
        <sz val="11"/>
        <color theme="4" tint="-0.249977111117893"/>
        <rFont val="Calibri"/>
        <family val="2"/>
        <scheme val="minor"/>
      </rPr>
      <t xml:space="preserve">réponse : </t>
    </r>
    <r>
      <rPr>
        <sz val="11"/>
        <color theme="4" tint="-0.249977111117893"/>
        <rFont val="Calibri"/>
        <family val="2"/>
        <scheme val="minor"/>
      </rPr>
      <t xml:space="preserve">
Ajout d'un édicule en toiture demandé par la MOA pour accéder aux installations techniques. 
la MOA pourra t-elle prendre attache auprès dà ce sujet et conforter la faisabilité de cette demande? </t>
    </r>
  </si>
  <si>
    <t xml:space="preserve">sera fait lors de votre venue. </t>
  </si>
  <si>
    <t>Il est constaté un dépassement du TN+10m, un rdv avec la préfécture / urbanisme est à prévoir.</t>
  </si>
  <si>
    <t>Décallage d'altimétrie entre la galerie et le Logipôle</t>
  </si>
  <si>
    <r>
      <rPr>
        <b/>
        <sz val="11"/>
        <color theme="4" tint="-0.249977111117893"/>
        <rFont val="Calibri"/>
        <family val="2"/>
        <scheme val="minor"/>
      </rPr>
      <t xml:space="preserve">réponse : </t>
    </r>
    <r>
      <rPr>
        <sz val="11"/>
        <color theme="4" tint="-0.249977111117893"/>
        <rFont val="Calibri"/>
        <family val="2"/>
        <scheme val="minor"/>
      </rPr>
      <t xml:space="preserve">
En attente décision MOA sur propositions Moe du 26/01/2024
Dans l'attente, une rampe de 6 % est maintenue.</t>
    </r>
  </si>
  <si>
    <t>ok pour rampe 6%, vu avec le MOA.</t>
  </si>
  <si>
    <t>Mémoire - tableau des surfaces</t>
  </si>
  <si>
    <t>EHPAD</t>
  </si>
  <si>
    <t>Vous n'avez pas modifié le titre de l'unité en remplaçant 23 lits par 24 lits.</t>
  </si>
  <si>
    <r>
      <t xml:space="preserve">
</t>
    </r>
    <r>
      <rPr>
        <b/>
        <sz val="11"/>
        <color theme="4" tint="-0.249977111117893"/>
        <rFont val="Calibri"/>
        <family val="2"/>
        <scheme val="minor"/>
      </rPr>
      <t xml:space="preserve">réponse : </t>
    </r>
    <r>
      <rPr>
        <sz val="11"/>
        <color theme="4" tint="-0.249977111117893"/>
        <rFont val="Calibri"/>
        <family val="2"/>
        <scheme val="minor"/>
      </rPr>
      <t xml:space="preserve">
fait</t>
    </r>
  </si>
  <si>
    <t>ok</t>
  </si>
  <si>
    <t xml:space="preserve"> N-1-7 Salle d'activité pas en cohérence avec le plan N-2-7 salle Act.</t>
  </si>
  <si>
    <r>
      <t xml:space="preserve">
</t>
    </r>
    <r>
      <rPr>
        <b/>
        <sz val="11"/>
        <color theme="4" tint="-0.249977111117893"/>
        <rFont val="Calibri"/>
        <family val="2"/>
        <scheme val="minor"/>
      </rPr>
      <t xml:space="preserve">réponse : </t>
    </r>
    <r>
      <rPr>
        <sz val="11"/>
        <color theme="4" tint="-0.249977111117893"/>
        <rFont val="Calibri"/>
        <family val="2"/>
        <scheme val="minor"/>
      </rPr>
      <t xml:space="preserve">
La numérotation sur le fichier excell sera corrigée N-2-7</t>
    </r>
  </si>
  <si>
    <t>Salles activités supprimées, elles auront lieu dans la salle à manger CR 3 - Atelier EHPAD du 16/02</t>
  </si>
  <si>
    <t>plan esq R+2</t>
  </si>
  <si>
    <t>2 pièces portent le numéro N-2-7 : 
N-2-7 Salle d'activité pas en cohérence avec le tableau surface N-1-7 salle Act.
N-2-7 : Relais de soins pas en cohérence avec le tableau surface N-2-7 salle Act. (ligne barrée)</t>
  </si>
  <si>
    <r>
      <rPr>
        <b/>
        <sz val="11"/>
        <color theme="4" tint="-0.249977111117893"/>
        <rFont val="Calibri"/>
        <family val="2"/>
        <scheme val="minor"/>
      </rPr>
      <t xml:space="preserve">réponse : </t>
    </r>
    <r>
      <rPr>
        <sz val="11"/>
        <color theme="4" tint="-0.249977111117893"/>
        <rFont val="Calibri"/>
        <family val="2"/>
        <scheme val="minor"/>
      </rPr>
      <t xml:space="preserve">
 En attente fiche espace Relais soin</t>
    </r>
  </si>
  <si>
    <t>Revoir les couleurs des espaces communs et des unités d'hébergements</t>
  </si>
  <si>
    <r>
      <rPr>
        <b/>
        <sz val="11"/>
        <color theme="4" tint="-0.249977111117893"/>
        <rFont val="Calibri"/>
        <family val="2"/>
        <scheme val="minor"/>
      </rPr>
      <t xml:space="preserve">réponse : </t>
    </r>
    <r>
      <rPr>
        <sz val="11"/>
        <color theme="4" tint="-0.249977111117893"/>
        <rFont val="Calibri"/>
        <family val="2"/>
        <scheme val="minor"/>
      </rPr>
      <t xml:space="preserve">
Couleur sam : jaune</t>
    </r>
  </si>
  <si>
    <t>tableau surface</t>
  </si>
  <si>
    <t>La surface de l'espace coiffure-pédicure n'est pas complétée alors que la pièce est dessinée 22,6m².</t>
  </si>
  <si>
    <r>
      <rPr>
        <b/>
        <sz val="11"/>
        <color theme="4" tint="-0.249977111117893"/>
        <rFont val="Calibri"/>
        <family val="2"/>
        <scheme val="minor"/>
      </rPr>
      <t xml:space="preserve">réponse : </t>
    </r>
    <r>
      <rPr>
        <sz val="11"/>
        <color theme="4" tint="-0.249977111117893"/>
        <rFont val="Calibri"/>
        <family val="2"/>
        <scheme val="minor"/>
      </rPr>
      <t xml:space="preserve">
Ce sera repris à l'APS.</t>
    </r>
  </si>
  <si>
    <t>plan esq R+1</t>
  </si>
  <si>
    <t>le sanitaire PMR référencé K-2-8 dans le tableau des surfaces n'a pas de numéro sur le plan</t>
  </si>
  <si>
    <t>Ils sont mutualisés avec les sanitaires de l'Hopital de jour au RDC et ceux de l'animation au R+1</t>
  </si>
  <si>
    <t>la surface du sanitaire PMR K-2-8 n'est pas complétée.</t>
  </si>
  <si>
    <t>surface complétée mais le WC n'est pas identifié sur le plan</t>
  </si>
  <si>
    <t>plan esq R+1 et rdc</t>
  </si>
  <si>
    <t>ne manque-t-il pas un sanitaire PMR K-5-7</t>
  </si>
  <si>
    <r>
      <rPr>
        <b/>
        <sz val="11"/>
        <color theme="8"/>
        <rFont val="Calibri"/>
        <family val="2"/>
        <scheme val="minor"/>
      </rPr>
      <t xml:space="preserve">réponse : </t>
    </r>
    <r>
      <rPr>
        <sz val="11"/>
        <color theme="8"/>
        <rFont val="Calibri"/>
        <family val="2"/>
        <scheme val="minor"/>
      </rPr>
      <t xml:space="preserve">
Mail du 06/02/24 : AMO accepte les locaux mutualisés (sanitaires et ménage)</t>
    </r>
  </si>
  <si>
    <t>plan esq rdc</t>
  </si>
  <si>
    <t>ne manque-t-il pas des sanitaires dans l'espace accueil de jour ? L-1-8, L-1-9 et L-1-10 non trouvés.</t>
  </si>
  <si>
    <t>plan esq RDC</t>
  </si>
  <si>
    <t>Hopital</t>
  </si>
  <si>
    <t>manque les dénominations des sanitaires publiques derrière les MM.</t>
  </si>
  <si>
    <r>
      <rPr>
        <b/>
        <sz val="11"/>
        <color theme="8"/>
        <rFont val="Calibri"/>
        <family val="2"/>
        <scheme val="minor"/>
      </rPr>
      <t xml:space="preserve">réponse : </t>
    </r>
    <r>
      <rPr>
        <sz val="11"/>
        <color theme="8"/>
        <rFont val="Calibri"/>
        <family val="2"/>
        <scheme val="minor"/>
      </rPr>
      <t xml:space="preserve">
Ce sera repris à l'APS.</t>
    </r>
  </si>
  <si>
    <t>Sanitaire centre ambulatoire B-1-7 et sanitaire imagerie E-1-4 sont-ils mutualisés ?</t>
  </si>
  <si>
    <t>Mail du 06/02/24 : AMO accepte les locaux mutualisés (sanitaires et ménage)</t>
  </si>
  <si>
    <t>il manque la porte d'accès à la zone de cotation E-2-7.</t>
  </si>
  <si>
    <t xml:space="preserve">plan esq R+1 </t>
  </si>
  <si>
    <t>est-ce que la double porte, positionnée entre les monte-charges et les chambres 19 et 20, pourrait être positionnée autrement pour que la chambre 19 soit au sein de l'unité et non pas dans le hall ?</t>
  </si>
  <si>
    <r>
      <rPr>
        <b/>
        <sz val="11"/>
        <color theme="8"/>
        <rFont val="Calibri"/>
        <family val="2"/>
        <scheme val="minor"/>
      </rPr>
      <t xml:space="preserve">réponse : </t>
    </r>
    <r>
      <rPr>
        <sz val="11"/>
        <color theme="8"/>
        <rFont val="Calibri"/>
        <family val="2"/>
        <scheme val="minor"/>
      </rPr>
      <t xml:space="preserve">
remarque prise en compte, voir nouvel aménagement APS</t>
    </r>
  </si>
  <si>
    <t>les sanitaires du hall n'ont pas de dénomination. F-2-10 ? ou F-3-10 ? A priori des sanitaires sont manquants.</t>
  </si>
  <si>
    <r>
      <rPr>
        <b/>
        <sz val="11"/>
        <color theme="8"/>
        <rFont val="Calibri"/>
        <family val="2"/>
        <scheme val="minor"/>
      </rPr>
      <t xml:space="preserve">réponse : </t>
    </r>
    <r>
      <rPr>
        <sz val="11"/>
        <color theme="8"/>
        <rFont val="Calibri"/>
        <family val="2"/>
        <scheme val="minor"/>
      </rPr>
      <t xml:space="preserve">
Il manque le texte en effet, il sera ajouté F-2-10 </t>
    </r>
  </si>
  <si>
    <t>il manque un local ménage à cet étage F-3-11 ou F-2-11 ?</t>
  </si>
  <si>
    <t>il manquerait un sanitaire G-1-12</t>
  </si>
  <si>
    <t>il manquerait H-1-3 copieur classement</t>
  </si>
  <si>
    <t>Oui un copieur H-1-3 peut être ajouté</t>
  </si>
  <si>
    <t xml:space="preserve">plan esq R+2 </t>
  </si>
  <si>
    <t>il manque la dénomination de la salle détente H-3-3</t>
  </si>
  <si>
    <t>OK. Ce sera repris à l'APS.</t>
  </si>
  <si>
    <t>plan esq R+2 / rdj</t>
  </si>
  <si>
    <t>il manque des sanitaires H-3-4</t>
  </si>
  <si>
    <t>plan rdj</t>
  </si>
  <si>
    <t>concernant les vestiaires I-2-3 et I-2-6, il manquerait des lavabos et sanitaires.</t>
  </si>
  <si>
    <t>OK. Ce sera détaillé à l'APS.</t>
  </si>
  <si>
    <t>à conforter avec les effectifs qui seront transmis par MOA.</t>
  </si>
  <si>
    <t>Climatisation</t>
  </si>
  <si>
    <t>Les locaux TGBT, onduleurs devront être rafraichis.
Tous les locaux techniques enterrés ou ne disposant pas d’ouverture vers l’extérieur devront être à minima ventilés.
Comment sont traitées les circulations des locaux climatisés ?</t>
  </si>
  <si>
    <r>
      <rPr>
        <b/>
        <sz val="11"/>
        <color theme="4" tint="-0.249977111117893"/>
        <rFont val="Calibri"/>
        <family val="2"/>
        <scheme val="minor"/>
      </rPr>
      <t xml:space="preserve">Réponse LAGE 14/02/2023 </t>
    </r>
    <r>
      <rPr>
        <sz val="11"/>
        <color theme="4" tint="-0.249977111117893"/>
        <rFont val="Calibri"/>
        <family val="2"/>
        <scheme val="minor"/>
      </rPr>
      <t xml:space="preserve">
Il est prévu de climatiser les locaux TGBT et onduleurs à l’aide de monosplits.
C’est prévu. Le renouvellement d’air dans les locaux techniques « borgnes » sera assuré par une extraction mécanique.
Les circulations seront rafraichies grâce à la surpression venant des chambres climatisées. L’apport d’air neuf dans les chambres sera supérieur au débit extrait dans les salle-de-bains, permettant de mettre celles-ci en surpression.</t>
    </r>
  </si>
  <si>
    <r>
      <rPr>
        <b/>
        <sz val="11"/>
        <color rgb="FF0070C0"/>
        <rFont val="Aptos Narrow"/>
        <family val="2"/>
      </rPr>
      <t xml:space="preserve">réponse (LAGE) : </t>
    </r>
    <r>
      <rPr>
        <sz val="11"/>
        <color rgb="FF0070C0"/>
        <rFont val="Aptos Narrow"/>
        <family val="2"/>
      </rPr>
      <t xml:space="preserve">
Voir réponse ESQ</t>
    </r>
  </si>
  <si>
    <t>Locaux techniques</t>
  </si>
  <si>
    <t>Mis à part au RDC de l’EHPAD, les locaux techniques informatiques n’apparaissent pas. (Locaux serveurs et sous répartiteurs), Vu le tableau de surface, il n’y en a pas assez.
Ou se situe le stockage d’eau potable (réserve de 7 jours)</t>
  </si>
  <si>
    <r>
      <rPr>
        <b/>
        <sz val="11"/>
        <color theme="4" tint="-0.249977111117893"/>
        <rFont val="Calibri"/>
        <family val="2"/>
        <scheme val="minor"/>
      </rPr>
      <t xml:space="preserve">Réponse LAGE 14/02/2023 </t>
    </r>
    <r>
      <rPr>
        <sz val="11"/>
        <color theme="4" tint="-0.249977111117893"/>
        <rFont val="Calibri"/>
        <family val="2"/>
        <scheme val="minor"/>
      </rPr>
      <t xml:space="preserve">
Les LT informatiques manquants dans les étages sont en cours de maquettage et de positionnement. Ils apparaîtront sur les plans APS. Un synoptique de la distribution sera également communiqué.
Voir réponse ci-dessous.</t>
    </r>
  </si>
  <si>
    <r>
      <rPr>
        <b/>
        <sz val="11"/>
        <color rgb="FF0070C0"/>
        <rFont val="Aptos Narrow"/>
        <family val="2"/>
      </rPr>
      <t xml:space="preserve">réponse (LAGE): </t>
    </r>
    <r>
      <rPr>
        <sz val="11"/>
        <color rgb="FF0070C0"/>
        <rFont val="Aptos Narrow"/>
        <family val="2"/>
      </rPr>
      <t xml:space="preserve">
Les synoptiques et les plans VDI seront transmis en phase APD</t>
    </r>
  </si>
  <si>
    <t>Ou se situe la réserve d'eau ?
Cible 14 : "Le stockage d’eau potable pour palier à une coupure d’approvisionnement sur une durée minimale de 7 jours."</t>
  </si>
  <si>
    <r>
      <rPr>
        <b/>
        <sz val="11"/>
        <color theme="4" tint="-0.249977111117893"/>
        <rFont val="Calibri"/>
        <family val="2"/>
        <scheme val="minor"/>
      </rPr>
      <t xml:space="preserve">Réponse LAGE 14/02/2023 
</t>
    </r>
    <r>
      <rPr>
        <sz val="11"/>
        <color theme="4" tint="-0.249977111117893"/>
        <rFont val="Calibri"/>
        <family val="2"/>
        <scheme val="minor"/>
      </rPr>
      <t>Aux Antilles, l’ARS n’autorise pas de stockage tampon supérieur à 48h afin de limiter la stagnation de l’eau et le développement des micro-organismes.
Le stockage sera positionné sur les plans APS. Un synoptique sera communiqué avec le système de chloration permanent et les autres dispositions obligatoires conformément au « Guide de l’eau dans les Etablissements de Santé ».</t>
    </r>
  </si>
  <si>
    <t>A faire valider par MO</t>
  </si>
  <si>
    <r>
      <rPr>
        <b/>
        <sz val="11"/>
        <color rgb="FF0070C0"/>
        <rFont val="Aptos Narrow"/>
        <family val="2"/>
      </rPr>
      <t xml:space="preserve">réponse (LAGE): </t>
    </r>
    <r>
      <rPr>
        <sz val="11"/>
        <color rgb="FF0070C0"/>
        <rFont val="Aptos Narrow"/>
        <family val="2"/>
      </rPr>
      <t xml:space="preserve">
Voir réponse ESQ. Attente retour MO. </t>
    </r>
  </si>
  <si>
    <r>
      <rPr>
        <b/>
        <sz val="11"/>
        <color theme="4" tint="-0.249977111117893"/>
        <rFont val="Calibri"/>
        <family val="2"/>
        <scheme val="minor"/>
      </rPr>
      <t xml:space="preserve">Données entrée à compléter Géomètre : </t>
    </r>
    <r>
      <rPr>
        <sz val="11"/>
        <color theme="4" tint="-0.249977111117893"/>
        <rFont val="Calibri"/>
        <family val="2"/>
        <scheme val="minor"/>
      </rPr>
      <t xml:space="preserve">
Emprise foncière à confirmer  ( limite côté chemin) 
relevé topo à compléter au niveau bambouseraie
tracé dwg aléas </t>
    </r>
  </si>
  <si>
    <t>Relevé topographique non réalisable d'après le cabinet qui a réalisé le plan topo.</t>
  </si>
  <si>
    <t>A traiter par / avec MOA</t>
  </si>
  <si>
    <t xml:space="preserve">Bureau de contrôle </t>
  </si>
  <si>
    <t>En cours de nomination</t>
  </si>
  <si>
    <t>SPS</t>
  </si>
  <si>
    <t xml:space="preserve">Mise à jour fiches espaces </t>
  </si>
  <si>
    <r>
      <t>Données entrée à compléter
R</t>
    </r>
    <r>
      <rPr>
        <b/>
        <sz val="11"/>
        <color theme="8"/>
        <rFont val="Segoe UI"/>
        <family val="2"/>
      </rPr>
      <t xml:space="preserve">apport géotechnique </t>
    </r>
    <r>
      <rPr>
        <b/>
        <sz val="11"/>
        <color theme="8"/>
        <rFont val="Arial"/>
        <family val="2"/>
      </rPr>
      <t>(</t>
    </r>
    <r>
      <rPr>
        <b/>
        <sz val="11"/>
        <color theme="8"/>
        <rFont val="Segoe UI"/>
        <family val="2"/>
      </rPr>
      <t>G2 AVP</t>
    </r>
    <r>
      <rPr>
        <b/>
        <sz val="11"/>
        <color theme="8"/>
        <rFont val="Arial"/>
        <family val="2"/>
      </rPr>
      <t>)</t>
    </r>
  </si>
  <si>
    <t>Transmettre un CDC pour cette mission pour que le MOA puisse consulter.</t>
  </si>
  <si>
    <r>
      <rPr>
        <b/>
        <sz val="11"/>
        <color theme="8"/>
        <rFont val="Arial"/>
        <family val="2"/>
      </rPr>
      <t>Données entrée à compléter
Logipole :</t>
    </r>
    <r>
      <rPr>
        <sz val="11"/>
        <color theme="8"/>
        <rFont val="Arial"/>
        <family val="2"/>
      </rPr>
      <t xml:space="preserve"> </t>
    </r>
    <r>
      <rPr>
        <sz val="11"/>
        <color theme="8"/>
        <rFont val="Segoe UI"/>
        <family val="2"/>
      </rPr>
      <t xml:space="preserve">impacts avec le Logipole </t>
    </r>
    <r>
      <rPr>
        <sz val="11"/>
        <color theme="8"/>
        <rFont val="Arial"/>
        <family val="2"/>
      </rPr>
      <t>(</t>
    </r>
    <r>
      <rPr>
        <sz val="11"/>
        <color theme="8"/>
        <rFont val="Segoe UI"/>
        <family val="2"/>
      </rPr>
      <t>liaison VRD, limite de prestation des réseaux, impact du bassin d’orage</t>
    </r>
    <r>
      <rPr>
        <sz val="11"/>
        <color theme="8"/>
        <rFont val="Arial"/>
        <family val="2"/>
      </rPr>
      <t>)</t>
    </r>
    <r>
      <rPr>
        <sz val="11"/>
        <color theme="8"/>
        <rFont val="Segoe UI"/>
        <family val="2"/>
      </rPr>
      <t xml:space="preserve"> </t>
    </r>
  </si>
  <si>
    <t>Document d'interfaces à produire</t>
  </si>
  <si>
    <r>
      <rPr>
        <b/>
        <sz val="11"/>
        <color theme="8"/>
        <rFont val="Arial"/>
        <family val="2"/>
      </rPr>
      <t xml:space="preserve">Données entrée à compléter
Route et réseaux : </t>
    </r>
    <r>
      <rPr>
        <sz val="11"/>
        <color theme="8"/>
        <rFont val="Segoe UI"/>
        <family val="2"/>
      </rPr>
      <t xml:space="preserve">Limite de prestation sur la route et des réseaux </t>
    </r>
  </si>
  <si>
    <t>RDV CTM à organiser</t>
  </si>
  <si>
    <t>Données entrée à compléter
Maj DLE</t>
  </si>
  <si>
    <t>RDV avec DEAL à programmer</t>
  </si>
  <si>
    <t>Suite RDV DEAL et porté à connaissance, pas d'observation de la DEAL.</t>
  </si>
  <si>
    <t xml:space="preserve">AMO </t>
  </si>
  <si>
    <t>notice architecturale / notice sommaire</t>
  </si>
  <si>
    <t>peinture façade</t>
  </si>
  <si>
    <t>Quels sont les coloris de peinture de façade envisagés ? Certains composés de noir captent plus la chaleur que d'autres.
Est-ce que les couleurs des modénatures ont un impact sur l'apport de chaleur ?</t>
  </si>
  <si>
    <t>confirmez-vous que la peinture est résistante aux conditions climatiques locales ?</t>
  </si>
  <si>
    <t>Confirmation avec Henri JOS</t>
  </si>
  <si>
    <t>notice architecturale</t>
  </si>
  <si>
    <t>liaison logipôle</t>
  </si>
  <si>
    <t>distances entre les MC et locaux déchets inversés, à corriger</t>
  </si>
  <si>
    <t>estimation</t>
  </si>
  <si>
    <t xml:space="preserve">Le coût révisé est-il le bon ? 
Justifier les coûts supplémentaires non décrits.
Par exemple : 
+24% pour le VRD
+  56% pour le paysager (170k€ justifiés par clôtures et aménagement R+2) </t>
  </si>
  <si>
    <t xml:space="preserve">notice descriptive sommaire </t>
  </si>
  <si>
    <t>VRD</t>
  </si>
  <si>
    <t>page 1,1,6, "les EP du logipôle ne sont pas raccordées au bassin". 
Conformément au programme, il est attendupar le MOE de raccorder les EP du Logipôle à celles de l'Hôpital et de l'EHPAD (Tome 1 pages 8 et 46) .</t>
  </si>
  <si>
    <t>Pourquoi estimez-vous un besoin de bassin complémentaire ? Est-ce que le bassin initialement prévu n'était pas suffisant ?</t>
  </si>
  <si>
    <t>IBC</t>
  </si>
  <si>
    <t xml:space="preserve">VRD </t>
  </si>
  <si>
    <t>Est-il prévu des voirie et places de stationnement perméables ?</t>
  </si>
  <si>
    <r>
      <rPr>
        <sz val="11"/>
        <color rgb="FF000000"/>
        <rFont val="Calibri"/>
        <scheme val="minor"/>
      </rPr>
      <t xml:space="preserve">25 places sur le parvis 
10 places extérieurs EHPAD
10 places extérieurs hopital
 </t>
    </r>
    <r>
      <rPr>
        <b/>
        <sz val="11"/>
        <color rgb="FF000000"/>
        <rFont val="Calibri"/>
        <scheme val="minor"/>
      </rPr>
      <t>à confirmer avec IBC</t>
    </r>
  </si>
  <si>
    <t>Concernant l'assainissement, un projet de STEP pour la ZAC est en étude. L'Hopital, EHPAD et Logipôle seraient raccordés à un réseau vers cette STEP.</t>
  </si>
  <si>
    <t>Pris en compte</t>
  </si>
  <si>
    <t xml:space="preserve">Chapitre 1,1,8, vous décrivez la mise en place d'hydrants. Est-ce bien pour l'ensemble du site Logipôle, EHPAD et Hôpital comme demandé au programme?  
</t>
  </si>
  <si>
    <t>plan</t>
  </si>
  <si>
    <t>Est-il prévu un plan des réseaux extérieurs à l'APD ? Détailler en particulier l'adduction VDI depuis le point de distribution jusqu'aux bâtiments.</t>
  </si>
  <si>
    <t>Est-il prévu un plan des réseaux extérieurs à l'APD ? Détailler en particulier l'adduction VDI depuis le point de distribution jusqu'aux bâtiments.
Est-il prévu un fourreau entrer Hôpital et Logipôle pour une redondance avec le réseau du Logipôle ?</t>
  </si>
  <si>
    <r>
      <rPr>
        <b/>
        <sz val="11"/>
        <color theme="4" tint="-0.249977111117893"/>
        <rFont val="Aptos Narrow"/>
        <family val="2"/>
      </rPr>
      <t>1er point : IB CONSULT</t>
    </r>
    <r>
      <rPr>
        <b/>
        <sz val="11"/>
        <color rgb="FF0070C0"/>
        <rFont val="Aptos Narrow"/>
        <family val="2"/>
      </rPr>
      <t xml:space="preserve">
2ème point LAGE:</t>
    </r>
    <r>
      <rPr>
        <sz val="11"/>
        <color rgb="FF0070C0"/>
        <rFont val="Aptos Narrow"/>
        <family val="2"/>
      </rPr>
      <t xml:space="preserve"> Pas de limitte de prestations entre le logipole et l'hopItal;</t>
    </r>
  </si>
  <si>
    <t>Espaces verts</t>
  </si>
  <si>
    <t>Détailler les localisations : jardinières, clôtures, équipements… en cohérence avec les plans</t>
  </si>
  <si>
    <t>Mettre en cohérence le synoptique et la note concernant l'arrosage extérieur ?
D'après le synoptique la réserve d'eau de pluie est raccordée au goutte à goutte.
Ce n'est pas préciser dans la note.</t>
  </si>
  <si>
    <t>IBC/CANOPEE: sera pris en compte en APD</t>
  </si>
  <si>
    <t xml:space="preserve">plans / notice descriptive sommaire </t>
  </si>
  <si>
    <t xml:space="preserve">Eaux </t>
  </si>
  <si>
    <t>ou est située la citerne d'eaux pluviales ? Quels sont les volumes des citernes AEP et EP ?</t>
  </si>
  <si>
    <r>
      <rPr>
        <b/>
        <sz val="11"/>
        <color rgb="FF0070C0"/>
        <rFont val="Aptos Narrow"/>
      </rPr>
      <t xml:space="preserve">réponse (LAGE): </t>
    </r>
    <r>
      <rPr>
        <sz val="11"/>
        <color rgb="FF0070C0"/>
        <rFont val="Aptos Narrow"/>
      </rPr>
      <t xml:space="preserve">
Prestation de récupération et stockage des EP supprimée. 
Citerne AEP = 65 m3.</t>
    </r>
  </si>
  <si>
    <t xml:space="preserve">GO </t>
  </si>
  <si>
    <t>les surcharges admissibles pour les locaux imagerie ne sont pas préciser (non renseigné dans les fiches espaces).</t>
  </si>
  <si>
    <t>A traiter  avec MOA</t>
  </si>
  <si>
    <t xml:space="preserve">mur fusible non décrit </t>
  </si>
  <si>
    <t>sujet plus d'actualité</t>
  </si>
  <si>
    <t>Lot 8 - cloisons</t>
  </si>
  <si>
    <t>les renforts pour les équipements accrochés sur les cloisons ne sont pas décris. Il s'agit d'un sujet d'interface fort entre lots.</t>
  </si>
  <si>
    <t>Lot 7 - Peinture</t>
  </si>
  <si>
    <t>Rajouter, conformément au programme, de la peinture antipoussière sur toutes les faces des locaux informatiques.</t>
  </si>
  <si>
    <t>notice descriptive sommaire / plans</t>
  </si>
  <si>
    <t xml:space="preserve">CFO/CFA </t>
  </si>
  <si>
    <t>Est-il prévu des liaisons Cfo/CFA avec le logipôle ?</t>
  </si>
  <si>
    <r>
      <rPr>
        <b/>
        <sz val="11"/>
        <color rgb="FF0070C0"/>
        <rFont val="Aptos Narrow"/>
      </rPr>
      <t>réponse (LAGE):</t>
    </r>
    <r>
      <rPr>
        <sz val="11"/>
        <color rgb="FF0070C0"/>
        <rFont val="Aptos Narrow"/>
      </rPr>
      <t xml:space="preserve">
S’agissant des limites de prestation entre notre projet et le Logipôle, nous rappelons que le programme ne prévoyait aucune interface et par conséquent, le projet EHPAD / Hôpital est traité indépendamment du Logipôle. En l’absence de nouveaux besoins, qui seraient à définir par la MOA, nous ne prévoyons rien. </t>
    </r>
  </si>
  <si>
    <t>Détailler l'esapce de production d'O2 ? Comment est prévu l'accès pour la livraison/récupération des bouteilles ?</t>
  </si>
  <si>
    <t>LAGE</t>
  </si>
  <si>
    <t>lot 10 - signalétique</t>
  </si>
  <si>
    <t>L'affichage des synoptiques est-il prévu dans les locaux techniques ?</t>
  </si>
  <si>
    <t>planning</t>
  </si>
  <si>
    <t xml:space="preserve">Vous avez prévu de déposer le PC pendant la phase étude de l'APD. Confirmez-vous cela ? </t>
  </si>
  <si>
    <t>PC déposé à la validation de l'APD</t>
  </si>
  <si>
    <t xml:space="preserve">Synoptique ventilation </t>
  </si>
  <si>
    <t>CVC</t>
  </si>
  <si>
    <t>le synoptique est peu lisible même en zoomant au maximum. A renvoyer.</t>
  </si>
  <si>
    <r>
      <rPr>
        <b/>
        <sz val="11"/>
        <color rgb="FF0070C0"/>
        <rFont val="Aptos Narrow"/>
      </rPr>
      <t xml:space="preserve">réponse (LAGE) : </t>
    </r>
    <r>
      <rPr>
        <sz val="11"/>
        <color rgb="FF0070C0"/>
        <rFont val="Aptos Narrow"/>
      </rPr>
      <t xml:space="preserve">
La lisibilité sera revue en APD. </t>
    </r>
  </si>
  <si>
    <t>Surface à climatiser ou à ventiler / synoptique</t>
  </si>
  <si>
    <t>Incohérences entre le synoptique climatisation et le plan des surfaces à climatiser ou à ventiler (liste non exhaustive): 
- RDC secrétariat EHPAD 
- RDC Hall MC
- RDC Circulation attente E-1-2
- RDC local ménage hopital
- RDC local déchet 
- R+2 Hopital Poste de soin</t>
  </si>
  <si>
    <r>
      <rPr>
        <b/>
        <sz val="11"/>
        <color rgb="FF0070C0"/>
        <rFont val="Aptos Narrow"/>
      </rPr>
      <t xml:space="preserve">réponse (LAGE): </t>
    </r>
    <r>
      <rPr>
        <sz val="11"/>
        <color rgb="FF0070C0"/>
        <rFont val="Aptos Narrow"/>
      </rPr>
      <t xml:space="preserve">
Nous vérifierons ces points pour l'APD. </t>
    </r>
  </si>
  <si>
    <t>Surface à climatiser ou à ventiler</t>
  </si>
  <si>
    <t>Quel est le traitement d'air prévu pour les locaux déchets, ménage, réserves, linge sale … ?</t>
  </si>
  <si>
    <r>
      <rPr>
        <b/>
        <sz val="11"/>
        <color rgb="FF0070C0"/>
        <rFont val="Aptos Narrow"/>
      </rPr>
      <t xml:space="preserve">réponse (LAGE) : </t>
    </r>
    <r>
      <rPr>
        <sz val="11"/>
        <color rgb="FF0070C0"/>
        <rFont val="Aptos Narrow"/>
      </rPr>
      <t xml:space="preserve">
Extraction d'air. </t>
    </r>
  </si>
  <si>
    <t>interface</t>
  </si>
  <si>
    <t xml:space="preserve">un cahier d'interfaces est-il prévu pour décrire les interfaces entre lots dans le cadre de lvotre projet ainsi que ceux avec le logipôle ?
</t>
  </si>
  <si>
    <t>plans paysagers</t>
  </si>
  <si>
    <t>légende : 
- le dessin des palmiers n'apparaissent pas en légende. S'agit-il des mêmes dessins pour les arbres d'ombrages et palmiers ?
- plan rdc, les couleurs vertes associées au jardin créole ne sont pas en cohérence avec la légende.C'est en cohérence dans le plan masse paysager. Vérifier.</t>
  </si>
  <si>
    <t>CANOPEE/KARDHAM : sera revu en APD</t>
  </si>
  <si>
    <t>RDC</t>
  </si>
  <si>
    <t>manque portillon au niveau de l'escalier sud pour fermer le jardin de l'accueil de jour.</t>
  </si>
  <si>
    <r>
      <rPr>
        <b/>
        <sz val="11"/>
        <color theme="4" tint="-0.249977111117893"/>
        <rFont val="Calibri"/>
        <family val="2"/>
        <scheme val="minor"/>
      </rPr>
      <t xml:space="preserve">réponse (KARDHAM) : </t>
    </r>
    <r>
      <rPr>
        <sz val="11"/>
        <color theme="4" tint="-0.249977111117893"/>
        <rFont val="Calibri"/>
        <family val="2"/>
        <scheme val="minor"/>
      </rPr>
      <t xml:space="preserve">
sera ajouté en APD</t>
    </r>
  </si>
  <si>
    <t>plans paysagers / notice descriptive sommaire</t>
  </si>
  <si>
    <t>Confirmez-vous les voiries en béton ? Pouvez-vous justifier ce choix ?</t>
  </si>
  <si>
    <t>plans / synoptique VDI</t>
  </si>
  <si>
    <t>Mettre en cohérence les plans et le synoptique VDI pour la localisation du local VDI pour l'hôpital : rdc ou rdj ? Ainsi que les maquettages des locaux avec les nombres de baies.</t>
  </si>
  <si>
    <r>
      <rPr>
        <b/>
        <sz val="11"/>
        <color rgb="FF0070C0"/>
        <rFont val="Aptos Narrow"/>
        <family val="2"/>
      </rPr>
      <t xml:space="preserve">réponse (LAGE) : </t>
    </r>
    <r>
      <rPr>
        <sz val="11"/>
        <color rgb="FF0070C0"/>
        <rFont val="Aptos Narrow"/>
        <family val="2"/>
      </rPr>
      <t xml:space="preserve">
Les synoptiques et les plans VDI seront transmis en phase APD</t>
    </r>
  </si>
  <si>
    <t>plans des chambres / notice descriptive sommaire</t>
  </si>
  <si>
    <t xml:space="preserve">quel éclairage est prévu pour les chambres qui sont sans faux-plafond ? </t>
  </si>
  <si>
    <r>
      <rPr>
        <b/>
        <sz val="11"/>
        <color rgb="FF0070C0"/>
        <rFont val="Aptos Narrow"/>
        <family val="2"/>
      </rPr>
      <t>réponse (LAGE) :</t>
    </r>
    <r>
      <rPr>
        <sz val="11"/>
        <color rgb="FF0070C0"/>
        <rFont val="Aptos Narrow"/>
        <family val="2"/>
      </rPr>
      <t xml:space="preserve">
L'éclairage sera assuré depuis les GTL.</t>
    </r>
  </si>
  <si>
    <t>plan flux rdc</t>
  </si>
  <si>
    <t>Une pastille n'a pas été mise dans le local déchets en face du MC</t>
  </si>
  <si>
    <t>plan flux R+2</t>
  </si>
  <si>
    <t xml:space="preserve">Confirmez-vous le cheminement piéton pompier au niveau du jardin nord (R+2) ?
</t>
  </si>
  <si>
    <r>
      <rPr>
        <b/>
        <sz val="11"/>
        <color rgb="FF2F75B5"/>
        <rFont val="Calibri"/>
        <scheme val="minor"/>
      </rPr>
      <t xml:space="preserve">réponse (KARDHAM) : 
</t>
    </r>
    <r>
      <rPr>
        <sz val="11"/>
        <color rgb="FF2F75B5"/>
        <rFont val="Calibri"/>
        <scheme val="minor"/>
      </rPr>
      <t>?</t>
    </r>
  </si>
  <si>
    <t xml:space="preserve">Dans l'hôpital, est-ce que l'ensemble de la terrasse R+2 est accessible ? </t>
  </si>
  <si>
    <t>repris, uniquement une terrasse au niveau administration et une au niveau CSAPA</t>
  </si>
  <si>
    <t>Hygiène</t>
  </si>
  <si>
    <t>Quel système de contrôle automatisé contre la légionnelle avez-vous prévu ?</t>
  </si>
  <si>
    <r>
      <rPr>
        <b/>
        <sz val="11"/>
        <color rgb="FF0070C0"/>
        <rFont val="Aptos Narrow"/>
        <family val="2"/>
      </rPr>
      <t xml:space="preserve">réponse : </t>
    </r>
    <r>
      <rPr>
        <sz val="11"/>
        <color rgb="FF0070C0"/>
        <rFont val="Aptos Narrow"/>
        <family val="2"/>
      </rPr>
      <t xml:space="preserve">
- Surveillance en continu de la température grâce à des sondes de températures positionnées à plusieurs points stratégiques du réseau, et aux reports d'alarmes sur GTB en cas de température inférieure à 55°C
- Programmation périodique automatique de chocs thermiques à 70°C. </t>
    </r>
  </si>
  <si>
    <t xml:space="preserve">Notice descriptive sommaire </t>
  </si>
  <si>
    <t>fluides médicaux</t>
  </si>
  <si>
    <t>Fluides médicaux à supprimer pour l'EHPAD d'après CR3 EHPAD du 16/02</t>
  </si>
  <si>
    <t>notice mise à jour</t>
  </si>
  <si>
    <t xml:space="preserve">Hopital - plan R+1 </t>
  </si>
  <si>
    <t>la salle d'activité pour des groupe de paroles de 25 personnes doit comporter 2 issues de secours</t>
  </si>
  <si>
    <t xml:space="preserve">salle à retrouver ? </t>
  </si>
  <si>
    <t>?</t>
  </si>
  <si>
    <t xml:space="preserve">lot 8 </t>
  </si>
  <si>
    <t>pour le secrétariat du CSAPA il est demandé un vitrage avec hygiaphone</t>
  </si>
  <si>
    <t>sureté</t>
  </si>
  <si>
    <t>Un plan avec les équipements de sécurité (vidéophone, caméra…) permettra de visualiser leur localisation.
Un interphone est à envisager à l'entrée du CSAPA.</t>
  </si>
  <si>
    <r>
      <rPr>
        <b/>
        <sz val="11"/>
        <color rgb="FF0070C0"/>
        <rFont val="Aptos Narrow"/>
        <family val="2"/>
      </rPr>
      <t xml:space="preserve">réponse (LAGE): </t>
    </r>
    <r>
      <rPr>
        <sz val="11"/>
        <color rgb="FF0070C0"/>
        <rFont val="Aptos Narrow"/>
        <family val="2"/>
      </rPr>
      <t xml:space="preserve">
Sera transmis en phase APD</t>
    </r>
  </si>
  <si>
    <t>Notice sommaire</t>
  </si>
  <si>
    <t>Dimensionnement production fluides médicaux</t>
  </si>
  <si>
    <t>Besoins en fluides médicaux évalués dans des conditions normales, à voir avec MOA pour besoins en temps de crise</t>
  </si>
  <si>
    <t>Gaines têtes de lit</t>
  </si>
  <si>
    <t>Valider les besoins en fluides médicaux sur les gaines têtes de lit pour les deux batiments</t>
  </si>
  <si>
    <t>Valider les besoins en fluides médicaux sur les gaines têtes de lit pour les deux batiments
Pas de fluides dans l'EHPAD.</t>
  </si>
  <si>
    <t>Ascenseurs</t>
  </si>
  <si>
    <t>Ascenseurs: 2 monte malades et 2 monte charges par batiment figurent sur les plans. Incohérence avec la notice sommaire.</t>
  </si>
  <si>
    <t>1 MC et 1 asenseur en base
1 MC et 1 asenseur en option</t>
  </si>
  <si>
    <t>Synoptique SDI</t>
  </si>
  <si>
    <t>SSI</t>
  </si>
  <si>
    <t>Manque tableau report d'alarme R+2 EHPAD</t>
  </si>
  <si>
    <r>
      <rPr>
        <b/>
        <sz val="11"/>
        <color rgb="FF0070C0"/>
        <rFont val="Aptos Narrow"/>
        <family val="2"/>
      </rPr>
      <t xml:space="preserve">réponse (LAGE): </t>
    </r>
    <r>
      <rPr>
        <sz val="11"/>
        <color rgb="FF0070C0"/>
        <rFont val="Aptos Narrow"/>
        <family val="2"/>
      </rPr>
      <t xml:space="preserve">
Nous intégrerons cette demande en APD.</t>
    </r>
  </si>
  <si>
    <t>Synoptique VDI</t>
  </si>
  <si>
    <t>VDI</t>
  </si>
  <si>
    <t>Déplacer local serveur de l'hopital au RDC</t>
  </si>
  <si>
    <r>
      <rPr>
        <b/>
        <sz val="11"/>
        <color rgb="FF0070C0"/>
        <rFont val="Aptos Narrow"/>
        <family val="2"/>
      </rPr>
      <t>réponse :</t>
    </r>
    <r>
      <rPr>
        <sz val="11"/>
        <color rgb="FF0070C0"/>
        <rFont val="Aptos Narrow"/>
        <family val="2"/>
      </rPr>
      <t xml:space="preserve">
Observations non programmatique, nous intègrerons cette demande en APD</t>
    </r>
  </si>
  <si>
    <t>Synoptique Sûreté</t>
  </si>
  <si>
    <t>Vidéoprotection</t>
  </si>
  <si>
    <t>Vidéoprotection à prévoir à l'entrée du site et sur les circulations extérieures</t>
  </si>
  <si>
    <r>
      <rPr>
        <b/>
        <sz val="11"/>
        <color rgb="FF0070C0"/>
        <rFont val="Aptos Narrow"/>
        <family val="2"/>
      </rPr>
      <t xml:space="preserve">réponse (LAGE): </t>
    </r>
    <r>
      <rPr>
        <sz val="11"/>
        <color rgb="FF0070C0"/>
        <rFont val="Aptos Narrow"/>
        <family val="2"/>
      </rPr>
      <t xml:space="preserve">
Nous confirmons la bonne prise en compte.</t>
    </r>
  </si>
  <si>
    <t>Electricité</t>
  </si>
  <si>
    <t>Transmettre bilan de puissance CFO permettant de justifier le dimensionnement des transformateurs</t>
  </si>
  <si>
    <t>le bassin de rétention de 300m3 est dimensionné pour l'ensemble du site, hopital + logipole. Le logipole rejette également les eaux pluviales récoltées dans le bassin de rétention</t>
  </si>
  <si>
    <t>Transmettre note de gestion des eaux pluviales</t>
  </si>
  <si>
    <t>GTB</t>
  </si>
  <si>
    <t>Fournir liste de points, synoptique GTB et synoptique comptage.</t>
  </si>
  <si>
    <t>Suite aux adaptations réalisées au RDJ, l'éclairement de la salle à manger de l'hopital du personnel est fortement réduit notamment en raison de la création d'une terrasse abritée. Ce point peut-il être améliorer?
Les bureaux mitoyens devront faire l''objet de simulation en APD pour confirmer le dimensionnement des châssis</t>
  </si>
  <si>
    <t>Il apparait intéressant de prévoir des ouvrants sur les patios de l'EHPAD donnant sur des unités non climatisées. Cela permettrait d'améliorer la ventilation naturelle.</t>
  </si>
  <si>
    <t>Le positionnement des châssis dans les chambres pourrait être revues dans certaines d'entre elles pour améliorer le confort visuel en permettant aux patients de regarder à l'extérieur sans qu'ils  n'aient trop à tourner la tête.</t>
  </si>
  <si>
    <r>
      <rPr>
        <b/>
        <sz val="11"/>
        <color rgb="FF0070C0"/>
        <rFont val="Aptos Narrow"/>
        <family val="2"/>
      </rPr>
      <t xml:space="preserve">réponse : </t>
    </r>
    <r>
      <rPr>
        <sz val="11"/>
        <color rgb="FF0070C0"/>
        <rFont val="Aptos Narrow"/>
        <family val="2"/>
      </rPr>
      <t xml:space="preserve">
Sera étudié en APD</t>
    </r>
  </si>
  <si>
    <t>L'ajout d'un châssis façade Est du séjour/atelier cuisine améliorerait l'éclairement naturel en fond de salle.</t>
  </si>
  <si>
    <t>Plans Flux</t>
  </si>
  <si>
    <t>la gestion des flux internes seront rééxaminés avec les équpies des services et Hygifomr.</t>
  </si>
  <si>
    <t>Notice OPC</t>
  </si>
  <si>
    <t>quels sont les délais pour les démarches ICPE ?</t>
  </si>
  <si>
    <t xml:space="preserve">mettre en cohérence la notice OPC avec les autres documents du projet concernant : 
- la STEP et le bassin
- le planning </t>
  </si>
  <si>
    <t>SMI</t>
  </si>
  <si>
    <t>plan masse</t>
  </si>
  <si>
    <t>dans l'onglet CTM, un schéma de principe de coupe de voirie. Est-ce que votre plan est en phase avec ce schéma ?</t>
  </si>
  <si>
    <t>plan RDJ et RDC</t>
  </si>
  <si>
    <t>stationnements</t>
  </si>
  <si>
    <t>La somme des nombres de places affichés est 123 places. Il est attendu 125 places + les 3 places Logipôle supprimées.Confirmez le nombre de places.</t>
  </si>
  <si>
    <t>Le projet comporte 128 places
 20 intérieur EHPAD 
10 extérieurs EHPAD 
25 parvis 
70 +3 exterieurs hop</t>
  </si>
  <si>
    <t>page 3 : "la voie d'accès sera prise en charge par la commune". De quelle voie d'accès d'agit-il ?</t>
  </si>
  <si>
    <t>Chemin  de Zicaques</t>
  </si>
  <si>
    <t>Réseaux en VS</t>
  </si>
  <si>
    <t>quels dispositifs sont prévus pour la maintenance des réseaux dans le vide sanitaire ?</t>
  </si>
  <si>
    <t>page 17, corriger la surcharge concernant les parking. 0kg/m² est indiqué.</t>
  </si>
  <si>
    <t>Estimation</t>
  </si>
  <si>
    <t>confirmez-vous la prise en compte de l'évolution des équipements de CVC ?</t>
  </si>
  <si>
    <t>Oui</t>
  </si>
  <si>
    <t>tableau des surfaces</t>
  </si>
  <si>
    <t>Justifiez l'atténuation de la surface complémentaire de l'EHPAD.
Transmettre tableau des surface au format excel.</t>
  </si>
  <si>
    <r>
      <rPr>
        <b/>
        <sz val="11"/>
        <color rgb="FF0070C0"/>
        <rFont val="Aptos Narrow"/>
        <family val="2"/>
      </rPr>
      <t xml:space="preserve">réponse : </t>
    </r>
    <r>
      <rPr>
        <sz val="11"/>
        <color rgb="FF0070C0"/>
        <rFont val="Aptos Narrow"/>
        <family val="2"/>
      </rPr>
      <t xml:space="preserve">
Sera transmis en APD</t>
    </r>
  </si>
  <si>
    <t>AMO tech</t>
  </si>
  <si>
    <t>Transmettre plan multi-réseaux VRD</t>
  </si>
  <si>
    <t>Plans niveaux</t>
  </si>
  <si>
    <t>Implanter LT VDI Hopital au centre du batiment pour respecter les distribution capillaires VDI &lt;90m comme au R+2</t>
  </si>
  <si>
    <r>
      <rPr>
        <b/>
        <sz val="11"/>
        <color rgb="FF0070C0"/>
        <rFont val="Aptos Narrow"/>
        <family val="2"/>
      </rPr>
      <t xml:space="preserve">réponse (LAGE): </t>
    </r>
    <r>
      <rPr>
        <sz val="11"/>
        <color rgb="FF0070C0"/>
        <rFont val="Aptos Narrow"/>
        <family val="2"/>
      </rPr>
      <t xml:space="preserve">
Nous confirmons que les locaux VDI del'hopital seront localisés au centre du batiment afin de respecter les longueurs inérieurs à 90ml.</t>
    </r>
  </si>
  <si>
    <t>Où sont situés les LT CFO et Courants faibles (SSI, GTB) en étage</t>
  </si>
  <si>
    <r>
      <rPr>
        <b/>
        <sz val="11"/>
        <color theme="4" tint="-0.249977111117893"/>
        <rFont val="Calibri"/>
        <family val="2"/>
        <scheme val="minor"/>
      </rPr>
      <t>réponse KARDHAM):</t>
    </r>
    <r>
      <rPr>
        <sz val="11"/>
        <color theme="4" tint="-0.249977111117893"/>
        <rFont val="Calibri"/>
        <family val="2"/>
        <scheme val="minor"/>
      </rPr>
      <t xml:space="preserve"> 
Seront positionnés en APD</t>
    </r>
  </si>
  <si>
    <t>CFO</t>
  </si>
  <si>
    <t>Prévoir liaison GE vers le logipole en résaux enterrés</t>
  </si>
  <si>
    <r>
      <rPr>
        <b/>
        <sz val="11"/>
        <color rgb="FF0070C0"/>
        <rFont val="Aptos Narrow"/>
        <family val="2"/>
      </rPr>
      <t>réponse (LAGE) :</t>
    </r>
    <r>
      <rPr>
        <sz val="11"/>
        <color rgb="FF0070C0"/>
        <rFont val="Aptos Narrow"/>
        <family val="2"/>
      </rPr>
      <t xml:space="preserve">
S’agissant des limites de prestation entre notre projet et le Logipôle, nous rappelons que le programme ne prévoyait aucune interface et par conséquent, le projet EHPAD / Hôpital est traité indépendamment du Logipôle. En l’absence de nouveaux besoins, qui seraient à définir par la MOA, nous ne prévoyons rien. </t>
    </r>
  </si>
  <si>
    <t>Climatisation à prévoir via Groupe froid à eau glacée, pas de DRV</t>
  </si>
  <si>
    <t>MENUISERIES</t>
  </si>
  <si>
    <t>Classement AEV des menuiseries extérieures ?</t>
  </si>
  <si>
    <t>Hypothèses de base CVC p 28/71
Conditions extérieures température 32°C</t>
  </si>
  <si>
    <r>
      <rPr>
        <b/>
        <sz val="11"/>
        <color rgb="FF0070C0"/>
        <rFont val="Aptos Narrow"/>
        <family val="2"/>
      </rPr>
      <t xml:space="preserve">réponse (LAGE): </t>
    </r>
    <r>
      <rPr>
        <sz val="11"/>
        <color rgb="FF0070C0"/>
        <rFont val="Aptos Narrow"/>
        <family val="2"/>
      </rPr>
      <t xml:space="preserve">
Nous confirmons que les conditions extérieures à prendre en compte sont : 32°C / 80% HR. Nous corrigerons ces données en APD. </t>
    </r>
  </si>
  <si>
    <t>PLB</t>
  </si>
  <si>
    <t xml:space="preserve">Plomberie p41/71
Prévoir distribution réseau en PVC-C </t>
  </si>
  <si>
    <t>Eclairage escaliers P50/71
Prévoir détecteurs de présence dans les escaliers</t>
  </si>
  <si>
    <t>Eclairage de sécurité p51/71
Prévoir système indépendant pour chaque bâtiment</t>
  </si>
  <si>
    <t>VDI p52/71
Quels éléments permettent de dire que les câbles cat 7 ne sont pas compatibles avec les prises cat 7 ?</t>
  </si>
  <si>
    <r>
      <rPr>
        <b/>
        <sz val="11"/>
        <color rgb="FF0070C0"/>
        <rFont val="Aptos Narrow"/>
        <family val="2"/>
      </rPr>
      <t>réponse (LAGE)</t>
    </r>
    <r>
      <rPr>
        <sz val="11"/>
        <color rgb="FF0070C0"/>
        <rFont val="Aptos Narrow"/>
        <family val="2"/>
      </rPr>
      <t xml:space="preserve">: 
Absence de certification et de recettage sur les prises RJ45 catégorie 7.
Seuls 3 connecteurs cuivre sont validés en catégorie 7, il s'agit des connecteurs GG45 (CEI 60603-7-7), TERA (CEI 61076-3-104) et ARJ45 (CEI 61076-3-110). Ces derniers assurent une rétrocompatibilité avec une connectique RJ45 en catégorie 6a et inférieure, soit de façon native au sein du connecteur (mécanisme interne lors de l'insertion d'un cordon RJ45) soit par l'utilisation d'un cordon changeur de genre. À noter qu'il n'y a, à l'heure actuelle, aucun équipement réseau qui utilise les connectiques GG45, TERA, ou ARJ45.
</t>
    </r>
  </si>
  <si>
    <t>Locaux techniques CFO en RDJ à ventiler</t>
  </si>
  <si>
    <r>
      <rPr>
        <b/>
        <sz val="11"/>
        <color rgb="FF0070C0"/>
        <rFont val="Aptos Narrow"/>
        <family val="2"/>
      </rPr>
      <t xml:space="preserve">réponse (LAGE): </t>
    </r>
    <r>
      <rPr>
        <sz val="11"/>
        <color rgb="FF0070C0"/>
        <rFont val="Aptos Narrow"/>
        <family val="2"/>
      </rPr>
      <t xml:space="preserve">
Ces locaux sont bien prévus climatisés. </t>
    </r>
  </si>
  <si>
    <t>Où sont situés les locaux onduleurs (à climatiser)</t>
  </si>
  <si>
    <t>note financière</t>
  </si>
  <si>
    <t>La note financière de l'APS 1 indiquait un coût de 30 660 243,20 euro valeur mars 2024
La note financière de l'APS 2 indique un coût de l'APS 1 à 30 502 743,20 euro valeur mars 2024.
Pouvez-vous expliquer cet écart de 157 500 euro ?</t>
  </si>
  <si>
    <t>HENRI JOS</t>
  </si>
  <si>
    <t>Préciser les éléments prévus dans votre estimation pour la gestion des EP.
- Raccordement au bassin d'orage situé à l'Est du projet Logipôle.
- Autre bassin d'orage au niveau de l'EHPAD.</t>
  </si>
  <si>
    <t>note sommaire</t>
  </si>
  <si>
    <t>Confirmez-vous le retrait des isolants bio-sourcés ?</t>
  </si>
  <si>
    <r>
      <rPr>
        <b/>
        <sz val="11"/>
        <color rgb="FF0070C0"/>
        <rFont val="Aptos Narrow"/>
        <family val="2"/>
      </rPr>
      <t xml:space="preserve">réponse : </t>
    </r>
    <r>
      <rPr>
        <sz val="11"/>
        <color rgb="FF0070C0"/>
        <rFont val="Aptos Narrow"/>
        <family val="2"/>
      </rPr>
      <t xml:space="preserve">
La prestation est supprimée à la demande de la MOA.</t>
    </r>
  </si>
  <si>
    <t>Confirmez-vous qu'une partie de la terrasse du R+2 de l'Hôpital sera accessible  (zone administration et CSAPA) ?</t>
  </si>
  <si>
    <t>Décrire ce qui est prévu pour le rejet des EU ?</t>
  </si>
  <si>
    <t>Envoi par mail CTM le 04/04/2025 (via ARS)</t>
  </si>
  <si>
    <t>Mail de la DEAL, 06/03/2025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</si>
</sst>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
  </numFmts>
  <fonts count="44">
    <font>
      <sz val="11"/>
      <color theme="1"/>
      <name val="Calibri"/>
      <family val="2"/>
      <scheme val="minor"/>
    </font>
    <font>
      <sz val="11"/>
      <color theme="1"/>
      <name val="Calibri"/>
      <scheme val="minor"/>
    </font>
    <font>
      <sz val="10"/>
      <name val="Arial"/>
      <family val="2"/>
    </font>
    <font>
      <sz val="11"/>
      <name val="Calibri"/>
      <family val="2"/>
      <scheme val="minor"/>
    </font>
    <font>
      <sz val="11"/>
      <color theme="1"/>
      <name val="Calibri"/>
      <family val="2"/>
      <scheme val="minor"/>
    </font>
    <font>
      <sz val="11"/>
      <name val="Arial"/>
      <family val="2"/>
    </font>
    <font>
      <b/>
      <sz val="11"/>
      <name val="Arial"/>
      <family val="2"/>
    </font>
    <font>
      <sz val="11"/>
      <color rgb="FF7030A0"/>
      <name val="Arial"/>
      <family val="2"/>
    </font>
    <font>
      <sz val="8"/>
      <name val="Calibri"/>
      <family val="2"/>
      <scheme val="minor"/>
    </font>
    <font>
      <sz val="11"/>
      <color theme="1"/>
      <name val="Arial"/>
      <family val="2"/>
    </font>
    <font>
      <sz val="12"/>
      <name val="Calibri"/>
      <family val="2"/>
      <scheme val="minor"/>
    </font>
    <font>
      <sz val="12"/>
      <color rgb="FF993300"/>
      <name val="Calibri"/>
      <family val="2"/>
      <scheme val="minor"/>
    </font>
    <font>
      <sz val="12"/>
      <color theme="1"/>
      <name val="Arial"/>
      <family val="2"/>
    </font>
    <font>
      <sz val="11"/>
      <name val="Calibri"/>
      <scheme val="minor"/>
    </font>
    <font>
      <b/>
      <sz val="11"/>
      <name val="Calibri"/>
      <scheme val="minor"/>
    </font>
    <font>
      <sz val="11"/>
      <color rgb="FF002060"/>
      <name val="Arial"/>
      <family val="2"/>
    </font>
    <font>
      <b/>
      <sz val="11"/>
      <color rgb="FF002060"/>
      <name val="Arial"/>
      <family val="2"/>
    </font>
    <font>
      <b/>
      <sz val="16"/>
      <color rgb="FFC00000"/>
      <name val="Arial"/>
      <family val="2"/>
    </font>
    <font>
      <b/>
      <sz val="11"/>
      <color rgb="FF002060"/>
      <name val="Arial"/>
    </font>
    <font>
      <sz val="11"/>
      <color rgb="FF002060"/>
      <name val="Arial"/>
    </font>
    <font>
      <sz val="11"/>
      <color theme="4" tint="-0.249977111117893"/>
      <name val="Calibri"/>
      <family val="2"/>
      <scheme val="minor"/>
    </font>
    <font>
      <sz val="11"/>
      <color theme="4" tint="-0.249977111117893"/>
      <name val="Arial"/>
      <family val="2"/>
    </font>
    <font>
      <b/>
      <sz val="11"/>
      <color theme="4" tint="-0.249977111117893"/>
      <name val="Arial"/>
      <family val="2"/>
    </font>
    <font>
      <b/>
      <sz val="12"/>
      <color rgb="FFC00000"/>
      <name val="Arial"/>
      <family val="2"/>
    </font>
    <font>
      <sz val="11"/>
      <color theme="8"/>
      <name val="Calibri"/>
      <family val="2"/>
      <scheme val="minor"/>
    </font>
    <font>
      <b/>
      <sz val="11"/>
      <color theme="1"/>
      <name val="Arial"/>
      <family val="2"/>
    </font>
    <font>
      <b/>
      <sz val="11"/>
      <color theme="4" tint="-0.249977111117893"/>
      <name val="Calibri"/>
      <family val="2"/>
      <scheme val="minor"/>
    </font>
    <font>
      <b/>
      <sz val="11"/>
      <color theme="8"/>
      <name val="Calibri"/>
      <family val="2"/>
      <scheme val="minor"/>
    </font>
    <font>
      <sz val="11"/>
      <color theme="8"/>
      <name val="Arial"/>
      <family val="2"/>
    </font>
    <font>
      <sz val="11"/>
      <color theme="8"/>
      <name val="Segoe UI"/>
      <family val="2"/>
    </font>
    <font>
      <b/>
      <sz val="11"/>
      <color theme="8"/>
      <name val="Arial"/>
      <family val="2"/>
    </font>
    <font>
      <b/>
      <sz val="11"/>
      <color theme="8"/>
      <name val="Segoe UI"/>
      <family val="2"/>
    </font>
    <font>
      <b/>
      <sz val="11"/>
      <color rgb="FFFF0000"/>
      <name val="Arial"/>
      <family val="2"/>
    </font>
    <font>
      <u/>
      <sz val="11"/>
      <name val="Arial"/>
      <family val="2"/>
    </font>
    <font>
      <b/>
      <sz val="11"/>
      <color theme="1"/>
      <name val="Calibri"/>
      <family val="2"/>
      <scheme val="minor"/>
    </font>
    <font>
      <sz val="11"/>
      <color rgb="FF0070C0"/>
      <name val="Aptos Narrow"/>
    </font>
    <font>
      <b/>
      <sz val="11"/>
      <color rgb="FF0070C0"/>
      <name val="Aptos Narrow"/>
    </font>
    <font>
      <b/>
      <sz val="11"/>
      <color rgb="FF0070C0"/>
      <name val="Aptos Narrow"/>
      <family val="2"/>
    </font>
    <font>
      <sz val="11"/>
      <color rgb="FF0070C0"/>
      <name val="Aptos Narrow"/>
      <family val="2"/>
    </font>
    <font>
      <b/>
      <sz val="11"/>
      <color theme="4" tint="-0.249977111117893"/>
      <name val="Aptos Narrow"/>
      <family val="2"/>
    </font>
    <font>
      <sz val="11"/>
      <color rgb="FF000000"/>
      <name val="Calibri"/>
      <scheme val="minor"/>
    </font>
    <font>
      <b/>
      <sz val="11"/>
      <color rgb="FF000000"/>
      <name val="Calibri"/>
      <scheme val="minor"/>
    </font>
    <font>
      <b/>
      <sz val="11"/>
      <color rgb="FF2F75B5"/>
      <name val="Calibri"/>
      <scheme val="minor"/>
    </font>
    <font>
      <sz val="11"/>
      <color rgb="FF2F75B5"/>
      <name val="Calibri"/>
      <scheme val="minor"/>
    </font>
  </fonts>
  <fills count="9">
    <fill>
      <patternFill patternType="none"/>
    </fill>
    <fill>
      <patternFill patternType="gray125"/>
    </fill>
    <fill>
      <patternFill patternType="solid">
        <fgColor theme="0"/>
        <bgColor indexed="64"/>
      </patternFill>
    </fill>
    <fill>
      <patternFill patternType="solid">
        <fgColor theme="8" tint="0.39997558519241921"/>
        <bgColor indexed="64"/>
      </patternFill>
    </fill>
    <fill>
      <patternFill patternType="solid">
        <fgColor theme="7" tint="0.39997558519241921"/>
        <bgColor indexed="64"/>
      </patternFill>
    </fill>
    <fill>
      <patternFill patternType="solid">
        <fgColor theme="0" tint="-0.14999847407452621"/>
        <bgColor indexed="64"/>
      </patternFill>
    </fill>
    <fill>
      <patternFill patternType="solid">
        <fgColor theme="5" tint="0.59999389629810485"/>
        <bgColor indexed="64"/>
      </patternFill>
    </fill>
    <fill>
      <patternFill patternType="solid">
        <fgColor theme="7"/>
        <bgColor indexed="64"/>
      </patternFill>
    </fill>
    <fill>
      <patternFill patternType="solid">
        <fgColor rgb="FFFFC00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indexed="64"/>
      </left>
      <right/>
      <top style="thin">
        <color indexed="64"/>
      </top>
      <bottom style="thin">
        <color indexed="64"/>
      </bottom>
      <diagonal/>
    </border>
    <border>
      <left style="thin">
        <color indexed="64"/>
      </left>
      <right style="thin">
        <color indexed="64"/>
      </right>
      <top style="thin">
        <color rgb="FF000000"/>
      </top>
      <bottom/>
      <diagonal/>
    </border>
  </borders>
  <cellStyleXfs count="3">
    <xf numFmtId="0" fontId="0" fillId="0" borderId="0"/>
    <xf numFmtId="0" fontId="2" fillId="0" borderId="0"/>
    <xf numFmtId="0" fontId="2" fillId="0" borderId="0"/>
  </cellStyleXfs>
  <cellXfs count="203">
    <xf numFmtId="0" fontId="0" fillId="0" borderId="0" xfId="0"/>
    <xf numFmtId="0" fontId="5" fillId="0" borderId="0" xfId="1" applyFont="1" applyAlignment="1">
      <alignment horizontal="center" vertical="center"/>
    </xf>
    <xf numFmtId="0" fontId="4" fillId="0" borderId="0" xfId="0" applyFont="1"/>
    <xf numFmtId="0" fontId="5" fillId="0" borderId="0" xfId="1" applyFont="1" applyAlignment="1">
      <alignment vertical="center"/>
    </xf>
    <xf numFmtId="0" fontId="7" fillId="0" borderId="0" xfId="1" applyFont="1" applyAlignment="1">
      <alignment vertical="center"/>
    </xf>
    <xf numFmtId="0" fontId="6" fillId="3" borderId="1" xfId="1" applyFont="1" applyFill="1" applyBorder="1" applyAlignment="1">
      <alignment horizontal="center" vertical="center" wrapText="1"/>
    </xf>
    <xf numFmtId="0" fontId="4" fillId="0" borderId="0" xfId="0" applyFont="1" applyAlignment="1">
      <alignment horizontal="left" vertical="top"/>
    </xf>
    <xf numFmtId="0" fontId="4" fillId="2" borderId="0" xfId="0" applyFont="1" applyFill="1" applyAlignment="1">
      <alignment horizontal="left" vertical="top"/>
    </xf>
    <xf numFmtId="0" fontId="6" fillId="3" borderId="2" xfId="1" applyFont="1" applyFill="1" applyBorder="1" applyAlignment="1">
      <alignment horizontal="center" vertical="center"/>
    </xf>
    <xf numFmtId="0" fontId="0" fillId="0" borderId="0" xfId="0" applyAlignment="1">
      <alignment horizontal="center" vertical="center"/>
    </xf>
    <xf numFmtId="0" fontId="4" fillId="2" borderId="0" xfId="0" applyFont="1" applyFill="1" applyAlignment="1">
      <alignment vertical="top"/>
    </xf>
    <xf numFmtId="0" fontId="9" fillId="0" borderId="0" xfId="0" applyFont="1"/>
    <xf numFmtId="0" fontId="5" fillId="0" borderId="1" xfId="0" applyFont="1" applyBorder="1" applyAlignment="1">
      <alignment horizontal="left" vertical="top" wrapText="1"/>
    </xf>
    <xf numFmtId="164" fontId="10" fillId="0" borderId="1" xfId="2" applyNumberFormat="1" applyFont="1" applyBorder="1" applyAlignment="1">
      <alignment horizontal="center" vertical="center"/>
    </xf>
    <xf numFmtId="0" fontId="11" fillId="4" borderId="1" xfId="0" applyFont="1" applyFill="1" applyBorder="1" applyAlignment="1">
      <alignment horizontal="center" vertical="center"/>
    </xf>
    <xf numFmtId="0" fontId="12" fillId="2" borderId="1" xfId="0" applyFont="1" applyFill="1" applyBorder="1" applyAlignment="1">
      <alignment horizontal="center" vertical="center" wrapText="1"/>
    </xf>
    <xf numFmtId="0" fontId="6" fillId="3" borderId="2" xfId="1" applyFont="1" applyFill="1" applyBorder="1" applyAlignment="1">
      <alignment horizontal="center" vertical="center" wrapText="1"/>
    </xf>
    <xf numFmtId="0" fontId="17" fillId="0" borderId="0" xfId="0" applyFont="1"/>
    <xf numFmtId="0" fontId="6" fillId="3" borderId="0" xfId="1" applyFont="1" applyFill="1" applyAlignment="1">
      <alignment horizontal="center" vertical="center" wrapText="1"/>
    </xf>
    <xf numFmtId="1" fontId="14" fillId="2" borderId="4" xfId="1" applyNumberFormat="1" applyFont="1" applyFill="1" applyBorder="1" applyAlignment="1">
      <alignment horizontal="center" vertical="top"/>
    </xf>
    <xf numFmtId="0" fontId="13" fillId="2" borderId="4" xfId="1" applyFont="1" applyFill="1" applyBorder="1" applyAlignment="1">
      <alignment horizontal="left" vertical="top" wrapText="1"/>
    </xf>
    <xf numFmtId="0" fontId="13" fillId="0" borderId="4" xfId="1" applyFont="1" applyBorder="1" applyAlignment="1">
      <alignment horizontal="left" vertical="top"/>
    </xf>
    <xf numFmtId="0" fontId="0" fillId="0" borderId="4" xfId="0" applyBorder="1" applyAlignment="1">
      <alignment vertical="center" wrapText="1"/>
    </xf>
    <xf numFmtId="0" fontId="15" fillId="0" borderId="4" xfId="0" applyFont="1" applyBorder="1" applyAlignment="1">
      <alignment horizontal="left" vertical="top" wrapText="1"/>
    </xf>
    <xf numFmtId="0" fontId="9" fillId="0" borderId="4" xfId="0" applyFont="1" applyBorder="1" applyAlignment="1">
      <alignment horizontal="left" vertical="top" wrapText="1"/>
    </xf>
    <xf numFmtId="0" fontId="5" fillId="0" borderId="4" xfId="0" applyFont="1" applyBorder="1" applyAlignment="1">
      <alignment horizontal="left" vertical="top" wrapText="1"/>
    </xf>
    <xf numFmtId="0" fontId="11" fillId="4" borderId="4" xfId="0" applyFont="1" applyFill="1" applyBorder="1" applyAlignment="1">
      <alignment horizontal="center" vertical="center"/>
    </xf>
    <xf numFmtId="0" fontId="0" fillId="0" borderId="4" xfId="0" applyBorder="1" applyAlignment="1">
      <alignment vertical="center"/>
    </xf>
    <xf numFmtId="0" fontId="16" fillId="0" borderId="4" xfId="0" applyFont="1" applyBorder="1" applyAlignment="1">
      <alignment horizontal="left" vertical="top" wrapText="1"/>
    </xf>
    <xf numFmtId="0" fontId="4" fillId="0" borderId="4" xfId="0" applyFont="1" applyBorder="1" applyAlignment="1">
      <alignment vertical="top" wrapText="1"/>
    </xf>
    <xf numFmtId="0" fontId="4" fillId="0" borderId="4" xfId="0" quotePrefix="1" applyFont="1" applyBorder="1" applyAlignment="1">
      <alignment vertical="top" wrapText="1"/>
    </xf>
    <xf numFmtId="14" fontId="3" fillId="0" borderId="4" xfId="1" applyNumberFormat="1" applyFont="1" applyBorder="1" applyAlignment="1">
      <alignment horizontal="center" vertical="center"/>
    </xf>
    <xf numFmtId="0" fontId="0" fillId="0" borderId="4" xfId="0" applyBorder="1"/>
    <xf numFmtId="0" fontId="6" fillId="3" borderId="3" xfId="1" applyFont="1" applyFill="1" applyBorder="1" applyAlignment="1">
      <alignment horizontal="center" vertical="center" wrapText="1"/>
    </xf>
    <xf numFmtId="0" fontId="6" fillId="3" borderId="3" xfId="1" applyFont="1" applyFill="1" applyBorder="1" applyAlignment="1">
      <alignment vertical="center" wrapText="1"/>
    </xf>
    <xf numFmtId="0" fontId="6" fillId="3" borderId="5" xfId="1" applyFont="1" applyFill="1" applyBorder="1" applyAlignment="1">
      <alignment horizontal="center" vertical="center" wrapText="1"/>
    </xf>
    <xf numFmtId="0" fontId="6" fillId="3" borderId="5" xfId="1" applyFont="1" applyFill="1" applyBorder="1" applyAlignment="1">
      <alignment horizontal="center" vertical="center"/>
    </xf>
    <xf numFmtId="0" fontId="0" fillId="0" borderId="7" xfId="0" applyBorder="1" applyAlignment="1">
      <alignment vertical="center"/>
    </xf>
    <xf numFmtId="0" fontId="9" fillId="5" borderId="4" xfId="0" applyFont="1" applyFill="1" applyBorder="1"/>
    <xf numFmtId="0" fontId="9" fillId="5" borderId="6" xfId="0" applyFont="1" applyFill="1" applyBorder="1"/>
    <xf numFmtId="14" fontId="0" fillId="0" borderId="4" xfId="0" applyNumberFormat="1" applyBorder="1" applyAlignment="1">
      <alignment horizontal="center"/>
    </xf>
    <xf numFmtId="14" fontId="13" fillId="0" borderId="4" xfId="1" applyNumberFormat="1" applyFont="1" applyBorder="1" applyAlignment="1">
      <alignment horizontal="center" vertical="top"/>
    </xf>
    <xf numFmtId="0" fontId="18" fillId="0" borderId="4" xfId="0" applyFont="1" applyBorder="1" applyAlignment="1">
      <alignment horizontal="left" vertical="top" wrapText="1"/>
    </xf>
    <xf numFmtId="0" fontId="5" fillId="0" borderId="4" xfId="1" quotePrefix="1" applyFont="1" applyBorder="1" applyAlignment="1">
      <alignment vertical="top" wrapText="1"/>
    </xf>
    <xf numFmtId="0" fontId="20" fillId="0" borderId="0" xfId="0" applyFont="1"/>
    <xf numFmtId="0" fontId="21" fillId="0" borderId="0" xfId="1" applyFont="1" applyAlignment="1">
      <alignment vertical="center"/>
    </xf>
    <xf numFmtId="0" fontId="21" fillId="0" borderId="1" xfId="0" applyFont="1" applyBorder="1" applyAlignment="1">
      <alignment horizontal="left" vertical="top" wrapText="1"/>
    </xf>
    <xf numFmtId="0" fontId="21" fillId="0" borderId="4" xfId="0" applyFont="1" applyBorder="1" applyAlignment="1">
      <alignment horizontal="left" vertical="top" wrapText="1"/>
    </xf>
    <xf numFmtId="0" fontId="20" fillId="0" borderId="4" xfId="1" quotePrefix="1" applyFont="1" applyBorder="1" applyAlignment="1">
      <alignment vertical="top" wrapText="1"/>
    </xf>
    <xf numFmtId="0" fontId="20" fillId="0" borderId="4" xfId="0" applyFont="1" applyBorder="1" applyAlignment="1">
      <alignment wrapText="1"/>
    </xf>
    <xf numFmtId="0" fontId="20" fillId="0" borderId="7" xfId="0" applyFont="1" applyBorder="1" applyAlignment="1">
      <alignment vertical="center" wrapText="1"/>
    </xf>
    <xf numFmtId="0" fontId="0" fillId="0" borderId="9" xfId="0" applyBorder="1" applyAlignment="1">
      <alignment vertical="center" wrapText="1"/>
    </xf>
    <xf numFmtId="0" fontId="23" fillId="0" borderId="0" xfId="0" applyFont="1"/>
    <xf numFmtId="0" fontId="24" fillId="0" borderId="9" xfId="0" applyFont="1" applyBorder="1" applyAlignment="1">
      <alignment vertical="center" wrapText="1"/>
    </xf>
    <xf numFmtId="0" fontId="24" fillId="0" borderId="4" xfId="0" applyFont="1" applyBorder="1" applyAlignment="1">
      <alignment wrapText="1"/>
    </xf>
    <xf numFmtId="0" fontId="25" fillId="3" borderId="2" xfId="1" applyFont="1" applyFill="1" applyBorder="1" applyAlignment="1">
      <alignment horizontal="center" vertical="center" wrapText="1"/>
    </xf>
    <xf numFmtId="0" fontId="11" fillId="6" borderId="4" xfId="0" applyFont="1" applyFill="1" applyBorder="1" applyAlignment="1">
      <alignment horizontal="center" vertical="center" wrapText="1"/>
    </xf>
    <xf numFmtId="0" fontId="4" fillId="0" borderId="10" xfId="0" applyFont="1" applyBorder="1" applyAlignment="1">
      <alignment vertical="top" wrapText="1"/>
    </xf>
    <xf numFmtId="0" fontId="24" fillId="0" borderId="8" xfId="0" applyFont="1" applyBorder="1" applyAlignment="1">
      <alignment wrapText="1"/>
    </xf>
    <xf numFmtId="0" fontId="24" fillId="0" borderId="1" xfId="0" applyFont="1" applyBorder="1" applyAlignment="1">
      <alignment vertical="center" wrapText="1"/>
    </xf>
    <xf numFmtId="0" fontId="0" fillId="0" borderId="4" xfId="0" applyBorder="1" applyAlignment="1">
      <alignment vertical="top" wrapText="1"/>
    </xf>
    <xf numFmtId="0" fontId="26" fillId="0" borderId="4" xfId="0" applyFont="1" applyBorder="1"/>
    <xf numFmtId="0" fontId="28" fillId="0" borderId="1" xfId="0" applyFont="1" applyBorder="1" applyAlignment="1">
      <alignment horizontal="justify" vertical="center" wrapText="1"/>
    </xf>
    <xf numFmtId="0" fontId="23" fillId="0" borderId="0" xfId="0" applyFont="1" applyAlignment="1">
      <alignment wrapText="1"/>
    </xf>
    <xf numFmtId="0" fontId="20" fillId="0" borderId="0" xfId="0" applyFont="1" applyAlignment="1">
      <alignment wrapText="1"/>
    </xf>
    <xf numFmtId="0" fontId="24" fillId="0" borderId="0" xfId="0" applyFont="1" applyAlignment="1">
      <alignment vertical="center" wrapText="1"/>
    </xf>
    <xf numFmtId="0" fontId="11" fillId="7" borderId="4" xfId="0" applyFont="1" applyFill="1" applyBorder="1" applyAlignment="1">
      <alignment horizontal="center" vertical="center"/>
    </xf>
    <xf numFmtId="0" fontId="13" fillId="0" borderId="4" xfId="0" applyFont="1" applyBorder="1" applyAlignment="1">
      <alignment horizontal="left" vertical="top" wrapText="1"/>
    </xf>
    <xf numFmtId="0" fontId="11" fillId="8" borderId="4" xfId="0" applyFont="1" applyFill="1" applyBorder="1" applyAlignment="1">
      <alignment horizontal="center" vertical="center"/>
    </xf>
    <xf numFmtId="0" fontId="0" fillId="0" borderId="4" xfId="0" applyBorder="1" applyAlignment="1">
      <alignment horizontal="left" vertical="top" wrapText="1"/>
    </xf>
    <xf numFmtId="0" fontId="21" fillId="0" borderId="0" xfId="1" applyFont="1" applyAlignment="1">
      <alignment vertical="center" wrapText="1"/>
    </xf>
    <xf numFmtId="0" fontId="9" fillId="5" borderId="6" xfId="0" applyFont="1" applyFill="1" applyBorder="1" applyAlignment="1">
      <alignment wrapText="1"/>
    </xf>
    <xf numFmtId="0" fontId="26" fillId="0" borderId="4" xfId="0" applyFont="1" applyBorder="1" applyAlignment="1">
      <alignment wrapText="1"/>
    </xf>
    <xf numFmtId="0" fontId="26" fillId="0" borderId="7" xfId="0" applyFont="1" applyBorder="1" applyAlignment="1">
      <alignment wrapText="1"/>
    </xf>
    <xf numFmtId="0" fontId="3" fillId="2" borderId="4" xfId="1" applyFont="1" applyFill="1" applyBorder="1" applyAlignment="1">
      <alignment horizontal="left" vertical="top" wrapText="1"/>
    </xf>
    <xf numFmtId="0" fontId="0" fillId="0" borderId="4" xfId="0" applyBorder="1" applyAlignment="1">
      <alignment wrapText="1"/>
    </xf>
    <xf numFmtId="0" fontId="20" fillId="0" borderId="7" xfId="0" applyFont="1" applyBorder="1" applyAlignment="1">
      <alignment wrapText="1"/>
    </xf>
    <xf numFmtId="0" fontId="0" fillId="0" borderId="1" xfId="0" applyBorder="1" applyAlignment="1">
      <alignment wrapText="1"/>
    </xf>
    <xf numFmtId="0" fontId="20" fillId="0" borderId="1" xfId="0" applyFont="1" applyBorder="1" applyAlignment="1">
      <alignment wrapText="1"/>
    </xf>
    <xf numFmtId="0" fontId="21" fillId="5" borderId="1" xfId="0" applyFont="1" applyFill="1" applyBorder="1" applyAlignment="1">
      <alignment horizontal="left" vertical="top" wrapText="1"/>
    </xf>
    <xf numFmtId="0" fontId="21" fillId="5" borderId="0" xfId="0" applyFont="1" applyFill="1" applyAlignment="1">
      <alignment horizontal="left" vertical="top" wrapText="1"/>
    </xf>
    <xf numFmtId="0" fontId="9" fillId="5" borderId="10" xfId="0" applyFont="1" applyFill="1" applyBorder="1"/>
    <xf numFmtId="0" fontId="20" fillId="5" borderId="4" xfId="0" applyFont="1" applyFill="1" applyBorder="1"/>
    <xf numFmtId="0" fontId="9" fillId="5" borderId="7" xfId="0" applyFont="1" applyFill="1" applyBorder="1"/>
    <xf numFmtId="0" fontId="20" fillId="5" borderId="7" xfId="0" applyFont="1" applyFill="1" applyBorder="1"/>
    <xf numFmtId="0" fontId="9" fillId="5" borderId="1" xfId="0" applyFont="1" applyFill="1" applyBorder="1"/>
    <xf numFmtId="0" fontId="20" fillId="5" borderId="1" xfId="0" applyFont="1" applyFill="1" applyBorder="1"/>
    <xf numFmtId="0" fontId="16" fillId="5" borderId="4" xfId="0" applyFont="1" applyFill="1" applyBorder="1" applyAlignment="1">
      <alignment horizontal="left" vertical="top" wrapText="1"/>
    </xf>
    <xf numFmtId="0" fontId="5" fillId="5" borderId="4" xfId="0" applyFont="1" applyFill="1" applyBorder="1" applyAlignment="1">
      <alignment horizontal="left" vertical="top" wrapText="1"/>
    </xf>
    <xf numFmtId="0" fontId="21" fillId="5" borderId="4" xfId="0" applyFont="1" applyFill="1" applyBorder="1" applyAlignment="1">
      <alignment horizontal="left" vertical="top" wrapText="1"/>
    </xf>
    <xf numFmtId="0" fontId="0" fillId="0" borderId="7" xfId="0" applyBorder="1"/>
    <xf numFmtId="14" fontId="0" fillId="0" borderId="7" xfId="0" applyNumberFormat="1" applyBorder="1" applyAlignment="1">
      <alignment horizontal="center"/>
    </xf>
    <xf numFmtId="0" fontId="0" fillId="0" borderId="3" xfId="0" applyBorder="1" applyAlignment="1">
      <alignment wrapText="1"/>
    </xf>
    <xf numFmtId="0" fontId="0" fillId="0" borderId="1" xfId="0" applyBorder="1"/>
    <xf numFmtId="14" fontId="0" fillId="0" borderId="1" xfId="0" applyNumberFormat="1" applyBorder="1" applyAlignment="1">
      <alignment horizontal="center"/>
    </xf>
    <xf numFmtId="0" fontId="20" fillId="0" borderId="4" xfId="0" applyFont="1" applyBorder="1"/>
    <xf numFmtId="0" fontId="21" fillId="0" borderId="0" xfId="0" applyFont="1" applyAlignment="1">
      <alignment horizontal="left" vertical="top" wrapText="1"/>
    </xf>
    <xf numFmtId="0" fontId="9" fillId="5" borderId="0" xfId="0" applyFont="1" applyFill="1" applyAlignment="1">
      <alignment wrapText="1"/>
    </xf>
    <xf numFmtId="0" fontId="24" fillId="0" borderId="0" xfId="0" applyFont="1" applyAlignment="1">
      <alignment wrapText="1"/>
    </xf>
    <xf numFmtId="0" fontId="4" fillId="5" borderId="4" xfId="0" quotePrefix="1" applyFont="1" applyFill="1" applyBorder="1" applyAlignment="1">
      <alignment vertical="top" wrapText="1"/>
    </xf>
    <xf numFmtId="0" fontId="5" fillId="5" borderId="4" xfId="1" quotePrefix="1" applyFont="1" applyFill="1" applyBorder="1" applyAlignment="1">
      <alignment vertical="top" wrapText="1"/>
    </xf>
    <xf numFmtId="0" fontId="20" fillId="5" borderId="4" xfId="1" quotePrefix="1" applyFont="1" applyFill="1" applyBorder="1" applyAlignment="1">
      <alignment vertical="top" wrapText="1"/>
    </xf>
    <xf numFmtId="0" fontId="3" fillId="0" borderId="0" xfId="1" quotePrefix="1" applyFont="1" applyAlignment="1">
      <alignment vertical="top" wrapText="1"/>
    </xf>
    <xf numFmtId="0" fontId="3" fillId="0" borderId="4" xfId="1" quotePrefix="1" applyFont="1" applyBorder="1" applyAlignment="1">
      <alignment vertical="top" wrapText="1"/>
    </xf>
    <xf numFmtId="0" fontId="0" fillId="0" borderId="0" xfId="0" applyAlignment="1">
      <alignment horizontal="center" vertical="center" wrapText="1"/>
    </xf>
    <xf numFmtId="0" fontId="5" fillId="0" borderId="0" xfId="1" applyFont="1" applyAlignment="1">
      <alignment horizontal="center" vertical="center" wrapText="1"/>
    </xf>
    <xf numFmtId="0" fontId="13" fillId="0" borderId="4" xfId="1" applyFont="1" applyBorder="1" applyAlignment="1">
      <alignment horizontal="center" vertical="center" wrapText="1"/>
    </xf>
    <xf numFmtId="0" fontId="0" fillId="0" borderId="7" xfId="0" applyBorder="1" applyAlignment="1">
      <alignment horizontal="center" vertical="center" wrapText="1"/>
    </xf>
    <xf numFmtId="0" fontId="0" fillId="0" borderId="4" xfId="0" applyBorder="1" applyAlignment="1">
      <alignment horizontal="center" vertical="center" wrapText="1"/>
    </xf>
    <xf numFmtId="0" fontId="0" fillId="5" borderId="4" xfId="0" applyFill="1" applyBorder="1" applyAlignment="1">
      <alignment horizontal="center" vertical="center" wrapText="1"/>
    </xf>
    <xf numFmtId="0" fontId="0" fillId="0" borderId="10" xfId="0" applyBorder="1" applyAlignment="1">
      <alignment horizontal="center" vertical="center" wrapText="1"/>
    </xf>
    <xf numFmtId="0" fontId="0" fillId="0" borderId="11" xfId="0" applyBorder="1" applyAlignment="1">
      <alignment horizontal="center" vertical="center" wrapText="1"/>
    </xf>
    <xf numFmtId="0" fontId="0" fillId="0" borderId="1" xfId="0" applyBorder="1" applyAlignment="1">
      <alignment horizontal="center" vertical="center" wrapText="1"/>
    </xf>
    <xf numFmtId="0" fontId="20" fillId="5" borderId="10" xfId="1" quotePrefix="1" applyFont="1" applyFill="1" applyBorder="1" applyAlignment="1">
      <alignment vertical="top" wrapText="1"/>
    </xf>
    <xf numFmtId="0" fontId="11" fillId="4" borderId="6" xfId="0" applyFont="1" applyFill="1" applyBorder="1" applyAlignment="1">
      <alignment horizontal="center" vertical="center"/>
    </xf>
    <xf numFmtId="0" fontId="3" fillId="0" borderId="1" xfId="1" quotePrefix="1" applyFont="1" applyBorder="1" applyAlignment="1">
      <alignment vertical="top" wrapText="1"/>
    </xf>
    <xf numFmtId="0" fontId="34" fillId="0" borderId="0" xfId="0" applyFont="1"/>
    <xf numFmtId="0" fontId="13" fillId="0" borderId="7" xfId="1" applyFont="1" applyBorder="1" applyAlignment="1">
      <alignment horizontal="center" vertical="center" wrapText="1"/>
    </xf>
    <xf numFmtId="0" fontId="4" fillId="5" borderId="7" xfId="0" quotePrefix="1" applyFont="1" applyFill="1" applyBorder="1" applyAlignment="1">
      <alignment vertical="top" wrapText="1"/>
    </xf>
    <xf numFmtId="0" fontId="16" fillId="5" borderId="7" xfId="0" applyFont="1" applyFill="1" applyBorder="1" applyAlignment="1">
      <alignment horizontal="left" vertical="top" wrapText="1"/>
    </xf>
    <xf numFmtId="0" fontId="5" fillId="5" borderId="7" xfId="1" quotePrefix="1" applyFont="1" applyFill="1" applyBorder="1" applyAlignment="1">
      <alignment vertical="top" wrapText="1"/>
    </xf>
    <xf numFmtId="0" fontId="20" fillId="5" borderId="7" xfId="1" quotePrefix="1" applyFont="1" applyFill="1" applyBorder="1" applyAlignment="1">
      <alignment vertical="top" wrapText="1"/>
    </xf>
    <xf numFmtId="0" fontId="20" fillId="5" borderId="11" xfId="1" quotePrefix="1" applyFont="1" applyFill="1" applyBorder="1" applyAlignment="1">
      <alignment vertical="top" wrapText="1"/>
    </xf>
    <xf numFmtId="0" fontId="3" fillId="0" borderId="3" xfId="1" quotePrefix="1" applyFont="1" applyBorder="1" applyAlignment="1">
      <alignment vertical="top" wrapText="1"/>
    </xf>
    <xf numFmtId="0" fontId="4" fillId="5" borderId="1" xfId="0" quotePrefix="1" applyFont="1" applyFill="1" applyBorder="1" applyAlignment="1">
      <alignment vertical="top" wrapText="1"/>
    </xf>
    <xf numFmtId="0" fontId="16" fillId="5" borderId="1" xfId="0" applyFont="1" applyFill="1" applyBorder="1" applyAlignment="1">
      <alignment horizontal="left" vertical="top" wrapText="1"/>
    </xf>
    <xf numFmtId="0" fontId="5" fillId="5" borderId="1" xfId="1" quotePrefix="1" applyFont="1" applyFill="1" applyBorder="1" applyAlignment="1">
      <alignment vertical="top" wrapText="1"/>
    </xf>
    <xf numFmtId="0" fontId="20" fillId="5" borderId="1" xfId="1" quotePrefix="1" applyFont="1" applyFill="1" applyBorder="1" applyAlignment="1">
      <alignment vertical="top" wrapText="1"/>
    </xf>
    <xf numFmtId="0" fontId="0" fillId="0" borderId="3" xfId="0" applyBorder="1" applyAlignment="1">
      <alignment horizontal="center" vertical="center" wrapText="1"/>
    </xf>
    <xf numFmtId="0" fontId="4" fillId="5" borderId="3" xfId="0" quotePrefix="1" applyFont="1" applyFill="1" applyBorder="1" applyAlignment="1">
      <alignment vertical="top" wrapText="1"/>
    </xf>
    <xf numFmtId="0" fontId="16" fillId="5" borderId="3" xfId="0" applyFont="1" applyFill="1" applyBorder="1" applyAlignment="1">
      <alignment horizontal="left" vertical="top" wrapText="1"/>
    </xf>
    <xf numFmtId="0" fontId="5" fillId="5" borderId="3" xfId="1" quotePrefix="1" applyFont="1" applyFill="1" applyBorder="1" applyAlignment="1">
      <alignment vertical="top" wrapText="1"/>
    </xf>
    <xf numFmtId="0" fontId="20" fillId="5" borderId="3" xfId="1" quotePrefix="1" applyFont="1" applyFill="1" applyBorder="1" applyAlignment="1">
      <alignment vertical="top" wrapText="1"/>
    </xf>
    <xf numFmtId="0" fontId="20" fillId="0" borderId="3" xfId="0" applyFont="1" applyBorder="1" applyAlignment="1">
      <alignment wrapText="1"/>
    </xf>
    <xf numFmtId="0" fontId="11" fillId="4" borderId="12" xfId="0" applyFont="1" applyFill="1" applyBorder="1" applyAlignment="1">
      <alignment horizontal="center" vertical="center"/>
    </xf>
    <xf numFmtId="0" fontId="0" fillId="0" borderId="1" xfId="0" applyBorder="1" applyAlignment="1">
      <alignment horizontal="center" vertical="center"/>
    </xf>
    <xf numFmtId="0" fontId="20" fillId="2" borderId="4" xfId="0" applyFont="1" applyFill="1" applyBorder="1" applyAlignment="1">
      <alignment wrapText="1"/>
    </xf>
    <xf numFmtId="0" fontId="26" fillId="0" borderId="11" xfId="0" applyFont="1" applyBorder="1"/>
    <xf numFmtId="0" fontId="30" fillId="0" borderId="13" xfId="0" applyFont="1" applyBorder="1" applyAlignment="1">
      <alignment horizontal="justify" vertical="center" wrapText="1"/>
    </xf>
    <xf numFmtId="0" fontId="28" fillId="0" borderId="13" xfId="0" applyFont="1" applyBorder="1" applyAlignment="1">
      <alignment horizontal="justify" vertical="center" wrapText="1"/>
    </xf>
    <xf numFmtId="0" fontId="20" fillId="5" borderId="10" xfId="0" applyFont="1" applyFill="1" applyBorder="1"/>
    <xf numFmtId="0" fontId="11" fillId="6" borderId="6" xfId="0" applyFont="1" applyFill="1" applyBorder="1" applyAlignment="1">
      <alignment horizontal="center" vertical="center" wrapText="1"/>
    </xf>
    <xf numFmtId="0" fontId="20" fillId="0" borderId="9" xfId="0" applyFont="1" applyBorder="1" applyAlignment="1">
      <alignment wrapText="1"/>
    </xf>
    <xf numFmtId="0" fontId="26" fillId="0" borderId="1" xfId="0" applyFont="1" applyBorder="1" applyAlignment="1">
      <alignment wrapText="1"/>
    </xf>
    <xf numFmtId="49" fontId="20" fillId="0" borderId="1" xfId="0" applyNumberFormat="1" applyFont="1" applyBorder="1" applyAlignment="1">
      <alignment wrapText="1"/>
    </xf>
    <xf numFmtId="0" fontId="9" fillId="0" borderId="0" xfId="0" applyFont="1" applyAlignment="1">
      <alignment horizontal="center" vertical="center" wrapText="1"/>
    </xf>
    <xf numFmtId="1" fontId="14" fillId="2" borderId="4" xfId="1" applyNumberFormat="1" applyFont="1" applyFill="1" applyBorder="1" applyAlignment="1">
      <alignment horizontal="center" vertical="center"/>
    </xf>
    <xf numFmtId="0" fontId="13" fillId="2" borderId="4" xfId="1" applyFont="1" applyFill="1" applyBorder="1" applyAlignment="1">
      <alignment horizontal="center" vertical="center" wrapText="1"/>
    </xf>
    <xf numFmtId="14" fontId="13" fillId="0" borderId="4" xfId="1" applyNumberFormat="1" applyFont="1" applyBorder="1" applyAlignment="1">
      <alignment horizontal="center" vertical="center"/>
    </xf>
    <xf numFmtId="0" fontId="3" fillId="2" borderId="4" xfId="1" applyFont="1" applyFill="1" applyBorder="1" applyAlignment="1">
      <alignment horizontal="center" vertical="center" wrapText="1"/>
    </xf>
    <xf numFmtId="0" fontId="0" fillId="0" borderId="4" xfId="0" applyBorder="1" applyAlignment="1">
      <alignment horizontal="center" vertical="center"/>
    </xf>
    <xf numFmtId="14" fontId="0" fillId="0" borderId="4" xfId="0" applyNumberFormat="1" applyBorder="1" applyAlignment="1">
      <alignment horizontal="center" vertical="center"/>
    </xf>
    <xf numFmtId="0" fontId="0" fillId="0" borderId="8" xfId="0" applyBorder="1" applyAlignment="1">
      <alignment horizontal="center" vertical="center"/>
    </xf>
    <xf numFmtId="0" fontId="3" fillId="2" borderId="1" xfId="1" applyFont="1" applyFill="1" applyBorder="1" applyAlignment="1">
      <alignment horizontal="center" vertical="center" wrapText="1"/>
    </xf>
    <xf numFmtId="0" fontId="0" fillId="5" borderId="4" xfId="0" applyFill="1" applyBorder="1" applyAlignment="1">
      <alignment horizontal="center" vertical="center"/>
    </xf>
    <xf numFmtId="14" fontId="0" fillId="0" borderId="1" xfId="0" applyNumberFormat="1" applyBorder="1" applyAlignment="1">
      <alignment horizontal="center" vertical="center"/>
    </xf>
    <xf numFmtId="0" fontId="13" fillId="2" borderId="7" xfId="1" applyFont="1" applyFill="1" applyBorder="1" applyAlignment="1">
      <alignment horizontal="center" vertical="center" wrapText="1"/>
    </xf>
    <xf numFmtId="14" fontId="13" fillId="0" borderId="7" xfId="1" applyNumberFormat="1" applyFont="1" applyBorder="1" applyAlignment="1">
      <alignment horizontal="center" vertical="center"/>
    </xf>
    <xf numFmtId="0" fontId="0" fillId="0" borderId="3" xfId="0" applyBorder="1" applyAlignment="1">
      <alignment horizontal="center" vertical="center"/>
    </xf>
    <xf numFmtId="14" fontId="0" fillId="0" borderId="3" xfId="0" applyNumberFormat="1" applyBorder="1" applyAlignment="1">
      <alignment horizontal="center" vertical="center"/>
    </xf>
    <xf numFmtId="0" fontId="20" fillId="0" borderId="8" xfId="0" applyFont="1" applyBorder="1" applyAlignment="1">
      <alignment horizontal="left" vertical="top" wrapText="1"/>
    </xf>
    <xf numFmtId="0" fontId="20" fillId="0" borderId="1" xfId="0" applyFont="1" applyBorder="1" applyAlignment="1">
      <alignment vertical="top" wrapText="1"/>
    </xf>
    <xf numFmtId="0" fontId="5" fillId="0" borderId="0" xfId="0" applyFont="1" applyAlignment="1">
      <alignment horizontal="left" vertical="top" wrapText="1"/>
    </xf>
    <xf numFmtId="0" fontId="35" fillId="0" borderId="4" xfId="0" applyFont="1" applyBorder="1" applyAlignment="1">
      <alignment horizontal="left" vertical="center" wrapText="1"/>
    </xf>
    <xf numFmtId="0" fontId="20" fillId="0" borderId="4" xfId="0" applyFont="1" applyBorder="1" applyAlignment="1">
      <alignment horizontal="left" vertical="center" wrapText="1"/>
    </xf>
    <xf numFmtId="0" fontId="37" fillId="0" borderId="4" xfId="0" applyFont="1" applyBorder="1" applyAlignment="1">
      <alignment horizontal="left" vertical="center" wrapText="1"/>
    </xf>
    <xf numFmtId="0" fontId="38" fillId="0" borderId="7" xfId="0" applyFont="1" applyBorder="1" applyAlignment="1">
      <alignment horizontal="left" vertical="center" wrapText="1"/>
    </xf>
    <xf numFmtId="0" fontId="38" fillId="0" borderId="4" xfId="0" applyFont="1" applyBorder="1" applyAlignment="1">
      <alignment horizontal="left" vertical="center" wrapText="1"/>
    </xf>
    <xf numFmtId="0" fontId="5" fillId="0" borderId="4" xfId="0" applyFont="1" applyBorder="1" applyAlignment="1">
      <alignment horizontal="left" vertical="center" wrapText="1"/>
    </xf>
    <xf numFmtId="0" fontId="21" fillId="0" borderId="4" xfId="0" applyFont="1" applyBorder="1" applyAlignment="1">
      <alignment horizontal="left" vertical="center" wrapText="1"/>
    </xf>
    <xf numFmtId="0" fontId="21" fillId="0" borderId="0" xfId="0" applyFont="1" applyAlignment="1">
      <alignment horizontal="left" vertical="center" wrapText="1"/>
    </xf>
    <xf numFmtId="0" fontId="20" fillId="0" borderId="0" xfId="0" applyFont="1" applyAlignment="1">
      <alignment horizontal="left" vertical="center" wrapText="1"/>
    </xf>
    <xf numFmtId="0" fontId="21" fillId="0" borderId="0" xfId="1" applyFont="1" applyAlignment="1">
      <alignment horizontal="left" vertical="center" wrapText="1"/>
    </xf>
    <xf numFmtId="0" fontId="25" fillId="3" borderId="2" xfId="1" applyFont="1" applyFill="1" applyBorder="1" applyAlignment="1">
      <alignment horizontal="left" vertical="center" wrapText="1"/>
    </xf>
    <xf numFmtId="0" fontId="20" fillId="0" borderId="7" xfId="0" applyFont="1" applyBorder="1" applyAlignment="1">
      <alignment horizontal="left" vertical="center" wrapText="1"/>
    </xf>
    <xf numFmtId="0" fontId="26" fillId="0" borderId="4" xfId="0" applyFont="1" applyBorder="1" applyAlignment="1">
      <alignment horizontal="left" vertical="center" wrapText="1"/>
    </xf>
    <xf numFmtId="0" fontId="26" fillId="0" borderId="7" xfId="0" applyFont="1" applyBorder="1" applyAlignment="1">
      <alignment horizontal="left" vertical="center" wrapText="1"/>
    </xf>
    <xf numFmtId="0" fontId="26" fillId="0" borderId="0" xfId="0" applyFont="1" applyAlignment="1">
      <alignment horizontal="left" vertical="center" wrapText="1"/>
    </xf>
    <xf numFmtId="0" fontId="28" fillId="0" borderId="0" xfId="0" applyFont="1" applyAlignment="1">
      <alignment horizontal="left" vertical="center" wrapText="1"/>
    </xf>
    <xf numFmtId="0" fontId="0" fillId="0" borderId="0" xfId="0" applyAlignment="1">
      <alignment horizontal="left" vertical="center" wrapText="1"/>
    </xf>
    <xf numFmtId="0" fontId="20" fillId="2" borderId="4" xfId="0" applyFont="1" applyFill="1" applyBorder="1" applyAlignment="1">
      <alignment horizontal="left" vertical="center" wrapText="1"/>
    </xf>
    <xf numFmtId="0" fontId="20" fillId="0" borderId="1" xfId="0" applyFont="1" applyBorder="1" applyAlignment="1">
      <alignment horizontal="left" vertical="center" wrapText="1"/>
    </xf>
    <xf numFmtId="0" fontId="35" fillId="0" borderId="1" xfId="0" applyFont="1" applyBorder="1" applyAlignment="1">
      <alignment horizontal="left" vertical="top" wrapText="1"/>
    </xf>
    <xf numFmtId="0" fontId="35" fillId="0" borderId="7" xfId="0" applyFont="1" applyBorder="1" applyAlignment="1">
      <alignment horizontal="left" vertical="center" wrapText="1"/>
    </xf>
    <xf numFmtId="0" fontId="38" fillId="0" borderId="1" xfId="0" applyFont="1" applyBorder="1" applyAlignment="1">
      <alignment horizontal="left" vertical="top" wrapText="1"/>
    </xf>
    <xf numFmtId="0" fontId="38" fillId="0" borderId="4" xfId="0" applyFont="1" applyBorder="1" applyAlignment="1">
      <alignment horizontal="left" vertical="top" wrapText="1"/>
    </xf>
    <xf numFmtId="0" fontId="38" fillId="0" borderId="14" xfId="0" applyFont="1" applyBorder="1" applyAlignment="1">
      <alignment horizontal="left" vertical="top" wrapText="1"/>
    </xf>
    <xf numFmtId="0" fontId="38" fillId="0" borderId="2" xfId="0" applyFont="1" applyBorder="1" applyAlignment="1">
      <alignment horizontal="left" vertical="top" wrapText="1"/>
    </xf>
    <xf numFmtId="0" fontId="3" fillId="2" borderId="10" xfId="1" applyFont="1" applyFill="1" applyBorder="1" applyAlignment="1">
      <alignment horizontal="center" vertical="center" wrapText="1"/>
    </xf>
    <xf numFmtId="0" fontId="3" fillId="2" borderId="6" xfId="1" applyFont="1" applyFill="1" applyBorder="1" applyAlignment="1">
      <alignment horizontal="center" vertical="center" wrapText="1"/>
    </xf>
    <xf numFmtId="0" fontId="3" fillId="2" borderId="10" xfId="1" applyFont="1" applyFill="1" applyBorder="1" applyAlignment="1">
      <alignment horizontal="center" vertical="top" wrapText="1"/>
    </xf>
    <xf numFmtId="0" fontId="3" fillId="2" borderId="6" xfId="1" applyFont="1" applyFill="1" applyBorder="1" applyAlignment="1">
      <alignment horizontal="center" vertical="top" wrapText="1"/>
    </xf>
    <xf numFmtId="0" fontId="40" fillId="0" borderId="0" xfId="0" applyFont="1" applyAlignment="1">
      <alignment horizontal="left" vertical="center" wrapText="1"/>
    </xf>
    <xf numFmtId="0" fontId="43" fillId="0" borderId="0" xfId="0" applyFont="1" applyAlignment="1">
      <alignment horizontal="left" vertical="center" wrapText="1"/>
    </xf>
    <xf numFmtId="0" fontId="1" fillId="2" borderId="4" xfId="0" applyFont="1" applyFill="1" applyBorder="1" applyAlignment="1">
      <alignment horizontal="left" vertical="top" wrapText="1"/>
    </xf>
    <xf numFmtId="0" fontId="1" fillId="0" borderId="4" xfId="0" applyFont="1" applyBorder="1" applyAlignment="1">
      <alignment horizontal="left" vertical="top" wrapText="1"/>
    </xf>
    <xf numFmtId="0" fontId="1" fillId="0" borderId="10" xfId="0" applyFont="1" applyBorder="1" applyAlignment="1">
      <alignment horizontal="center" vertical="center" wrapText="1"/>
    </xf>
    <xf numFmtId="0" fontId="1" fillId="0" borderId="6" xfId="0" applyFont="1" applyBorder="1" applyAlignment="1">
      <alignment horizontal="center" vertical="center" wrapText="1"/>
    </xf>
    <xf numFmtId="0" fontId="1" fillId="5" borderId="4" xfId="0" applyFont="1" applyFill="1" applyBorder="1" applyAlignment="1">
      <alignment horizontal="left" vertical="top" wrapText="1"/>
    </xf>
    <xf numFmtId="0" fontId="1" fillId="0" borderId="10" xfId="0" applyFont="1" applyBorder="1" applyAlignment="1">
      <alignment horizontal="center" vertical="top" wrapText="1"/>
    </xf>
    <xf numFmtId="0" fontId="1" fillId="0" borderId="6" xfId="0" applyFont="1" applyBorder="1" applyAlignment="1">
      <alignment horizontal="center" vertical="top" wrapText="1"/>
    </xf>
    <xf numFmtId="0" fontId="1" fillId="0" borderId="11" xfId="0" applyFont="1" applyBorder="1" applyAlignment="1">
      <alignment horizontal="center" vertical="center" wrapText="1"/>
    </xf>
    <xf numFmtId="0" fontId="1" fillId="0" borderId="12" xfId="0" applyFont="1" applyBorder="1" applyAlignment="1">
      <alignment horizontal="center" vertical="center" wrapText="1"/>
    </xf>
  </cellXfs>
  <cellStyles count="3">
    <cellStyle name="Normal" xfId="0" builtinId="0"/>
    <cellStyle name="Normal 2" xfId="1" xr:uid="{00000000-0005-0000-0000-000001000000}"/>
    <cellStyle name="Normal 3 2" xfId="2" xr:uid="{00000000-0005-0000-0000-000002000000}"/>
  </cellStyles>
  <dxfs count="48">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s>
  <tableStyles count="0" defaultTableStyle="TableStyleMedium2" defaultPivotStyle="PivotStyleLight16"/>
  <colors>
    <mruColors>
      <color rgb="FFFF7C80"/>
      <color rgb="FFFF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 Id="rId4" Type="http://schemas.openxmlformats.org/officeDocument/2006/relationships/image" Target="../media/image9.png"/></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1.png"/><Relationship Id="rId1" Type="http://schemas.openxmlformats.org/officeDocument/2006/relationships/image" Target="../media/image10.png"/></Relationships>
</file>

<file path=xl/drawings/_rels/drawing4.xml.rels><?xml version="1.0" encoding="UTF-8" standalone="yes"?>
<Relationships xmlns="http://schemas.openxmlformats.org/package/2006/relationships"><Relationship Id="rId3" Type="http://schemas.openxmlformats.org/officeDocument/2006/relationships/image" Target="../media/image15.png"/><Relationship Id="rId2" Type="http://schemas.openxmlformats.org/officeDocument/2006/relationships/image" Target="../media/image14.png"/><Relationship Id="rId1" Type="http://schemas.openxmlformats.org/officeDocument/2006/relationships/image" Target="../media/image13.png"/><Relationship Id="rId5" Type="http://schemas.openxmlformats.org/officeDocument/2006/relationships/image" Target="../media/image17.png"/><Relationship Id="rId4"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6.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0.png"/></Relationships>
</file>

<file path=xl/drawings/_rels/drawing7.xml.rels><?xml version="1.0" encoding="UTF-8" standalone="yes"?>
<Relationships xmlns="http://schemas.openxmlformats.org/package/2006/relationships"><Relationship Id="rId1" Type="http://schemas.openxmlformats.org/officeDocument/2006/relationships/image" Target="../media/image2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drawing1.xml><?xml version="1.0" encoding="utf-8"?>
<xdr:wsDr xmlns:xdr="http://schemas.openxmlformats.org/drawingml/2006/spreadsheetDrawing" xmlns:a="http://schemas.openxmlformats.org/drawingml/2006/main">
  <xdr:oneCellAnchor>
    <xdr:from>
      <xdr:col>8</xdr:col>
      <xdr:colOff>2253209</xdr:colOff>
      <xdr:row>29</xdr:row>
      <xdr:rowOff>1418939</xdr:rowOff>
    </xdr:from>
    <xdr:ext cx="1621651" cy="2755932"/>
    <xdr:pic>
      <xdr:nvPicPr>
        <xdr:cNvPr id="16" name="Image 15">
          <a:extLst>
            <a:ext uri="{FF2B5EF4-FFF2-40B4-BE49-F238E27FC236}">
              <a16:creationId xmlns:a16="http://schemas.microsoft.com/office/drawing/2014/main" id="{F4FDF109-9D0C-024F-BA0C-AD687B868A94}"/>
            </a:ext>
          </a:extLst>
        </xdr:cNvPr>
        <xdr:cNvPicPr>
          <a:picLocks noChangeAspect="1"/>
        </xdr:cNvPicPr>
      </xdr:nvPicPr>
      <xdr:blipFill>
        <a:blip xmlns:r="http://schemas.openxmlformats.org/officeDocument/2006/relationships" r:embed="rId1"/>
        <a:stretch>
          <a:fillRect/>
        </a:stretch>
      </xdr:blipFill>
      <xdr:spPr>
        <a:xfrm>
          <a:off x="13751245" y="42907118"/>
          <a:ext cx="1621651" cy="2755932"/>
        </a:xfrm>
        <a:prstGeom prst="rect">
          <a:avLst/>
        </a:prstGeom>
      </xdr:spPr>
    </xdr:pic>
    <xdr:clientData/>
  </xdr:oneCellAnchor>
  <xdr:oneCellAnchor>
    <xdr:from>
      <xdr:col>8</xdr:col>
      <xdr:colOff>276091</xdr:colOff>
      <xdr:row>29</xdr:row>
      <xdr:rowOff>765175</xdr:rowOff>
    </xdr:from>
    <xdr:ext cx="1852599" cy="1919260"/>
    <xdr:pic>
      <xdr:nvPicPr>
        <xdr:cNvPr id="17" name="Image 16">
          <a:extLst>
            <a:ext uri="{FF2B5EF4-FFF2-40B4-BE49-F238E27FC236}">
              <a16:creationId xmlns:a16="http://schemas.microsoft.com/office/drawing/2014/main" id="{FB811D62-107C-2C4F-9DDE-CF8E215B563F}"/>
            </a:ext>
          </a:extLst>
        </xdr:cNvPr>
        <xdr:cNvPicPr>
          <a:picLocks noChangeAspect="1"/>
        </xdr:cNvPicPr>
      </xdr:nvPicPr>
      <xdr:blipFill>
        <a:blip xmlns:r="http://schemas.openxmlformats.org/officeDocument/2006/relationships" r:embed="rId2"/>
        <a:stretch>
          <a:fillRect/>
        </a:stretch>
      </xdr:blipFill>
      <xdr:spPr>
        <a:xfrm>
          <a:off x="11774127" y="42253354"/>
          <a:ext cx="1852599" cy="1919260"/>
        </a:xfrm>
        <a:prstGeom prst="rect">
          <a:avLst/>
        </a:prstGeom>
      </xdr:spPr>
    </xdr:pic>
    <xdr:clientData/>
  </xdr:oneCellAnchor>
  <xdr:twoCellAnchor editAs="oneCell">
    <xdr:from>
      <xdr:col>0</xdr:col>
      <xdr:colOff>56333</xdr:colOff>
      <xdr:row>1</xdr:row>
      <xdr:rowOff>379095</xdr:rowOff>
    </xdr:from>
    <xdr:to>
      <xdr:col>1</xdr:col>
      <xdr:colOff>54419</xdr:colOff>
      <xdr:row>2</xdr:row>
      <xdr:rowOff>627834</xdr:rowOff>
    </xdr:to>
    <xdr:pic>
      <xdr:nvPicPr>
        <xdr:cNvPr id="2" name="Picture 1">
          <a:extLst>
            <a:ext uri="{FF2B5EF4-FFF2-40B4-BE49-F238E27FC236}">
              <a16:creationId xmlns:a16="http://schemas.microsoft.com/office/drawing/2014/main" id="{5E79F03B-15B1-E5B0-4AA8-FE432C3CEDA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6333" y="651238"/>
          <a:ext cx="548359" cy="6838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159477</xdr:colOff>
      <xdr:row>2</xdr:row>
      <xdr:rowOff>37012</xdr:rowOff>
    </xdr:from>
    <xdr:to>
      <xdr:col>3</xdr:col>
      <xdr:colOff>3993</xdr:colOff>
      <xdr:row>2</xdr:row>
      <xdr:rowOff>554174</xdr:rowOff>
    </xdr:to>
    <xdr:pic>
      <xdr:nvPicPr>
        <xdr:cNvPr id="3" name="Image 2">
          <a:extLst>
            <a:ext uri="{FF2B5EF4-FFF2-40B4-BE49-F238E27FC236}">
              <a16:creationId xmlns:a16="http://schemas.microsoft.com/office/drawing/2014/main" id="{54D09C3D-99BB-C0D8-5E4F-00399E752377}"/>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17370" y="730976"/>
          <a:ext cx="1524272" cy="5012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285750</xdr:colOff>
      <xdr:row>2</xdr:row>
      <xdr:rowOff>29120</xdr:rowOff>
    </xdr:from>
    <xdr:to>
      <xdr:col>3</xdr:col>
      <xdr:colOff>1012529</xdr:colOff>
      <xdr:row>2</xdr:row>
      <xdr:rowOff>587920</xdr:rowOff>
    </xdr:to>
    <xdr:pic>
      <xdr:nvPicPr>
        <xdr:cNvPr id="4" name="Image 3">
          <a:extLst>
            <a:ext uri="{FF2B5EF4-FFF2-40B4-BE49-F238E27FC236}">
              <a16:creationId xmlns:a16="http://schemas.microsoft.com/office/drawing/2014/main" id="{40664101-4F47-7378-A8EF-2E68B0B9A7B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530929" y="723084"/>
          <a:ext cx="725805" cy="548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142875</xdr:colOff>
      <xdr:row>1</xdr:row>
      <xdr:rowOff>47625</xdr:rowOff>
    </xdr:from>
    <xdr:to>
      <xdr:col>5</xdr:col>
      <xdr:colOff>476250</xdr:colOff>
      <xdr:row>7</xdr:row>
      <xdr:rowOff>0</xdr:rowOff>
    </xdr:to>
    <xdr:pic>
      <xdr:nvPicPr>
        <xdr:cNvPr id="2" name="Image 1">
          <a:extLst>
            <a:ext uri="{FF2B5EF4-FFF2-40B4-BE49-F238E27FC236}">
              <a16:creationId xmlns:a16="http://schemas.microsoft.com/office/drawing/2014/main" id="{F2A5C33B-0093-2CB4-4C37-1E2872815DEC}"/>
            </a:ext>
          </a:extLst>
        </xdr:cNvPr>
        <xdr:cNvPicPr>
          <a:picLocks noChangeAspect="1"/>
        </xdr:cNvPicPr>
      </xdr:nvPicPr>
      <xdr:blipFill>
        <a:blip xmlns:r="http://schemas.openxmlformats.org/officeDocument/2006/relationships" r:embed="rId1"/>
        <a:stretch>
          <a:fillRect/>
        </a:stretch>
      </xdr:blipFill>
      <xdr:spPr>
        <a:xfrm>
          <a:off x="142875" y="228600"/>
          <a:ext cx="4143375" cy="1038225"/>
        </a:xfrm>
        <a:prstGeom prst="rect">
          <a:avLst/>
        </a:prstGeom>
      </xdr:spPr>
    </xdr:pic>
    <xdr:clientData/>
  </xdr:twoCellAnchor>
  <xdr:twoCellAnchor editAs="oneCell">
    <xdr:from>
      <xdr:col>0</xdr:col>
      <xdr:colOff>0</xdr:colOff>
      <xdr:row>8</xdr:row>
      <xdr:rowOff>38100</xdr:rowOff>
    </xdr:from>
    <xdr:to>
      <xdr:col>5</xdr:col>
      <xdr:colOff>295275</xdr:colOff>
      <xdr:row>14</xdr:row>
      <xdr:rowOff>133350</xdr:rowOff>
    </xdr:to>
    <xdr:pic>
      <xdr:nvPicPr>
        <xdr:cNvPr id="3" name="Image 2">
          <a:extLst>
            <a:ext uri="{FF2B5EF4-FFF2-40B4-BE49-F238E27FC236}">
              <a16:creationId xmlns:a16="http://schemas.microsoft.com/office/drawing/2014/main" id="{6541019B-04FD-8236-2859-4BD0F1A2C224}"/>
            </a:ext>
            <a:ext uri="{147F2762-F138-4A5C-976F-8EAC2B608ADB}">
              <a16:predDERef xmlns:a16="http://schemas.microsoft.com/office/drawing/2014/main" pred="{F2A5C33B-0093-2CB4-4C37-1E2872815DEC}"/>
            </a:ext>
          </a:extLst>
        </xdr:cNvPr>
        <xdr:cNvPicPr>
          <a:picLocks noChangeAspect="1"/>
        </xdr:cNvPicPr>
      </xdr:nvPicPr>
      <xdr:blipFill>
        <a:blip xmlns:r="http://schemas.openxmlformats.org/officeDocument/2006/relationships" r:embed="rId2"/>
        <a:stretch>
          <a:fillRect/>
        </a:stretch>
      </xdr:blipFill>
      <xdr:spPr>
        <a:xfrm>
          <a:off x="0" y="1485900"/>
          <a:ext cx="4105275" cy="1181100"/>
        </a:xfrm>
        <a:prstGeom prst="rect">
          <a:avLst/>
        </a:prstGeom>
      </xdr:spPr>
    </xdr:pic>
    <xdr:clientData/>
  </xdr:twoCellAnchor>
  <xdr:twoCellAnchor editAs="oneCell">
    <xdr:from>
      <xdr:col>0</xdr:col>
      <xdr:colOff>0</xdr:colOff>
      <xdr:row>15</xdr:row>
      <xdr:rowOff>152400</xdr:rowOff>
    </xdr:from>
    <xdr:to>
      <xdr:col>5</xdr:col>
      <xdr:colOff>428625</xdr:colOff>
      <xdr:row>29</xdr:row>
      <xdr:rowOff>85725</xdr:rowOff>
    </xdr:to>
    <xdr:pic>
      <xdr:nvPicPr>
        <xdr:cNvPr id="4" name="Image 3">
          <a:extLst>
            <a:ext uri="{FF2B5EF4-FFF2-40B4-BE49-F238E27FC236}">
              <a16:creationId xmlns:a16="http://schemas.microsoft.com/office/drawing/2014/main" id="{47ED6BAE-90B4-C3EA-C8A2-C41BE1C8DB6B}"/>
            </a:ext>
            <a:ext uri="{147F2762-F138-4A5C-976F-8EAC2B608ADB}">
              <a16:predDERef xmlns:a16="http://schemas.microsoft.com/office/drawing/2014/main" pred="{6541019B-04FD-8236-2859-4BD0F1A2C224}"/>
            </a:ext>
          </a:extLst>
        </xdr:cNvPr>
        <xdr:cNvPicPr>
          <a:picLocks noChangeAspect="1"/>
        </xdr:cNvPicPr>
      </xdr:nvPicPr>
      <xdr:blipFill>
        <a:blip xmlns:r="http://schemas.openxmlformats.org/officeDocument/2006/relationships" r:embed="rId3"/>
        <a:stretch>
          <a:fillRect/>
        </a:stretch>
      </xdr:blipFill>
      <xdr:spPr>
        <a:xfrm>
          <a:off x="0" y="2867025"/>
          <a:ext cx="4238625" cy="2466975"/>
        </a:xfrm>
        <a:prstGeom prst="rect">
          <a:avLst/>
        </a:prstGeom>
      </xdr:spPr>
    </xdr:pic>
    <xdr:clientData/>
  </xdr:twoCellAnchor>
  <xdr:twoCellAnchor editAs="oneCell">
    <xdr:from>
      <xdr:col>0</xdr:col>
      <xdr:colOff>57150</xdr:colOff>
      <xdr:row>30</xdr:row>
      <xdr:rowOff>104775</xdr:rowOff>
    </xdr:from>
    <xdr:to>
      <xdr:col>5</xdr:col>
      <xdr:colOff>190500</xdr:colOff>
      <xdr:row>45</xdr:row>
      <xdr:rowOff>114300</xdr:rowOff>
    </xdr:to>
    <xdr:pic>
      <xdr:nvPicPr>
        <xdr:cNvPr id="5" name="Image 4">
          <a:extLst>
            <a:ext uri="{FF2B5EF4-FFF2-40B4-BE49-F238E27FC236}">
              <a16:creationId xmlns:a16="http://schemas.microsoft.com/office/drawing/2014/main" id="{AD328C9E-6A42-7237-67B8-9B7C1E7B2F4B}"/>
            </a:ext>
            <a:ext uri="{147F2762-F138-4A5C-976F-8EAC2B608ADB}">
              <a16:predDERef xmlns:a16="http://schemas.microsoft.com/office/drawing/2014/main" pred="{47ED6BAE-90B4-C3EA-C8A2-C41BE1C8DB6B}"/>
            </a:ext>
          </a:extLst>
        </xdr:cNvPr>
        <xdr:cNvPicPr>
          <a:picLocks noChangeAspect="1"/>
        </xdr:cNvPicPr>
      </xdr:nvPicPr>
      <xdr:blipFill>
        <a:blip xmlns:r="http://schemas.openxmlformats.org/officeDocument/2006/relationships" r:embed="rId4"/>
        <a:stretch>
          <a:fillRect/>
        </a:stretch>
      </xdr:blipFill>
      <xdr:spPr>
        <a:xfrm>
          <a:off x="57150" y="5534025"/>
          <a:ext cx="3943350" cy="27241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447675</xdr:colOff>
      <xdr:row>1</xdr:row>
      <xdr:rowOff>0</xdr:rowOff>
    </xdr:from>
    <xdr:to>
      <xdr:col>5</xdr:col>
      <xdr:colOff>247650</xdr:colOff>
      <xdr:row>19</xdr:row>
      <xdr:rowOff>123825</xdr:rowOff>
    </xdr:to>
    <xdr:pic>
      <xdr:nvPicPr>
        <xdr:cNvPr id="2" name="Image 1">
          <a:extLst>
            <a:ext uri="{FF2B5EF4-FFF2-40B4-BE49-F238E27FC236}">
              <a16:creationId xmlns:a16="http://schemas.microsoft.com/office/drawing/2014/main" id="{3A4EE153-E33C-B5BC-C1D4-56633383DFEE}"/>
            </a:ext>
          </a:extLst>
        </xdr:cNvPr>
        <xdr:cNvPicPr>
          <a:picLocks noChangeAspect="1"/>
        </xdr:cNvPicPr>
      </xdr:nvPicPr>
      <xdr:blipFill>
        <a:blip xmlns:r="http://schemas.openxmlformats.org/officeDocument/2006/relationships" r:embed="rId1"/>
        <a:stretch>
          <a:fillRect/>
        </a:stretch>
      </xdr:blipFill>
      <xdr:spPr>
        <a:xfrm>
          <a:off x="447675" y="180975"/>
          <a:ext cx="3609975" cy="3381375"/>
        </a:xfrm>
        <a:prstGeom prst="rect">
          <a:avLst/>
        </a:prstGeom>
      </xdr:spPr>
    </xdr:pic>
    <xdr:clientData/>
  </xdr:twoCellAnchor>
  <xdr:twoCellAnchor editAs="oneCell">
    <xdr:from>
      <xdr:col>0</xdr:col>
      <xdr:colOff>66675</xdr:colOff>
      <xdr:row>20</xdr:row>
      <xdr:rowOff>76200</xdr:rowOff>
    </xdr:from>
    <xdr:to>
      <xdr:col>5</xdr:col>
      <xdr:colOff>533400</xdr:colOff>
      <xdr:row>34</xdr:row>
      <xdr:rowOff>114300</xdr:rowOff>
    </xdr:to>
    <xdr:pic>
      <xdr:nvPicPr>
        <xdr:cNvPr id="3" name="Image 2">
          <a:extLst>
            <a:ext uri="{FF2B5EF4-FFF2-40B4-BE49-F238E27FC236}">
              <a16:creationId xmlns:a16="http://schemas.microsoft.com/office/drawing/2014/main" id="{4791E73C-FFC3-D680-C0AD-85447DB45B23}"/>
            </a:ext>
            <a:ext uri="{147F2762-F138-4A5C-976F-8EAC2B608ADB}">
              <a16:predDERef xmlns:a16="http://schemas.microsoft.com/office/drawing/2014/main" pred="{3A4EE153-E33C-B5BC-C1D4-56633383DFEE}"/>
            </a:ext>
          </a:extLst>
        </xdr:cNvPr>
        <xdr:cNvPicPr>
          <a:picLocks noChangeAspect="1"/>
        </xdr:cNvPicPr>
      </xdr:nvPicPr>
      <xdr:blipFill>
        <a:blip xmlns:r="http://schemas.openxmlformats.org/officeDocument/2006/relationships" r:embed="rId2"/>
        <a:stretch>
          <a:fillRect/>
        </a:stretch>
      </xdr:blipFill>
      <xdr:spPr>
        <a:xfrm>
          <a:off x="66675" y="3695700"/>
          <a:ext cx="4276725" cy="2571750"/>
        </a:xfrm>
        <a:prstGeom prst="rect">
          <a:avLst/>
        </a:prstGeom>
      </xdr:spPr>
    </xdr:pic>
    <xdr:clientData/>
  </xdr:twoCellAnchor>
  <xdr:twoCellAnchor editAs="oneCell">
    <xdr:from>
      <xdr:col>6</xdr:col>
      <xdr:colOff>579783</xdr:colOff>
      <xdr:row>3</xdr:row>
      <xdr:rowOff>140805</xdr:rowOff>
    </xdr:from>
    <xdr:to>
      <xdr:col>13</xdr:col>
      <xdr:colOff>704370</xdr:colOff>
      <xdr:row>40</xdr:row>
      <xdr:rowOff>65578</xdr:rowOff>
    </xdr:to>
    <xdr:pic>
      <xdr:nvPicPr>
        <xdr:cNvPr id="4" name="Image 3">
          <a:extLst>
            <a:ext uri="{FF2B5EF4-FFF2-40B4-BE49-F238E27FC236}">
              <a16:creationId xmlns:a16="http://schemas.microsoft.com/office/drawing/2014/main" id="{37F13952-8AB4-D2DB-7B19-D20E8F7BB0ED}"/>
            </a:ext>
          </a:extLst>
        </xdr:cNvPr>
        <xdr:cNvPicPr>
          <a:picLocks noChangeAspect="1"/>
        </xdr:cNvPicPr>
      </xdr:nvPicPr>
      <xdr:blipFill>
        <a:blip xmlns:r="http://schemas.openxmlformats.org/officeDocument/2006/relationships" r:embed="rId3"/>
        <a:stretch>
          <a:fillRect/>
        </a:stretch>
      </xdr:blipFill>
      <xdr:spPr>
        <a:xfrm>
          <a:off x="5151783" y="712305"/>
          <a:ext cx="5458587" cy="697327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152400</xdr:colOff>
      <xdr:row>20</xdr:row>
      <xdr:rowOff>95250</xdr:rowOff>
    </xdr:from>
    <xdr:to>
      <xdr:col>5</xdr:col>
      <xdr:colOff>561975</xdr:colOff>
      <xdr:row>41</xdr:row>
      <xdr:rowOff>38100</xdr:rowOff>
    </xdr:to>
    <xdr:pic>
      <xdr:nvPicPr>
        <xdr:cNvPr id="2" name="Image 1">
          <a:extLst>
            <a:ext uri="{FF2B5EF4-FFF2-40B4-BE49-F238E27FC236}">
              <a16:creationId xmlns:a16="http://schemas.microsoft.com/office/drawing/2014/main" id="{51ED1ABB-B57A-0439-D44E-B72D099EBC73}"/>
            </a:ext>
          </a:extLst>
        </xdr:cNvPr>
        <xdr:cNvPicPr>
          <a:picLocks noChangeAspect="1"/>
        </xdr:cNvPicPr>
      </xdr:nvPicPr>
      <xdr:blipFill>
        <a:blip xmlns:r="http://schemas.openxmlformats.org/officeDocument/2006/relationships" r:embed="rId1"/>
        <a:stretch>
          <a:fillRect/>
        </a:stretch>
      </xdr:blipFill>
      <xdr:spPr>
        <a:xfrm>
          <a:off x="152400" y="3714750"/>
          <a:ext cx="4219575" cy="3743325"/>
        </a:xfrm>
        <a:prstGeom prst="rect">
          <a:avLst/>
        </a:prstGeom>
      </xdr:spPr>
    </xdr:pic>
    <xdr:clientData/>
  </xdr:twoCellAnchor>
  <xdr:twoCellAnchor editAs="oneCell">
    <xdr:from>
      <xdr:col>0</xdr:col>
      <xdr:colOff>457200</xdr:colOff>
      <xdr:row>59</xdr:row>
      <xdr:rowOff>66675</xdr:rowOff>
    </xdr:from>
    <xdr:to>
      <xdr:col>5</xdr:col>
      <xdr:colOff>57150</xdr:colOff>
      <xdr:row>77</xdr:row>
      <xdr:rowOff>0</xdr:rowOff>
    </xdr:to>
    <xdr:pic>
      <xdr:nvPicPr>
        <xdr:cNvPr id="4" name="Image 3">
          <a:extLst>
            <a:ext uri="{FF2B5EF4-FFF2-40B4-BE49-F238E27FC236}">
              <a16:creationId xmlns:a16="http://schemas.microsoft.com/office/drawing/2014/main" id="{18BBCE23-F55D-90C0-B7A7-EC595207A434}"/>
            </a:ext>
            <a:ext uri="{147F2762-F138-4A5C-976F-8EAC2B608ADB}">
              <a16:predDERef xmlns:a16="http://schemas.microsoft.com/office/drawing/2014/main" pred="{51ED1ABB-B57A-0439-D44E-B72D099EBC73}"/>
            </a:ext>
          </a:extLst>
        </xdr:cNvPr>
        <xdr:cNvPicPr>
          <a:picLocks noChangeAspect="1"/>
        </xdr:cNvPicPr>
      </xdr:nvPicPr>
      <xdr:blipFill>
        <a:blip xmlns:r="http://schemas.openxmlformats.org/officeDocument/2006/relationships" r:embed="rId2"/>
        <a:stretch>
          <a:fillRect/>
        </a:stretch>
      </xdr:blipFill>
      <xdr:spPr>
        <a:xfrm>
          <a:off x="457200" y="10744200"/>
          <a:ext cx="3409950" cy="3190875"/>
        </a:xfrm>
        <a:prstGeom prst="rect">
          <a:avLst/>
        </a:prstGeom>
      </xdr:spPr>
    </xdr:pic>
    <xdr:clientData/>
  </xdr:twoCellAnchor>
  <xdr:twoCellAnchor editAs="oneCell">
    <xdr:from>
      <xdr:col>0</xdr:col>
      <xdr:colOff>600075</xdr:colOff>
      <xdr:row>42</xdr:row>
      <xdr:rowOff>142875</xdr:rowOff>
    </xdr:from>
    <xdr:to>
      <xdr:col>5</xdr:col>
      <xdr:colOff>504825</xdr:colOff>
      <xdr:row>54</xdr:row>
      <xdr:rowOff>28575</xdr:rowOff>
    </xdr:to>
    <xdr:pic>
      <xdr:nvPicPr>
        <xdr:cNvPr id="5" name="Image 4">
          <a:extLst>
            <a:ext uri="{FF2B5EF4-FFF2-40B4-BE49-F238E27FC236}">
              <a16:creationId xmlns:a16="http://schemas.microsoft.com/office/drawing/2014/main" id="{5836098E-3E6F-8601-38F0-13BD6DDF3A87}"/>
            </a:ext>
            <a:ext uri="{147F2762-F138-4A5C-976F-8EAC2B608ADB}">
              <a16:predDERef xmlns:a16="http://schemas.microsoft.com/office/drawing/2014/main" pred="{18BBCE23-F55D-90C0-B7A7-EC595207A434}"/>
            </a:ext>
          </a:extLst>
        </xdr:cNvPr>
        <xdr:cNvPicPr>
          <a:picLocks noChangeAspect="1"/>
        </xdr:cNvPicPr>
      </xdr:nvPicPr>
      <xdr:blipFill>
        <a:blip xmlns:r="http://schemas.openxmlformats.org/officeDocument/2006/relationships" r:embed="rId3"/>
        <a:stretch>
          <a:fillRect/>
        </a:stretch>
      </xdr:blipFill>
      <xdr:spPr>
        <a:xfrm>
          <a:off x="600075" y="7743825"/>
          <a:ext cx="3714750" cy="2057400"/>
        </a:xfrm>
        <a:prstGeom prst="rect">
          <a:avLst/>
        </a:prstGeom>
      </xdr:spPr>
    </xdr:pic>
    <xdr:clientData/>
  </xdr:twoCellAnchor>
  <xdr:twoCellAnchor editAs="oneCell">
    <xdr:from>
      <xdr:col>0</xdr:col>
      <xdr:colOff>114300</xdr:colOff>
      <xdr:row>55</xdr:row>
      <xdr:rowOff>38100</xdr:rowOff>
    </xdr:from>
    <xdr:to>
      <xdr:col>5</xdr:col>
      <xdr:colOff>571500</xdr:colOff>
      <xdr:row>58</xdr:row>
      <xdr:rowOff>66675</xdr:rowOff>
    </xdr:to>
    <xdr:pic>
      <xdr:nvPicPr>
        <xdr:cNvPr id="6" name="Image 5">
          <a:extLst>
            <a:ext uri="{FF2B5EF4-FFF2-40B4-BE49-F238E27FC236}">
              <a16:creationId xmlns:a16="http://schemas.microsoft.com/office/drawing/2014/main" id="{7E44A0F8-A3BB-D914-0B7C-CFC4CC2A5B80}"/>
            </a:ext>
            <a:ext uri="{147F2762-F138-4A5C-976F-8EAC2B608ADB}">
              <a16:predDERef xmlns:a16="http://schemas.microsoft.com/office/drawing/2014/main" pred="{5836098E-3E6F-8601-38F0-13BD6DDF3A87}"/>
            </a:ext>
          </a:extLst>
        </xdr:cNvPr>
        <xdr:cNvPicPr>
          <a:picLocks noChangeAspect="1"/>
        </xdr:cNvPicPr>
      </xdr:nvPicPr>
      <xdr:blipFill>
        <a:blip xmlns:r="http://schemas.openxmlformats.org/officeDocument/2006/relationships" r:embed="rId4"/>
        <a:stretch>
          <a:fillRect/>
        </a:stretch>
      </xdr:blipFill>
      <xdr:spPr>
        <a:xfrm>
          <a:off x="114300" y="9991725"/>
          <a:ext cx="4267200" cy="571500"/>
        </a:xfrm>
        <a:prstGeom prst="rect">
          <a:avLst/>
        </a:prstGeom>
      </xdr:spPr>
    </xdr:pic>
    <xdr:clientData/>
  </xdr:twoCellAnchor>
  <xdr:twoCellAnchor editAs="oneCell">
    <xdr:from>
      <xdr:col>0</xdr:col>
      <xdr:colOff>104775</xdr:colOff>
      <xdr:row>0</xdr:row>
      <xdr:rowOff>142875</xdr:rowOff>
    </xdr:from>
    <xdr:to>
      <xdr:col>5</xdr:col>
      <xdr:colOff>590550</xdr:colOff>
      <xdr:row>19</xdr:row>
      <xdr:rowOff>161925</xdr:rowOff>
    </xdr:to>
    <xdr:pic>
      <xdr:nvPicPr>
        <xdr:cNvPr id="7" name="Image 6">
          <a:extLst>
            <a:ext uri="{FF2B5EF4-FFF2-40B4-BE49-F238E27FC236}">
              <a16:creationId xmlns:a16="http://schemas.microsoft.com/office/drawing/2014/main" id="{90B19DD9-6C2B-BD5D-DF52-0167DD2441CF}"/>
            </a:ext>
            <a:ext uri="{147F2762-F138-4A5C-976F-8EAC2B608ADB}">
              <a16:predDERef xmlns:a16="http://schemas.microsoft.com/office/drawing/2014/main" pred="{7E44A0F8-A3BB-D914-0B7C-CFC4CC2A5B80}"/>
            </a:ext>
          </a:extLst>
        </xdr:cNvPr>
        <xdr:cNvPicPr>
          <a:picLocks noChangeAspect="1"/>
        </xdr:cNvPicPr>
      </xdr:nvPicPr>
      <xdr:blipFill>
        <a:blip xmlns:r="http://schemas.openxmlformats.org/officeDocument/2006/relationships" r:embed="rId5"/>
        <a:stretch>
          <a:fillRect/>
        </a:stretch>
      </xdr:blipFill>
      <xdr:spPr>
        <a:xfrm>
          <a:off x="104775" y="142875"/>
          <a:ext cx="4295775" cy="34575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133350</xdr:colOff>
      <xdr:row>0</xdr:row>
      <xdr:rowOff>133350</xdr:rowOff>
    </xdr:from>
    <xdr:to>
      <xdr:col>5</xdr:col>
      <xdr:colOff>323850</xdr:colOff>
      <xdr:row>13</xdr:row>
      <xdr:rowOff>57150</xdr:rowOff>
    </xdr:to>
    <xdr:pic>
      <xdr:nvPicPr>
        <xdr:cNvPr id="2" name="Image 1">
          <a:extLst>
            <a:ext uri="{FF2B5EF4-FFF2-40B4-BE49-F238E27FC236}">
              <a16:creationId xmlns:a16="http://schemas.microsoft.com/office/drawing/2014/main" id="{892F4C10-3C90-3ABE-6DAC-C56C92C0A1BB}"/>
            </a:ext>
          </a:extLst>
        </xdr:cNvPr>
        <xdr:cNvPicPr>
          <a:picLocks noChangeAspect="1"/>
        </xdr:cNvPicPr>
      </xdr:nvPicPr>
      <xdr:blipFill>
        <a:blip xmlns:r="http://schemas.openxmlformats.org/officeDocument/2006/relationships" r:embed="rId1"/>
        <a:stretch>
          <a:fillRect/>
        </a:stretch>
      </xdr:blipFill>
      <xdr:spPr>
        <a:xfrm>
          <a:off x="133350" y="133350"/>
          <a:ext cx="4000500" cy="2276475"/>
        </a:xfrm>
        <a:prstGeom prst="rect">
          <a:avLst/>
        </a:prstGeom>
      </xdr:spPr>
    </xdr:pic>
    <xdr:clientData/>
  </xdr:twoCellAnchor>
  <xdr:twoCellAnchor editAs="oneCell">
    <xdr:from>
      <xdr:col>0</xdr:col>
      <xdr:colOff>238125</xdr:colOff>
      <xdr:row>14</xdr:row>
      <xdr:rowOff>171450</xdr:rowOff>
    </xdr:from>
    <xdr:to>
      <xdr:col>5</xdr:col>
      <xdr:colOff>504825</xdr:colOff>
      <xdr:row>16</xdr:row>
      <xdr:rowOff>76200</xdr:rowOff>
    </xdr:to>
    <xdr:pic>
      <xdr:nvPicPr>
        <xdr:cNvPr id="3" name="Image 2">
          <a:extLst>
            <a:ext uri="{FF2B5EF4-FFF2-40B4-BE49-F238E27FC236}">
              <a16:creationId xmlns:a16="http://schemas.microsoft.com/office/drawing/2014/main" id="{B18E1E0B-1AA9-F094-2088-DE1F42363B83}"/>
            </a:ext>
            <a:ext uri="{147F2762-F138-4A5C-976F-8EAC2B608ADB}">
              <a16:predDERef xmlns:a16="http://schemas.microsoft.com/office/drawing/2014/main" pred="{892F4C10-3C90-3ABE-6DAC-C56C92C0A1BB}"/>
            </a:ext>
          </a:extLst>
        </xdr:cNvPr>
        <xdr:cNvPicPr>
          <a:picLocks noChangeAspect="1"/>
        </xdr:cNvPicPr>
      </xdr:nvPicPr>
      <xdr:blipFill>
        <a:blip xmlns:r="http://schemas.openxmlformats.org/officeDocument/2006/relationships" r:embed="rId2"/>
        <a:stretch>
          <a:fillRect/>
        </a:stretch>
      </xdr:blipFill>
      <xdr:spPr>
        <a:xfrm>
          <a:off x="238125" y="2705100"/>
          <a:ext cx="4076700" cy="2667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4</xdr:row>
      <xdr:rowOff>0</xdr:rowOff>
    </xdr:from>
    <xdr:to>
      <xdr:col>12</xdr:col>
      <xdr:colOff>189428</xdr:colOff>
      <xdr:row>34</xdr:row>
      <xdr:rowOff>189762</xdr:rowOff>
    </xdr:to>
    <xdr:pic>
      <xdr:nvPicPr>
        <xdr:cNvPr id="2" name="Image 1">
          <a:extLst>
            <a:ext uri="{FF2B5EF4-FFF2-40B4-BE49-F238E27FC236}">
              <a16:creationId xmlns:a16="http://schemas.microsoft.com/office/drawing/2014/main" id="{42016EC9-199D-F0C6-F017-242A7902F99B}"/>
            </a:ext>
          </a:extLst>
        </xdr:cNvPr>
        <xdr:cNvPicPr>
          <a:picLocks noChangeAspect="1"/>
        </xdr:cNvPicPr>
      </xdr:nvPicPr>
      <xdr:blipFill>
        <a:blip xmlns:r="http://schemas.openxmlformats.org/officeDocument/2006/relationships" r:embed="rId1"/>
        <a:stretch>
          <a:fillRect/>
        </a:stretch>
      </xdr:blipFill>
      <xdr:spPr>
        <a:xfrm>
          <a:off x="762000" y="762000"/>
          <a:ext cx="8571428" cy="5904762"/>
        </a:xfrm>
        <a:prstGeom prst="rect">
          <a:avLst/>
        </a:prstGeom>
      </xdr:spPr>
    </xdr:pic>
    <xdr:clientData/>
  </xdr:twoCellAnchor>
  <xdr:twoCellAnchor editAs="oneCell">
    <xdr:from>
      <xdr:col>1</xdr:col>
      <xdr:colOff>0</xdr:colOff>
      <xdr:row>36</xdr:row>
      <xdr:rowOff>0</xdr:rowOff>
    </xdr:from>
    <xdr:to>
      <xdr:col>12</xdr:col>
      <xdr:colOff>246571</xdr:colOff>
      <xdr:row>74</xdr:row>
      <xdr:rowOff>180048</xdr:rowOff>
    </xdr:to>
    <xdr:pic>
      <xdr:nvPicPr>
        <xdr:cNvPr id="3" name="Image 2">
          <a:extLst>
            <a:ext uri="{FF2B5EF4-FFF2-40B4-BE49-F238E27FC236}">
              <a16:creationId xmlns:a16="http://schemas.microsoft.com/office/drawing/2014/main" id="{0E50D21F-168A-92CA-DACC-83F99A524F4A}"/>
            </a:ext>
          </a:extLst>
        </xdr:cNvPr>
        <xdr:cNvPicPr>
          <a:picLocks noChangeAspect="1"/>
        </xdr:cNvPicPr>
      </xdr:nvPicPr>
      <xdr:blipFill>
        <a:blip xmlns:r="http://schemas.openxmlformats.org/officeDocument/2006/relationships" r:embed="rId2"/>
        <a:stretch>
          <a:fillRect/>
        </a:stretch>
      </xdr:blipFill>
      <xdr:spPr>
        <a:xfrm>
          <a:off x="762000" y="6858000"/>
          <a:ext cx="8628571" cy="741904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89647</xdr:colOff>
      <xdr:row>2</xdr:row>
      <xdr:rowOff>100853</xdr:rowOff>
    </xdr:from>
    <xdr:to>
      <xdr:col>12</xdr:col>
      <xdr:colOff>445352</xdr:colOff>
      <xdr:row>40</xdr:row>
      <xdr:rowOff>132296</xdr:rowOff>
    </xdr:to>
    <xdr:pic>
      <xdr:nvPicPr>
        <xdr:cNvPr id="2" name="Image 1">
          <a:extLst>
            <a:ext uri="{FF2B5EF4-FFF2-40B4-BE49-F238E27FC236}">
              <a16:creationId xmlns:a16="http://schemas.microsoft.com/office/drawing/2014/main" id="{39CC9FF6-AE86-F019-DF15-FE6836B4C4FE}"/>
            </a:ext>
          </a:extLst>
        </xdr:cNvPr>
        <xdr:cNvPicPr>
          <a:picLocks noChangeAspect="1"/>
        </xdr:cNvPicPr>
      </xdr:nvPicPr>
      <xdr:blipFill>
        <a:blip xmlns:r="http://schemas.openxmlformats.org/officeDocument/2006/relationships" r:embed="rId1"/>
        <a:stretch>
          <a:fillRect/>
        </a:stretch>
      </xdr:blipFill>
      <xdr:spPr>
        <a:xfrm>
          <a:off x="89647" y="459441"/>
          <a:ext cx="9903117" cy="684462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114300</xdr:colOff>
      <xdr:row>1</xdr:row>
      <xdr:rowOff>142875</xdr:rowOff>
    </xdr:from>
    <xdr:to>
      <xdr:col>15</xdr:col>
      <xdr:colOff>321724</xdr:colOff>
      <xdr:row>26</xdr:row>
      <xdr:rowOff>114927</xdr:rowOff>
    </xdr:to>
    <xdr:pic>
      <xdr:nvPicPr>
        <xdr:cNvPr id="2" name="Image 1">
          <a:extLst>
            <a:ext uri="{FF2B5EF4-FFF2-40B4-BE49-F238E27FC236}">
              <a16:creationId xmlns:a16="http://schemas.microsoft.com/office/drawing/2014/main" id="{56AF7E56-10A8-6D5A-0B9C-91213B733BA5}"/>
            </a:ext>
          </a:extLst>
        </xdr:cNvPr>
        <xdr:cNvPicPr>
          <a:picLocks noChangeAspect="1"/>
        </xdr:cNvPicPr>
      </xdr:nvPicPr>
      <xdr:blipFill>
        <a:blip xmlns:r="http://schemas.openxmlformats.org/officeDocument/2006/relationships" r:embed="rId1"/>
        <a:stretch>
          <a:fillRect/>
        </a:stretch>
      </xdr:blipFill>
      <xdr:spPr>
        <a:xfrm>
          <a:off x="114300" y="323850"/>
          <a:ext cx="12066049" cy="4496427"/>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pageSetUpPr fitToPage="1"/>
  </sheetPr>
  <dimension ref="A1:U143"/>
  <sheetViews>
    <sheetView zoomScale="70" zoomScaleNormal="70" zoomScaleSheetLayoutView="25" zoomScalePageLayoutView="85" workbookViewId="0">
      <pane xSplit="7" ySplit="5" topLeftCell="I90" activePane="bottomRight" state="frozen"/>
      <selection pane="bottomRight" activeCell="M142" sqref="M142"/>
      <selection pane="bottomLeft" activeCell="A6" sqref="A6"/>
      <selection pane="topRight" activeCell="H1" sqref="H1"/>
    </sheetView>
  </sheetViews>
  <sheetFormatPr defaultColWidth="9.140625" defaultRowHeight="15" customHeight="1"/>
  <cols>
    <col min="1" max="1" width="8.140625" style="9" customWidth="1"/>
    <col min="2" max="2" width="11.42578125" style="9" customWidth="1"/>
    <col min="3" max="3" width="13.28515625" style="9" customWidth="1"/>
    <col min="4" max="4" width="15.5703125" style="104" bestFit="1" customWidth="1"/>
    <col min="5" max="5" width="18.140625" style="104" customWidth="1"/>
    <col min="6" max="6" width="20.5703125" style="104" customWidth="1"/>
    <col min="7" max="7" width="36.5703125" style="11" customWidth="1"/>
    <col min="8" max="8" width="40.7109375" style="11" customWidth="1"/>
    <col min="9" max="9" width="67.5703125" style="11" bestFit="1" customWidth="1"/>
    <col min="10" max="10" width="40.7109375" style="44" customWidth="1"/>
    <col min="11" max="11" width="44.7109375" style="64" customWidth="1"/>
    <col min="12" max="12" width="52.28515625" style="64" customWidth="1"/>
    <col min="13" max="13" width="52.28515625" style="171" customWidth="1"/>
    <col min="14" max="14" width="25.5703125" style="9" customWidth="1"/>
  </cols>
  <sheetData>
    <row r="1" spans="1:14" ht="20.25">
      <c r="A1" s="9" t="s">
        <v>0</v>
      </c>
      <c r="H1" s="17"/>
      <c r="N1" s="13" t="s">
        <v>1</v>
      </c>
    </row>
    <row r="2" spans="1:14" ht="33" customHeight="1">
      <c r="N2" s="14" t="s">
        <v>2</v>
      </c>
    </row>
    <row r="3" spans="1:14" s="2" customFormat="1" ht="63.6" customHeight="1">
      <c r="A3" s="1"/>
      <c r="B3" s="1"/>
      <c r="C3" s="1"/>
      <c r="D3" s="105"/>
      <c r="E3" s="145"/>
      <c r="F3" s="105"/>
      <c r="G3" s="3"/>
      <c r="H3" s="3"/>
      <c r="I3" s="4"/>
      <c r="J3" s="45"/>
      <c r="K3" s="70"/>
      <c r="L3" s="70"/>
      <c r="M3" s="172"/>
      <c r="N3" s="15" t="s">
        <v>3</v>
      </c>
    </row>
    <row r="4" spans="1:14" s="2" customFormat="1" ht="30">
      <c r="A4" s="5" t="s">
        <v>4</v>
      </c>
      <c r="B4" s="5" t="s">
        <v>5</v>
      </c>
      <c r="C4" s="5" t="s">
        <v>6</v>
      </c>
      <c r="D4" s="5" t="s">
        <v>7</v>
      </c>
      <c r="E4" s="5" t="s">
        <v>8</v>
      </c>
      <c r="F4" s="5" t="s">
        <v>9</v>
      </c>
      <c r="G4" s="5" t="s">
        <v>10</v>
      </c>
      <c r="H4" s="5" t="s">
        <v>11</v>
      </c>
      <c r="I4" s="16" t="s">
        <v>12</v>
      </c>
      <c r="J4" s="55" t="s">
        <v>13</v>
      </c>
      <c r="K4" s="55" t="s">
        <v>14</v>
      </c>
      <c r="L4" s="55" t="s">
        <v>15</v>
      </c>
      <c r="M4" s="173" t="s">
        <v>16</v>
      </c>
      <c r="N4" s="8" t="s">
        <v>17</v>
      </c>
    </row>
    <row r="5" spans="1:14" s="2" customFormat="1" ht="31.5" hidden="1">
      <c r="A5" s="33"/>
      <c r="B5" s="33"/>
      <c r="C5" s="33"/>
      <c r="D5" s="33"/>
      <c r="E5" s="34"/>
      <c r="F5" s="34"/>
      <c r="G5" s="18"/>
      <c r="H5" s="63" t="s">
        <v>18</v>
      </c>
      <c r="I5" s="35"/>
      <c r="J5" s="52" t="s">
        <v>19</v>
      </c>
      <c r="K5" s="63"/>
      <c r="L5" s="63"/>
      <c r="M5" s="63"/>
      <c r="N5" s="36"/>
    </row>
    <row r="6" spans="1:14" s="6" customFormat="1" ht="265.5" hidden="1" customHeight="1">
      <c r="A6" s="19">
        <v>1</v>
      </c>
      <c r="B6" s="20" t="s">
        <v>20</v>
      </c>
      <c r="C6" s="41">
        <v>45189</v>
      </c>
      <c r="D6" s="21" t="s">
        <v>21</v>
      </c>
      <c r="E6" s="194" t="s">
        <v>22</v>
      </c>
      <c r="F6" s="67" t="s">
        <v>23</v>
      </c>
      <c r="G6" s="22" t="s">
        <v>24</v>
      </c>
      <c r="H6" s="23" t="s">
        <v>25</v>
      </c>
      <c r="I6" s="24" t="s">
        <v>26</v>
      </c>
      <c r="J6" s="79"/>
      <c r="K6" s="79"/>
      <c r="L6" s="79"/>
      <c r="M6" s="79"/>
      <c r="N6" s="13" t="s">
        <v>1</v>
      </c>
    </row>
    <row r="7" spans="1:14" s="6" customFormat="1" ht="186" hidden="1" customHeight="1">
      <c r="A7" s="19">
        <f>A6+1</f>
        <v>2</v>
      </c>
      <c r="B7" s="20" t="s">
        <v>20</v>
      </c>
      <c r="C7" s="41">
        <v>45189</v>
      </c>
      <c r="D7" s="21" t="s">
        <v>21</v>
      </c>
      <c r="E7" s="194" t="s">
        <v>22</v>
      </c>
      <c r="F7" s="67" t="s">
        <v>27</v>
      </c>
      <c r="G7" s="22" t="s">
        <v>28</v>
      </c>
      <c r="H7" s="28" t="s">
        <v>29</v>
      </c>
      <c r="I7" s="24" t="s">
        <v>30</v>
      </c>
      <c r="J7" s="46" t="s">
        <v>31</v>
      </c>
      <c r="K7" s="79"/>
      <c r="L7" s="79"/>
      <c r="M7" s="79"/>
      <c r="N7" s="13" t="s">
        <v>1</v>
      </c>
    </row>
    <row r="8" spans="1:14" s="7" customFormat="1" ht="184.15" hidden="1" customHeight="1">
      <c r="A8" s="19">
        <f t="shared" ref="A8:A71" si="0">A7+1</f>
        <v>3</v>
      </c>
      <c r="B8" s="20" t="s">
        <v>20</v>
      </c>
      <c r="C8" s="41">
        <v>45189</v>
      </c>
      <c r="D8" s="21" t="s">
        <v>21</v>
      </c>
      <c r="E8" s="194" t="s">
        <v>22</v>
      </c>
      <c r="F8" s="195" t="s">
        <v>32</v>
      </c>
      <c r="G8" s="22" t="s">
        <v>33</v>
      </c>
      <c r="H8" s="23" t="s">
        <v>34</v>
      </c>
      <c r="I8" s="12" t="s">
        <v>35</v>
      </c>
      <c r="J8" s="79"/>
      <c r="K8" s="79"/>
      <c r="L8" s="79"/>
      <c r="M8" s="79"/>
      <c r="N8" s="13" t="s">
        <v>1</v>
      </c>
    </row>
    <row r="9" spans="1:14" s="7" customFormat="1" ht="186" hidden="1" customHeight="1">
      <c r="A9" s="19">
        <f t="shared" si="0"/>
        <v>4</v>
      </c>
      <c r="B9" s="20" t="s">
        <v>20</v>
      </c>
      <c r="C9" s="41">
        <v>45189</v>
      </c>
      <c r="D9" s="21" t="s">
        <v>21</v>
      </c>
      <c r="E9" s="67" t="s">
        <v>36</v>
      </c>
      <c r="F9" s="194" t="s">
        <v>37</v>
      </c>
      <c r="G9" s="22" t="s">
        <v>38</v>
      </c>
      <c r="H9" s="28" t="s">
        <v>39</v>
      </c>
      <c r="I9" s="12"/>
      <c r="J9" s="46" t="s">
        <v>40</v>
      </c>
      <c r="K9" s="79"/>
      <c r="L9" s="79"/>
      <c r="M9" s="79"/>
      <c r="N9" s="13" t="s">
        <v>1</v>
      </c>
    </row>
    <row r="10" spans="1:14" s="7" customFormat="1" ht="48" hidden="1" customHeight="1">
      <c r="A10" s="19">
        <f t="shared" si="0"/>
        <v>5</v>
      </c>
      <c r="B10" s="20" t="s">
        <v>20</v>
      </c>
      <c r="C10" s="41">
        <v>45189</v>
      </c>
      <c r="D10" s="21" t="s">
        <v>21</v>
      </c>
      <c r="E10" s="67" t="s">
        <v>36</v>
      </c>
      <c r="F10" s="194" t="s">
        <v>41</v>
      </c>
      <c r="G10" s="22" t="s">
        <v>42</v>
      </c>
      <c r="H10" s="28" t="s">
        <v>39</v>
      </c>
      <c r="I10" s="25" t="s">
        <v>43</v>
      </c>
      <c r="J10" s="46" t="s">
        <v>44</v>
      </c>
      <c r="K10" s="79"/>
      <c r="L10" s="79"/>
      <c r="M10" s="79"/>
      <c r="N10" s="13" t="s">
        <v>1</v>
      </c>
    </row>
    <row r="11" spans="1:14" s="7" customFormat="1" ht="64.150000000000006" hidden="1" customHeight="1">
      <c r="A11" s="19">
        <f t="shared" si="0"/>
        <v>6</v>
      </c>
      <c r="B11" s="20" t="s">
        <v>20</v>
      </c>
      <c r="C11" s="41">
        <v>45189</v>
      </c>
      <c r="D11" s="21" t="s">
        <v>21</v>
      </c>
      <c r="E11" s="67" t="s">
        <v>36</v>
      </c>
      <c r="F11" s="194" t="s">
        <v>45</v>
      </c>
      <c r="G11" s="27" t="s">
        <v>46</v>
      </c>
      <c r="H11" s="23" t="s">
        <v>47</v>
      </c>
      <c r="I11" s="12" t="s">
        <v>48</v>
      </c>
      <c r="J11" s="47" t="s">
        <v>49</v>
      </c>
      <c r="K11" s="80"/>
      <c r="L11" s="80"/>
      <c r="M11" s="80"/>
      <c r="N11" s="13" t="s">
        <v>1</v>
      </c>
    </row>
    <row r="12" spans="1:14" s="6" customFormat="1" ht="298.89999999999998" customHeight="1">
      <c r="A12" s="146">
        <f t="shared" si="0"/>
        <v>7</v>
      </c>
      <c r="B12" s="147" t="s">
        <v>20</v>
      </c>
      <c r="C12" s="148">
        <v>45189</v>
      </c>
      <c r="D12" s="106" t="s">
        <v>50</v>
      </c>
      <c r="E12" s="196" t="s">
        <v>51</v>
      </c>
      <c r="F12" s="197"/>
      <c r="G12" s="195" t="s">
        <v>52</v>
      </c>
      <c r="H12" s="28" t="s">
        <v>53</v>
      </c>
      <c r="I12" s="25" t="s">
        <v>54</v>
      </c>
      <c r="J12" s="47" t="s">
        <v>55</v>
      </c>
      <c r="K12" s="25" t="s">
        <v>56</v>
      </c>
      <c r="L12" s="25" t="s">
        <v>57</v>
      </c>
      <c r="M12" s="163" t="s">
        <v>58</v>
      </c>
      <c r="N12" s="68" t="s">
        <v>2</v>
      </c>
    </row>
    <row r="13" spans="1:14" s="6" customFormat="1" ht="409.5" customHeight="1">
      <c r="A13" s="146">
        <f t="shared" si="0"/>
        <v>8</v>
      </c>
      <c r="B13" s="147" t="s">
        <v>20</v>
      </c>
      <c r="C13" s="148">
        <v>45189</v>
      </c>
      <c r="D13" s="106" t="s">
        <v>50</v>
      </c>
      <c r="E13" s="196" t="s">
        <v>51</v>
      </c>
      <c r="F13" s="197"/>
      <c r="G13" s="195" t="s">
        <v>59</v>
      </c>
      <c r="H13" s="28" t="s">
        <v>60</v>
      </c>
      <c r="I13" s="25" t="s">
        <v>61</v>
      </c>
      <c r="J13" s="47" t="s">
        <v>55</v>
      </c>
      <c r="K13" s="25" t="s">
        <v>62</v>
      </c>
      <c r="L13" s="25" t="s">
        <v>63</v>
      </c>
      <c r="M13" s="165" t="s">
        <v>64</v>
      </c>
      <c r="N13" s="66" t="s">
        <v>2</v>
      </c>
    </row>
    <row r="14" spans="1:14" s="6" customFormat="1" ht="130.5" customHeight="1">
      <c r="A14" s="146">
        <f t="shared" si="0"/>
        <v>9</v>
      </c>
      <c r="B14" s="147" t="s">
        <v>20</v>
      </c>
      <c r="C14" s="148">
        <v>45189</v>
      </c>
      <c r="D14" s="106" t="s">
        <v>50</v>
      </c>
      <c r="E14" s="196" t="s">
        <v>51</v>
      </c>
      <c r="F14" s="197"/>
      <c r="G14" s="195" t="s">
        <v>65</v>
      </c>
      <c r="H14" s="28" t="s">
        <v>60</v>
      </c>
      <c r="I14" s="25" t="s">
        <v>66</v>
      </c>
      <c r="J14" s="47" t="s">
        <v>55</v>
      </c>
      <c r="K14" s="25" t="s">
        <v>67</v>
      </c>
      <c r="L14" s="25" t="s">
        <v>68</v>
      </c>
      <c r="M14" s="167" t="s">
        <v>69</v>
      </c>
      <c r="N14" s="66" t="s">
        <v>2</v>
      </c>
    </row>
    <row r="15" spans="1:14" s="6" customFormat="1" ht="77.45" customHeight="1">
      <c r="A15" s="146">
        <f t="shared" si="0"/>
        <v>10</v>
      </c>
      <c r="B15" s="147" t="s">
        <v>20</v>
      </c>
      <c r="C15" s="148">
        <v>45189</v>
      </c>
      <c r="D15" s="106" t="s">
        <v>50</v>
      </c>
      <c r="E15" s="196" t="s">
        <v>51</v>
      </c>
      <c r="F15" s="197"/>
      <c r="G15" s="195" t="s">
        <v>70</v>
      </c>
      <c r="H15" s="28" t="s">
        <v>71</v>
      </c>
      <c r="I15" s="25" t="s">
        <v>72</v>
      </c>
      <c r="J15" s="47" t="s">
        <v>73</v>
      </c>
      <c r="K15" s="25" t="s">
        <v>74</v>
      </c>
      <c r="L15" s="25" t="s">
        <v>75</v>
      </c>
      <c r="M15" s="167" t="s">
        <v>69</v>
      </c>
      <c r="N15" s="68" t="s">
        <v>2</v>
      </c>
    </row>
    <row r="16" spans="1:14" s="6" customFormat="1" ht="346.15" customHeight="1">
      <c r="A16" s="146">
        <f t="shared" si="0"/>
        <v>11</v>
      </c>
      <c r="B16" s="147" t="s">
        <v>20</v>
      </c>
      <c r="C16" s="148">
        <v>45189</v>
      </c>
      <c r="D16" s="106" t="s">
        <v>50</v>
      </c>
      <c r="E16" s="196" t="s">
        <v>51</v>
      </c>
      <c r="F16" s="197"/>
      <c r="G16" s="195" t="s">
        <v>76</v>
      </c>
      <c r="H16" s="28" t="s">
        <v>77</v>
      </c>
      <c r="I16" s="25" t="s">
        <v>78</v>
      </c>
      <c r="J16" s="47" t="s">
        <v>79</v>
      </c>
      <c r="K16" s="25" t="s">
        <v>80</v>
      </c>
      <c r="L16" s="25" t="s">
        <v>81</v>
      </c>
      <c r="M16" s="167" t="s">
        <v>69</v>
      </c>
      <c r="N16" s="66" t="s">
        <v>2</v>
      </c>
    </row>
    <row r="17" spans="1:21" s="6" customFormat="1" ht="193.15" customHeight="1">
      <c r="A17" s="146">
        <f t="shared" si="0"/>
        <v>12</v>
      </c>
      <c r="B17" s="147" t="s">
        <v>20</v>
      </c>
      <c r="C17" s="148">
        <v>45377</v>
      </c>
      <c r="D17" s="106" t="s">
        <v>50</v>
      </c>
      <c r="E17" s="196" t="s">
        <v>51</v>
      </c>
      <c r="F17" s="197"/>
      <c r="G17" s="198"/>
      <c r="H17" s="87"/>
      <c r="I17" s="88"/>
      <c r="J17" s="89"/>
      <c r="K17" s="25" t="s">
        <v>82</v>
      </c>
      <c r="L17" s="25" t="s">
        <v>83</v>
      </c>
      <c r="M17" s="167" t="s">
        <v>69</v>
      </c>
      <c r="N17" s="66" t="s">
        <v>2</v>
      </c>
    </row>
    <row r="18" spans="1:21" s="6" customFormat="1" ht="162" customHeight="1">
      <c r="A18" s="146">
        <f t="shared" si="0"/>
        <v>13</v>
      </c>
      <c r="B18" s="147" t="s">
        <v>20</v>
      </c>
      <c r="C18" s="148">
        <v>45189</v>
      </c>
      <c r="D18" s="106" t="s">
        <v>50</v>
      </c>
      <c r="E18" s="196" t="s">
        <v>51</v>
      </c>
      <c r="F18" s="197"/>
      <c r="G18" s="69" t="s">
        <v>84</v>
      </c>
      <c r="H18" s="28" t="s">
        <v>85</v>
      </c>
      <c r="I18" s="25" t="s">
        <v>86</v>
      </c>
      <c r="J18" s="47" t="s">
        <v>87</v>
      </c>
      <c r="K18" s="25" t="s">
        <v>88</v>
      </c>
      <c r="L18" s="25" t="s">
        <v>89</v>
      </c>
      <c r="M18" s="168"/>
      <c r="N18" s="66" t="s">
        <v>2</v>
      </c>
    </row>
    <row r="19" spans="1:21" s="6" customFormat="1" ht="200.25">
      <c r="A19" s="146">
        <f t="shared" si="0"/>
        <v>14</v>
      </c>
      <c r="B19" s="147" t="s">
        <v>20</v>
      </c>
      <c r="C19" s="148">
        <v>45189</v>
      </c>
      <c r="D19" s="106" t="s">
        <v>50</v>
      </c>
      <c r="E19" s="196" t="s">
        <v>51</v>
      </c>
      <c r="F19" s="197"/>
      <c r="G19" s="195" t="s">
        <v>90</v>
      </c>
      <c r="H19" s="28" t="s">
        <v>91</v>
      </c>
      <c r="I19" s="25" t="s">
        <v>92</v>
      </c>
      <c r="J19" s="47" t="s">
        <v>55</v>
      </c>
      <c r="K19" s="25" t="s">
        <v>93</v>
      </c>
      <c r="L19" s="25" t="s">
        <v>94</v>
      </c>
      <c r="M19" s="167" t="s">
        <v>95</v>
      </c>
      <c r="N19" s="66" t="s">
        <v>2</v>
      </c>
    </row>
    <row r="20" spans="1:21" s="6" customFormat="1" ht="129.75" customHeight="1">
      <c r="A20" s="146">
        <f t="shared" si="0"/>
        <v>15</v>
      </c>
      <c r="B20" s="147" t="s">
        <v>20</v>
      </c>
      <c r="C20" s="148">
        <v>45189</v>
      </c>
      <c r="D20" s="106" t="s">
        <v>50</v>
      </c>
      <c r="E20" s="196" t="s">
        <v>51</v>
      </c>
      <c r="F20" s="197"/>
      <c r="G20" s="195" t="s">
        <v>96</v>
      </c>
      <c r="H20" s="28" t="s">
        <v>97</v>
      </c>
      <c r="I20" s="25" t="s">
        <v>98</v>
      </c>
      <c r="J20" s="47" t="s">
        <v>99</v>
      </c>
      <c r="K20" s="25" t="s">
        <v>100</v>
      </c>
      <c r="L20" s="25" t="s">
        <v>101</v>
      </c>
      <c r="M20" s="168"/>
      <c r="N20" s="66" t="s">
        <v>2</v>
      </c>
    </row>
    <row r="21" spans="1:21" s="6" customFormat="1" ht="126" hidden="1" customHeight="1">
      <c r="A21" s="19">
        <f t="shared" si="0"/>
        <v>16</v>
      </c>
      <c r="B21" s="20" t="s">
        <v>20</v>
      </c>
      <c r="C21" s="41">
        <v>45377</v>
      </c>
      <c r="D21" s="106" t="s">
        <v>50</v>
      </c>
      <c r="E21" s="199" t="s">
        <v>51</v>
      </c>
      <c r="F21" s="200"/>
      <c r="G21" s="198"/>
      <c r="H21" s="87"/>
      <c r="I21" s="88"/>
      <c r="J21" s="89"/>
      <c r="K21" s="25" t="s">
        <v>102</v>
      </c>
      <c r="L21" s="25" t="s">
        <v>103</v>
      </c>
      <c r="M21" s="162"/>
      <c r="N21" s="13" t="s">
        <v>1</v>
      </c>
    </row>
    <row r="22" spans="1:21" s="6" customFormat="1" ht="126" customHeight="1">
      <c r="A22" s="146">
        <f t="shared" si="0"/>
        <v>17</v>
      </c>
      <c r="B22" s="147" t="s">
        <v>20</v>
      </c>
      <c r="C22" s="148"/>
      <c r="D22" s="106" t="s">
        <v>50</v>
      </c>
      <c r="E22" s="188" t="s">
        <v>104</v>
      </c>
      <c r="F22" s="189"/>
      <c r="G22" s="198"/>
      <c r="H22" s="87"/>
      <c r="I22" s="88"/>
      <c r="J22" s="89"/>
      <c r="K22" s="25" t="s">
        <v>105</v>
      </c>
      <c r="L22" s="25" t="s">
        <v>106</v>
      </c>
      <c r="M22" s="167" t="s">
        <v>107</v>
      </c>
      <c r="N22" s="66" t="s">
        <v>2</v>
      </c>
    </row>
    <row r="23" spans="1:21" s="6" customFormat="1" ht="136.15" customHeight="1">
      <c r="A23" s="146">
        <f t="shared" si="0"/>
        <v>18</v>
      </c>
      <c r="B23" s="147" t="s">
        <v>20</v>
      </c>
      <c r="C23" s="148"/>
      <c r="D23" s="106" t="s">
        <v>50</v>
      </c>
      <c r="E23" s="188" t="s">
        <v>104</v>
      </c>
      <c r="F23" s="189"/>
      <c r="G23" s="198"/>
      <c r="H23" s="87"/>
      <c r="I23" s="88"/>
      <c r="J23" s="89"/>
      <c r="K23" s="25" t="s">
        <v>108</v>
      </c>
      <c r="L23" s="25" t="s">
        <v>109</v>
      </c>
      <c r="M23" s="168" t="s">
        <v>110</v>
      </c>
      <c r="N23" s="66" t="s">
        <v>2</v>
      </c>
    </row>
    <row r="24" spans="1:21" s="6" customFormat="1" ht="126" hidden="1" customHeight="1">
      <c r="A24" s="19">
        <f t="shared" si="0"/>
        <v>19</v>
      </c>
      <c r="B24" s="20" t="s">
        <v>20</v>
      </c>
      <c r="C24" s="41"/>
      <c r="D24" s="106" t="s">
        <v>50</v>
      </c>
      <c r="E24" s="190" t="s">
        <v>104</v>
      </c>
      <c r="F24" s="191"/>
      <c r="G24" s="198"/>
      <c r="H24" s="87"/>
      <c r="I24" s="88"/>
      <c r="J24" s="89"/>
      <c r="K24" s="25" t="s">
        <v>111</v>
      </c>
      <c r="L24" s="25" t="s">
        <v>112</v>
      </c>
      <c r="M24" s="162"/>
      <c r="N24" s="13" t="s">
        <v>1</v>
      </c>
    </row>
    <row r="25" spans="1:21" s="6" customFormat="1" ht="126" customHeight="1">
      <c r="A25" s="146">
        <f t="shared" si="0"/>
        <v>20</v>
      </c>
      <c r="B25" s="147" t="s">
        <v>20</v>
      </c>
      <c r="C25" s="148"/>
      <c r="D25" s="106" t="s">
        <v>50</v>
      </c>
      <c r="E25" s="188" t="s">
        <v>104</v>
      </c>
      <c r="F25" s="189"/>
      <c r="G25" s="198"/>
      <c r="H25" s="87"/>
      <c r="I25" s="88"/>
      <c r="J25" s="89"/>
      <c r="K25" s="25" t="s">
        <v>113</v>
      </c>
      <c r="L25" s="25" t="s">
        <v>114</v>
      </c>
      <c r="M25" s="167" t="s">
        <v>107</v>
      </c>
      <c r="N25" s="66" t="s">
        <v>2</v>
      </c>
    </row>
    <row r="26" spans="1:21" s="6" customFormat="1" ht="126" customHeight="1">
      <c r="A26" s="146">
        <f t="shared" si="0"/>
        <v>21</v>
      </c>
      <c r="B26" s="147" t="s">
        <v>20</v>
      </c>
      <c r="C26" s="148"/>
      <c r="D26" s="106" t="s">
        <v>50</v>
      </c>
      <c r="E26" s="188" t="s">
        <v>104</v>
      </c>
      <c r="F26" s="189"/>
      <c r="G26" s="198"/>
      <c r="H26" s="87"/>
      <c r="I26" s="88"/>
      <c r="J26" s="89"/>
      <c r="K26" s="25" t="s">
        <v>115</v>
      </c>
      <c r="L26" s="25" t="s">
        <v>116</v>
      </c>
      <c r="M26" s="167" t="s">
        <v>117</v>
      </c>
      <c r="N26" s="66" t="s">
        <v>2</v>
      </c>
    </row>
    <row r="27" spans="1:21" s="6" customFormat="1" ht="126" customHeight="1">
      <c r="A27" s="146">
        <f t="shared" si="0"/>
        <v>22</v>
      </c>
      <c r="B27" s="147" t="s">
        <v>20</v>
      </c>
      <c r="C27" s="148"/>
      <c r="D27" s="106" t="s">
        <v>50</v>
      </c>
      <c r="E27" s="188" t="s">
        <v>104</v>
      </c>
      <c r="F27" s="189"/>
      <c r="G27" s="198"/>
      <c r="H27" s="87"/>
      <c r="I27" s="88"/>
      <c r="J27" s="89"/>
      <c r="K27" s="25" t="s">
        <v>118</v>
      </c>
      <c r="L27" s="25" t="s">
        <v>119</v>
      </c>
      <c r="M27" s="167" t="s">
        <v>120</v>
      </c>
      <c r="N27" s="66" t="s">
        <v>2</v>
      </c>
    </row>
    <row r="28" spans="1:21" s="6" customFormat="1" ht="88.5" customHeight="1">
      <c r="A28" s="146">
        <f t="shared" si="0"/>
        <v>23</v>
      </c>
      <c r="B28" s="147" t="s">
        <v>20</v>
      </c>
      <c r="C28" s="148"/>
      <c r="D28" s="106" t="s">
        <v>50</v>
      </c>
      <c r="E28" s="188" t="s">
        <v>104</v>
      </c>
      <c r="F28" s="189"/>
      <c r="G28" s="198"/>
      <c r="H28" s="87"/>
      <c r="I28" s="88"/>
      <c r="J28" s="89"/>
      <c r="K28" s="25" t="s">
        <v>121</v>
      </c>
      <c r="L28" s="25" t="s">
        <v>122</v>
      </c>
      <c r="M28" s="167" t="s">
        <v>107</v>
      </c>
      <c r="N28" s="66" t="s">
        <v>2</v>
      </c>
      <c r="O28"/>
      <c r="P28"/>
      <c r="Q28"/>
      <c r="R28"/>
      <c r="S28"/>
      <c r="T28"/>
      <c r="U28"/>
    </row>
    <row r="29" spans="1:21" s="10" customFormat="1" ht="217.5" customHeight="1">
      <c r="A29" s="146">
        <f t="shared" si="0"/>
        <v>24</v>
      </c>
      <c r="B29" s="147" t="s">
        <v>20</v>
      </c>
      <c r="C29" s="148">
        <v>45189</v>
      </c>
      <c r="D29" s="106" t="s">
        <v>50</v>
      </c>
      <c r="E29" s="149" t="s">
        <v>104</v>
      </c>
      <c r="F29" s="149"/>
      <c r="G29" s="29" t="s">
        <v>123</v>
      </c>
      <c r="H29" s="28" t="s">
        <v>124</v>
      </c>
      <c r="I29" s="43" t="s">
        <v>125</v>
      </c>
      <c r="J29" s="47" t="s">
        <v>126</v>
      </c>
      <c r="K29" s="47" t="s">
        <v>127</v>
      </c>
      <c r="L29" s="47"/>
      <c r="M29" s="169"/>
      <c r="N29" s="66" t="s">
        <v>2</v>
      </c>
      <c r="O29"/>
      <c r="P29"/>
      <c r="Q29"/>
      <c r="R29"/>
      <c r="S29"/>
      <c r="T29"/>
      <c r="U29"/>
    </row>
    <row r="30" spans="1:21" s="10" customFormat="1" ht="370.5" customHeight="1">
      <c r="A30" s="146">
        <f t="shared" si="0"/>
        <v>25</v>
      </c>
      <c r="B30" s="147" t="s">
        <v>20</v>
      </c>
      <c r="C30" s="148">
        <v>45189</v>
      </c>
      <c r="D30" s="106" t="s">
        <v>50</v>
      </c>
      <c r="E30" s="149" t="s">
        <v>104</v>
      </c>
      <c r="F30" s="149"/>
      <c r="G30" s="30" t="s">
        <v>128</v>
      </c>
      <c r="H30" s="28" t="s">
        <v>129</v>
      </c>
      <c r="I30" s="43" t="s">
        <v>130</v>
      </c>
      <c r="J30" s="48" t="s">
        <v>131</v>
      </c>
      <c r="K30" s="48" t="s">
        <v>132</v>
      </c>
      <c r="L30" s="103" t="s">
        <v>133</v>
      </c>
      <c r="M30" s="167" t="s">
        <v>134</v>
      </c>
      <c r="N30" s="26" t="s">
        <v>2</v>
      </c>
      <c r="O30"/>
      <c r="P30"/>
      <c r="Q30"/>
      <c r="R30"/>
      <c r="S30"/>
      <c r="T30"/>
      <c r="U30"/>
    </row>
    <row r="31" spans="1:21" s="10" customFormat="1" ht="48" customHeight="1">
      <c r="A31" s="146">
        <f t="shared" si="0"/>
        <v>26</v>
      </c>
      <c r="B31" s="147" t="s">
        <v>20</v>
      </c>
      <c r="C31" s="148">
        <v>45764</v>
      </c>
      <c r="D31" s="106" t="s">
        <v>50</v>
      </c>
      <c r="E31" s="188" t="s">
        <v>104</v>
      </c>
      <c r="F31" s="189"/>
      <c r="G31" s="99"/>
      <c r="H31" s="87"/>
      <c r="I31" s="100"/>
      <c r="J31" s="101"/>
      <c r="K31" s="101"/>
      <c r="L31" s="102" t="s">
        <v>135</v>
      </c>
      <c r="M31" s="167" t="s">
        <v>107</v>
      </c>
      <c r="N31" s="26" t="s">
        <v>2</v>
      </c>
      <c r="O31"/>
      <c r="P31"/>
      <c r="Q31"/>
      <c r="R31"/>
      <c r="S31"/>
      <c r="T31"/>
      <c r="U31"/>
    </row>
    <row r="32" spans="1:21" s="10" customFormat="1" ht="4.5" customHeight="1">
      <c r="A32" s="19">
        <f t="shared" si="0"/>
        <v>27</v>
      </c>
      <c r="B32" s="20" t="s">
        <v>20</v>
      </c>
      <c r="C32" s="41">
        <v>45189</v>
      </c>
      <c r="D32" s="21" t="s">
        <v>136</v>
      </c>
      <c r="E32" s="74" t="s">
        <v>104</v>
      </c>
      <c r="F32" s="74"/>
      <c r="G32" s="29" t="s">
        <v>137</v>
      </c>
      <c r="H32" s="42" t="s">
        <v>138</v>
      </c>
      <c r="I32" s="43" t="s">
        <v>139</v>
      </c>
      <c r="J32" s="47" t="s">
        <v>140</v>
      </c>
      <c r="K32" s="47" t="s">
        <v>141</v>
      </c>
      <c r="L32" s="96"/>
      <c r="M32" s="170"/>
      <c r="N32" s="13" t="s">
        <v>1</v>
      </c>
    </row>
    <row r="33" spans="1:14" ht="33" customHeight="1">
      <c r="A33" s="146">
        <f t="shared" si="0"/>
        <v>28</v>
      </c>
      <c r="B33" s="150"/>
      <c r="C33" s="31">
        <v>45313</v>
      </c>
      <c r="D33" s="107" t="s">
        <v>21</v>
      </c>
      <c r="E33" s="108"/>
      <c r="F33" s="108"/>
      <c r="G33" s="38"/>
      <c r="H33" s="39"/>
      <c r="I33" s="29" t="s">
        <v>142</v>
      </c>
      <c r="J33" s="49" t="s">
        <v>143</v>
      </c>
      <c r="K33" s="49" t="s">
        <v>144</v>
      </c>
      <c r="L33" s="49" t="s">
        <v>145</v>
      </c>
      <c r="M33" s="164"/>
      <c r="N33" s="26" t="s">
        <v>2</v>
      </c>
    </row>
    <row r="34" spans="1:14" ht="75" hidden="1" customHeight="1">
      <c r="A34" s="19">
        <f t="shared" si="0"/>
        <v>29</v>
      </c>
      <c r="B34" s="32"/>
      <c r="C34" s="40">
        <v>45313</v>
      </c>
      <c r="D34" s="37" t="s">
        <v>21</v>
      </c>
      <c r="E34" s="75"/>
      <c r="F34" s="75"/>
      <c r="G34" s="38"/>
      <c r="H34" s="39"/>
      <c r="I34" s="29" t="s">
        <v>146</v>
      </c>
      <c r="J34" s="49" t="s">
        <v>147</v>
      </c>
      <c r="K34" s="49" t="s">
        <v>148</v>
      </c>
      <c r="M34" s="64"/>
      <c r="N34" s="13" t="s">
        <v>1</v>
      </c>
    </row>
    <row r="35" spans="1:14" ht="30.75" hidden="1" customHeight="1">
      <c r="A35" s="19">
        <f t="shared" si="0"/>
        <v>30</v>
      </c>
      <c r="B35" s="32"/>
      <c r="C35" s="40">
        <v>45313</v>
      </c>
      <c r="D35" s="37" t="s">
        <v>21</v>
      </c>
      <c r="E35" s="75" t="s">
        <v>149</v>
      </c>
      <c r="F35" s="75" t="s">
        <v>150</v>
      </c>
      <c r="G35" s="38"/>
      <c r="H35" s="39"/>
      <c r="I35" s="29" t="s">
        <v>151</v>
      </c>
      <c r="J35" s="49" t="s">
        <v>152</v>
      </c>
      <c r="K35" s="49" t="s">
        <v>153</v>
      </c>
      <c r="M35" s="64"/>
      <c r="N35" s="13" t="s">
        <v>1</v>
      </c>
    </row>
    <row r="36" spans="1:14" ht="57.6" hidden="1" customHeight="1">
      <c r="A36" s="19">
        <f t="shared" si="0"/>
        <v>31</v>
      </c>
      <c r="B36" s="32"/>
      <c r="C36" s="40">
        <v>45313</v>
      </c>
      <c r="D36" s="37" t="s">
        <v>21</v>
      </c>
      <c r="E36" s="75" t="s">
        <v>149</v>
      </c>
      <c r="F36" s="75" t="s">
        <v>150</v>
      </c>
      <c r="G36" s="38"/>
      <c r="H36" s="39"/>
      <c r="I36" s="29" t="s">
        <v>154</v>
      </c>
      <c r="J36" s="49" t="s">
        <v>155</v>
      </c>
      <c r="K36" s="49" t="s">
        <v>156</v>
      </c>
      <c r="M36" s="64"/>
      <c r="N36" s="13" t="s">
        <v>1</v>
      </c>
    </row>
    <row r="37" spans="1:14" ht="46.15" hidden="1" customHeight="1">
      <c r="A37" s="19">
        <f t="shared" si="0"/>
        <v>32</v>
      </c>
      <c r="B37" s="32"/>
      <c r="C37" s="40">
        <v>45313</v>
      </c>
      <c r="D37" s="37" t="s">
        <v>21</v>
      </c>
      <c r="E37" s="75" t="s">
        <v>157</v>
      </c>
      <c r="F37" s="75" t="s">
        <v>150</v>
      </c>
      <c r="G37" s="38"/>
      <c r="H37" s="39"/>
      <c r="I37" s="29" t="s">
        <v>158</v>
      </c>
      <c r="J37" s="49" t="s">
        <v>159</v>
      </c>
      <c r="K37" s="49" t="s">
        <v>156</v>
      </c>
      <c r="M37" s="64"/>
      <c r="N37" s="13" t="s">
        <v>1</v>
      </c>
    </row>
    <row r="38" spans="1:14" ht="31.15" hidden="1" customHeight="1">
      <c r="A38" s="19">
        <f t="shared" si="0"/>
        <v>33</v>
      </c>
      <c r="B38" s="32"/>
      <c r="C38" s="40">
        <v>45313</v>
      </c>
      <c r="D38" s="37" t="s">
        <v>21</v>
      </c>
      <c r="E38" s="75" t="s">
        <v>157</v>
      </c>
      <c r="F38" s="75" t="s">
        <v>150</v>
      </c>
      <c r="G38" s="38"/>
      <c r="H38" s="39"/>
      <c r="I38" s="29" t="s">
        <v>160</v>
      </c>
      <c r="J38" s="49" t="s">
        <v>161</v>
      </c>
      <c r="K38" s="71"/>
      <c r="L38" s="97"/>
      <c r="M38" s="97"/>
      <c r="N38" s="13" t="s">
        <v>1</v>
      </c>
    </row>
    <row r="39" spans="1:14" ht="38.65" hidden="1" customHeight="1">
      <c r="A39" s="19">
        <f t="shared" si="0"/>
        <v>34</v>
      </c>
      <c r="B39" s="32"/>
      <c r="C39" s="40">
        <v>45313</v>
      </c>
      <c r="D39" s="37" t="s">
        <v>21</v>
      </c>
      <c r="E39" s="75" t="s">
        <v>162</v>
      </c>
      <c r="F39" s="75" t="s">
        <v>150</v>
      </c>
      <c r="G39" s="38"/>
      <c r="H39" s="39"/>
      <c r="I39" s="29" t="s">
        <v>163</v>
      </c>
      <c r="J39" s="49" t="s">
        <v>164</v>
      </c>
      <c r="K39" s="49" t="s">
        <v>153</v>
      </c>
      <c r="M39" s="64"/>
      <c r="N39" s="13" t="s">
        <v>1</v>
      </c>
    </row>
    <row r="40" spans="1:14" ht="70.150000000000006" customHeight="1">
      <c r="A40" s="146">
        <f t="shared" si="0"/>
        <v>35</v>
      </c>
      <c r="B40" s="150"/>
      <c r="C40" s="151">
        <v>45313</v>
      </c>
      <c r="D40" s="107" t="s">
        <v>21</v>
      </c>
      <c r="E40" s="108" t="s">
        <v>165</v>
      </c>
      <c r="F40" s="108" t="s">
        <v>150</v>
      </c>
      <c r="G40" s="38"/>
      <c r="H40" s="39"/>
      <c r="I40" s="29" t="s">
        <v>166</v>
      </c>
      <c r="J40" s="50" t="s">
        <v>167</v>
      </c>
      <c r="K40" s="50"/>
      <c r="L40" s="50"/>
      <c r="N40" s="26" t="s">
        <v>2</v>
      </c>
    </row>
    <row r="41" spans="1:14" ht="35.25" customHeight="1">
      <c r="A41" s="146">
        <f t="shared" si="0"/>
        <v>36</v>
      </c>
      <c r="B41" s="152"/>
      <c r="C41" s="151">
        <v>45313</v>
      </c>
      <c r="D41" s="107" t="s">
        <v>21</v>
      </c>
      <c r="E41" s="108" t="s">
        <v>162</v>
      </c>
      <c r="F41" s="108" t="s">
        <v>150</v>
      </c>
      <c r="G41" s="38"/>
      <c r="H41" s="39"/>
      <c r="I41" s="29" t="s">
        <v>168</v>
      </c>
      <c r="J41" s="51"/>
      <c r="K41" s="51" t="s">
        <v>169</v>
      </c>
      <c r="L41" s="51"/>
      <c r="M41" s="167" t="s">
        <v>120</v>
      </c>
      <c r="N41" s="26" t="s">
        <v>2</v>
      </c>
    </row>
    <row r="42" spans="1:14" ht="45" hidden="1">
      <c r="A42" s="19">
        <f t="shared" si="0"/>
        <v>37</v>
      </c>
      <c r="B42" s="32"/>
      <c r="C42" s="40">
        <v>45313</v>
      </c>
      <c r="D42" s="37" t="s">
        <v>21</v>
      </c>
      <c r="E42" s="75" t="s">
        <v>170</v>
      </c>
      <c r="F42" s="75" t="s">
        <v>150</v>
      </c>
      <c r="G42" s="38"/>
      <c r="H42" s="39"/>
      <c r="I42" s="29" t="s">
        <v>171</v>
      </c>
      <c r="J42" s="53" t="s">
        <v>172</v>
      </c>
      <c r="K42" s="71"/>
      <c r="L42" s="97"/>
      <c r="M42" s="97"/>
      <c r="N42" s="13" t="s">
        <v>1</v>
      </c>
    </row>
    <row r="43" spans="1:14" ht="45" hidden="1">
      <c r="A43" s="19">
        <f t="shared" si="0"/>
        <v>38</v>
      </c>
      <c r="B43" s="32"/>
      <c r="C43" s="40">
        <v>45313</v>
      </c>
      <c r="D43" s="37" t="s">
        <v>21</v>
      </c>
      <c r="E43" s="75" t="s">
        <v>173</v>
      </c>
      <c r="F43" s="75" t="s">
        <v>150</v>
      </c>
      <c r="G43" s="38"/>
      <c r="H43" s="39"/>
      <c r="I43" s="29" t="s">
        <v>174</v>
      </c>
      <c r="J43" s="53" t="s">
        <v>172</v>
      </c>
      <c r="K43" s="71"/>
      <c r="L43" s="97"/>
      <c r="M43" s="97"/>
      <c r="N43" s="13" t="s">
        <v>1</v>
      </c>
    </row>
    <row r="44" spans="1:14" ht="28.5" hidden="1" customHeight="1">
      <c r="A44" s="19">
        <f t="shared" si="0"/>
        <v>39</v>
      </c>
      <c r="B44" s="32"/>
      <c r="C44" s="40">
        <v>45313</v>
      </c>
      <c r="D44" s="37" t="s">
        <v>21</v>
      </c>
      <c r="E44" s="75" t="s">
        <v>175</v>
      </c>
      <c r="F44" s="75" t="s">
        <v>176</v>
      </c>
      <c r="G44" s="38"/>
      <c r="H44" s="39"/>
      <c r="I44" s="29" t="s">
        <v>177</v>
      </c>
      <c r="J44" s="54" t="s">
        <v>178</v>
      </c>
      <c r="K44" s="54" t="s">
        <v>153</v>
      </c>
      <c r="L44" s="98"/>
      <c r="M44" s="98"/>
      <c r="N44" s="13" t="s">
        <v>1</v>
      </c>
    </row>
    <row r="45" spans="1:14" ht="30" hidden="1" customHeight="1">
      <c r="A45" s="19">
        <f t="shared" si="0"/>
        <v>40</v>
      </c>
      <c r="B45" s="32"/>
      <c r="C45" s="40">
        <v>45313</v>
      </c>
      <c r="D45" s="37" t="s">
        <v>21</v>
      </c>
      <c r="E45" s="75" t="s">
        <v>175</v>
      </c>
      <c r="F45" s="75" t="s">
        <v>176</v>
      </c>
      <c r="G45" s="38"/>
      <c r="H45" s="39"/>
      <c r="I45" s="29" t="s">
        <v>179</v>
      </c>
      <c r="J45" s="53" t="s">
        <v>180</v>
      </c>
      <c r="K45" s="71"/>
      <c r="L45" s="97"/>
      <c r="M45" s="97"/>
      <c r="N45" s="13" t="s">
        <v>1</v>
      </c>
    </row>
    <row r="46" spans="1:14" ht="29.25" hidden="1" customHeight="1">
      <c r="A46" s="19">
        <f t="shared" si="0"/>
        <v>41</v>
      </c>
      <c r="B46" s="32"/>
      <c r="C46" s="40">
        <v>45313</v>
      </c>
      <c r="D46" s="37" t="s">
        <v>21</v>
      </c>
      <c r="E46" s="75" t="s">
        <v>175</v>
      </c>
      <c r="F46" s="75" t="s">
        <v>176</v>
      </c>
      <c r="G46" s="38"/>
      <c r="H46" s="39"/>
      <c r="I46" s="29" t="s">
        <v>181</v>
      </c>
      <c r="J46" s="54" t="s">
        <v>178</v>
      </c>
      <c r="K46" s="54" t="s">
        <v>153</v>
      </c>
      <c r="L46" s="98"/>
      <c r="M46" s="98"/>
      <c r="N46" s="13" t="s">
        <v>1</v>
      </c>
    </row>
    <row r="47" spans="1:14" ht="84.75" hidden="1" customHeight="1">
      <c r="A47" s="19">
        <f t="shared" si="0"/>
        <v>42</v>
      </c>
      <c r="B47" s="32"/>
      <c r="C47" s="40">
        <v>45313</v>
      </c>
      <c r="D47" s="37" t="s">
        <v>21</v>
      </c>
      <c r="E47" s="75" t="s">
        <v>182</v>
      </c>
      <c r="F47" s="75" t="s">
        <v>176</v>
      </c>
      <c r="G47" s="38"/>
      <c r="H47" s="39"/>
      <c r="I47" s="29" t="s">
        <v>183</v>
      </c>
      <c r="J47" s="54" t="s">
        <v>184</v>
      </c>
      <c r="K47" s="54" t="s">
        <v>153</v>
      </c>
      <c r="L47" s="98"/>
      <c r="M47" s="98"/>
      <c r="N47" s="13" t="s">
        <v>1</v>
      </c>
    </row>
    <row r="48" spans="1:14" ht="54.75" hidden="1" customHeight="1">
      <c r="A48" s="19">
        <f t="shared" si="0"/>
        <v>43</v>
      </c>
      <c r="B48" s="32"/>
      <c r="C48" s="40">
        <v>45313</v>
      </c>
      <c r="D48" s="37" t="s">
        <v>21</v>
      </c>
      <c r="E48" s="75" t="s">
        <v>182</v>
      </c>
      <c r="F48" s="75" t="s">
        <v>176</v>
      </c>
      <c r="G48" s="38"/>
      <c r="H48" s="39"/>
      <c r="I48" s="29" t="s">
        <v>185</v>
      </c>
      <c r="J48" s="54" t="s">
        <v>186</v>
      </c>
      <c r="K48" s="54" t="s">
        <v>153</v>
      </c>
      <c r="L48" s="98"/>
      <c r="M48" s="98"/>
      <c r="N48" s="13" t="s">
        <v>1</v>
      </c>
    </row>
    <row r="49" spans="1:15" ht="40.5" hidden="1" customHeight="1">
      <c r="A49" s="19">
        <f t="shared" si="0"/>
        <v>44</v>
      </c>
      <c r="B49" s="32"/>
      <c r="C49" s="40">
        <v>45313</v>
      </c>
      <c r="D49" s="37" t="s">
        <v>21</v>
      </c>
      <c r="E49" s="75" t="s">
        <v>182</v>
      </c>
      <c r="F49" s="75" t="s">
        <v>176</v>
      </c>
      <c r="G49" s="38"/>
      <c r="H49" s="39"/>
      <c r="I49" s="29" t="s">
        <v>187</v>
      </c>
      <c r="J49" s="53" t="s">
        <v>180</v>
      </c>
      <c r="K49" s="71"/>
      <c r="L49" s="97"/>
      <c r="M49" s="97"/>
      <c r="N49" s="13" t="s">
        <v>1</v>
      </c>
    </row>
    <row r="50" spans="1:15" ht="30.75" hidden="1" customHeight="1">
      <c r="A50" s="19">
        <f t="shared" si="0"/>
        <v>45</v>
      </c>
      <c r="B50" s="32"/>
      <c r="C50" s="40">
        <v>45313</v>
      </c>
      <c r="D50" s="37" t="s">
        <v>21</v>
      </c>
      <c r="E50" s="75" t="s">
        <v>157</v>
      </c>
      <c r="F50" s="75" t="s">
        <v>176</v>
      </c>
      <c r="G50" s="38"/>
      <c r="H50" s="39"/>
      <c r="I50" s="57" t="s">
        <v>188</v>
      </c>
      <c r="J50" s="59" t="s">
        <v>180</v>
      </c>
      <c r="K50" s="65"/>
      <c r="L50" s="65"/>
      <c r="M50" s="65"/>
      <c r="N50" s="13" t="s">
        <v>1</v>
      </c>
    </row>
    <row r="51" spans="1:15" ht="15" hidden="1" customHeight="1">
      <c r="A51" s="19">
        <f t="shared" si="0"/>
        <v>46</v>
      </c>
      <c r="B51" s="32"/>
      <c r="C51" s="40">
        <v>45313</v>
      </c>
      <c r="D51" s="37" t="s">
        <v>21</v>
      </c>
      <c r="E51" s="75" t="s">
        <v>157</v>
      </c>
      <c r="F51" s="75" t="s">
        <v>176</v>
      </c>
      <c r="G51" s="38"/>
      <c r="H51" s="39"/>
      <c r="I51" s="29" t="s">
        <v>189</v>
      </c>
      <c r="J51" s="58" t="s">
        <v>190</v>
      </c>
      <c r="K51" s="58" t="s">
        <v>153</v>
      </c>
      <c r="L51" s="98"/>
      <c r="M51" s="98"/>
      <c r="N51" s="13" t="s">
        <v>1</v>
      </c>
    </row>
    <row r="52" spans="1:15" ht="36" hidden="1" customHeight="1">
      <c r="A52" s="19">
        <f t="shared" si="0"/>
        <v>47</v>
      </c>
      <c r="B52" s="32"/>
      <c r="C52" s="40">
        <v>45313</v>
      </c>
      <c r="D52" s="37" t="s">
        <v>21</v>
      </c>
      <c r="E52" s="75" t="s">
        <v>191</v>
      </c>
      <c r="F52" s="75" t="s">
        <v>176</v>
      </c>
      <c r="G52" s="38"/>
      <c r="H52" s="39"/>
      <c r="I52" s="29" t="s">
        <v>192</v>
      </c>
      <c r="J52" s="54" t="s">
        <v>193</v>
      </c>
      <c r="K52" s="54" t="s">
        <v>153</v>
      </c>
      <c r="L52" s="98"/>
      <c r="M52" s="98"/>
      <c r="N52" s="13" t="s">
        <v>1</v>
      </c>
    </row>
    <row r="53" spans="1:15" ht="39" hidden="1" customHeight="1">
      <c r="A53" s="19">
        <f t="shared" si="0"/>
        <v>48</v>
      </c>
      <c r="B53" s="32"/>
      <c r="C53" s="40">
        <v>45313</v>
      </c>
      <c r="D53" s="37" t="s">
        <v>21</v>
      </c>
      <c r="E53" s="75" t="s">
        <v>194</v>
      </c>
      <c r="F53" s="75" t="s">
        <v>176</v>
      </c>
      <c r="G53" s="38"/>
      <c r="H53" s="39"/>
      <c r="I53" s="29" t="s">
        <v>195</v>
      </c>
      <c r="J53" s="53" t="s">
        <v>180</v>
      </c>
      <c r="K53" s="71"/>
      <c r="L53" s="97"/>
      <c r="M53" s="97"/>
      <c r="N53" s="13" t="s">
        <v>1</v>
      </c>
    </row>
    <row r="54" spans="1:15" ht="37.5" customHeight="1">
      <c r="A54" s="146">
        <f t="shared" si="0"/>
        <v>49</v>
      </c>
      <c r="B54" s="150"/>
      <c r="C54" s="151">
        <v>45313</v>
      </c>
      <c r="D54" s="107" t="s">
        <v>21</v>
      </c>
      <c r="E54" s="108" t="s">
        <v>196</v>
      </c>
      <c r="F54" s="108" t="s">
        <v>176</v>
      </c>
      <c r="G54" s="38"/>
      <c r="H54" s="39"/>
      <c r="I54" s="60" t="s">
        <v>197</v>
      </c>
      <c r="J54" s="49" t="s">
        <v>198</v>
      </c>
      <c r="K54" s="49" t="s">
        <v>199</v>
      </c>
      <c r="L54" s="49"/>
      <c r="M54" s="164"/>
      <c r="N54" s="26" t="s">
        <v>2</v>
      </c>
    </row>
    <row r="55" spans="1:15" ht="227.45" customHeight="1">
      <c r="A55" s="146">
        <f t="shared" si="0"/>
        <v>50</v>
      </c>
      <c r="B55" s="150"/>
      <c r="C55" s="151">
        <v>45313</v>
      </c>
      <c r="D55" s="108" t="s">
        <v>136</v>
      </c>
      <c r="E55" s="153" t="s">
        <v>200</v>
      </c>
      <c r="F55" s="108"/>
      <c r="G55" s="38"/>
      <c r="H55" s="39"/>
      <c r="I55" s="29" t="s">
        <v>201</v>
      </c>
      <c r="J55" s="49" t="s">
        <v>202</v>
      </c>
      <c r="K55" s="49"/>
      <c r="L55" s="49"/>
      <c r="M55" s="167" t="s">
        <v>203</v>
      </c>
      <c r="N55" s="26" t="s">
        <v>2</v>
      </c>
      <c r="O55" s="6"/>
    </row>
    <row r="56" spans="1:15" ht="113.45" customHeight="1">
      <c r="A56" s="146">
        <f t="shared" si="0"/>
        <v>51</v>
      </c>
      <c r="B56" s="150"/>
      <c r="C56" s="151">
        <v>45313</v>
      </c>
      <c r="D56" s="108" t="s">
        <v>136</v>
      </c>
      <c r="E56" s="153" t="s">
        <v>204</v>
      </c>
      <c r="F56" s="108"/>
      <c r="G56" s="38"/>
      <c r="H56" s="39"/>
      <c r="I56" s="29" t="s">
        <v>205</v>
      </c>
      <c r="J56" s="49" t="s">
        <v>206</v>
      </c>
      <c r="K56" s="49"/>
      <c r="L56" s="49"/>
      <c r="M56" s="167" t="s">
        <v>207</v>
      </c>
      <c r="N56" s="26" t="s">
        <v>2</v>
      </c>
      <c r="O56" s="6"/>
    </row>
    <row r="57" spans="1:15" ht="139.15" customHeight="1">
      <c r="A57" s="146">
        <f t="shared" si="0"/>
        <v>52</v>
      </c>
      <c r="B57" s="150"/>
      <c r="C57" s="151">
        <v>45313</v>
      </c>
      <c r="D57" s="108" t="s">
        <v>136</v>
      </c>
      <c r="E57" s="108"/>
      <c r="F57" s="108"/>
      <c r="G57" s="38"/>
      <c r="H57" s="39"/>
      <c r="I57" s="29" t="s">
        <v>208</v>
      </c>
      <c r="J57" s="49" t="s">
        <v>209</v>
      </c>
      <c r="K57" s="49" t="s">
        <v>210</v>
      </c>
      <c r="L57" s="49"/>
      <c r="M57" s="166" t="s">
        <v>211</v>
      </c>
      <c r="N57" s="26" t="s">
        <v>2</v>
      </c>
      <c r="O57" s="6"/>
    </row>
    <row r="58" spans="1:15" ht="100.5" customHeight="1">
      <c r="A58" s="146">
        <f t="shared" si="0"/>
        <v>53</v>
      </c>
      <c r="B58" s="154"/>
      <c r="C58" s="154"/>
      <c r="D58" s="109"/>
      <c r="E58" s="109"/>
      <c r="F58" s="109"/>
      <c r="G58" s="38"/>
      <c r="H58" s="38"/>
      <c r="I58" s="38"/>
      <c r="J58" s="49" t="s">
        <v>212</v>
      </c>
      <c r="K58" s="49" t="s">
        <v>213</v>
      </c>
      <c r="L58" s="49"/>
      <c r="M58" s="164"/>
      <c r="N58" s="56" t="s">
        <v>214</v>
      </c>
      <c r="O58" s="6"/>
    </row>
    <row r="59" spans="1:15" ht="15" customHeight="1">
      <c r="A59" s="146">
        <f t="shared" si="0"/>
        <v>54</v>
      </c>
      <c r="B59" s="154"/>
      <c r="C59" s="154"/>
      <c r="D59" s="109"/>
      <c r="E59" s="109"/>
      <c r="F59" s="109"/>
      <c r="G59" s="38"/>
      <c r="H59" s="38"/>
      <c r="I59" s="38"/>
      <c r="J59" s="61" t="s">
        <v>215</v>
      </c>
      <c r="K59" s="72" t="s">
        <v>216</v>
      </c>
      <c r="L59" s="72"/>
      <c r="M59" s="175"/>
      <c r="N59" s="56" t="s">
        <v>214</v>
      </c>
      <c r="O59" s="6"/>
    </row>
    <row r="60" spans="1:15" ht="24.6" customHeight="1">
      <c r="A60" s="146">
        <f t="shared" si="0"/>
        <v>55</v>
      </c>
      <c r="B60" s="154"/>
      <c r="C60" s="154"/>
      <c r="D60" s="109"/>
      <c r="E60" s="109"/>
      <c r="F60" s="109"/>
      <c r="G60" s="38"/>
      <c r="H60" s="38"/>
      <c r="I60" s="38"/>
      <c r="J60" s="61" t="s">
        <v>217</v>
      </c>
      <c r="K60" s="73" t="s">
        <v>216</v>
      </c>
      <c r="L60" s="73"/>
      <c r="M60" s="176"/>
      <c r="N60" s="56" t="s">
        <v>214</v>
      </c>
      <c r="O60" s="6"/>
    </row>
    <row r="61" spans="1:15" ht="20.45" customHeight="1">
      <c r="A61" s="146">
        <f t="shared" si="0"/>
        <v>56</v>
      </c>
      <c r="B61" s="154"/>
      <c r="C61" s="154"/>
      <c r="D61" s="109"/>
      <c r="E61" s="109"/>
      <c r="F61" s="109"/>
      <c r="G61" s="38"/>
      <c r="H61" s="38"/>
      <c r="I61" s="38"/>
      <c r="J61" s="137" t="s">
        <v>218</v>
      </c>
      <c r="K61" s="143"/>
      <c r="L61" s="143"/>
      <c r="M61" s="177"/>
      <c r="N61" s="141" t="s">
        <v>214</v>
      </c>
      <c r="O61" s="6"/>
    </row>
    <row r="62" spans="1:15" ht="29.45" customHeight="1">
      <c r="A62" s="146">
        <f t="shared" si="0"/>
        <v>57</v>
      </c>
      <c r="B62" s="154"/>
      <c r="C62" s="154"/>
      <c r="D62" s="109"/>
      <c r="E62" s="109"/>
      <c r="F62" s="109"/>
      <c r="G62" s="38"/>
      <c r="H62" s="38"/>
      <c r="I62" s="81"/>
      <c r="J62" s="138" t="s">
        <v>219</v>
      </c>
      <c r="K62" s="62" t="s">
        <v>220</v>
      </c>
      <c r="L62" s="62"/>
      <c r="M62" s="178"/>
      <c r="N62" s="141" t="s">
        <v>214</v>
      </c>
      <c r="O62" s="6"/>
    </row>
    <row r="63" spans="1:15" ht="69.75" customHeight="1">
      <c r="A63" s="146">
        <f t="shared" si="0"/>
        <v>58</v>
      </c>
      <c r="B63" s="154"/>
      <c r="C63" s="154"/>
      <c r="D63" s="109"/>
      <c r="E63" s="109"/>
      <c r="F63" s="109"/>
      <c r="G63" s="38"/>
      <c r="H63" s="38"/>
      <c r="I63" s="81"/>
      <c r="J63" s="139" t="s">
        <v>221</v>
      </c>
      <c r="K63" s="62" t="s">
        <v>222</v>
      </c>
      <c r="L63" s="62"/>
      <c r="M63" s="178"/>
      <c r="N63" s="141" t="s">
        <v>214</v>
      </c>
      <c r="O63" s="6"/>
    </row>
    <row r="64" spans="1:15" ht="49.5" customHeight="1">
      <c r="A64" s="146">
        <f t="shared" si="0"/>
        <v>59</v>
      </c>
      <c r="B64" s="154"/>
      <c r="C64" s="154"/>
      <c r="D64" s="109"/>
      <c r="E64" s="109"/>
      <c r="F64" s="109"/>
      <c r="G64" s="38"/>
      <c r="H64" s="38"/>
      <c r="I64" s="81"/>
      <c r="J64" s="139" t="s">
        <v>223</v>
      </c>
      <c r="K64" s="62" t="s">
        <v>224</v>
      </c>
      <c r="L64" s="62"/>
      <c r="M64" s="178"/>
      <c r="N64" s="141" t="s">
        <v>214</v>
      </c>
      <c r="O64" s="6"/>
    </row>
    <row r="65" spans="1:15" ht="72.95" customHeight="1">
      <c r="A65" s="146">
        <f t="shared" si="0"/>
        <v>60</v>
      </c>
      <c r="B65" s="154"/>
      <c r="C65" s="154"/>
      <c r="D65" s="109"/>
      <c r="E65" s="109"/>
      <c r="F65" s="109"/>
      <c r="G65" s="38"/>
      <c r="H65" s="38"/>
      <c r="I65" s="38"/>
      <c r="J65" s="138" t="s">
        <v>225</v>
      </c>
      <c r="K65" s="62" t="s">
        <v>226</v>
      </c>
      <c r="L65" s="62" t="s">
        <v>227</v>
      </c>
      <c r="M65" s="178"/>
      <c r="N65" s="141" t="s">
        <v>214</v>
      </c>
      <c r="O65" s="6"/>
    </row>
    <row r="66" spans="1:15" ht="83.45" customHeight="1">
      <c r="A66" s="146">
        <f t="shared" si="0"/>
        <v>61</v>
      </c>
      <c r="B66" s="150"/>
      <c r="C66" s="151">
        <v>45379</v>
      </c>
      <c r="D66" s="108" t="s">
        <v>228</v>
      </c>
      <c r="E66" s="108" t="s">
        <v>229</v>
      </c>
      <c r="F66" s="108" t="s">
        <v>230</v>
      </c>
      <c r="G66" s="38"/>
      <c r="H66" s="38"/>
      <c r="I66" s="38"/>
      <c r="J66" s="140"/>
      <c r="K66" s="144" t="s">
        <v>231</v>
      </c>
      <c r="L66" s="144" t="s">
        <v>232</v>
      </c>
      <c r="M66" s="179" t="s">
        <v>233</v>
      </c>
      <c r="N66" s="114" t="s">
        <v>2</v>
      </c>
      <c r="O66" s="6"/>
    </row>
    <row r="67" spans="1:15" ht="30" customHeight="1">
      <c r="A67" s="146">
        <f t="shared" si="0"/>
        <v>62</v>
      </c>
      <c r="B67" s="150"/>
      <c r="C67" s="151">
        <v>45379</v>
      </c>
      <c r="D67" s="108" t="s">
        <v>228</v>
      </c>
      <c r="E67" s="108" t="s">
        <v>234</v>
      </c>
      <c r="F67" s="108" t="s">
        <v>235</v>
      </c>
      <c r="G67" s="38"/>
      <c r="H67" s="38"/>
      <c r="I67" s="38"/>
      <c r="J67" s="140"/>
      <c r="K67" s="78" t="s">
        <v>236</v>
      </c>
      <c r="L67" s="78"/>
      <c r="N67" s="114" t="s">
        <v>2</v>
      </c>
      <c r="O67" s="6"/>
    </row>
    <row r="68" spans="1:15" ht="98.45" hidden="1" customHeight="1">
      <c r="A68" s="19">
        <f t="shared" si="0"/>
        <v>63</v>
      </c>
      <c r="B68" s="32"/>
      <c r="C68" s="40">
        <v>45379</v>
      </c>
      <c r="D68" s="108" t="s">
        <v>228</v>
      </c>
      <c r="E68" s="75" t="s">
        <v>237</v>
      </c>
      <c r="F68" s="75"/>
      <c r="G68" s="38"/>
      <c r="H68" s="38"/>
      <c r="I68" s="38"/>
      <c r="J68" s="82"/>
      <c r="K68" s="142" t="s">
        <v>238</v>
      </c>
      <c r="M68" s="64"/>
      <c r="N68" s="13" t="s">
        <v>1</v>
      </c>
    </row>
    <row r="69" spans="1:15" ht="83.45" customHeight="1">
      <c r="A69" s="146">
        <f t="shared" si="0"/>
        <v>64</v>
      </c>
      <c r="B69" s="150"/>
      <c r="C69" s="151">
        <v>45379</v>
      </c>
      <c r="D69" s="108" t="s">
        <v>228</v>
      </c>
      <c r="E69" s="108" t="s">
        <v>239</v>
      </c>
      <c r="F69" s="108" t="s">
        <v>240</v>
      </c>
      <c r="G69" s="38"/>
      <c r="H69" s="38"/>
      <c r="I69" s="38"/>
      <c r="J69" s="140"/>
      <c r="K69" s="78" t="s">
        <v>241</v>
      </c>
      <c r="L69" s="161" t="s">
        <v>242</v>
      </c>
      <c r="M69" s="171" t="s">
        <v>243</v>
      </c>
      <c r="N69" s="114" t="s">
        <v>2</v>
      </c>
      <c r="O69" s="6"/>
    </row>
    <row r="70" spans="1:15" ht="60" customHeight="1">
      <c r="A70" s="146">
        <f t="shared" si="0"/>
        <v>65</v>
      </c>
      <c r="B70" s="150"/>
      <c r="C70" s="151">
        <v>45379</v>
      </c>
      <c r="D70" s="108" t="s">
        <v>228</v>
      </c>
      <c r="E70" s="108" t="s">
        <v>239</v>
      </c>
      <c r="F70" s="108" t="s">
        <v>244</v>
      </c>
      <c r="G70" s="38"/>
      <c r="H70" s="38"/>
      <c r="I70" s="38"/>
      <c r="J70" s="82"/>
      <c r="K70" s="160" t="s">
        <v>245</v>
      </c>
      <c r="L70" s="160" t="s">
        <v>245</v>
      </c>
      <c r="M70" s="192" t="s">
        <v>246</v>
      </c>
      <c r="N70" s="26" t="s">
        <v>2</v>
      </c>
      <c r="O70" s="6"/>
    </row>
    <row r="71" spans="1:15" ht="76.150000000000006" hidden="1" customHeight="1">
      <c r="A71" s="19">
        <f t="shared" si="0"/>
        <v>66</v>
      </c>
      <c r="B71" s="32"/>
      <c r="C71" s="40">
        <v>45379</v>
      </c>
      <c r="D71" s="108" t="s">
        <v>228</v>
      </c>
      <c r="E71" s="75" t="s">
        <v>239</v>
      </c>
      <c r="F71" s="75" t="s">
        <v>244</v>
      </c>
      <c r="G71" s="38"/>
      <c r="H71" s="38"/>
      <c r="I71" s="38"/>
      <c r="J71" s="82"/>
      <c r="K71" s="49" t="s">
        <v>247</v>
      </c>
      <c r="L71" s="49" t="s">
        <v>248</v>
      </c>
      <c r="M71" s="64"/>
      <c r="N71" s="13" t="s">
        <v>1</v>
      </c>
    </row>
    <row r="72" spans="1:15" ht="70.150000000000006" customHeight="1">
      <c r="A72" s="146">
        <f t="shared" ref="A72:A135" si="1">A71+1</f>
        <v>67</v>
      </c>
      <c r="B72" s="150"/>
      <c r="C72" s="151">
        <v>45379</v>
      </c>
      <c r="D72" s="108" t="s">
        <v>228</v>
      </c>
      <c r="E72" s="108" t="s">
        <v>239</v>
      </c>
      <c r="F72" s="108" t="s">
        <v>244</v>
      </c>
      <c r="G72" s="38"/>
      <c r="H72" s="38"/>
      <c r="I72" s="38"/>
      <c r="J72" s="82"/>
      <c r="K72" s="49" t="s">
        <v>249</v>
      </c>
      <c r="L72" s="49" t="s">
        <v>249</v>
      </c>
      <c r="M72" s="164" t="s">
        <v>243</v>
      </c>
      <c r="N72" s="26" t="s">
        <v>2</v>
      </c>
    </row>
    <row r="73" spans="1:15" ht="70.150000000000006" customHeight="1">
      <c r="A73" s="146">
        <f t="shared" si="1"/>
        <v>68</v>
      </c>
      <c r="B73" s="150"/>
      <c r="C73" s="151">
        <v>45379</v>
      </c>
      <c r="D73" s="108" t="s">
        <v>228</v>
      </c>
      <c r="E73" s="108" t="s">
        <v>250</v>
      </c>
      <c r="F73" s="108" t="s">
        <v>244</v>
      </c>
      <c r="G73" s="38"/>
      <c r="H73" s="38"/>
      <c r="I73" s="38"/>
      <c r="J73" s="82"/>
      <c r="K73" s="49" t="s">
        <v>251</v>
      </c>
      <c r="L73" s="49" t="s">
        <v>252</v>
      </c>
      <c r="M73" s="165" t="s">
        <v>253</v>
      </c>
      <c r="N73" s="26" t="s">
        <v>2</v>
      </c>
    </row>
    <row r="74" spans="1:15" ht="30">
      <c r="A74" s="146">
        <f t="shared" si="1"/>
        <v>69</v>
      </c>
      <c r="B74" s="150"/>
      <c r="C74" s="151">
        <v>45379</v>
      </c>
      <c r="D74" s="108" t="s">
        <v>228</v>
      </c>
      <c r="E74" s="108" t="s">
        <v>239</v>
      </c>
      <c r="F74" s="108" t="s">
        <v>254</v>
      </c>
      <c r="G74" s="38"/>
      <c r="H74" s="38"/>
      <c r="I74" s="38"/>
      <c r="J74" s="82"/>
      <c r="K74" s="49" t="s">
        <v>255</v>
      </c>
      <c r="L74" s="49" t="s">
        <v>255</v>
      </c>
      <c r="M74" s="167" t="s">
        <v>69</v>
      </c>
      <c r="N74" s="26" t="s">
        <v>2</v>
      </c>
    </row>
    <row r="75" spans="1:15" ht="75">
      <c r="A75" s="146">
        <f t="shared" si="1"/>
        <v>70</v>
      </c>
      <c r="B75" s="150"/>
      <c r="C75" s="151">
        <v>45379</v>
      </c>
      <c r="D75" s="108" t="s">
        <v>228</v>
      </c>
      <c r="E75" s="108" t="s">
        <v>239</v>
      </c>
      <c r="F75" s="108" t="s">
        <v>254</v>
      </c>
      <c r="G75" s="38"/>
      <c r="H75" s="38"/>
      <c r="I75" s="38"/>
      <c r="J75" s="82"/>
      <c r="K75" s="49" t="s">
        <v>256</v>
      </c>
      <c r="L75" s="49" t="s">
        <v>256</v>
      </c>
      <c r="M75" s="164" t="s">
        <v>257</v>
      </c>
      <c r="N75" s="26" t="s">
        <v>2</v>
      </c>
    </row>
    <row r="76" spans="1:15" ht="45">
      <c r="A76" s="146">
        <f t="shared" si="1"/>
        <v>71</v>
      </c>
      <c r="B76" s="150"/>
      <c r="C76" s="151">
        <v>45379</v>
      </c>
      <c r="D76" s="108" t="s">
        <v>228</v>
      </c>
      <c r="E76" s="108" t="s">
        <v>258</v>
      </c>
      <c r="F76" s="108" t="s">
        <v>259</v>
      </c>
      <c r="G76" s="38"/>
      <c r="H76" s="38"/>
      <c r="I76" s="38"/>
      <c r="J76" s="82"/>
      <c r="K76" s="49" t="s">
        <v>260</v>
      </c>
      <c r="L76" s="49" t="s">
        <v>260</v>
      </c>
      <c r="M76" s="182" t="s">
        <v>261</v>
      </c>
      <c r="N76" s="26" t="s">
        <v>2</v>
      </c>
    </row>
    <row r="77" spans="1:15" ht="45">
      <c r="A77" s="146">
        <f t="shared" si="1"/>
        <v>72</v>
      </c>
      <c r="B77" s="150"/>
      <c r="C77" s="151">
        <v>45379</v>
      </c>
      <c r="D77" s="108" t="s">
        <v>228</v>
      </c>
      <c r="E77" s="108" t="s">
        <v>239</v>
      </c>
      <c r="F77" s="108" t="s">
        <v>262</v>
      </c>
      <c r="G77" s="38"/>
      <c r="H77" s="38"/>
      <c r="I77" s="38"/>
      <c r="J77" s="82"/>
      <c r="K77" s="49" t="s">
        <v>263</v>
      </c>
      <c r="L77" s="49" t="s">
        <v>263</v>
      </c>
      <c r="M77" s="164"/>
      <c r="N77" s="56" t="s">
        <v>264</v>
      </c>
    </row>
    <row r="78" spans="1:15" ht="30" hidden="1">
      <c r="A78" s="19">
        <f t="shared" si="1"/>
        <v>73</v>
      </c>
      <c r="B78" s="32"/>
      <c r="C78" s="40">
        <v>45379</v>
      </c>
      <c r="D78" s="108" t="s">
        <v>228</v>
      </c>
      <c r="E78" s="75" t="s">
        <v>239</v>
      </c>
      <c r="F78" s="75" t="s">
        <v>262</v>
      </c>
      <c r="G78" s="38"/>
      <c r="H78" s="38"/>
      <c r="I78" s="38"/>
      <c r="J78" s="82"/>
      <c r="K78" s="49" t="s">
        <v>265</v>
      </c>
      <c r="L78" s="64" t="s">
        <v>266</v>
      </c>
      <c r="M78" s="64"/>
      <c r="N78" s="13" t="s">
        <v>1</v>
      </c>
    </row>
    <row r="79" spans="1:15" ht="45">
      <c r="A79" s="146">
        <f t="shared" si="1"/>
        <v>74</v>
      </c>
      <c r="B79" s="150"/>
      <c r="C79" s="151">
        <v>45379</v>
      </c>
      <c r="D79" s="108" t="s">
        <v>228</v>
      </c>
      <c r="E79" s="108" t="s">
        <v>239</v>
      </c>
      <c r="F79" s="108" t="s">
        <v>267</v>
      </c>
      <c r="G79" s="38"/>
      <c r="H79" s="38"/>
      <c r="I79" s="38"/>
      <c r="J79" s="82"/>
      <c r="K79" s="49" t="s">
        <v>268</v>
      </c>
      <c r="L79" s="49" t="s">
        <v>268</v>
      </c>
      <c r="M79" s="179" t="s">
        <v>233</v>
      </c>
      <c r="N79" s="26" t="s">
        <v>2</v>
      </c>
    </row>
    <row r="80" spans="1:15" ht="45">
      <c r="A80" s="146">
        <f t="shared" si="1"/>
        <v>75</v>
      </c>
      <c r="B80" s="150"/>
      <c r="C80" s="151">
        <v>45379</v>
      </c>
      <c r="D80" s="108" t="s">
        <v>228</v>
      </c>
      <c r="E80" s="108" t="s">
        <v>239</v>
      </c>
      <c r="F80" s="108" t="s">
        <v>269</v>
      </c>
      <c r="G80" s="38"/>
      <c r="H80" s="38"/>
      <c r="I80" s="38"/>
      <c r="J80" s="82"/>
      <c r="K80" s="49" t="s">
        <v>270</v>
      </c>
      <c r="L80" s="49" t="s">
        <v>270</v>
      </c>
      <c r="M80" s="179" t="s">
        <v>233</v>
      </c>
      <c r="N80" s="26" t="s">
        <v>2</v>
      </c>
    </row>
    <row r="81" spans="1:14" ht="105">
      <c r="A81" s="146">
        <f t="shared" si="1"/>
        <v>76</v>
      </c>
      <c r="B81" s="150"/>
      <c r="C81" s="151">
        <v>45379</v>
      </c>
      <c r="D81" s="108" t="s">
        <v>228</v>
      </c>
      <c r="E81" s="108" t="s">
        <v>271</v>
      </c>
      <c r="F81" s="108" t="s">
        <v>272</v>
      </c>
      <c r="G81" s="38"/>
      <c r="H81" s="38"/>
      <c r="I81" s="38"/>
      <c r="J81" s="82"/>
      <c r="K81" s="49" t="s">
        <v>273</v>
      </c>
      <c r="L81" s="49" t="s">
        <v>273</v>
      </c>
      <c r="M81" s="183" t="s">
        <v>274</v>
      </c>
      <c r="N81" s="26" t="s">
        <v>2</v>
      </c>
    </row>
    <row r="82" spans="1:14" ht="45">
      <c r="A82" s="146">
        <f t="shared" si="1"/>
        <v>77</v>
      </c>
      <c r="B82" s="150"/>
      <c r="C82" s="151">
        <v>45379</v>
      </c>
      <c r="D82" s="108" t="s">
        <v>228</v>
      </c>
      <c r="E82" s="108" t="s">
        <v>239</v>
      </c>
      <c r="F82" s="108" t="s">
        <v>254</v>
      </c>
      <c r="G82" s="38"/>
      <c r="H82" s="38"/>
      <c r="I82" s="38"/>
      <c r="J82" s="82"/>
      <c r="K82" s="49" t="s">
        <v>275</v>
      </c>
      <c r="L82" s="49" t="s">
        <v>275</v>
      </c>
      <c r="M82" s="164" t="s">
        <v>276</v>
      </c>
      <c r="N82" s="26" t="s">
        <v>2</v>
      </c>
    </row>
    <row r="83" spans="1:14" ht="30">
      <c r="A83" s="146">
        <f t="shared" si="1"/>
        <v>78</v>
      </c>
      <c r="B83" s="150"/>
      <c r="C83" s="151">
        <v>45379</v>
      </c>
      <c r="D83" s="108" t="s">
        <v>228</v>
      </c>
      <c r="E83" s="108" t="s">
        <v>239</v>
      </c>
      <c r="F83" s="108" t="s">
        <v>277</v>
      </c>
      <c r="G83" s="38"/>
      <c r="H83" s="38"/>
      <c r="I83" s="38"/>
      <c r="J83" s="82"/>
      <c r="K83" s="49" t="s">
        <v>278</v>
      </c>
      <c r="L83" s="49" t="s">
        <v>278</v>
      </c>
      <c r="M83" s="164"/>
      <c r="N83" s="26" t="s">
        <v>2</v>
      </c>
    </row>
    <row r="84" spans="1:14" ht="30" hidden="1">
      <c r="A84" s="19">
        <f t="shared" si="1"/>
        <v>79</v>
      </c>
      <c r="B84" s="32"/>
      <c r="C84" s="40">
        <v>45379</v>
      </c>
      <c r="D84" s="108" t="s">
        <v>228</v>
      </c>
      <c r="E84" s="75" t="s">
        <v>279</v>
      </c>
      <c r="F84" s="75"/>
      <c r="G84" s="38"/>
      <c r="H84" s="38"/>
      <c r="I84" s="38"/>
      <c r="J84" s="82"/>
      <c r="K84" s="49" t="s">
        <v>280</v>
      </c>
      <c r="L84" s="49" t="s">
        <v>281</v>
      </c>
      <c r="M84" s="64"/>
      <c r="N84" s="13" t="s">
        <v>1</v>
      </c>
    </row>
    <row r="85" spans="1:14" ht="30">
      <c r="A85" s="146">
        <f t="shared" si="1"/>
        <v>80</v>
      </c>
      <c r="B85" s="150"/>
      <c r="C85" s="151">
        <v>45379</v>
      </c>
      <c r="D85" s="108" t="s">
        <v>228</v>
      </c>
      <c r="E85" s="108" t="s">
        <v>282</v>
      </c>
      <c r="F85" s="108" t="s">
        <v>283</v>
      </c>
      <c r="G85" s="38"/>
      <c r="H85" s="38"/>
      <c r="I85" s="38"/>
      <c r="J85" s="82"/>
      <c r="K85" s="49" t="s">
        <v>284</v>
      </c>
      <c r="L85" s="49" t="s">
        <v>284</v>
      </c>
      <c r="M85" s="182" t="s">
        <v>285</v>
      </c>
      <c r="N85" s="26" t="s">
        <v>2</v>
      </c>
    </row>
    <row r="86" spans="1:14" ht="135">
      <c r="A86" s="146">
        <f t="shared" si="1"/>
        <v>81</v>
      </c>
      <c r="B86" s="150"/>
      <c r="C86" s="151">
        <v>45379</v>
      </c>
      <c r="D86" s="108" t="s">
        <v>228</v>
      </c>
      <c r="E86" s="108" t="s">
        <v>286</v>
      </c>
      <c r="F86" s="108" t="s">
        <v>283</v>
      </c>
      <c r="G86" s="38"/>
      <c r="H86" s="38"/>
      <c r="I86" s="38"/>
      <c r="J86" s="82"/>
      <c r="K86" s="49" t="s">
        <v>287</v>
      </c>
      <c r="L86" s="49" t="s">
        <v>287</v>
      </c>
      <c r="M86" s="182" t="s">
        <v>288</v>
      </c>
      <c r="N86" s="26" t="s">
        <v>2</v>
      </c>
    </row>
    <row r="87" spans="1:14" ht="45">
      <c r="A87" s="146">
        <f t="shared" si="1"/>
        <v>82</v>
      </c>
      <c r="B87" s="150"/>
      <c r="C87" s="151">
        <v>45379</v>
      </c>
      <c r="D87" s="108" t="s">
        <v>228</v>
      </c>
      <c r="E87" s="108" t="s">
        <v>289</v>
      </c>
      <c r="F87" s="108" t="s">
        <v>283</v>
      </c>
      <c r="G87" s="38"/>
      <c r="H87" s="38"/>
      <c r="I87" s="38"/>
      <c r="J87" s="82"/>
      <c r="K87" s="49" t="s">
        <v>290</v>
      </c>
      <c r="L87" s="49" t="s">
        <v>290</v>
      </c>
      <c r="M87" s="182" t="s">
        <v>291</v>
      </c>
      <c r="N87" s="26" t="s">
        <v>2</v>
      </c>
    </row>
    <row r="88" spans="1:14" ht="60">
      <c r="A88" s="146">
        <f t="shared" si="1"/>
        <v>83</v>
      </c>
      <c r="B88" s="150"/>
      <c r="C88" s="151">
        <v>45379</v>
      </c>
      <c r="D88" s="108" t="s">
        <v>228</v>
      </c>
      <c r="E88" s="107" t="s">
        <v>239</v>
      </c>
      <c r="F88" s="107" t="s">
        <v>292</v>
      </c>
      <c r="G88" s="83"/>
      <c r="H88" s="83"/>
      <c r="I88" s="83"/>
      <c r="J88" s="84"/>
      <c r="K88" s="76" t="s">
        <v>293</v>
      </c>
      <c r="L88" s="76" t="s">
        <v>293</v>
      </c>
      <c r="M88" s="174"/>
      <c r="N88" s="26" t="s">
        <v>2</v>
      </c>
    </row>
    <row r="89" spans="1:14" ht="120">
      <c r="A89" s="146">
        <f t="shared" si="1"/>
        <v>84</v>
      </c>
      <c r="B89" s="150"/>
      <c r="C89" s="151">
        <v>45379</v>
      </c>
      <c r="D89" s="110" t="s">
        <v>228</v>
      </c>
      <c r="E89" s="112" t="s">
        <v>294</v>
      </c>
      <c r="F89" s="112"/>
      <c r="G89" s="85"/>
      <c r="H89" s="85"/>
      <c r="I89" s="85"/>
      <c r="J89" s="86"/>
      <c r="K89" s="78" t="s">
        <v>295</v>
      </c>
      <c r="L89" s="78" t="s">
        <v>295</v>
      </c>
      <c r="M89" s="171" t="s">
        <v>296</v>
      </c>
      <c r="N89" s="26" t="s">
        <v>2</v>
      </c>
    </row>
    <row r="90" spans="1:14" ht="30">
      <c r="A90" s="146">
        <f t="shared" si="1"/>
        <v>85</v>
      </c>
      <c r="B90" s="150"/>
      <c r="C90" s="151">
        <v>45379</v>
      </c>
      <c r="D90" s="110" t="s">
        <v>228</v>
      </c>
      <c r="E90" s="112" t="s">
        <v>294</v>
      </c>
      <c r="F90" s="112" t="s">
        <v>297</v>
      </c>
      <c r="G90" s="85"/>
      <c r="H90" s="85"/>
      <c r="I90" s="85"/>
      <c r="J90" s="86"/>
      <c r="K90" s="78" t="s">
        <v>298</v>
      </c>
      <c r="L90" s="78" t="s">
        <v>298</v>
      </c>
      <c r="M90" s="171" t="s">
        <v>299</v>
      </c>
      <c r="N90" s="26" t="s">
        <v>2</v>
      </c>
    </row>
    <row r="91" spans="1:14" ht="45">
      <c r="A91" s="146">
        <f t="shared" si="1"/>
        <v>86</v>
      </c>
      <c r="B91" s="150"/>
      <c r="C91" s="151">
        <v>45379</v>
      </c>
      <c r="D91" s="110" t="s">
        <v>228</v>
      </c>
      <c r="E91" s="112" t="s">
        <v>300</v>
      </c>
      <c r="F91" s="112"/>
      <c r="G91" s="85"/>
      <c r="H91" s="85"/>
      <c r="I91" s="85"/>
      <c r="J91" s="86"/>
      <c r="K91" s="78" t="s">
        <v>301</v>
      </c>
      <c r="L91" s="78" t="s">
        <v>301</v>
      </c>
      <c r="M91" s="171" t="s">
        <v>243</v>
      </c>
      <c r="N91" s="26" t="s">
        <v>2</v>
      </c>
    </row>
    <row r="92" spans="1:14" ht="60">
      <c r="A92" s="146">
        <f t="shared" si="1"/>
        <v>87</v>
      </c>
      <c r="B92" s="150"/>
      <c r="C92" s="151">
        <v>45379</v>
      </c>
      <c r="D92" s="110" t="s">
        <v>136</v>
      </c>
      <c r="E92" s="112" t="s">
        <v>302</v>
      </c>
      <c r="F92" s="112"/>
      <c r="G92" s="85"/>
      <c r="H92" s="85"/>
      <c r="I92" s="85"/>
      <c r="J92" s="86"/>
      <c r="K92" s="78" t="s">
        <v>303</v>
      </c>
      <c r="L92" s="78" t="s">
        <v>303</v>
      </c>
      <c r="M92" s="167" t="s">
        <v>304</v>
      </c>
      <c r="N92" s="26" t="s">
        <v>2</v>
      </c>
    </row>
    <row r="93" spans="1:14" ht="58.9" customHeight="1">
      <c r="A93" s="146">
        <f t="shared" si="1"/>
        <v>88</v>
      </c>
      <c r="B93" s="150"/>
      <c r="C93" s="151">
        <v>45379</v>
      </c>
      <c r="D93" s="110" t="s">
        <v>228</v>
      </c>
      <c r="E93" s="112" t="s">
        <v>305</v>
      </c>
      <c r="F93" s="112"/>
      <c r="G93" s="85"/>
      <c r="H93" s="85"/>
      <c r="I93" s="85"/>
      <c r="J93" s="86"/>
      <c r="K93" s="78" t="s">
        <v>306</v>
      </c>
      <c r="L93" s="78" t="s">
        <v>306</v>
      </c>
      <c r="M93" s="167" t="s">
        <v>307</v>
      </c>
      <c r="N93" s="26" t="s">
        <v>2</v>
      </c>
    </row>
    <row r="94" spans="1:14" ht="30" hidden="1">
      <c r="A94" s="19">
        <f t="shared" si="1"/>
        <v>89</v>
      </c>
      <c r="B94" s="32"/>
      <c r="C94" s="40">
        <v>45379</v>
      </c>
      <c r="D94" s="110" t="s">
        <v>228</v>
      </c>
      <c r="E94" s="77" t="s">
        <v>308</v>
      </c>
      <c r="F94" s="77"/>
      <c r="G94" s="85"/>
      <c r="H94" s="85"/>
      <c r="I94" s="85"/>
      <c r="J94" s="86"/>
      <c r="K94" s="78" t="s">
        <v>309</v>
      </c>
      <c r="L94" s="78"/>
      <c r="M94" s="78"/>
      <c r="N94" s="13" t="s">
        <v>1</v>
      </c>
    </row>
    <row r="95" spans="1:14" ht="45.75">
      <c r="A95" s="146">
        <f t="shared" si="1"/>
        <v>90</v>
      </c>
      <c r="B95" s="150"/>
      <c r="C95" s="151">
        <v>45379</v>
      </c>
      <c r="D95" s="110" t="s">
        <v>228</v>
      </c>
      <c r="E95" s="112" t="s">
        <v>310</v>
      </c>
      <c r="F95" s="112"/>
      <c r="G95" s="85"/>
      <c r="H95" s="85"/>
      <c r="I95" s="85"/>
      <c r="J95" s="86"/>
      <c r="K95" s="78" t="s">
        <v>311</v>
      </c>
      <c r="L95" s="78" t="s">
        <v>311</v>
      </c>
      <c r="M95" s="193" t="s">
        <v>312</v>
      </c>
      <c r="N95" s="26" t="s">
        <v>2</v>
      </c>
    </row>
    <row r="96" spans="1:14" ht="30" hidden="1">
      <c r="A96" s="19">
        <f t="shared" si="1"/>
        <v>91</v>
      </c>
      <c r="B96" s="90"/>
      <c r="C96" s="91">
        <v>45379</v>
      </c>
      <c r="D96" s="111" t="s">
        <v>228</v>
      </c>
      <c r="E96" s="92" t="s">
        <v>310</v>
      </c>
      <c r="F96" s="92"/>
      <c r="G96" s="85"/>
      <c r="H96" s="85"/>
      <c r="I96" s="85"/>
      <c r="J96" s="86"/>
      <c r="K96" s="78" t="s">
        <v>313</v>
      </c>
      <c r="L96" s="78" t="s">
        <v>314</v>
      </c>
      <c r="M96" s="78"/>
      <c r="N96" s="13" t="s">
        <v>1</v>
      </c>
    </row>
    <row r="97" spans="1:21" ht="105">
      <c r="A97" s="146">
        <f t="shared" si="1"/>
        <v>92</v>
      </c>
      <c r="B97" s="135"/>
      <c r="C97" s="155">
        <v>45379</v>
      </c>
      <c r="D97" s="112" t="s">
        <v>228</v>
      </c>
      <c r="E97" s="112" t="s">
        <v>315</v>
      </c>
      <c r="F97" s="112"/>
      <c r="G97" s="85"/>
      <c r="H97" s="85"/>
      <c r="I97" s="85"/>
      <c r="J97" s="86"/>
      <c r="K97" s="78" t="s">
        <v>316</v>
      </c>
      <c r="L97" s="78" t="s">
        <v>316</v>
      </c>
      <c r="M97" s="184" t="s">
        <v>317</v>
      </c>
      <c r="N97" s="26" t="s">
        <v>2</v>
      </c>
    </row>
    <row r="98" spans="1:21" ht="30" hidden="1">
      <c r="A98" s="19">
        <f t="shared" si="1"/>
        <v>93</v>
      </c>
      <c r="B98" s="93"/>
      <c r="C98" s="94">
        <v>45379</v>
      </c>
      <c r="D98" s="112" t="s">
        <v>228</v>
      </c>
      <c r="E98" s="77" t="s">
        <v>318</v>
      </c>
      <c r="F98" s="77" t="s">
        <v>319</v>
      </c>
      <c r="G98" s="85"/>
      <c r="H98" s="85"/>
      <c r="I98" s="85"/>
      <c r="J98" s="86"/>
      <c r="K98" s="78" t="s">
        <v>320</v>
      </c>
      <c r="L98" s="78" t="s">
        <v>321</v>
      </c>
      <c r="M98" s="78"/>
      <c r="N98" s="13" t="s">
        <v>1</v>
      </c>
    </row>
    <row r="99" spans="1:21" ht="53.45" customHeight="1">
      <c r="A99" s="146">
        <f t="shared" si="1"/>
        <v>94</v>
      </c>
      <c r="B99" s="135"/>
      <c r="C99" s="155">
        <v>45379</v>
      </c>
      <c r="D99" s="112" t="s">
        <v>228</v>
      </c>
      <c r="E99" s="112" t="s">
        <v>322</v>
      </c>
      <c r="F99" s="112"/>
      <c r="G99" s="85"/>
      <c r="H99" s="85"/>
      <c r="I99" s="85"/>
      <c r="J99" s="86"/>
      <c r="K99" s="78" t="s">
        <v>323</v>
      </c>
      <c r="L99" s="78" t="s">
        <v>324</v>
      </c>
      <c r="M99" s="171" t="s">
        <v>325</v>
      </c>
      <c r="N99" s="26" t="s">
        <v>2</v>
      </c>
    </row>
    <row r="100" spans="1:21" ht="36.6" customHeight="1">
      <c r="A100" s="146">
        <f t="shared" si="1"/>
        <v>95</v>
      </c>
      <c r="B100" s="135"/>
      <c r="C100" s="155">
        <v>45379</v>
      </c>
      <c r="D100" s="112" t="s">
        <v>228</v>
      </c>
      <c r="E100" s="112" t="s">
        <v>318</v>
      </c>
      <c r="F100" s="112" t="s">
        <v>326</v>
      </c>
      <c r="G100" s="85"/>
      <c r="H100" s="85"/>
      <c r="I100" s="85"/>
      <c r="J100" s="86"/>
      <c r="K100" s="78" t="s">
        <v>327</v>
      </c>
      <c r="L100" s="78" t="s">
        <v>327</v>
      </c>
      <c r="M100" s="171" t="s">
        <v>153</v>
      </c>
      <c r="N100" s="26" t="s">
        <v>2</v>
      </c>
    </row>
    <row r="101" spans="1:21" ht="80.45" customHeight="1">
      <c r="A101" s="146">
        <f t="shared" si="1"/>
        <v>96</v>
      </c>
      <c r="B101" s="135"/>
      <c r="C101" s="155">
        <v>45379</v>
      </c>
      <c r="D101" s="112" t="s">
        <v>228</v>
      </c>
      <c r="E101" s="112" t="s">
        <v>318</v>
      </c>
      <c r="F101" s="112" t="s">
        <v>328</v>
      </c>
      <c r="G101" s="85"/>
      <c r="H101" s="85"/>
      <c r="I101" s="85"/>
      <c r="J101" s="86"/>
      <c r="K101" s="78" t="s">
        <v>329</v>
      </c>
      <c r="L101" s="78" t="s">
        <v>329</v>
      </c>
      <c r="M101" s="185" t="s">
        <v>330</v>
      </c>
      <c r="N101" s="26" t="s">
        <v>2</v>
      </c>
    </row>
    <row r="102" spans="1:21" ht="58.9" customHeight="1">
      <c r="A102" s="146">
        <f t="shared" si="1"/>
        <v>97</v>
      </c>
      <c r="B102" s="150"/>
      <c r="C102" s="155">
        <v>45380</v>
      </c>
      <c r="D102" s="112" t="s">
        <v>228</v>
      </c>
      <c r="E102" s="150" t="s">
        <v>331</v>
      </c>
      <c r="F102" s="108" t="s">
        <v>332</v>
      </c>
      <c r="G102" s="85"/>
      <c r="H102" s="85"/>
      <c r="I102" s="85"/>
      <c r="J102" s="86"/>
      <c r="K102" s="49" t="s">
        <v>333</v>
      </c>
      <c r="L102" s="49" t="s">
        <v>333</v>
      </c>
      <c r="M102" s="164"/>
      <c r="N102" s="56" t="s">
        <v>214</v>
      </c>
    </row>
    <row r="103" spans="1:21" ht="43.15" customHeight="1">
      <c r="A103" s="146">
        <f t="shared" si="1"/>
        <v>98</v>
      </c>
      <c r="B103" s="150"/>
      <c r="C103" s="155">
        <v>45380</v>
      </c>
      <c r="D103" s="112" t="s">
        <v>228</v>
      </c>
      <c r="E103" s="150" t="s">
        <v>331</v>
      </c>
      <c r="F103" s="150" t="s">
        <v>334</v>
      </c>
      <c r="G103" s="85"/>
      <c r="H103" s="85"/>
      <c r="I103" s="85"/>
      <c r="J103" s="86"/>
      <c r="K103" s="49" t="s">
        <v>335</v>
      </c>
      <c r="L103" s="49" t="s">
        <v>336</v>
      </c>
      <c r="M103" s="164"/>
      <c r="N103" s="56" t="s">
        <v>214</v>
      </c>
    </row>
    <row r="104" spans="1:21" ht="45" hidden="1">
      <c r="A104" s="19">
        <f t="shared" si="1"/>
        <v>99</v>
      </c>
      <c r="B104" s="32"/>
      <c r="C104" s="94">
        <v>45380</v>
      </c>
      <c r="D104" s="112" t="s">
        <v>228</v>
      </c>
      <c r="E104" s="32" t="s">
        <v>331</v>
      </c>
      <c r="F104" s="32" t="s">
        <v>337</v>
      </c>
      <c r="G104" s="85"/>
      <c r="H104" s="85"/>
      <c r="I104" s="85"/>
      <c r="J104" s="86"/>
      <c r="K104" s="49" t="s">
        <v>338</v>
      </c>
      <c r="L104" s="49" t="s">
        <v>339</v>
      </c>
      <c r="M104" s="64"/>
      <c r="N104" s="13" t="s">
        <v>1</v>
      </c>
    </row>
    <row r="105" spans="1:21" ht="48" customHeight="1">
      <c r="A105" s="146">
        <f t="shared" si="1"/>
        <v>100</v>
      </c>
      <c r="B105" s="150"/>
      <c r="C105" s="155">
        <v>45380</v>
      </c>
      <c r="D105" s="112" t="s">
        <v>136</v>
      </c>
      <c r="E105" s="150" t="s">
        <v>340</v>
      </c>
      <c r="F105" s="150" t="s">
        <v>341</v>
      </c>
      <c r="G105" s="85"/>
      <c r="H105" s="85"/>
      <c r="I105" s="85"/>
      <c r="J105" s="86"/>
      <c r="K105" s="95" t="s">
        <v>342</v>
      </c>
      <c r="L105" s="95" t="s">
        <v>342</v>
      </c>
      <c r="M105" s="185" t="s">
        <v>343</v>
      </c>
      <c r="N105" s="26" t="s">
        <v>2</v>
      </c>
    </row>
    <row r="106" spans="1:21" ht="42" customHeight="1">
      <c r="A106" s="146">
        <f t="shared" si="1"/>
        <v>101</v>
      </c>
      <c r="B106" s="150"/>
      <c r="C106" s="155">
        <v>45380</v>
      </c>
      <c r="D106" s="112" t="s">
        <v>136</v>
      </c>
      <c r="E106" s="150" t="s">
        <v>344</v>
      </c>
      <c r="F106" s="150" t="s">
        <v>345</v>
      </c>
      <c r="G106" s="85"/>
      <c r="H106" s="85"/>
      <c r="I106" s="85"/>
      <c r="J106" s="86"/>
      <c r="K106" s="95" t="s">
        <v>346</v>
      </c>
      <c r="L106" s="95" t="s">
        <v>346</v>
      </c>
      <c r="M106" s="167" t="s">
        <v>347</v>
      </c>
      <c r="N106" s="26" t="s">
        <v>2</v>
      </c>
    </row>
    <row r="107" spans="1:21" ht="30">
      <c r="A107" s="146">
        <f t="shared" si="1"/>
        <v>102</v>
      </c>
      <c r="B107" s="150"/>
      <c r="C107" s="155">
        <v>45380</v>
      </c>
      <c r="D107" s="112" t="s">
        <v>136</v>
      </c>
      <c r="E107" s="150" t="s">
        <v>348</v>
      </c>
      <c r="F107" s="150" t="s">
        <v>349</v>
      </c>
      <c r="G107" s="85"/>
      <c r="H107" s="85"/>
      <c r="I107" s="85"/>
      <c r="J107" s="86"/>
      <c r="K107" s="49" t="s">
        <v>350</v>
      </c>
      <c r="L107" s="49" t="s">
        <v>350</v>
      </c>
      <c r="M107" s="167" t="s">
        <v>351</v>
      </c>
      <c r="N107" s="26" t="s">
        <v>2</v>
      </c>
    </row>
    <row r="108" spans="1:21" ht="54.6" customHeight="1">
      <c r="A108" s="146">
        <f t="shared" si="1"/>
        <v>103</v>
      </c>
      <c r="B108" s="150"/>
      <c r="C108" s="155">
        <v>45380</v>
      </c>
      <c r="D108" s="112" t="s">
        <v>136</v>
      </c>
      <c r="E108" s="150" t="s">
        <v>331</v>
      </c>
      <c r="F108" s="150" t="s">
        <v>352</v>
      </c>
      <c r="G108" s="85"/>
      <c r="H108" s="85"/>
      <c r="I108" s="85"/>
      <c r="J108" s="86"/>
      <c r="K108" s="49" t="s">
        <v>353</v>
      </c>
      <c r="L108" s="49" t="s">
        <v>353</v>
      </c>
      <c r="M108" s="185" t="s">
        <v>330</v>
      </c>
      <c r="N108" s="26" t="s">
        <v>2</v>
      </c>
    </row>
    <row r="109" spans="1:21" ht="82.15" customHeight="1">
      <c r="A109" s="146">
        <f t="shared" si="1"/>
        <v>104</v>
      </c>
      <c r="B109" s="150"/>
      <c r="C109" s="155">
        <v>45380</v>
      </c>
      <c r="D109" s="112" t="s">
        <v>136</v>
      </c>
      <c r="E109" s="150" t="s">
        <v>331</v>
      </c>
      <c r="F109" s="150" t="s">
        <v>240</v>
      </c>
      <c r="G109" s="85"/>
      <c r="H109" s="85"/>
      <c r="I109" s="85"/>
      <c r="J109" s="86"/>
      <c r="K109" s="49" t="s">
        <v>354</v>
      </c>
      <c r="L109" s="136" t="s">
        <v>355</v>
      </c>
      <c r="M109" s="180" t="s">
        <v>243</v>
      </c>
      <c r="N109" s="26" t="s">
        <v>2</v>
      </c>
    </row>
    <row r="110" spans="1:21" ht="30">
      <c r="A110" s="146">
        <f t="shared" si="1"/>
        <v>105</v>
      </c>
      <c r="B110" s="150"/>
      <c r="C110" s="155">
        <v>45380</v>
      </c>
      <c r="D110" s="112" t="s">
        <v>228</v>
      </c>
      <c r="E110" s="150" t="s">
        <v>331</v>
      </c>
      <c r="F110" s="150" t="s">
        <v>356</v>
      </c>
      <c r="G110" s="85"/>
      <c r="H110" s="85"/>
      <c r="I110" s="85"/>
      <c r="J110" s="86"/>
      <c r="K110" s="49" t="s">
        <v>357</v>
      </c>
      <c r="L110" s="49" t="s">
        <v>357</v>
      </c>
      <c r="M110" s="185" t="s">
        <v>330</v>
      </c>
      <c r="N110" s="26" t="s">
        <v>2</v>
      </c>
    </row>
    <row r="111" spans="1:21" s="10" customFormat="1" ht="57" customHeight="1">
      <c r="A111" s="146">
        <f t="shared" si="1"/>
        <v>106</v>
      </c>
      <c r="B111" s="147" t="s">
        <v>20</v>
      </c>
      <c r="C111" s="148">
        <v>45764</v>
      </c>
      <c r="D111" s="106" t="s">
        <v>50</v>
      </c>
      <c r="E111" s="188" t="s">
        <v>104</v>
      </c>
      <c r="F111" s="189"/>
      <c r="G111" s="99"/>
      <c r="H111" s="87"/>
      <c r="I111" s="100"/>
      <c r="J111" s="101"/>
      <c r="K111" s="113"/>
      <c r="L111" s="115" t="s">
        <v>135</v>
      </c>
      <c r="M111" s="185" t="s">
        <v>107</v>
      </c>
      <c r="N111" s="114" t="s">
        <v>2</v>
      </c>
      <c r="O111"/>
      <c r="P111"/>
      <c r="Q111"/>
      <c r="R111"/>
      <c r="S111"/>
      <c r="T111"/>
      <c r="U111"/>
    </row>
    <row r="112" spans="1:21" s="10" customFormat="1" ht="120">
      <c r="A112" s="146">
        <f t="shared" si="1"/>
        <v>107</v>
      </c>
      <c r="B112" s="147" t="s">
        <v>20</v>
      </c>
      <c r="C112" s="148">
        <v>45764</v>
      </c>
      <c r="D112" s="106" t="s">
        <v>50</v>
      </c>
      <c r="E112" s="196" t="s">
        <v>51</v>
      </c>
      <c r="F112" s="197"/>
      <c r="G112" s="99"/>
      <c r="H112" s="87"/>
      <c r="I112" s="100"/>
      <c r="J112" s="101"/>
      <c r="K112" s="113"/>
      <c r="L112" s="115" t="s">
        <v>358</v>
      </c>
      <c r="M112" s="185" t="s">
        <v>69</v>
      </c>
      <c r="N112" s="114" t="s">
        <v>2</v>
      </c>
      <c r="O112"/>
      <c r="P112"/>
      <c r="Q112"/>
      <c r="R112"/>
      <c r="S112"/>
      <c r="T112"/>
      <c r="U112"/>
    </row>
    <row r="113" spans="1:14" ht="55.9" customHeight="1">
      <c r="A113" s="146">
        <f t="shared" si="1"/>
        <v>108</v>
      </c>
      <c r="B113" s="147" t="s">
        <v>20</v>
      </c>
      <c r="C113" s="148">
        <v>45764</v>
      </c>
      <c r="D113" s="106" t="s">
        <v>50</v>
      </c>
      <c r="E113" s="196" t="s">
        <v>51</v>
      </c>
      <c r="F113" s="197"/>
      <c r="G113" s="99"/>
      <c r="H113" s="87"/>
      <c r="I113" s="100"/>
      <c r="J113" s="101"/>
      <c r="K113" s="113"/>
      <c r="L113" s="115" t="s">
        <v>359</v>
      </c>
      <c r="M113" s="185" t="s">
        <v>69</v>
      </c>
      <c r="N113" s="114" t="s">
        <v>2</v>
      </c>
    </row>
    <row r="114" spans="1:14" ht="75" customHeight="1">
      <c r="A114" s="146">
        <f t="shared" si="1"/>
        <v>109</v>
      </c>
      <c r="B114" s="147" t="s">
        <v>20</v>
      </c>
      <c r="C114" s="148">
        <v>45764</v>
      </c>
      <c r="D114" s="106" t="s">
        <v>50</v>
      </c>
      <c r="E114" s="196" t="s">
        <v>51</v>
      </c>
      <c r="F114" s="197"/>
      <c r="G114" s="99"/>
      <c r="H114" s="87"/>
      <c r="I114" s="100"/>
      <c r="J114" s="101"/>
      <c r="K114" s="113"/>
      <c r="L114" s="115" t="s">
        <v>360</v>
      </c>
      <c r="M114" s="185" t="s">
        <v>361</v>
      </c>
      <c r="N114" s="114" t="s">
        <v>2</v>
      </c>
    </row>
    <row r="115" spans="1:14" ht="30">
      <c r="A115" s="146">
        <f t="shared" si="1"/>
        <v>110</v>
      </c>
      <c r="B115" s="156" t="s">
        <v>20</v>
      </c>
      <c r="C115" s="157">
        <v>45764</v>
      </c>
      <c r="D115" s="117" t="s">
        <v>50</v>
      </c>
      <c r="E115" s="201" t="s">
        <v>51</v>
      </c>
      <c r="F115" s="202"/>
      <c r="G115" s="118"/>
      <c r="H115" s="119"/>
      <c r="I115" s="120"/>
      <c r="J115" s="121"/>
      <c r="K115" s="122"/>
      <c r="L115" s="123" t="s">
        <v>362</v>
      </c>
      <c r="M115" s="185" t="s">
        <v>361</v>
      </c>
      <c r="N115" s="114" t="s">
        <v>2</v>
      </c>
    </row>
    <row r="116" spans="1:14" ht="30">
      <c r="A116" s="146">
        <f t="shared" si="1"/>
        <v>111</v>
      </c>
      <c r="B116" s="135"/>
      <c r="C116" s="155">
        <v>45765</v>
      </c>
      <c r="D116" s="112" t="s">
        <v>21</v>
      </c>
      <c r="E116" s="112" t="s">
        <v>363</v>
      </c>
      <c r="F116" s="112"/>
      <c r="G116" s="124"/>
      <c r="H116" s="125"/>
      <c r="I116" s="126"/>
      <c r="J116" s="127"/>
      <c r="K116" s="127"/>
      <c r="L116" s="78" t="s">
        <v>364</v>
      </c>
      <c r="N116" s="114" t="s">
        <v>2</v>
      </c>
    </row>
    <row r="117" spans="1:14" ht="15" customHeight="1">
      <c r="A117" s="146">
        <f t="shared" si="1"/>
        <v>112</v>
      </c>
      <c r="B117" s="135"/>
      <c r="C117" s="155">
        <v>45765</v>
      </c>
      <c r="D117" s="112" t="s">
        <v>21</v>
      </c>
      <c r="E117" s="112" t="s">
        <v>365</v>
      </c>
      <c r="F117" s="112"/>
      <c r="G117" s="124"/>
      <c r="H117" s="125"/>
      <c r="I117" s="126"/>
      <c r="J117" s="127"/>
      <c r="K117" s="127"/>
      <c r="L117" s="78" t="s">
        <v>366</v>
      </c>
      <c r="N117" s="114" t="s">
        <v>2</v>
      </c>
    </row>
    <row r="118" spans="1:14" ht="60">
      <c r="A118" s="146">
        <f t="shared" si="1"/>
        <v>113</v>
      </c>
      <c r="B118" s="135"/>
      <c r="C118" s="155">
        <v>45765</v>
      </c>
      <c r="D118" s="112" t="s">
        <v>21</v>
      </c>
      <c r="E118" s="112" t="s">
        <v>365</v>
      </c>
      <c r="F118" s="112"/>
      <c r="G118" s="124"/>
      <c r="H118" s="125"/>
      <c r="I118" s="126"/>
      <c r="J118" s="127"/>
      <c r="K118" s="127"/>
      <c r="L118" s="78" t="s">
        <v>367</v>
      </c>
      <c r="M118" s="171" t="s">
        <v>368</v>
      </c>
      <c r="N118" s="114" t="s">
        <v>2</v>
      </c>
    </row>
    <row r="119" spans="1:14" ht="53.45" customHeight="1">
      <c r="A119" s="146">
        <f t="shared" si="1"/>
        <v>114</v>
      </c>
      <c r="B119" s="135"/>
      <c r="C119" s="155">
        <v>45765</v>
      </c>
      <c r="D119" s="112" t="s">
        <v>21</v>
      </c>
      <c r="E119" s="112" t="s">
        <v>369</v>
      </c>
      <c r="F119" s="112"/>
      <c r="G119" s="124"/>
      <c r="H119" s="125"/>
      <c r="I119" s="126"/>
      <c r="J119" s="127"/>
      <c r="K119" s="127"/>
      <c r="L119" s="78" t="s">
        <v>370</v>
      </c>
      <c r="M119" s="171" t="s">
        <v>243</v>
      </c>
      <c r="N119" s="114" t="s">
        <v>2</v>
      </c>
    </row>
    <row r="120" spans="1:14" ht="43.9" customHeight="1">
      <c r="A120" s="146">
        <f t="shared" si="1"/>
        <v>115</v>
      </c>
      <c r="B120" s="135"/>
      <c r="C120" s="155">
        <v>45765</v>
      </c>
      <c r="D120" s="112" t="s">
        <v>21</v>
      </c>
      <c r="E120" s="112" t="s">
        <v>371</v>
      </c>
      <c r="F120" s="112" t="s">
        <v>372</v>
      </c>
      <c r="G120" s="124"/>
      <c r="H120" s="125"/>
      <c r="I120" s="126"/>
      <c r="J120" s="127"/>
      <c r="K120" s="127"/>
      <c r="L120" s="78" t="s">
        <v>373</v>
      </c>
      <c r="M120" s="179" t="s">
        <v>374</v>
      </c>
      <c r="N120" s="114" t="s">
        <v>2</v>
      </c>
    </row>
    <row r="121" spans="1:14" ht="30">
      <c r="A121" s="146">
        <f t="shared" si="1"/>
        <v>116</v>
      </c>
      <c r="B121" s="135"/>
      <c r="C121" s="155">
        <v>45765</v>
      </c>
      <c r="D121" s="112" t="s">
        <v>21</v>
      </c>
      <c r="E121" s="112" t="s">
        <v>331</v>
      </c>
      <c r="F121" s="112"/>
      <c r="G121" s="124"/>
      <c r="H121" s="125"/>
      <c r="I121" s="126"/>
      <c r="J121" s="127"/>
      <c r="K121" s="127"/>
      <c r="L121" s="78" t="s">
        <v>375</v>
      </c>
      <c r="M121" s="179" t="s">
        <v>376</v>
      </c>
      <c r="N121" s="114" t="s">
        <v>2</v>
      </c>
    </row>
    <row r="122" spans="1:14" ht="30.6" customHeight="1">
      <c r="A122" s="146">
        <f t="shared" si="1"/>
        <v>117</v>
      </c>
      <c r="B122" s="135"/>
      <c r="C122" s="155">
        <v>45765</v>
      </c>
      <c r="D122" s="112" t="s">
        <v>21</v>
      </c>
      <c r="E122" s="112" t="s">
        <v>377</v>
      </c>
      <c r="F122" s="112"/>
      <c r="G122" s="124"/>
      <c r="H122" s="125"/>
      <c r="I122" s="126"/>
      <c r="J122" s="127"/>
      <c r="K122" s="127"/>
      <c r="L122" s="78" t="s">
        <v>378</v>
      </c>
      <c r="N122" s="114" t="s">
        <v>2</v>
      </c>
    </row>
    <row r="123" spans="1:14" ht="15" customHeight="1">
      <c r="A123" s="146">
        <f t="shared" si="1"/>
        <v>118</v>
      </c>
      <c r="B123" s="135"/>
      <c r="C123" s="155">
        <v>45765</v>
      </c>
      <c r="D123" s="112" t="s">
        <v>21</v>
      </c>
      <c r="E123" s="112" t="s">
        <v>331</v>
      </c>
      <c r="F123" s="112"/>
      <c r="G123" s="124"/>
      <c r="H123" s="125"/>
      <c r="I123" s="126"/>
      <c r="J123" s="127"/>
      <c r="K123" s="127"/>
      <c r="L123" s="78" t="s">
        <v>379</v>
      </c>
      <c r="M123" s="171" t="s">
        <v>243</v>
      </c>
      <c r="N123" s="114" t="s">
        <v>2</v>
      </c>
    </row>
    <row r="124" spans="1:14" ht="30">
      <c r="A124" s="146">
        <f t="shared" si="1"/>
        <v>119</v>
      </c>
      <c r="B124" s="158"/>
      <c r="C124" s="159">
        <v>45765</v>
      </c>
      <c r="D124" s="128" t="s">
        <v>21</v>
      </c>
      <c r="E124" s="128" t="s">
        <v>380</v>
      </c>
      <c r="F124" s="128"/>
      <c r="G124" s="129"/>
      <c r="H124" s="130"/>
      <c r="I124" s="131"/>
      <c r="J124" s="132"/>
      <c r="K124" s="132"/>
      <c r="L124" s="133" t="s">
        <v>381</v>
      </c>
      <c r="M124" s="171" t="s">
        <v>382</v>
      </c>
      <c r="N124" s="134" t="s">
        <v>2</v>
      </c>
    </row>
    <row r="125" spans="1:14" ht="45.6" customHeight="1">
      <c r="A125" s="146">
        <f t="shared" si="1"/>
        <v>120</v>
      </c>
      <c r="B125" s="135"/>
      <c r="C125" s="155">
        <v>45765</v>
      </c>
      <c r="D125" s="112" t="s">
        <v>21</v>
      </c>
      <c r="E125" s="112" t="s">
        <v>383</v>
      </c>
      <c r="F125" s="112"/>
      <c r="G125" s="124"/>
      <c r="H125" s="125"/>
      <c r="I125" s="126"/>
      <c r="J125" s="127"/>
      <c r="K125" s="127"/>
      <c r="L125" s="78" t="s">
        <v>384</v>
      </c>
      <c r="M125" s="185" t="s">
        <v>385</v>
      </c>
      <c r="N125" s="14" t="s">
        <v>2</v>
      </c>
    </row>
    <row r="126" spans="1:14" ht="15" customHeight="1">
      <c r="A126" s="146">
        <f t="shared" si="1"/>
        <v>121</v>
      </c>
      <c r="B126" s="135"/>
      <c r="C126" s="155">
        <v>45782</v>
      </c>
      <c r="D126" s="112" t="s">
        <v>386</v>
      </c>
      <c r="E126" s="112"/>
      <c r="F126" s="112" t="s">
        <v>240</v>
      </c>
      <c r="G126" s="124"/>
      <c r="H126" s="125"/>
      <c r="I126" s="126"/>
      <c r="J126" s="127"/>
      <c r="K126" s="127"/>
      <c r="L126" s="78" t="s">
        <v>387</v>
      </c>
      <c r="M126" s="181" t="s">
        <v>243</v>
      </c>
      <c r="N126" s="14" t="s">
        <v>2</v>
      </c>
    </row>
    <row r="127" spans="1:14" ht="65.45" customHeight="1">
      <c r="A127" s="146">
        <f t="shared" si="1"/>
        <v>122</v>
      </c>
      <c r="B127" s="135"/>
      <c r="C127" s="155">
        <v>45782</v>
      </c>
      <c r="D127" s="112" t="s">
        <v>386</v>
      </c>
      <c r="E127" s="112" t="s">
        <v>388</v>
      </c>
      <c r="F127" s="112" t="s">
        <v>345</v>
      </c>
      <c r="G127" s="124"/>
      <c r="H127" s="125"/>
      <c r="I127" s="126"/>
      <c r="J127" s="127"/>
      <c r="K127" s="127"/>
      <c r="L127" s="78" t="s">
        <v>389</v>
      </c>
      <c r="M127" s="166" t="s">
        <v>390</v>
      </c>
      <c r="N127" s="14" t="s">
        <v>2</v>
      </c>
    </row>
    <row r="128" spans="1:14" ht="62.45" customHeight="1">
      <c r="A128" s="146">
        <f t="shared" si="1"/>
        <v>123</v>
      </c>
      <c r="B128" s="135"/>
      <c r="C128" s="155">
        <v>45782</v>
      </c>
      <c r="D128" s="112" t="s">
        <v>386</v>
      </c>
      <c r="E128" s="112"/>
      <c r="F128" s="112" t="s">
        <v>272</v>
      </c>
      <c r="G128" s="124"/>
      <c r="H128" s="125"/>
      <c r="I128" s="126"/>
      <c r="J128" s="127"/>
      <c r="K128" s="127"/>
      <c r="L128" s="78" t="s">
        <v>391</v>
      </c>
      <c r="M128" s="181" t="s">
        <v>392</v>
      </c>
      <c r="N128" s="14" t="s">
        <v>2</v>
      </c>
    </row>
    <row r="129" spans="1:14" ht="107.25" customHeight="1">
      <c r="A129" s="146">
        <f t="shared" si="1"/>
        <v>124</v>
      </c>
      <c r="B129" s="135"/>
      <c r="C129" s="155">
        <v>45782</v>
      </c>
      <c r="D129" s="112" t="s">
        <v>386</v>
      </c>
      <c r="E129" s="112"/>
      <c r="F129" s="112" t="s">
        <v>393</v>
      </c>
      <c r="G129" s="124"/>
      <c r="H129" s="125"/>
      <c r="I129" s="126"/>
      <c r="J129" s="127"/>
      <c r="K129" s="127"/>
      <c r="L129" s="78" t="s">
        <v>394</v>
      </c>
      <c r="M129" s="166" t="s">
        <v>395</v>
      </c>
      <c r="N129" s="14" t="s">
        <v>2</v>
      </c>
    </row>
    <row r="130" spans="1:14" ht="60" customHeight="1">
      <c r="A130" s="146">
        <f t="shared" si="1"/>
        <v>125</v>
      </c>
      <c r="B130" s="135"/>
      <c r="C130" s="155">
        <v>45782</v>
      </c>
      <c r="D130" s="112" t="s">
        <v>386</v>
      </c>
      <c r="E130" s="112" t="s">
        <v>331</v>
      </c>
      <c r="F130" s="112" t="s">
        <v>283</v>
      </c>
      <c r="G130" s="124"/>
      <c r="H130" s="125"/>
      <c r="I130" s="126"/>
      <c r="J130" s="127"/>
      <c r="K130" s="127"/>
      <c r="L130" s="78" t="s">
        <v>396</v>
      </c>
      <c r="M130" s="185" t="s">
        <v>107</v>
      </c>
      <c r="N130" s="14" t="s">
        <v>2</v>
      </c>
    </row>
    <row r="131" spans="1:14" ht="31.9" customHeight="1">
      <c r="A131" s="146">
        <f t="shared" si="1"/>
        <v>126</v>
      </c>
      <c r="B131" s="135"/>
      <c r="C131" s="155">
        <v>45782</v>
      </c>
      <c r="D131" s="112" t="s">
        <v>386</v>
      </c>
      <c r="E131" s="112" t="s">
        <v>331</v>
      </c>
      <c r="F131" s="112" t="s">
        <v>397</v>
      </c>
      <c r="G131" s="124"/>
      <c r="H131" s="125"/>
      <c r="I131" s="126"/>
      <c r="J131" s="127"/>
      <c r="K131" s="127"/>
      <c r="L131" s="78" t="s">
        <v>398</v>
      </c>
      <c r="M131" s="181"/>
      <c r="N131" s="14" t="s">
        <v>2</v>
      </c>
    </row>
    <row r="132" spans="1:14" ht="31.9" customHeight="1">
      <c r="A132" s="146">
        <f t="shared" si="1"/>
        <v>127</v>
      </c>
      <c r="B132" s="135"/>
      <c r="C132" s="155">
        <v>45782</v>
      </c>
      <c r="D132" s="112" t="s">
        <v>386</v>
      </c>
      <c r="E132" s="112" t="s">
        <v>331</v>
      </c>
      <c r="F132" s="112" t="s">
        <v>283</v>
      </c>
      <c r="G132" s="124"/>
      <c r="H132" s="125"/>
      <c r="I132" s="126"/>
      <c r="J132" s="127"/>
      <c r="K132" s="127"/>
      <c r="L132" s="78" t="s">
        <v>399</v>
      </c>
      <c r="M132" s="185" t="s">
        <v>400</v>
      </c>
      <c r="N132" s="14" t="s">
        <v>2</v>
      </c>
    </row>
    <row r="133" spans="1:14" ht="31.9" customHeight="1">
      <c r="A133" s="146">
        <f t="shared" si="1"/>
        <v>128</v>
      </c>
      <c r="B133" s="135"/>
      <c r="C133" s="155">
        <v>45782</v>
      </c>
      <c r="D133" s="112" t="s">
        <v>386</v>
      </c>
      <c r="E133" s="112" t="s">
        <v>331</v>
      </c>
      <c r="F133" s="112" t="s">
        <v>401</v>
      </c>
      <c r="G133" s="124"/>
      <c r="H133" s="125"/>
      <c r="I133" s="126"/>
      <c r="J133" s="127"/>
      <c r="K133" s="127"/>
      <c r="L133" s="78" t="s">
        <v>402</v>
      </c>
      <c r="M133" s="185" t="s">
        <v>343</v>
      </c>
      <c r="N133" s="14" t="s">
        <v>2</v>
      </c>
    </row>
    <row r="134" spans="1:14" ht="31.9" customHeight="1">
      <c r="A134" s="146">
        <f t="shared" si="1"/>
        <v>129</v>
      </c>
      <c r="B134" s="135"/>
      <c r="C134" s="155">
        <v>45782</v>
      </c>
      <c r="D134" s="112" t="s">
        <v>386</v>
      </c>
      <c r="E134" s="112" t="s">
        <v>331</v>
      </c>
      <c r="F134" s="112" t="s">
        <v>393</v>
      </c>
      <c r="G134" s="124"/>
      <c r="H134" s="125"/>
      <c r="I134" s="126"/>
      <c r="J134" s="127"/>
      <c r="K134" s="127"/>
      <c r="L134" s="78" t="s">
        <v>403</v>
      </c>
      <c r="M134" s="185" t="s">
        <v>343</v>
      </c>
      <c r="N134" s="14" t="s">
        <v>2</v>
      </c>
    </row>
    <row r="135" spans="1:14" ht="31.9" customHeight="1">
      <c r="A135" s="146">
        <f t="shared" si="1"/>
        <v>130</v>
      </c>
      <c r="B135" s="135"/>
      <c r="C135" s="155">
        <v>45782</v>
      </c>
      <c r="D135" s="112" t="s">
        <v>386</v>
      </c>
      <c r="E135" s="112" t="s">
        <v>331</v>
      </c>
      <c r="F135" s="112" t="s">
        <v>393</v>
      </c>
      <c r="G135" s="124"/>
      <c r="H135" s="125"/>
      <c r="I135" s="126"/>
      <c r="J135" s="127"/>
      <c r="K135" s="127"/>
      <c r="L135" s="78" t="s">
        <v>404</v>
      </c>
      <c r="M135" s="185" t="s">
        <v>343</v>
      </c>
      <c r="N135" s="14" t="s">
        <v>2</v>
      </c>
    </row>
    <row r="136" spans="1:14" ht="109.5" customHeight="1">
      <c r="A136" s="146">
        <f t="shared" ref="A136:A138" si="2">A135+1</f>
        <v>131</v>
      </c>
      <c r="B136" s="135"/>
      <c r="C136" s="155">
        <v>45782</v>
      </c>
      <c r="D136" s="112" t="s">
        <v>386</v>
      </c>
      <c r="E136" s="112" t="s">
        <v>331</v>
      </c>
      <c r="F136" s="112" t="s">
        <v>345</v>
      </c>
      <c r="G136" s="124"/>
      <c r="H136" s="125"/>
      <c r="I136" s="126"/>
      <c r="J136" s="127"/>
      <c r="K136" s="127"/>
      <c r="L136" s="78" t="s">
        <v>405</v>
      </c>
      <c r="M136" s="166" t="s">
        <v>406</v>
      </c>
      <c r="N136" s="14" t="s">
        <v>2</v>
      </c>
    </row>
    <row r="137" spans="1:14" ht="54" customHeight="1">
      <c r="A137" s="146">
        <f t="shared" si="2"/>
        <v>132</v>
      </c>
      <c r="B137" s="135"/>
      <c r="C137" s="155">
        <v>45782</v>
      </c>
      <c r="D137" s="112" t="s">
        <v>386</v>
      </c>
      <c r="E137" s="112" t="s">
        <v>289</v>
      </c>
      <c r="F137" s="112" t="s">
        <v>393</v>
      </c>
      <c r="G137" s="124"/>
      <c r="H137" s="125"/>
      <c r="I137" s="126"/>
      <c r="J137" s="127"/>
      <c r="K137" s="127"/>
      <c r="L137" s="78" t="s">
        <v>407</v>
      </c>
      <c r="M137" s="186" t="s">
        <v>408</v>
      </c>
      <c r="N137" s="14" t="s">
        <v>2</v>
      </c>
    </row>
    <row r="138" spans="1:14" ht="51.6" customHeight="1">
      <c r="A138" s="146">
        <f t="shared" si="2"/>
        <v>133</v>
      </c>
      <c r="B138" s="135"/>
      <c r="C138" s="155">
        <v>45782</v>
      </c>
      <c r="D138" s="112" t="s">
        <v>386</v>
      </c>
      <c r="E138" s="112" t="s">
        <v>289</v>
      </c>
      <c r="F138" s="112" t="s">
        <v>393</v>
      </c>
      <c r="G138" s="124"/>
      <c r="H138" s="125"/>
      <c r="I138" s="126"/>
      <c r="J138" s="127"/>
      <c r="K138" s="127"/>
      <c r="L138" s="78" t="s">
        <v>409</v>
      </c>
      <c r="M138" s="187"/>
      <c r="N138" s="14" t="s">
        <v>2</v>
      </c>
    </row>
    <row r="139" spans="1:14" ht="86.45" customHeight="1">
      <c r="A139" s="146">
        <f t="shared" ref="A139" si="3">A138+1</f>
        <v>134</v>
      </c>
      <c r="B139" s="135"/>
      <c r="C139" s="155">
        <v>45782</v>
      </c>
      <c r="D139" s="112" t="s">
        <v>21</v>
      </c>
      <c r="E139" s="112" t="s">
        <v>410</v>
      </c>
      <c r="F139" s="112" t="s">
        <v>410</v>
      </c>
      <c r="G139" s="124"/>
      <c r="H139" s="125"/>
      <c r="I139" s="126"/>
      <c r="J139" s="127"/>
      <c r="K139" s="127"/>
      <c r="L139" s="78" t="s">
        <v>411</v>
      </c>
      <c r="M139" s="104" t="s">
        <v>412</v>
      </c>
      <c r="N139" s="14" t="s">
        <v>2</v>
      </c>
    </row>
    <row r="140" spans="1:14" ht="79.900000000000006" customHeight="1">
      <c r="A140" s="146">
        <f t="shared" ref="A140" si="4">A139+1</f>
        <v>135</v>
      </c>
      <c r="B140" s="135"/>
      <c r="C140" s="155">
        <v>45782</v>
      </c>
      <c r="D140" s="112" t="s">
        <v>21</v>
      </c>
      <c r="E140" s="112" t="s">
        <v>410</v>
      </c>
      <c r="F140" s="112" t="s">
        <v>410</v>
      </c>
      <c r="G140" s="124"/>
      <c r="H140" s="125"/>
      <c r="I140" s="126"/>
      <c r="J140" s="127"/>
      <c r="K140" s="127"/>
      <c r="L140" s="78" t="s">
        <v>413</v>
      </c>
      <c r="M140" s="181" t="s">
        <v>243</v>
      </c>
      <c r="N140" s="14" t="s">
        <v>2</v>
      </c>
    </row>
    <row r="141" spans="1:14" ht="47.25" customHeight="1">
      <c r="A141" s="146">
        <f t="shared" ref="A141:A143" si="5">A140+1</f>
        <v>136</v>
      </c>
      <c r="B141" s="135"/>
      <c r="C141" s="155">
        <v>45782</v>
      </c>
      <c r="D141" s="112" t="s">
        <v>21</v>
      </c>
      <c r="E141" s="112" t="s">
        <v>410</v>
      </c>
      <c r="F141" s="112" t="s">
        <v>414</v>
      </c>
      <c r="G141" s="124"/>
      <c r="H141" s="125"/>
      <c r="I141" s="126"/>
      <c r="J141" s="127"/>
      <c r="K141" s="127"/>
      <c r="L141" s="78" t="s">
        <v>415</v>
      </c>
      <c r="M141" s="185" t="s">
        <v>416</v>
      </c>
      <c r="N141" s="14" t="s">
        <v>2</v>
      </c>
    </row>
    <row r="142" spans="1:14" ht="46.5" customHeight="1">
      <c r="A142" s="146">
        <f t="shared" si="5"/>
        <v>137</v>
      </c>
      <c r="B142" s="135"/>
      <c r="C142" s="155">
        <v>45782</v>
      </c>
      <c r="D142" s="112" t="s">
        <v>21</v>
      </c>
      <c r="E142" s="112" t="s">
        <v>414</v>
      </c>
      <c r="F142" s="112" t="s">
        <v>414</v>
      </c>
      <c r="G142" s="124"/>
      <c r="H142" s="125"/>
      <c r="I142" s="126"/>
      <c r="J142" s="127"/>
      <c r="K142" s="127"/>
      <c r="L142" s="78" t="s">
        <v>417</v>
      </c>
      <c r="M142" s="181"/>
      <c r="N142" s="14" t="s">
        <v>2</v>
      </c>
    </row>
    <row r="143" spans="1:14" ht="15" customHeight="1">
      <c r="A143" s="146">
        <f t="shared" si="5"/>
        <v>138</v>
      </c>
      <c r="B143" s="135"/>
      <c r="C143" s="155">
        <v>45782</v>
      </c>
      <c r="D143" s="112" t="s">
        <v>21</v>
      </c>
      <c r="E143" s="112" t="s">
        <v>414</v>
      </c>
      <c r="F143" s="112" t="s">
        <v>414</v>
      </c>
      <c r="G143" s="124"/>
      <c r="H143" s="125"/>
      <c r="I143" s="126"/>
      <c r="J143" s="127"/>
      <c r="K143" s="127"/>
      <c r="L143" s="78" t="s">
        <v>418</v>
      </c>
      <c r="M143" s="181" t="s">
        <v>243</v>
      </c>
      <c r="N143" s="14" t="s">
        <v>2</v>
      </c>
    </row>
  </sheetData>
  <autoFilter ref="A4:N138" xr:uid="{00000000-0009-0000-0000-000000000000}">
    <filterColumn colId="13">
      <filters>
        <filter val="A traiter"/>
        <filter val="A traiter  avec MOA"/>
        <filter val="A traiter par / avec MOA"/>
      </filters>
    </filterColumn>
    <sortState xmlns:xlrd2="http://schemas.microsoft.com/office/spreadsheetml/2017/richdata2" ref="A8:AA210">
      <sortCondition ref="E7:E210"/>
    </sortState>
  </autoFilter>
  <mergeCells count="24">
    <mergeCell ref="E14:F14"/>
    <mergeCell ref="E13:F13"/>
    <mergeCell ref="E12:F12"/>
    <mergeCell ref="E111:F111"/>
    <mergeCell ref="E112:F112"/>
    <mergeCell ref="E18:F18"/>
    <mergeCell ref="E21:F21"/>
    <mergeCell ref="E17:F17"/>
    <mergeCell ref="E31:F31"/>
    <mergeCell ref="E16:F16"/>
    <mergeCell ref="E15:F15"/>
    <mergeCell ref="E19:F19"/>
    <mergeCell ref="E27:F27"/>
    <mergeCell ref="E28:F28"/>
    <mergeCell ref="E26:F26"/>
    <mergeCell ref="E25:F25"/>
    <mergeCell ref="E24:F24"/>
    <mergeCell ref="E23:F23"/>
    <mergeCell ref="E22:F22"/>
    <mergeCell ref="M137:M138"/>
    <mergeCell ref="E113:F113"/>
    <mergeCell ref="E114:F114"/>
    <mergeCell ref="E115:F115"/>
    <mergeCell ref="E20:F20"/>
  </mergeCells>
  <phoneticPr fontId="8" type="noConversion"/>
  <conditionalFormatting sqref="N1">
    <cfRule type="containsText" dxfId="47" priority="76" operator="containsText" text="Non traité">
      <formula>NOT(ISERROR(SEARCH("Non traité",N1)))</formula>
    </cfRule>
    <cfRule type="containsText" dxfId="46" priority="77" operator="containsText" text="A traiter">
      <formula>NOT(ISERROR(SEARCH("A traiter",N1)))</formula>
    </cfRule>
    <cfRule type="containsText" dxfId="45" priority="78" operator="containsText" text="Traité">
      <formula>NOT(ISERROR(SEARCH("Traité",N1)))</formula>
    </cfRule>
  </conditionalFormatting>
  <conditionalFormatting sqref="N3">
    <cfRule type="containsText" dxfId="44" priority="79" operator="containsText" text="Non traité">
      <formula>NOT(ISERROR(SEARCH("Non traité",N3)))</formula>
    </cfRule>
    <cfRule type="containsText" dxfId="43" priority="80" operator="containsText" text="A traiter">
      <formula>NOT(ISERROR(SEARCH("A traiter",N3)))</formula>
    </cfRule>
    <cfRule type="containsText" dxfId="42" priority="81" operator="containsText" text="Traité">
      <formula>NOT(ISERROR(SEARCH("Traité",N3)))</formula>
    </cfRule>
  </conditionalFormatting>
  <conditionalFormatting sqref="N6:N11">
    <cfRule type="containsText" dxfId="41" priority="70" operator="containsText" text="Non traité">
      <formula>NOT(ISERROR(SEARCH("Non traité",N6)))</formula>
    </cfRule>
    <cfRule type="containsText" dxfId="40" priority="71" operator="containsText" text="A traiter">
      <formula>NOT(ISERROR(SEARCH("A traiter",N6)))</formula>
    </cfRule>
    <cfRule type="containsText" dxfId="39" priority="72" operator="containsText" text="Traité">
      <formula>NOT(ISERROR(SEARCH("Traité",N6)))</formula>
    </cfRule>
  </conditionalFormatting>
  <conditionalFormatting sqref="N21">
    <cfRule type="containsText" dxfId="38" priority="28" operator="containsText" text="Non traité">
      <formula>NOT(ISERROR(SEARCH("Non traité",N21)))</formula>
    </cfRule>
    <cfRule type="containsText" dxfId="37" priority="29" operator="containsText" text="A traiter">
      <formula>NOT(ISERROR(SEARCH("A traiter",N21)))</formula>
    </cfRule>
    <cfRule type="containsText" dxfId="36" priority="30" operator="containsText" text="Traité">
      <formula>NOT(ISERROR(SEARCH("Traité",N21)))</formula>
    </cfRule>
  </conditionalFormatting>
  <conditionalFormatting sqref="N24">
    <cfRule type="containsText" dxfId="35" priority="25" operator="containsText" text="Non traité">
      <formula>NOT(ISERROR(SEARCH("Non traité",N24)))</formula>
    </cfRule>
    <cfRule type="containsText" dxfId="34" priority="26" operator="containsText" text="A traiter">
      <formula>NOT(ISERROR(SEARCH("A traiter",N24)))</formula>
    </cfRule>
    <cfRule type="containsText" dxfId="33" priority="27" operator="containsText" text="Traité">
      <formula>NOT(ISERROR(SEARCH("Traité",N24)))</formula>
    </cfRule>
  </conditionalFormatting>
  <conditionalFormatting sqref="N32">
    <cfRule type="containsText" dxfId="32" priority="52" operator="containsText" text="Non traité">
      <formula>NOT(ISERROR(SEARCH("Non traité",N32)))</formula>
    </cfRule>
    <cfRule type="containsText" dxfId="31" priority="53" operator="containsText" text="A traiter">
      <formula>NOT(ISERROR(SEARCH("A traiter",N32)))</formula>
    </cfRule>
    <cfRule type="containsText" dxfId="30" priority="54" operator="containsText" text="Traité">
      <formula>NOT(ISERROR(SEARCH("Traité",N32)))</formula>
    </cfRule>
  </conditionalFormatting>
  <conditionalFormatting sqref="N34:N39">
    <cfRule type="containsText" dxfId="29" priority="49" operator="containsText" text="Non traité">
      <formula>NOT(ISERROR(SEARCH("Non traité",N34)))</formula>
    </cfRule>
    <cfRule type="containsText" dxfId="28" priority="50" operator="containsText" text="A traiter">
      <formula>NOT(ISERROR(SEARCH("A traiter",N34)))</formula>
    </cfRule>
    <cfRule type="containsText" dxfId="27" priority="51" operator="containsText" text="Traité">
      <formula>NOT(ISERROR(SEARCH("Traité",N34)))</formula>
    </cfRule>
  </conditionalFormatting>
  <conditionalFormatting sqref="N42:N53">
    <cfRule type="containsText" dxfId="26" priority="31" operator="containsText" text="Non traité">
      <formula>NOT(ISERROR(SEARCH("Non traité",N42)))</formula>
    </cfRule>
    <cfRule type="containsText" dxfId="25" priority="32" operator="containsText" text="A traiter">
      <formula>NOT(ISERROR(SEARCH("A traiter",N42)))</formula>
    </cfRule>
    <cfRule type="containsText" dxfId="24" priority="33" operator="containsText" text="Traité">
      <formula>NOT(ISERROR(SEARCH("Traité",N42)))</formula>
    </cfRule>
  </conditionalFormatting>
  <conditionalFormatting sqref="N68">
    <cfRule type="containsText" dxfId="23" priority="1" operator="containsText" text="Non traité">
      <formula>NOT(ISERROR(SEARCH("Non traité",N68)))</formula>
    </cfRule>
    <cfRule type="containsText" dxfId="22" priority="2" operator="containsText" text="A traiter">
      <formula>NOT(ISERROR(SEARCH("A traiter",N68)))</formula>
    </cfRule>
    <cfRule type="containsText" dxfId="21" priority="3" operator="containsText" text="Traité">
      <formula>NOT(ISERROR(SEARCH("Traité",N68)))</formula>
    </cfRule>
  </conditionalFormatting>
  <conditionalFormatting sqref="N71">
    <cfRule type="containsText" dxfId="20" priority="22" operator="containsText" text="Non traité">
      <formula>NOT(ISERROR(SEARCH("Non traité",N71)))</formula>
    </cfRule>
    <cfRule type="containsText" dxfId="19" priority="23" operator="containsText" text="A traiter">
      <formula>NOT(ISERROR(SEARCH("A traiter",N71)))</formula>
    </cfRule>
    <cfRule type="containsText" dxfId="18" priority="24" operator="containsText" text="Traité">
      <formula>NOT(ISERROR(SEARCH("Traité",N71)))</formula>
    </cfRule>
  </conditionalFormatting>
  <conditionalFormatting sqref="N78">
    <cfRule type="containsText" dxfId="17" priority="19" operator="containsText" text="Non traité">
      <formula>NOT(ISERROR(SEARCH("Non traité",N78)))</formula>
    </cfRule>
    <cfRule type="containsText" dxfId="16" priority="20" operator="containsText" text="A traiter">
      <formula>NOT(ISERROR(SEARCH("A traiter",N78)))</formula>
    </cfRule>
    <cfRule type="containsText" dxfId="15" priority="21" operator="containsText" text="Traité">
      <formula>NOT(ISERROR(SEARCH("Traité",N78)))</formula>
    </cfRule>
  </conditionalFormatting>
  <conditionalFormatting sqref="N84">
    <cfRule type="containsText" dxfId="14" priority="4" operator="containsText" text="Non traité">
      <formula>NOT(ISERROR(SEARCH("Non traité",N84)))</formula>
    </cfRule>
    <cfRule type="containsText" dxfId="13" priority="5" operator="containsText" text="A traiter">
      <formula>NOT(ISERROR(SEARCH("A traiter",N84)))</formula>
    </cfRule>
    <cfRule type="containsText" dxfId="12" priority="6" operator="containsText" text="Traité">
      <formula>NOT(ISERROR(SEARCH("Traité",N84)))</formula>
    </cfRule>
  </conditionalFormatting>
  <conditionalFormatting sqref="N94">
    <cfRule type="containsText" dxfId="11" priority="16" operator="containsText" text="Non traité">
      <formula>NOT(ISERROR(SEARCH("Non traité",N94)))</formula>
    </cfRule>
    <cfRule type="containsText" dxfId="10" priority="17" operator="containsText" text="A traiter">
      <formula>NOT(ISERROR(SEARCH("A traiter",N94)))</formula>
    </cfRule>
    <cfRule type="containsText" dxfId="9" priority="18" operator="containsText" text="Traité">
      <formula>NOT(ISERROR(SEARCH("Traité",N94)))</formula>
    </cfRule>
  </conditionalFormatting>
  <conditionalFormatting sqref="N96">
    <cfRule type="containsText" dxfId="8" priority="13" operator="containsText" text="Non traité">
      <formula>NOT(ISERROR(SEARCH("Non traité",N96)))</formula>
    </cfRule>
    <cfRule type="containsText" dxfId="7" priority="14" operator="containsText" text="A traiter">
      <formula>NOT(ISERROR(SEARCH("A traiter",N96)))</formula>
    </cfRule>
    <cfRule type="containsText" dxfId="6" priority="15" operator="containsText" text="Traité">
      <formula>NOT(ISERROR(SEARCH("Traité",N96)))</formula>
    </cfRule>
  </conditionalFormatting>
  <conditionalFormatting sqref="N98">
    <cfRule type="containsText" dxfId="5" priority="10" operator="containsText" text="Non traité">
      <formula>NOT(ISERROR(SEARCH("Non traité",N98)))</formula>
    </cfRule>
    <cfRule type="containsText" dxfId="4" priority="11" operator="containsText" text="A traiter">
      <formula>NOT(ISERROR(SEARCH("A traiter",N98)))</formula>
    </cfRule>
    <cfRule type="containsText" dxfId="3" priority="12" operator="containsText" text="Traité">
      <formula>NOT(ISERROR(SEARCH("Traité",N98)))</formula>
    </cfRule>
  </conditionalFormatting>
  <conditionalFormatting sqref="N104">
    <cfRule type="containsText" dxfId="2" priority="7" operator="containsText" text="Non traité">
      <formula>NOT(ISERROR(SEARCH("Non traité",N104)))</formula>
    </cfRule>
    <cfRule type="containsText" dxfId="1" priority="8" operator="containsText" text="A traiter">
      <formula>NOT(ISERROR(SEARCH("A traiter",N104)))</formula>
    </cfRule>
    <cfRule type="containsText" dxfId="0" priority="9" operator="containsText" text="Traité">
      <formula>NOT(ISERROR(SEARCH("Traité",N104)))</formula>
    </cfRule>
  </conditionalFormatting>
  <printOptions horizontalCentered="1"/>
  <pageMargins left="0.23622047244094491" right="0.23622047244094491" top="0.19685039370078741" bottom="0.19685039370078741" header="0.31496062992125984" footer="0.31496062992125984"/>
  <pageSetup paperSize="8" scale="59" fitToHeight="0" orientation="landscape" r:id="rId1"/>
  <headerFooter>
    <oddHeader>&amp;CProjet Hôpital et EHPAD du Saint Esprit
&amp;F</oddHeader>
    <oddFooter>&amp;C&amp;D - &amp;P /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2361D8-813D-436A-B6D1-D38FD29211F7}">
  <dimension ref="A1"/>
  <sheetViews>
    <sheetView topLeftCell="A19" zoomScaleNormal="100" workbookViewId="0">
      <selection activeCell="H27" sqref="H27"/>
    </sheetView>
  </sheetViews>
  <sheetFormatPr defaultColWidth="11.42578125" defaultRowHeight="15"/>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D6BB5E-8F8C-4616-9CFA-C02C89C4700F}">
  <dimension ref="A1"/>
  <sheetViews>
    <sheetView zoomScale="115" zoomScaleNormal="115" workbookViewId="0">
      <selection activeCell="H23" sqref="H23"/>
    </sheetView>
  </sheetViews>
  <sheetFormatPr defaultColWidth="11.42578125" defaultRowHeight="15"/>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0DD278-E813-4CBA-9E72-DAAE19802F83}">
  <dimension ref="A1"/>
  <sheetViews>
    <sheetView workbookViewId="0">
      <selection activeCell="P26" sqref="P26"/>
    </sheetView>
  </sheetViews>
  <sheetFormatPr defaultColWidth="11.42578125" defaultRowHeight="15"/>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50F173-3876-4CCF-9B75-0F947F8265C3}">
  <dimension ref="A1"/>
  <sheetViews>
    <sheetView workbookViewId="0"/>
  </sheetViews>
  <sheetFormatPr defaultColWidth="11.42578125" defaultRowHeight="15"/>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EAB1CB-A6FA-48CB-ADE0-C4508B12659B}">
  <dimension ref="A1"/>
  <sheetViews>
    <sheetView topLeftCell="A43" zoomScale="115" zoomScaleNormal="115" workbookViewId="0">
      <selection activeCell="C118" sqref="C118"/>
    </sheetView>
  </sheetViews>
  <sheetFormatPr defaultColWidth="11.42578125" defaultRowHeight="15"/>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D983B-FDD6-468A-A22E-98A1C12DF887}">
  <dimension ref="A1"/>
  <sheetViews>
    <sheetView workbookViewId="0">
      <selection activeCell="B34" sqref="B34"/>
    </sheetView>
  </sheetViews>
  <sheetFormatPr defaultColWidth="11.42578125" defaultRowHeight="15"/>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92AFF1-BD13-4882-8DC0-850A30D8821D}">
  <dimension ref="A1"/>
  <sheetViews>
    <sheetView topLeftCell="A40" workbookViewId="0">
      <selection activeCell="B37" sqref="B37"/>
    </sheetView>
  </sheetViews>
  <sheetFormatPr defaultColWidth="11.42578125" defaultRowHeight="15"/>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452EC9-5B3B-4D6B-9781-98F79B0D5D4B}">
  <dimension ref="A2"/>
  <sheetViews>
    <sheetView tabSelected="1" topLeftCell="D15" zoomScale="85" zoomScaleNormal="85" workbookViewId="0">
      <selection activeCell="R37" sqref="R37"/>
    </sheetView>
  </sheetViews>
  <sheetFormatPr defaultColWidth="11.42578125" defaultRowHeight="15"/>
  <sheetData>
    <row r="2" spans="1:1">
      <c r="A2" s="116" t="s">
        <v>419</v>
      </c>
    </row>
  </sheetData>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AAEC9B-5469-414D-ADA5-DD58807B559E}">
  <dimension ref="A1"/>
  <sheetViews>
    <sheetView workbookViewId="0">
      <selection activeCell="I31" sqref="I31"/>
    </sheetView>
  </sheetViews>
  <sheetFormatPr defaultColWidth="11.42578125" defaultRowHeight="15"/>
  <sheetData>
    <row r="1" spans="1:1">
      <c r="A1" s="116" t="s">
        <v>420</v>
      </c>
    </row>
  </sheetData>
  <pageMargins left="0.7" right="0.7" top="0.75" bottom="0.75" header="0.3" footer="0.3"/>
  <pageSetup paperSize="9"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12942ecc-045c-4982-adf7-08adf56e3d27">
      <Terms xmlns="http://schemas.microsoft.com/office/infopath/2007/PartnerControls"/>
    </lcf76f155ced4ddcb4097134ff3c332f>
    <TaxCatchAll xmlns="a577b8ef-516a-4d6b-8791-64e9fb56a92a" xsi:nil="true"/>
    <_dlc_DocId xmlns="a577b8ef-516a-4d6b-8791-64e9fb56a92a">4HY2R344JWPK-128665183-30504</_dlc_DocId>
    <_dlc_DocIdUrl xmlns="a577b8ef-516a-4d6b-8791-64e9fb56a92a">
      <Url>https://embase1.sharepoint.com/sites/MISSIONSEMBASE/_layouts/15/DocIdRedir.aspx?ID=4HY2R344JWPK-128665183-30504</Url>
      <Description>4HY2R344JWPK-128665183-30504</Description>
    </_dlc_DocIdUrl>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E0452570AF20DF4095BF5BA6F52807CD" ma:contentTypeVersion="19" ma:contentTypeDescription="Crée un document." ma:contentTypeScope="" ma:versionID="521445cbe091130bd1ffdd5866cdef23">
  <xsd:schema xmlns:xsd="http://www.w3.org/2001/XMLSchema" xmlns:xs="http://www.w3.org/2001/XMLSchema" xmlns:p="http://schemas.microsoft.com/office/2006/metadata/properties" xmlns:ns2="a577b8ef-516a-4d6b-8791-64e9fb56a92a" xmlns:ns3="12942ecc-045c-4982-adf7-08adf56e3d27" targetNamespace="http://schemas.microsoft.com/office/2006/metadata/properties" ma:root="true" ma:fieldsID="ee154a4efc716aab4c63ada52a0d1bdf" ns2:_="" ns3:_="">
    <xsd:import namespace="a577b8ef-516a-4d6b-8791-64e9fb56a92a"/>
    <xsd:import namespace="12942ecc-045c-4982-adf7-08adf56e3d27"/>
    <xsd:element name="properties">
      <xsd:complexType>
        <xsd:sequence>
          <xsd:element name="documentManagement">
            <xsd:complexType>
              <xsd:all>
                <xsd:element ref="ns2:_dlc_DocId" minOccurs="0"/>
                <xsd:element ref="ns2:_dlc_DocIdUrl" minOccurs="0"/>
                <xsd:element ref="ns2:_dlc_DocIdPersistId" minOccurs="0"/>
                <xsd:element ref="ns3:MediaServiceMetadata" minOccurs="0"/>
                <xsd:element ref="ns3:MediaServiceFastMetadata" minOccurs="0"/>
                <xsd:element ref="ns3:MediaServiceAutoKeyPoints" minOccurs="0"/>
                <xsd:element ref="ns3:MediaServiceKeyPoints" minOccurs="0"/>
                <xsd:element ref="ns3:MediaServiceDateTaken" minOccurs="0"/>
                <xsd:element ref="ns3:MediaServiceAutoTags" minOccurs="0"/>
                <xsd:element ref="ns3:MediaServiceOCR" minOccurs="0"/>
                <xsd:element ref="ns3:MediaServiceGenerationTime" minOccurs="0"/>
                <xsd:element ref="ns3:MediaServiceEventHashCode" minOccurs="0"/>
                <xsd:element ref="ns3:lcf76f155ced4ddcb4097134ff3c332f" minOccurs="0"/>
                <xsd:element ref="ns2:TaxCatchAll" minOccurs="0"/>
                <xsd:element ref="ns2:SharedWithUsers" minOccurs="0"/>
                <xsd:element ref="ns2:SharedWithDetails" minOccurs="0"/>
                <xsd:element ref="ns3:MediaServiceLocation" minOccurs="0"/>
                <xsd:element ref="ns3:MediaLengthInSeconds" minOccurs="0"/>
                <xsd:element ref="ns3:MediaServiceObjectDetectorVersions" minOccurs="0"/>
                <xsd:element ref="ns3:MediaServiceSearchProperties" minOccurs="0"/>
                <xsd:element ref="ns3: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577b8ef-516a-4d6b-8791-64e9fb56a92a" elementFormDefault="qualified">
    <xsd:import namespace="http://schemas.microsoft.com/office/2006/documentManagement/types"/>
    <xsd:import namespace="http://schemas.microsoft.com/office/infopath/2007/PartnerControls"/>
    <xsd:element name="_dlc_DocId" ma:index="8" nillable="true" ma:displayName="Valeur d’ID de document" ma:description="Valeur de l’ID de document affecté à cet élément." ma:internalName="_dlc_DocId" ma:readOnly="true">
      <xsd:simpleType>
        <xsd:restriction base="dms:Text"/>
      </xsd:simpleType>
    </xsd:element>
    <xsd:element name="_dlc_DocIdUrl" ma:index="9" nillable="true" ma:displayName="ID de document" ma:description="Lien permanent vers ce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TaxCatchAll" ma:index="22" nillable="true" ma:displayName="Taxonomy Catch All Column" ma:hidden="true" ma:list="{800e70df-fcfc-4131-99e4-e482004abe98}" ma:internalName="TaxCatchAll" ma:showField="CatchAllData" ma:web="a577b8ef-516a-4d6b-8791-64e9fb56a92a">
      <xsd:complexType>
        <xsd:complexContent>
          <xsd:extension base="dms:MultiChoiceLookup">
            <xsd:sequence>
              <xsd:element name="Value" type="dms:Lookup" maxOccurs="unbounded" minOccurs="0" nillable="true"/>
            </xsd:sequence>
          </xsd:extension>
        </xsd:complexContent>
      </xsd:complexType>
    </xsd:element>
    <xsd:element name="SharedWithUsers" ma:index="23"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4" nillable="true" ma:displayName="Partagé avec dé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2942ecc-045c-4982-adf7-08adf56e3d27"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DateTaken" ma:index="15" nillable="true" ma:displayName="MediaServiceDateTaken" ma:hidden="true" ma:internalName="MediaServiceDateTaken" ma:readOnly="true">
      <xsd:simpleType>
        <xsd:restriction base="dms:Text"/>
      </xsd:simpleType>
    </xsd:element>
    <xsd:element name="MediaServiceAutoTags" ma:index="16" nillable="true" ma:displayName="Tags" ma:internalName="MediaServiceAutoTags"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lcf76f155ced4ddcb4097134ff3c332f" ma:index="21" nillable="true" ma:taxonomy="true" ma:internalName="lcf76f155ced4ddcb4097134ff3c332f" ma:taxonomyFieldName="MediaServiceImageTags" ma:displayName="Balises d’images" ma:readOnly="false" ma:fieldId="{5cf76f15-5ced-4ddc-b409-7134ff3c332f}" ma:taxonomyMulti="true" ma:sspId="3ef53c91-f780-42cd-affc-ff6234140a2c" ma:termSetId="09814cd3-568e-fe90-9814-8d621ff8fb84" ma:anchorId="fba54fb3-c3e1-fe81-a776-ca4b69148c4d" ma:open="true" ma:isKeyword="false">
      <xsd:complexType>
        <xsd:sequence>
          <xsd:element ref="pc:Terms" minOccurs="0" maxOccurs="1"/>
        </xsd:sequence>
      </xsd:complexType>
    </xsd:element>
    <xsd:element name="MediaServiceLocation" ma:index="25" nillable="true" ma:displayName="Location" ma:internalName="MediaServiceLocation" ma:readOnly="true">
      <xsd:simpleType>
        <xsd:restriction base="dms:Text"/>
      </xsd:simpleType>
    </xsd:element>
    <xsd:element name="MediaLengthInSeconds" ma:index="26" nillable="true" ma:displayName="MediaLengthInSeconds" ma:hidden="true" ma:internalName="MediaLengthInSeconds" ma:readOnly="true">
      <xsd:simpleType>
        <xsd:restriction base="dms:Unknow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element name="MediaServiceBillingMetadata" ma:index="29"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25889C3D-1F57-49DA-B60F-F8DC83D0032F}"/>
</file>

<file path=customXml/itemProps2.xml><?xml version="1.0" encoding="utf-8"?>
<ds:datastoreItem xmlns:ds="http://schemas.openxmlformats.org/officeDocument/2006/customXml" ds:itemID="{52CD8C29-C8C5-41C3-9987-956A9C7B487E}"/>
</file>

<file path=customXml/itemProps3.xml><?xml version="1.0" encoding="utf-8"?>
<ds:datastoreItem xmlns:ds="http://schemas.openxmlformats.org/officeDocument/2006/customXml" ds:itemID="{D0D9EFEF-2544-4523-A45E-713F5A5EEA38}"/>
</file>

<file path=customXml/itemProps4.xml><?xml version="1.0" encoding="utf-8"?>
<ds:datastoreItem xmlns:ds="http://schemas.openxmlformats.org/officeDocument/2006/customXml" ds:itemID="{068C62BB-E375-4C09-BB73-C4BC8445B067}"/>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VOXOA - Hakim RAHMANI</dc:creator>
  <cp:keywords/>
  <dc:description/>
  <cp:lastModifiedBy>Clémence BEAUCHESNE</cp:lastModifiedBy>
  <cp:revision/>
  <dcterms:created xsi:type="dcterms:W3CDTF">2015-06-05T18:19:34Z</dcterms:created>
  <dcterms:modified xsi:type="dcterms:W3CDTF">2025-06-24T14:34:50Z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lassificationLevel">
    <vt:lpwstr>5;#Internal|86d58d27-cc8e-4bfd-a785-ea3ef4347509</vt:lpwstr>
  </property>
  <property fmtid="{D5CDD505-2E9C-101B-9397-08002B2CF9AE}" pid="3" name="ArchiveClassificationPlan">
    <vt:lpwstr>1;#00 00 A classer|06ef1ee2-e7bf-4474-9d1e-c5fbf4f3b42b</vt:lpwstr>
  </property>
  <property fmtid="{D5CDD505-2E9C-101B-9397-08002B2CF9AE}" pid="4" name="SupportServices">
    <vt:lpwstr>4;#Commercial management|3cfb1f40-fad3-48da-94b2-78db67511f7c</vt:lpwstr>
  </property>
  <property fmtid="{D5CDD505-2E9C-101B-9397-08002B2CF9AE}" pid="5" name="Organisation">
    <vt:lpwstr>3;#EFE|4740cc62-ba48-4e50-85a2-8253b6d5e770</vt:lpwstr>
  </property>
  <property fmtid="{D5CDD505-2E9C-101B-9397-08002B2CF9AE}" pid="6" name="ContentTypeId">
    <vt:lpwstr>0x010100E0452570AF20DF4095BF5BA6F52807CD</vt:lpwstr>
  </property>
  <property fmtid="{D5CDD505-2E9C-101B-9397-08002B2CF9AE}" pid="7" name="_dlc_DocIdItemGuid">
    <vt:lpwstr>02605780-10a3-4df9-be6b-ec65c1716096</vt:lpwstr>
  </property>
  <property fmtid="{D5CDD505-2E9C-101B-9397-08002B2CF9AE}" pid="8" name="WorkspaceClassification">
    <vt:lpwstr>2;#Projects|b7cc1373-d160-4aa3-bf26-3372b93dfcbf</vt:lpwstr>
  </property>
  <property fmtid="{D5CDD505-2E9C-101B-9397-08002B2CF9AE}" pid="9" name="MediaServiceImageTags">
    <vt:lpwstr/>
  </property>
</Properties>
</file>