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Ovis\ACE Consultants - Travail\CLIENTS\Etablissements Publics\05 - Parc National des Ecrins\IARD\2025 - Renégociation\2025 - DCE\"/>
    </mc:Choice>
  </mc:AlternateContent>
  <xr:revisionPtr revIDLastSave="0" documentId="13_ncr:1_{E725B327-1770-4332-BF60-C40CCB6931B4}" xr6:coauthVersionLast="47" xr6:coauthVersionMax="47" xr10:uidLastSave="{00000000-0000-0000-0000-000000000000}"/>
  <bookViews>
    <workbookView xWindow="-110" yWindow="-110" windowWidth="34620" windowHeight="13900" tabRatio="500" xr2:uid="{00000000-000D-0000-FFFF-FFFF00000000}"/>
  </bookViews>
  <sheets>
    <sheet name="ETAT DE PATRIMOINE" sheetId="1" r:id="rId1"/>
    <sheet name="Feuil3" sheetId="2" r:id="rId2"/>
  </sheets>
  <definedNames>
    <definedName name="_xlnm._FilterDatabase" localSheetId="0" hidden="1">'ETAT DE PATRIMOINE'!$A$3:$P$32</definedName>
    <definedName name="_xlnm.Print_Area" localSheetId="0">'ETAT DE PATRIMOINE'!$A$2:$Q$44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D31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B4" authorId="0" shapeId="0" xr:uid="{00000000-0006-0000-0000-000001000000}">
      <text>
        <r>
          <rPr>
            <sz val="11"/>
            <color rgb="FF000000"/>
            <rFont val="Calibri"/>
            <family val="2"/>
            <charset val="1"/>
          </rPr>
          <t xml:space="preserve">Gabrielle Alfonsi:
</t>
        </r>
        <r>
          <rPr>
            <sz val="9"/>
            <color rgb="FF000000"/>
            <rFont val="Tahoma"/>
            <charset val="1"/>
          </rPr>
          <t>mettre les adresses en entiers</t>
        </r>
      </text>
    </comment>
  </commentList>
</comments>
</file>

<file path=xl/sharedStrings.xml><?xml version="1.0" encoding="utf-8"?>
<sst xmlns="http://schemas.openxmlformats.org/spreadsheetml/2006/main" count="223" uniqueCount="153">
  <si>
    <t>ETAT PATRIMOINE</t>
  </si>
  <si>
    <t xml:space="preserve">Les informations sont données à titre indicatif. Toute erreur ne peut engager la responsabilité du souscripteur, l'assureur étant réputé connaitre et accepter le patrimoine en l'état. </t>
  </si>
  <si>
    <t>Désignation du bâtiment</t>
  </si>
  <si>
    <t>Adresse</t>
  </si>
  <si>
    <t>Surface (SHOB) surface utile</t>
  </si>
  <si>
    <t>Surface plancher (SDP selon typologie de la DIE)</t>
  </si>
  <si>
    <t>Qualité juridique (1)</t>
  </si>
  <si>
    <t>Activité (2)</t>
  </si>
  <si>
    <t xml:space="preserve">Bâtiment classé / inscrit </t>
  </si>
  <si>
    <t>ERP (3)</t>
  </si>
  <si>
    <t>Bâtiment occupé par des tiers (4)</t>
  </si>
  <si>
    <t>Renonciation à recours ou dérogation au droit commun (7)</t>
  </si>
  <si>
    <t>Alarme intrusion (si oui reliée ou non)</t>
  </si>
  <si>
    <t>Alarme incendie (si oui reliée ou non)</t>
  </si>
  <si>
    <t>Présence de panneau photovoltaïques (5)</t>
  </si>
  <si>
    <t>Batiment vide / non affecté / occupé illégalement / présence d'arreté de périls</t>
  </si>
  <si>
    <t xml:space="preserve">Présence d'amiante connue (si oui préciser) : </t>
  </si>
  <si>
    <t>Bâtiment situé en zone inondable (6)
OUI / NON 
Si oui intensité (6)</t>
  </si>
  <si>
    <t>Divers / commentaires</t>
  </si>
  <si>
    <t>Siège - Château de charance</t>
  </si>
  <si>
    <t xml:space="preserve"> Domaine de Charance 05000 GAP</t>
  </si>
  <si>
    <t>locataire</t>
  </si>
  <si>
    <t>siège - bureaux -accueil</t>
  </si>
  <si>
    <t>inscription sur l'inventaire supplémentaire des monuments historiques</t>
  </si>
  <si>
    <t>Catégorie 5
Type T W</t>
  </si>
  <si>
    <t>non</t>
  </si>
  <si>
    <t>oui</t>
  </si>
  <si>
    <t>oui (couverture Ecuries mais non continue avec le local occupé)</t>
  </si>
  <si>
    <t>maison du parc</t>
  </si>
  <si>
    <t>230 rt du pra naïs 05290 VALLOUISE</t>
  </si>
  <si>
    <t>propriétaire</t>
  </si>
  <si>
    <t xml:space="preserve">bureaux - accueil et scénographie </t>
  </si>
  <si>
    <t>Catégorie 5
Type L Y M</t>
  </si>
  <si>
    <t>oui (joint construction seulement)</t>
  </si>
  <si>
    <t>OUI – Moyen</t>
  </si>
  <si>
    <t>Place Général Blanchard 05100 BRIANCON</t>
  </si>
  <si>
    <t>convention utilisation service des domaines</t>
  </si>
  <si>
    <t>bureaux - accueil et scénographie - 1 logement loué à un tiers + 1 logement de passage</t>
  </si>
  <si>
    <t>Catégorie 5
Type Y W</t>
  </si>
  <si>
    <t>logement loué à un tiers + logement de passage pour les agents ou services civiques ou stagiaires ou personnes participant aux missions de service public</t>
  </si>
  <si>
    <t>oui (conduit)</t>
  </si>
  <si>
    <t>102 rue sainte Irénéé 05380 CHATEAUROUX LES ALPES</t>
  </si>
  <si>
    <t>bureaux - accueil et scénographie - 1 logement NAS + 1 logement de passage</t>
  </si>
  <si>
    <t>Catégorie 5
Type T L</t>
  </si>
  <si>
    <t>un agent logé + logement de passage pour les agents ou services civiques ou stagiaires ou personnes participant aux missions de service public</t>
  </si>
  <si>
    <t xml:space="preserve"> 8 route de saint jean 05260 SAINT JEAN SAINT NICOLAS</t>
  </si>
  <si>
    <t>bureaux et accueil et scénographie</t>
  </si>
  <si>
    <t>Catégorie 3
Type W L S</t>
  </si>
  <si>
    <t>Le parc n’occupe qu’une partie mineure de l’ensemble immobilier
Les parties contigües sont occupées par des tiers</t>
  </si>
  <si>
    <t>oui (à l’extérieur)</t>
  </si>
  <si>
    <t>13 rue de Guillaue Peyrouse 05800 LA CHAPELLE EN VALGAUDEMAR</t>
  </si>
  <si>
    <t>bureaux - accueil et scénographie - 1 logement loué à un tiers + 1 logement NAS + 2 logements de passage</t>
  </si>
  <si>
    <t>Catégorie 4
Type L Y V W M</t>
  </si>
  <si>
    <t>logement loué à un tiers +1 logement NAS + 2 logements de passage pour les agents ou services civiques ou stagiaires ou personnes participant aux missions de service public</t>
  </si>
  <si>
    <t>oui (couverture)</t>
  </si>
  <si>
    <t xml:space="preserve"> 6 plce du Docteur Eyraud 38740 ENTRAIGUES</t>
  </si>
  <si>
    <t>bureaux - logement NAS - atelier</t>
  </si>
  <si>
    <t>Catégorie 5
Type ?</t>
  </si>
  <si>
    <t>Logement occupé par un agent NAS</t>
  </si>
  <si>
    <t>120 rue Gambetta 38520 LE BOURG D OISANS</t>
  </si>
  <si>
    <t>bureaux + logements + salle de réunion</t>
  </si>
  <si>
    <t>Catégorie 5
Type W Y L</t>
  </si>
  <si>
    <t>2 logement NAS occupés par des agents + logement de passage pour les agents ou services civiques ou stagiaires ou personnes participant aux missions de service public</t>
  </si>
  <si>
    <t>OUI -Faible</t>
  </si>
  <si>
    <t>la tour brune</t>
  </si>
  <si>
    <t>1 rue de l’Archevêché 05200 EMBRUN</t>
  </si>
  <si>
    <t>accueil et scénographie</t>
  </si>
  <si>
    <t>Catégorie 5
Type Y</t>
  </si>
  <si>
    <t>un agent d'accueil de la communauté de communes travaillera dans les murs à compter de mi 2026</t>
  </si>
  <si>
    <t>MAISON CHAMPOLION</t>
  </si>
  <si>
    <t>12 place doctteur Eyraud 38740 ENTRAIGUES</t>
  </si>
  <si>
    <t>Catégorie 5
Type T</t>
  </si>
  <si>
    <t>SECHE NOIX</t>
  </si>
  <si>
    <t>Passage du Séchoir 38740 ENTRAIGUES</t>
  </si>
  <si>
    <t>stockage</t>
  </si>
  <si>
    <t>??</t>
  </si>
  <si>
    <t>MAISON CESARI</t>
  </si>
  <si>
    <t>10 rue des jardins 05480 VILLAR DARENE</t>
  </si>
  <si>
    <t>atelier + logements NAS + logement de passage</t>
  </si>
  <si>
    <t>Logts (par de type pour moi)</t>
  </si>
  <si>
    <t>MAISON DU CASSET</t>
  </si>
  <si>
    <t>1 rue du Lauzet 05220 LE MONETIER  LES BAINS</t>
  </si>
  <si>
    <t>accueil - stockage - logements</t>
  </si>
  <si>
    <t xml:space="preserve"> logt NAS agent + logt passage</t>
  </si>
  <si>
    <t>diagnostic à réaliser</t>
  </si>
  <si>
    <t>MAISON CADET</t>
  </si>
  <si>
    <t>300 chemuin du puy Chevalier 05220 LE MONETIER  LES BAINS</t>
  </si>
  <si>
    <t>logements d'agents</t>
  </si>
  <si>
    <t>2 logements NAS occupés par des agents</t>
  </si>
  <si>
    <t>oui (sols)</t>
  </si>
  <si>
    <t>MAISON MARTIN</t>
  </si>
  <si>
    <t>128 rue du champ de ville 05290 VALLOUISE</t>
  </si>
  <si>
    <t>PRE MADAME CARLE</t>
  </si>
  <si>
    <t>Lieudit Pré de mme Carle 05340 PELVOUX</t>
  </si>
  <si>
    <t>accueil saisonnier</t>
  </si>
  <si>
    <t>oui (5,5 m² – 3 panneaux)</t>
  </si>
  <si>
    <t>STATION DU CASSET</t>
  </si>
  <si>
    <t>Lieudit bois des bergers 05220 LE MONETIER  LES BAINS</t>
  </si>
  <si>
    <t>relevé météorologique</t>
  </si>
  <si>
    <t>REFUGE DU LAUTARET</t>
  </si>
  <si>
    <t>8 rte de grenoble 05220 LE MONETIER  LES BAINS</t>
  </si>
  <si>
    <t>Catégorie 5
Type T</t>
  </si>
  <si>
    <t>accueil de l'office du Tourisme accueil mutualisé</t>
  </si>
  <si>
    <t>CHALET DU LAUVITEL</t>
  </si>
  <si>
    <t>Lauvitel 38520 LE BOURG D OISANS</t>
  </si>
  <si>
    <t>suivi scientifique</t>
  </si>
  <si>
    <t>logement de passage pour les agents ou services civiques ou stagiaires ou personnes participant aux missions de service public</t>
  </si>
  <si>
    <t>oui ( ? m² – 2 panneaux)</t>
  </si>
  <si>
    <t>CABANE DU SAUT DU LAIRE</t>
  </si>
  <si>
    <t>05170 ORCIERES</t>
  </si>
  <si>
    <t>convention d'occupation précaire</t>
  </si>
  <si>
    <t>non pour la partie occupée</t>
  </si>
  <si>
    <t>LOCAL EYSSAGNIERES</t>
  </si>
  <si>
    <t>12 rue des genets 05000 GAP</t>
  </si>
  <si>
    <t>stockage + parking véhicule exterieur</t>
  </si>
  <si>
    <t>ENTREPOTS DRAC</t>
  </si>
  <si>
    <t>05260 SAINT JEAN SAINT NICOLAS</t>
  </si>
  <si>
    <t>CINEMA</t>
  </si>
  <si>
    <t>120 rue Gambetta 35820 LE BOURG D’OISANS</t>
  </si>
  <si>
    <t>propriétaire mais en cours de transfert par convention d'occupation du domaine public pour 20 ans</t>
  </si>
  <si>
    <t>Catégorie 4
Type L</t>
  </si>
  <si>
    <t>la communauté de communes</t>
  </si>
  <si>
    <t>oui - Faible</t>
  </si>
  <si>
    <t>10 CABANES EN BOIS héliportables</t>
  </si>
  <si>
    <t>05000 GAP</t>
  </si>
  <si>
    <t>oui, occupées par les bergers</t>
  </si>
  <si>
    <t>oui (vérifier avec Muriel)</t>
  </si>
  <si>
    <t>LES GOURNIERS</t>
  </si>
  <si>
    <t>68 charrière des barbus 05160 REALLON</t>
  </si>
  <si>
    <t xml:space="preserve"> location - occupation saisonnière</t>
  </si>
  <si>
    <t>accueil</t>
  </si>
  <si>
    <t>Catégorie 5
Type W</t>
  </si>
  <si>
    <t>Cabane de CHARGES</t>
  </si>
  <si>
    <t>lieudit charges 05160 REALLON</t>
  </si>
  <si>
    <t>Nota : Quid des MdP &amp; accueils où il y a des OT (Châteauroux, Saint-Jean Saint-Nicolas, La Chapelle en vlg, Entraigues)</t>
  </si>
  <si>
    <t>Tous les logts sont équipés de détecteurs incendie</t>
  </si>
  <si>
    <t>TOTAL</t>
  </si>
  <si>
    <t>Désignation du site sans bâtiment (6)</t>
  </si>
  <si>
    <t>Surface terrain si connue</t>
  </si>
  <si>
    <t xml:space="preserve">Elément classé / inscrit </t>
  </si>
  <si>
    <t>Valeur si connue</t>
  </si>
  <si>
    <t>Observations</t>
  </si>
  <si>
    <t>Vidéoprotection</t>
  </si>
  <si>
    <t>(1): propriétaire Occupant / Propriétaire non occupant / locataire / autre (autre forme d'occupation: préciser la nature dans ce cas)</t>
  </si>
  <si>
    <t>(2): si le bâtiment est inoccupé ou en travaux: l'indiquer à cet endroit</t>
  </si>
  <si>
    <t>(3): établissement recevant du public: indiquer type et catégorie</t>
  </si>
  <si>
    <t>(4): préciser quels tiers, la nature de l'occupation, la convention applicable</t>
  </si>
  <si>
    <t>(5): préciser puissance / surface / type / propriété de l'équipement</t>
  </si>
  <si>
    <t>(6): - Liste des ouvrages et divers hors bâtiments (indiquer si classés / inscrits) :
- ponts / tunnels, passages à niveaux,
- ouvrages techniques : station d’épuration, pompe de relevage, château d’eau,
- statues, fontaines, monuments, cimetières,
- remparts, ruines,
- aires de jeux, terrains de sports, aires de loisirs…</t>
  </si>
  <si>
    <t>(6) : Indquer intensité du risque : Très élevé / Elevé / Modéré / Faible</t>
  </si>
  <si>
    <t>(7) : Attention, l’absence de déclaration à l’assureur de ces clauses pourrait entrainer un recours de l’assureur à l’égard de l’assureur du bénéficiaire de cette clause, nonobstant la clause de renonciation à recours.</t>
  </si>
  <si>
    <t>logement précaire / par convention 20 m² / cabane</t>
  </si>
  <si>
    <t>Droit Commun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</si>
</sst>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rgb="FF000000"/>
      <name val="Calibri"/>
      <family val="2"/>
      <charset val="1"/>
    </font>
    <font>
      <sz val="8"/>
      <color rgb="FF000000"/>
      <name val="Century Gothic"/>
      <family val="2"/>
      <charset val="1"/>
    </font>
    <font>
      <sz val="11"/>
      <color rgb="FF000000"/>
      <name val="Century Gothic"/>
      <family val="2"/>
      <charset val="1"/>
    </font>
    <font>
      <b/>
      <sz val="14"/>
      <color rgb="FFFFFFFF"/>
      <name val="Century Gothic"/>
      <family val="2"/>
      <charset val="1"/>
    </font>
    <font>
      <b/>
      <i/>
      <sz val="11"/>
      <color rgb="FF000000"/>
      <name val="Century Gothic"/>
      <family val="2"/>
      <charset val="1"/>
    </font>
    <font>
      <sz val="9"/>
      <color rgb="FFFFFFFF"/>
      <name val="Century Gothic"/>
      <family val="2"/>
      <charset val="1"/>
    </font>
    <font>
      <sz val="9"/>
      <color rgb="FF000000"/>
      <name val="Century Gothic"/>
      <family val="2"/>
      <charset val="1"/>
    </font>
    <font>
      <sz val="9"/>
      <color rgb="FFFC5C00"/>
      <name val="Century Gothic"/>
      <family val="2"/>
      <charset val="1"/>
    </font>
    <font>
      <b/>
      <sz val="9"/>
      <color rgb="FF000000"/>
      <name val="Century Gothic"/>
      <family val="2"/>
      <charset val="1"/>
    </font>
    <font>
      <b/>
      <sz val="8"/>
      <color rgb="FF000000"/>
      <name val="Century Gothic"/>
      <family val="2"/>
      <charset val="1"/>
    </font>
    <font>
      <sz val="8"/>
      <name val="Century Gothic"/>
      <family val="2"/>
      <charset val="1"/>
    </font>
    <font>
      <b/>
      <sz val="10"/>
      <color rgb="FF000000"/>
      <name val="Century Gothic"/>
      <family val="2"/>
      <charset val="1"/>
    </font>
    <font>
      <sz val="10"/>
      <color rgb="FF000000"/>
      <name val="Century Gothic"/>
      <family val="2"/>
      <charset val="1"/>
    </font>
    <font>
      <sz val="9"/>
      <color rgb="FF000000"/>
      <name val="Tahoma"/>
      <charset val="1"/>
    </font>
  </fonts>
  <fills count="8">
    <fill>
      <patternFill patternType="none"/>
    </fill>
    <fill>
      <patternFill patternType="gray125"/>
    </fill>
    <fill>
      <patternFill patternType="solid">
        <fgColor rgb="FF155D70"/>
        <bgColor rgb="FF008080"/>
      </patternFill>
    </fill>
    <fill>
      <patternFill patternType="solid">
        <fgColor rgb="FFFFFF00"/>
        <bgColor rgb="FFFFFF00"/>
      </patternFill>
    </fill>
    <fill>
      <patternFill patternType="solid">
        <fgColor rgb="FFD4EA6B"/>
        <bgColor rgb="FFCCFFCC"/>
      </patternFill>
    </fill>
    <fill>
      <patternFill patternType="solid">
        <fgColor rgb="FFF2F2F2"/>
        <bgColor rgb="FFFFFFFF"/>
      </patternFill>
    </fill>
    <fill>
      <patternFill patternType="solid">
        <fgColor rgb="FFFFFFFF"/>
        <bgColor rgb="FFF2F2F2"/>
      </patternFill>
    </fill>
    <fill>
      <patternFill patternType="solid">
        <fgColor theme="0"/>
        <bgColor rgb="FFFFFF00"/>
      </patternFill>
    </fill>
  </fills>
  <borders count="3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5" fillId="2" borderId="1" xfId="0" applyFont="1" applyFill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/>
    <xf numFmtId="0" fontId="6" fillId="3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/>
    </xf>
    <xf numFmtId="0" fontId="9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6" fillId="0" borderId="1" xfId="0" applyFont="1" applyBorder="1" applyAlignment="1">
      <alignment horizontal="left" vertical="center"/>
    </xf>
    <xf numFmtId="0" fontId="1" fillId="4" borderId="1" xfId="0" applyFont="1" applyFill="1" applyBorder="1" applyAlignment="1">
      <alignment vertical="center"/>
    </xf>
    <xf numFmtId="0" fontId="10" fillId="0" borderId="1" xfId="0" applyFont="1" applyBorder="1" applyAlignment="1">
      <alignment vertical="center"/>
    </xf>
    <xf numFmtId="0" fontId="11" fillId="5" borderId="2" xfId="0" applyFont="1" applyFill="1" applyBorder="1" applyAlignment="1">
      <alignment vertical="center"/>
    </xf>
    <xf numFmtId="0" fontId="1" fillId="6" borderId="0" xfId="0" applyFont="1" applyFill="1" applyAlignment="1">
      <alignment vertical="center" wrapText="1"/>
    </xf>
    <xf numFmtId="0" fontId="1" fillId="6" borderId="0" xfId="0" applyFont="1" applyFill="1" applyAlignment="1">
      <alignment vertical="center"/>
    </xf>
    <xf numFmtId="0" fontId="12" fillId="5" borderId="0" xfId="0" applyFont="1" applyFill="1"/>
    <xf numFmtId="0" fontId="12" fillId="5" borderId="0" xfId="0" applyFont="1" applyFill="1" applyAlignment="1">
      <alignment wrapText="1"/>
    </xf>
    <xf numFmtId="0" fontId="2" fillId="6" borderId="0" xfId="0" applyFont="1" applyFill="1"/>
    <xf numFmtId="0" fontId="12" fillId="5" borderId="0" xfId="0" applyFont="1" applyFill="1" applyAlignment="1">
      <alignment vertical="center"/>
    </xf>
    <xf numFmtId="0" fontId="1" fillId="7" borderId="1" xfId="0" applyFont="1" applyFill="1" applyBorder="1" applyAlignment="1">
      <alignment vertical="center"/>
    </xf>
    <xf numFmtId="1" fontId="6" fillId="3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1" fontId="11" fillId="5" borderId="2" xfId="0" applyNumberFormat="1" applyFont="1" applyFill="1" applyBorder="1" applyAlignment="1">
      <alignment horizontal="center" vertical="center"/>
    </xf>
    <xf numFmtId="1" fontId="12" fillId="5" borderId="0" xfId="0" applyNumberFormat="1" applyFont="1" applyFill="1" applyAlignment="1">
      <alignment horizontal="center"/>
    </xf>
    <xf numFmtId="1" fontId="1" fillId="0" borderId="0" xfId="0" applyNumberFormat="1" applyFont="1" applyAlignment="1">
      <alignment horizontal="center"/>
    </xf>
    <xf numFmtId="0" fontId="12" fillId="5" borderId="0" xfId="0" applyFont="1" applyFill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1" fillId="5" borderId="2" xfId="0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155D70"/>
      <rgbColor rgb="FFBFBFBF"/>
      <rgbColor rgb="FF808080"/>
      <rgbColor rgb="FF9999FF"/>
      <rgbColor rgb="FF993366"/>
      <rgbColor rgb="FFF2F2F2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D4EA6B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C5C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47"/>
  <sheetViews>
    <sheetView tabSelected="1" topLeftCell="AM2" zoomScale="110" zoomScaleNormal="110" workbookViewId="0">
      <pane xSplit="720" topLeftCell="C1" activePane="topRight"/>
      <selection activeCell="AM22" sqref="AL22:AM22"/>
      <selection pane="topRight" activeCell="J6" sqref="J6"/>
    </sheetView>
  </sheetViews>
  <sheetFormatPr baseColWidth="10" defaultColWidth="11.453125" defaultRowHeight="14" x14ac:dyDescent="0.3"/>
  <cols>
    <col min="1" max="1" width="31.453125" style="2" customWidth="1"/>
    <col min="2" max="2" width="54.81640625" style="2" customWidth="1"/>
    <col min="3" max="3" width="12.7265625" style="2" customWidth="1"/>
    <col min="4" max="4" width="17.453125" style="33" customWidth="1"/>
    <col min="5" max="5" width="22.54296875" style="3" customWidth="1"/>
    <col min="6" max="6" width="56.453125" style="3" customWidth="1"/>
    <col min="7" max="7" width="25" style="2" customWidth="1"/>
    <col min="8" max="8" width="15.81640625" style="2" customWidth="1"/>
    <col min="9" max="9" width="78.453125" style="2" customWidth="1"/>
    <col min="10" max="10" width="19.453125" style="2" customWidth="1"/>
    <col min="11" max="11" width="12.81640625" style="2" customWidth="1"/>
    <col min="12" max="12" width="12.7265625" style="2" customWidth="1"/>
    <col min="13" max="13" width="18.7265625" style="2" customWidth="1"/>
    <col min="14" max="14" width="22.453125" style="2" customWidth="1"/>
    <col min="15" max="15" width="30.7265625" style="2" customWidth="1"/>
    <col min="16" max="16" width="20.453125" style="2" customWidth="1"/>
    <col min="17" max="17" width="24.54296875" style="2" customWidth="1"/>
    <col min="18" max="18" width="27.26953125" style="4" customWidth="1"/>
    <col min="19" max="16384" width="11.453125" style="4"/>
  </cols>
  <sheetData>
    <row r="1" spans="1:20" ht="42" customHeight="1" x14ac:dyDescent="0.25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</row>
    <row r="2" spans="1:20" ht="33.75" customHeight="1" x14ac:dyDescent="0.25">
      <c r="A2" s="38" t="s">
        <v>1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</row>
    <row r="3" spans="1:20" s="6" customFormat="1" ht="66.75" customHeight="1" x14ac:dyDescent="0.25">
      <c r="A3" s="1" t="s">
        <v>2</v>
      </c>
      <c r="B3" s="1" t="s">
        <v>3</v>
      </c>
      <c r="C3" s="5" t="s">
        <v>4</v>
      </c>
      <c r="D3" s="28" t="s">
        <v>5</v>
      </c>
      <c r="E3" s="1" t="s">
        <v>6</v>
      </c>
      <c r="F3" s="1" t="s">
        <v>7</v>
      </c>
      <c r="G3" s="1" t="s">
        <v>8</v>
      </c>
      <c r="H3" s="1" t="s">
        <v>9</v>
      </c>
      <c r="I3" s="1" t="s">
        <v>10</v>
      </c>
      <c r="J3" s="1" t="s">
        <v>11</v>
      </c>
      <c r="K3" s="1" t="s">
        <v>12</v>
      </c>
      <c r="L3" s="1" t="s">
        <v>13</v>
      </c>
      <c r="M3" s="1" t="s">
        <v>14</v>
      </c>
      <c r="N3" s="1" t="s">
        <v>15</v>
      </c>
      <c r="O3" s="1" t="s">
        <v>16</v>
      </c>
      <c r="P3" s="1" t="s">
        <v>17</v>
      </c>
      <c r="Q3" s="1" t="s">
        <v>18</v>
      </c>
    </row>
    <row r="4" spans="1:20" s="11" customFormat="1" ht="42.75" customHeight="1" x14ac:dyDescent="0.35">
      <c r="A4" s="7" t="s">
        <v>19</v>
      </c>
      <c r="B4" s="7" t="s">
        <v>20</v>
      </c>
      <c r="C4" s="7"/>
      <c r="D4" s="29">
        <v>1042</v>
      </c>
      <c r="E4" s="8" t="s">
        <v>21</v>
      </c>
      <c r="F4" s="8" t="s">
        <v>22</v>
      </c>
      <c r="G4" s="8" t="s">
        <v>23</v>
      </c>
      <c r="H4" s="9" t="s">
        <v>24</v>
      </c>
      <c r="I4" s="9" t="s">
        <v>25</v>
      </c>
      <c r="J4" s="7" t="s">
        <v>152</v>
      </c>
      <c r="K4" s="9" t="s">
        <v>26</v>
      </c>
      <c r="L4" s="9" t="s">
        <v>26</v>
      </c>
      <c r="M4" s="7"/>
      <c r="N4" s="7"/>
      <c r="O4" s="9" t="s">
        <v>27</v>
      </c>
      <c r="P4" s="7"/>
      <c r="Q4" s="7"/>
      <c r="R4" s="10"/>
      <c r="S4" s="10"/>
      <c r="T4" s="10"/>
    </row>
    <row r="5" spans="1:20" s="16" customFormat="1" ht="33.25" customHeight="1" x14ac:dyDescent="0.35">
      <c r="A5" s="12" t="s">
        <v>28</v>
      </c>
      <c r="B5" s="12" t="s">
        <v>29</v>
      </c>
      <c r="C5" s="12"/>
      <c r="D5" s="30">
        <v>890</v>
      </c>
      <c r="E5" s="8" t="s">
        <v>30</v>
      </c>
      <c r="F5" s="13" t="s">
        <v>31</v>
      </c>
      <c r="G5" s="12"/>
      <c r="H5" s="9" t="s">
        <v>32</v>
      </c>
      <c r="I5" s="9"/>
      <c r="J5" s="12"/>
      <c r="K5" s="9" t="s">
        <v>26</v>
      </c>
      <c r="L5" s="9" t="s">
        <v>26</v>
      </c>
      <c r="M5" s="12"/>
      <c r="N5" s="12"/>
      <c r="O5" s="9" t="s">
        <v>33</v>
      </c>
      <c r="P5" s="14" t="s">
        <v>34</v>
      </c>
      <c r="Q5" s="12"/>
      <c r="R5" s="15"/>
      <c r="S5" s="15"/>
      <c r="T5" s="15"/>
    </row>
    <row r="6" spans="1:20" s="16" customFormat="1" ht="33.25" customHeight="1" x14ac:dyDescent="0.35">
      <c r="A6" s="12" t="s">
        <v>28</v>
      </c>
      <c r="B6" s="12" t="s">
        <v>35</v>
      </c>
      <c r="C6" s="12"/>
      <c r="D6" s="30">
        <v>887</v>
      </c>
      <c r="E6" s="8" t="s">
        <v>36</v>
      </c>
      <c r="F6" s="13" t="s">
        <v>37</v>
      </c>
      <c r="G6" s="12"/>
      <c r="H6" s="9" t="s">
        <v>38</v>
      </c>
      <c r="I6" s="9" t="s">
        <v>39</v>
      </c>
      <c r="J6" s="12"/>
      <c r="K6" s="12"/>
      <c r="L6" s="9" t="s">
        <v>26</v>
      </c>
      <c r="M6" s="12"/>
      <c r="N6" s="12"/>
      <c r="O6" s="9" t="s">
        <v>40</v>
      </c>
      <c r="P6" s="12"/>
      <c r="Q6" s="12"/>
      <c r="R6" s="15"/>
      <c r="S6" s="15"/>
      <c r="T6" s="15"/>
    </row>
    <row r="7" spans="1:20" s="16" customFormat="1" ht="33.25" customHeight="1" x14ac:dyDescent="0.35">
      <c r="A7" s="12" t="s">
        <v>28</v>
      </c>
      <c r="B7" s="12" t="s">
        <v>41</v>
      </c>
      <c r="C7" s="12"/>
      <c r="D7" s="30">
        <v>752</v>
      </c>
      <c r="E7" s="8" t="s">
        <v>30</v>
      </c>
      <c r="F7" s="13" t="s">
        <v>42</v>
      </c>
      <c r="G7" s="12"/>
      <c r="H7" s="9" t="s">
        <v>43</v>
      </c>
      <c r="I7" s="9" t="s">
        <v>44</v>
      </c>
      <c r="J7" s="12"/>
      <c r="K7" s="12"/>
      <c r="L7" s="9" t="s">
        <v>26</v>
      </c>
      <c r="M7" s="12"/>
      <c r="N7" s="12"/>
      <c r="O7" s="9" t="s">
        <v>40</v>
      </c>
      <c r="P7" s="12"/>
      <c r="Q7" s="12"/>
      <c r="R7" s="15"/>
      <c r="S7" s="15"/>
      <c r="T7" s="15"/>
    </row>
    <row r="8" spans="1:20" s="16" customFormat="1" ht="33.25" customHeight="1" x14ac:dyDescent="0.35">
      <c r="A8" s="12" t="s">
        <v>28</v>
      </c>
      <c r="B8" s="12" t="s">
        <v>45</v>
      </c>
      <c r="C8" s="12"/>
      <c r="D8" s="30">
        <v>186</v>
      </c>
      <c r="E8" s="8" t="s">
        <v>21</v>
      </c>
      <c r="F8" s="13" t="s">
        <v>46</v>
      </c>
      <c r="G8" s="12"/>
      <c r="H8" s="9" t="s">
        <v>47</v>
      </c>
      <c r="I8" s="9" t="s">
        <v>48</v>
      </c>
      <c r="J8" s="12"/>
      <c r="K8" s="12"/>
      <c r="L8" s="9" t="s">
        <v>26</v>
      </c>
      <c r="M8" s="12"/>
      <c r="N8" s="12"/>
      <c r="O8" s="9" t="s">
        <v>49</v>
      </c>
      <c r="P8" s="12"/>
      <c r="Q8" s="12"/>
      <c r="R8" s="15"/>
      <c r="S8" s="15"/>
      <c r="T8" s="15"/>
    </row>
    <row r="9" spans="1:20" s="16" customFormat="1" ht="33.25" customHeight="1" x14ac:dyDescent="0.35">
      <c r="A9" s="12" t="s">
        <v>28</v>
      </c>
      <c r="B9" s="12" t="s">
        <v>50</v>
      </c>
      <c r="C9" s="12"/>
      <c r="D9" s="30">
        <v>827</v>
      </c>
      <c r="E9" s="8" t="s">
        <v>36</v>
      </c>
      <c r="F9" s="13" t="s">
        <v>51</v>
      </c>
      <c r="G9" s="12"/>
      <c r="H9" s="9" t="s">
        <v>52</v>
      </c>
      <c r="I9" s="9" t="s">
        <v>53</v>
      </c>
      <c r="J9" s="12"/>
      <c r="K9" s="12"/>
      <c r="L9" s="9" t="s">
        <v>26</v>
      </c>
      <c r="M9" s="12"/>
      <c r="N9" s="12"/>
      <c r="O9" s="9" t="s">
        <v>54</v>
      </c>
      <c r="P9" s="12"/>
      <c r="Q9" s="12"/>
      <c r="R9" s="15"/>
      <c r="S9" s="15"/>
      <c r="T9" s="15"/>
    </row>
    <row r="10" spans="1:20" s="16" customFormat="1" ht="33.25" customHeight="1" x14ac:dyDescent="0.35">
      <c r="A10" s="12" t="s">
        <v>28</v>
      </c>
      <c r="B10" s="12" t="s">
        <v>55</v>
      </c>
      <c r="C10" s="12"/>
      <c r="D10" s="30">
        <v>320</v>
      </c>
      <c r="E10" s="13" t="s">
        <v>30</v>
      </c>
      <c r="F10" s="13" t="s">
        <v>56</v>
      </c>
      <c r="G10" s="12"/>
      <c r="H10" s="9" t="s">
        <v>57</v>
      </c>
      <c r="I10" s="9" t="s">
        <v>58</v>
      </c>
      <c r="J10" s="12"/>
      <c r="K10" s="12"/>
      <c r="L10" s="9" t="s">
        <v>26</v>
      </c>
      <c r="M10" s="12"/>
      <c r="N10" s="12"/>
      <c r="O10" s="9" t="s">
        <v>54</v>
      </c>
      <c r="P10" s="12"/>
      <c r="Q10" s="12"/>
      <c r="R10" s="15"/>
      <c r="S10" s="15"/>
      <c r="T10" s="15"/>
    </row>
    <row r="11" spans="1:20" s="16" customFormat="1" ht="33.25" customHeight="1" x14ac:dyDescent="0.35">
      <c r="A11" s="12" t="s">
        <v>28</v>
      </c>
      <c r="B11" s="12" t="s">
        <v>59</v>
      </c>
      <c r="C11" s="17"/>
      <c r="D11" s="30">
        <v>701</v>
      </c>
      <c r="E11" s="13" t="s">
        <v>30</v>
      </c>
      <c r="F11" s="13" t="s">
        <v>60</v>
      </c>
      <c r="G11" s="12"/>
      <c r="H11" s="9" t="s">
        <v>61</v>
      </c>
      <c r="I11" s="9" t="s">
        <v>62</v>
      </c>
      <c r="J11" s="12"/>
      <c r="K11" s="12"/>
      <c r="L11" s="9" t="s">
        <v>26</v>
      </c>
      <c r="M11" s="12"/>
      <c r="N11" s="12"/>
      <c r="O11" s="9" t="s">
        <v>54</v>
      </c>
      <c r="P11" s="9" t="s">
        <v>63</v>
      </c>
      <c r="Q11" s="12"/>
      <c r="R11" s="15"/>
      <c r="S11" s="15"/>
      <c r="T11" s="15"/>
    </row>
    <row r="12" spans="1:20" s="16" customFormat="1" ht="33.25" customHeight="1" x14ac:dyDescent="0.35">
      <c r="A12" s="12" t="s">
        <v>64</v>
      </c>
      <c r="B12" s="13" t="s">
        <v>65</v>
      </c>
      <c r="C12" s="17"/>
      <c r="D12" s="30">
        <v>454</v>
      </c>
      <c r="E12" s="13" t="s">
        <v>21</v>
      </c>
      <c r="F12" s="13" t="s">
        <v>66</v>
      </c>
      <c r="G12" s="12"/>
      <c r="H12" s="9" t="s">
        <v>67</v>
      </c>
      <c r="I12" s="9" t="s">
        <v>68</v>
      </c>
      <c r="J12" s="12"/>
      <c r="K12" s="12"/>
      <c r="L12" s="9" t="s">
        <v>26</v>
      </c>
      <c r="M12" s="12"/>
      <c r="N12" s="12"/>
      <c r="O12" s="12"/>
      <c r="P12" s="12"/>
      <c r="Q12" s="12"/>
      <c r="R12" s="15"/>
      <c r="S12" s="15"/>
      <c r="T12" s="15"/>
    </row>
    <row r="13" spans="1:20" s="16" customFormat="1" ht="33.25" customHeight="1" x14ac:dyDescent="0.35">
      <c r="A13" s="12" t="s">
        <v>69</v>
      </c>
      <c r="B13" s="12" t="s">
        <v>70</v>
      </c>
      <c r="C13" s="17"/>
      <c r="D13" s="30">
        <v>205</v>
      </c>
      <c r="E13" s="13" t="s">
        <v>30</v>
      </c>
      <c r="F13" s="13" t="s">
        <v>66</v>
      </c>
      <c r="G13" s="12"/>
      <c r="H13" s="9" t="s">
        <v>71</v>
      </c>
      <c r="I13" s="9" t="s">
        <v>25</v>
      </c>
      <c r="J13" s="12"/>
      <c r="K13" s="12"/>
      <c r="L13" s="12"/>
      <c r="M13" s="12"/>
      <c r="N13" s="12"/>
      <c r="O13" s="9" t="s">
        <v>54</v>
      </c>
      <c r="P13" s="12"/>
      <c r="Q13" s="12"/>
      <c r="R13" s="15"/>
      <c r="S13" s="15"/>
      <c r="T13" s="15"/>
    </row>
    <row r="14" spans="1:20" s="16" customFormat="1" ht="33.25" customHeight="1" x14ac:dyDescent="0.35">
      <c r="A14" s="12" t="s">
        <v>72</v>
      </c>
      <c r="B14" s="12" t="s">
        <v>73</v>
      </c>
      <c r="C14" s="17"/>
      <c r="D14" s="30">
        <v>28</v>
      </c>
      <c r="E14" s="13" t="s">
        <v>30</v>
      </c>
      <c r="F14" s="13" t="s">
        <v>74</v>
      </c>
      <c r="G14" s="12"/>
      <c r="H14" s="9" t="s">
        <v>75</v>
      </c>
      <c r="I14" s="9" t="s">
        <v>25</v>
      </c>
      <c r="J14" s="12"/>
      <c r="K14" s="12"/>
      <c r="L14" s="12"/>
      <c r="M14" s="12"/>
      <c r="N14" s="12"/>
      <c r="O14" s="9" t="s">
        <v>54</v>
      </c>
      <c r="P14" s="12"/>
      <c r="Q14" s="12"/>
      <c r="R14" s="15"/>
      <c r="S14" s="15"/>
      <c r="T14" s="15"/>
    </row>
    <row r="15" spans="1:20" s="16" customFormat="1" ht="33.25" customHeight="1" x14ac:dyDescent="0.35">
      <c r="A15" s="12" t="s">
        <v>76</v>
      </c>
      <c r="B15" s="12" t="s">
        <v>77</v>
      </c>
      <c r="C15" s="17"/>
      <c r="D15" s="30">
        <v>346</v>
      </c>
      <c r="E15" s="13" t="s">
        <v>30</v>
      </c>
      <c r="F15" s="13" t="s">
        <v>78</v>
      </c>
      <c r="G15" s="12"/>
      <c r="H15" s="9" t="s">
        <v>79</v>
      </c>
      <c r="I15" s="9" t="s">
        <v>62</v>
      </c>
      <c r="J15" s="12"/>
      <c r="K15" s="12"/>
      <c r="L15" s="12"/>
      <c r="M15" s="12"/>
      <c r="N15" s="12"/>
      <c r="O15" s="12"/>
      <c r="P15" s="12"/>
      <c r="Q15" s="12"/>
      <c r="R15" s="15"/>
      <c r="S15" s="15"/>
      <c r="T15" s="15"/>
    </row>
    <row r="16" spans="1:20" s="16" customFormat="1" ht="33.25" customHeight="1" x14ac:dyDescent="0.35">
      <c r="A16" s="12" t="s">
        <v>80</v>
      </c>
      <c r="B16" s="12" t="s">
        <v>81</v>
      </c>
      <c r="C16" s="17"/>
      <c r="D16" s="30">
        <v>236</v>
      </c>
      <c r="E16" s="13" t="s">
        <v>21</v>
      </c>
      <c r="F16" s="13" t="s">
        <v>82</v>
      </c>
      <c r="G16" s="12"/>
      <c r="H16" s="9" t="s">
        <v>71</v>
      </c>
      <c r="I16" s="9" t="s">
        <v>83</v>
      </c>
      <c r="J16" s="12"/>
      <c r="K16" s="12"/>
      <c r="L16" s="12"/>
      <c r="M16" s="12"/>
      <c r="N16" s="12"/>
      <c r="O16" s="9" t="s">
        <v>84</v>
      </c>
      <c r="P16" s="12"/>
      <c r="Q16" s="12"/>
      <c r="R16" s="15"/>
      <c r="S16" s="15"/>
      <c r="T16" s="15"/>
    </row>
    <row r="17" spans="1:20" s="16" customFormat="1" ht="33.25" customHeight="1" x14ac:dyDescent="0.35">
      <c r="A17" s="12" t="s">
        <v>85</v>
      </c>
      <c r="B17" s="12" t="s">
        <v>86</v>
      </c>
      <c r="C17" s="17"/>
      <c r="D17" s="30">
        <v>279</v>
      </c>
      <c r="E17" s="8" t="s">
        <v>36</v>
      </c>
      <c r="F17" s="13" t="s">
        <v>87</v>
      </c>
      <c r="G17" s="12"/>
      <c r="H17" s="9" t="s">
        <v>79</v>
      </c>
      <c r="I17" s="9" t="s">
        <v>88</v>
      </c>
      <c r="J17" s="12"/>
      <c r="K17" s="12"/>
      <c r="L17" s="12"/>
      <c r="M17" s="12"/>
      <c r="N17" s="12"/>
      <c r="O17" s="9" t="s">
        <v>89</v>
      </c>
      <c r="P17" s="12"/>
      <c r="Q17" s="12"/>
      <c r="R17" s="15"/>
      <c r="S17" s="15"/>
      <c r="T17" s="15"/>
    </row>
    <row r="18" spans="1:20" s="16" customFormat="1" ht="33.25" customHeight="1" x14ac:dyDescent="0.35">
      <c r="A18" s="12" t="s">
        <v>90</v>
      </c>
      <c r="B18" s="12" t="s">
        <v>91</v>
      </c>
      <c r="C18" s="17"/>
      <c r="D18" s="30">
        <v>241</v>
      </c>
      <c r="E18" s="13" t="s">
        <v>30</v>
      </c>
      <c r="F18" s="13" t="s">
        <v>87</v>
      </c>
      <c r="G18" s="12"/>
      <c r="H18" s="9" t="s">
        <v>79</v>
      </c>
      <c r="I18" s="9" t="s">
        <v>83</v>
      </c>
      <c r="J18" s="12"/>
      <c r="K18" s="12"/>
      <c r="L18" s="12"/>
      <c r="M18" s="12"/>
      <c r="N18" s="12"/>
      <c r="O18" s="9" t="s">
        <v>40</v>
      </c>
      <c r="P18" s="12"/>
      <c r="Q18" s="12"/>
      <c r="R18" s="15"/>
      <c r="S18" s="15"/>
      <c r="T18" s="15"/>
    </row>
    <row r="19" spans="1:20" s="16" customFormat="1" ht="33.25" customHeight="1" x14ac:dyDescent="0.35">
      <c r="A19" s="12" t="s">
        <v>92</v>
      </c>
      <c r="B19" s="12" t="s">
        <v>93</v>
      </c>
      <c r="C19" s="17"/>
      <c r="D19" s="30">
        <v>65</v>
      </c>
      <c r="E19" s="13" t="s">
        <v>21</v>
      </c>
      <c r="F19" s="13" t="s">
        <v>94</v>
      </c>
      <c r="G19" s="12"/>
      <c r="H19" s="9" t="s">
        <v>71</v>
      </c>
      <c r="I19" s="9" t="s">
        <v>25</v>
      </c>
      <c r="J19" s="12"/>
      <c r="K19" s="12"/>
      <c r="L19" s="12"/>
      <c r="M19" s="9" t="s">
        <v>95</v>
      </c>
      <c r="N19" s="12"/>
      <c r="O19" s="12"/>
      <c r="P19" s="12"/>
      <c r="Q19" s="12"/>
      <c r="R19" s="15"/>
      <c r="S19" s="15"/>
      <c r="T19" s="15"/>
    </row>
    <row r="20" spans="1:20" s="16" customFormat="1" ht="33.25" customHeight="1" x14ac:dyDescent="0.35">
      <c r="A20" s="12" t="s">
        <v>96</v>
      </c>
      <c r="B20" s="12" t="s">
        <v>97</v>
      </c>
      <c r="C20" s="17"/>
      <c r="D20" s="30">
        <v>14</v>
      </c>
      <c r="E20" s="13" t="s">
        <v>30</v>
      </c>
      <c r="F20" s="13" t="s">
        <v>98</v>
      </c>
      <c r="G20" s="12"/>
      <c r="H20" s="9" t="s">
        <v>57</v>
      </c>
      <c r="I20" s="9" t="s">
        <v>25</v>
      </c>
      <c r="J20" s="12"/>
      <c r="K20" s="12"/>
      <c r="L20" s="12"/>
      <c r="M20" s="12"/>
      <c r="N20" s="12"/>
      <c r="O20" s="12"/>
      <c r="P20" s="12"/>
      <c r="Q20" s="12"/>
      <c r="R20" s="15"/>
      <c r="S20" s="15"/>
      <c r="T20" s="15"/>
    </row>
    <row r="21" spans="1:20" s="16" customFormat="1" ht="33.25" customHeight="1" x14ac:dyDescent="0.35">
      <c r="A21" s="12" t="s">
        <v>99</v>
      </c>
      <c r="B21" s="12" t="s">
        <v>100</v>
      </c>
      <c r="C21" s="17"/>
      <c r="D21" s="30">
        <v>585</v>
      </c>
      <c r="E21" s="13" t="s">
        <v>30</v>
      </c>
      <c r="F21" s="13" t="s">
        <v>66</v>
      </c>
      <c r="G21" s="12"/>
      <c r="H21" s="9" t="s">
        <v>101</v>
      </c>
      <c r="I21" s="9" t="s">
        <v>102</v>
      </c>
      <c r="J21" s="12"/>
      <c r="K21" s="12"/>
      <c r="L21" s="12"/>
      <c r="M21" s="12"/>
      <c r="N21" s="12"/>
      <c r="O21" s="9" t="s">
        <v>40</v>
      </c>
      <c r="P21" s="12"/>
      <c r="Q21" s="12"/>
      <c r="R21" s="15"/>
      <c r="S21" s="15"/>
      <c r="T21" s="15"/>
    </row>
    <row r="22" spans="1:20" s="16" customFormat="1" ht="48" customHeight="1" x14ac:dyDescent="0.35">
      <c r="A22" s="12" t="s">
        <v>103</v>
      </c>
      <c r="B22" s="12" t="s">
        <v>104</v>
      </c>
      <c r="C22" s="17"/>
      <c r="D22" s="30">
        <v>102</v>
      </c>
      <c r="E22" s="13" t="s">
        <v>30</v>
      </c>
      <c r="F22" s="13" t="s">
        <v>105</v>
      </c>
      <c r="G22" s="12"/>
      <c r="H22" s="9"/>
      <c r="I22" s="9" t="s">
        <v>106</v>
      </c>
      <c r="J22" s="12"/>
      <c r="K22" s="12"/>
      <c r="L22" s="12"/>
      <c r="M22" s="9" t="s">
        <v>107</v>
      </c>
      <c r="N22" s="12"/>
      <c r="O22" s="9" t="s">
        <v>84</v>
      </c>
      <c r="P22" s="12"/>
      <c r="Q22" s="12"/>
      <c r="R22" s="15"/>
      <c r="S22" s="15"/>
      <c r="T22" s="15"/>
    </row>
    <row r="23" spans="1:20" s="16" customFormat="1" ht="33.25" customHeight="1" x14ac:dyDescent="0.35">
      <c r="A23" s="12" t="s">
        <v>108</v>
      </c>
      <c r="B23" s="12" t="s">
        <v>109</v>
      </c>
      <c r="C23" s="17"/>
      <c r="D23" s="30">
        <v>28</v>
      </c>
      <c r="E23" s="13" t="s">
        <v>110</v>
      </c>
      <c r="F23" s="13" t="s">
        <v>105</v>
      </c>
      <c r="G23" s="12"/>
      <c r="H23" s="9"/>
      <c r="I23" s="9" t="s">
        <v>111</v>
      </c>
      <c r="J23" s="12"/>
      <c r="K23" s="12"/>
      <c r="L23" s="12"/>
      <c r="M23" s="12"/>
      <c r="N23" s="12"/>
      <c r="O23" s="9"/>
      <c r="P23" s="12"/>
      <c r="Q23" s="12"/>
      <c r="R23" s="15"/>
      <c r="S23" s="15"/>
      <c r="T23" s="15"/>
    </row>
    <row r="24" spans="1:20" s="16" customFormat="1" ht="33.25" customHeight="1" x14ac:dyDescent="0.35">
      <c r="A24" s="12" t="s">
        <v>112</v>
      </c>
      <c r="B24" s="12" t="s">
        <v>113</v>
      </c>
      <c r="C24" s="17"/>
      <c r="D24" s="30">
        <v>443</v>
      </c>
      <c r="E24" s="13" t="s">
        <v>21</v>
      </c>
      <c r="F24" s="13" t="s">
        <v>114</v>
      </c>
      <c r="G24" s="12"/>
      <c r="H24" s="9" t="s">
        <v>57</v>
      </c>
      <c r="I24" s="9" t="s">
        <v>25</v>
      </c>
      <c r="J24" s="12"/>
      <c r="K24" s="12"/>
      <c r="L24" s="12"/>
      <c r="M24" s="12"/>
      <c r="N24" s="12"/>
      <c r="O24" s="9" t="s">
        <v>54</v>
      </c>
      <c r="P24" s="12"/>
      <c r="Q24" s="12"/>
      <c r="R24" s="15"/>
      <c r="S24" s="15"/>
      <c r="T24" s="15"/>
    </row>
    <row r="25" spans="1:20" s="16" customFormat="1" ht="33.25" customHeight="1" x14ac:dyDescent="0.35">
      <c r="A25" s="12" t="s">
        <v>115</v>
      </c>
      <c r="B25" s="12" t="s">
        <v>116</v>
      </c>
      <c r="C25" s="17"/>
      <c r="D25" s="30">
        <v>99</v>
      </c>
      <c r="E25" s="13" t="s">
        <v>21</v>
      </c>
      <c r="F25" s="13" t="s">
        <v>74</v>
      </c>
      <c r="G25" s="12"/>
      <c r="H25" s="9" t="s">
        <v>57</v>
      </c>
      <c r="I25" s="9" t="s">
        <v>25</v>
      </c>
      <c r="J25" s="12"/>
      <c r="K25" s="12"/>
      <c r="L25" s="12"/>
      <c r="M25" s="12"/>
      <c r="N25" s="12"/>
      <c r="O25" s="12"/>
      <c r="P25" s="12"/>
      <c r="Q25" s="12"/>
      <c r="R25" s="15"/>
      <c r="S25" s="15"/>
      <c r="T25" s="15"/>
    </row>
    <row r="26" spans="1:20" s="16" customFormat="1" ht="67.900000000000006" customHeight="1" x14ac:dyDescent="0.35">
      <c r="A26" s="12" t="s">
        <v>117</v>
      </c>
      <c r="B26" s="12" t="s">
        <v>118</v>
      </c>
      <c r="C26" s="17"/>
      <c r="D26" s="30">
        <v>217</v>
      </c>
      <c r="E26" s="13" t="s">
        <v>119</v>
      </c>
      <c r="F26" s="13"/>
      <c r="G26" s="12"/>
      <c r="H26" s="9" t="s">
        <v>120</v>
      </c>
      <c r="I26" s="9" t="s">
        <v>121</v>
      </c>
      <c r="J26" s="12"/>
      <c r="K26" s="12"/>
      <c r="L26" s="9" t="s">
        <v>26</v>
      </c>
      <c r="M26" s="12"/>
      <c r="N26" s="12"/>
      <c r="O26" s="12"/>
      <c r="P26" s="9" t="s">
        <v>122</v>
      </c>
      <c r="Q26" s="12"/>
      <c r="R26" s="15"/>
      <c r="S26" s="15"/>
      <c r="T26" s="15"/>
    </row>
    <row r="27" spans="1:20" s="16" customFormat="1" ht="33.25" customHeight="1" x14ac:dyDescent="0.35">
      <c r="A27" s="27" t="s">
        <v>123</v>
      </c>
      <c r="B27" s="12" t="s">
        <v>124</v>
      </c>
      <c r="C27" s="17"/>
      <c r="D27" s="30">
        <v>200</v>
      </c>
      <c r="E27" s="13" t="s">
        <v>30</v>
      </c>
      <c r="F27" s="13" t="s">
        <v>151</v>
      </c>
      <c r="G27" s="12"/>
      <c r="H27" s="9"/>
      <c r="I27" s="9" t="s">
        <v>125</v>
      </c>
      <c r="J27" s="12"/>
      <c r="K27" s="12"/>
      <c r="L27" s="12"/>
      <c r="M27" s="9" t="s">
        <v>126</v>
      </c>
      <c r="N27" s="12"/>
      <c r="O27" s="12"/>
      <c r="P27" s="12"/>
      <c r="Q27" s="12"/>
      <c r="R27" s="15"/>
      <c r="S27" s="15"/>
      <c r="T27" s="15"/>
    </row>
    <row r="28" spans="1:20" s="16" customFormat="1" ht="33.25" customHeight="1" x14ac:dyDescent="0.35">
      <c r="A28" s="12" t="s">
        <v>127</v>
      </c>
      <c r="B28" s="12" t="s">
        <v>128</v>
      </c>
      <c r="C28" s="17"/>
      <c r="D28" s="30">
        <v>30</v>
      </c>
      <c r="E28" s="13" t="s">
        <v>129</v>
      </c>
      <c r="F28" s="13" t="s">
        <v>130</v>
      </c>
      <c r="G28" s="12"/>
      <c r="H28" s="9" t="s">
        <v>131</v>
      </c>
      <c r="I28" s="9" t="s">
        <v>25</v>
      </c>
      <c r="J28" s="12"/>
      <c r="K28" s="12"/>
      <c r="L28" s="12"/>
      <c r="M28" s="12"/>
      <c r="N28" s="12"/>
      <c r="O28" s="12"/>
      <c r="P28" s="12"/>
      <c r="Q28" s="12"/>
      <c r="R28" s="15"/>
      <c r="S28" s="15"/>
      <c r="T28" s="15"/>
    </row>
    <row r="29" spans="1:20" s="16" customFormat="1" ht="33.25" customHeight="1" x14ac:dyDescent="0.35">
      <c r="A29" s="18" t="s">
        <v>132</v>
      </c>
      <c r="B29" s="12" t="s">
        <v>133</v>
      </c>
      <c r="C29" s="17"/>
      <c r="D29" s="30">
        <v>56</v>
      </c>
      <c r="E29" s="13"/>
      <c r="F29" s="13"/>
      <c r="G29" s="12"/>
      <c r="H29" s="9"/>
      <c r="I29" s="9"/>
      <c r="J29" s="12"/>
      <c r="K29" s="12"/>
      <c r="L29" s="12"/>
      <c r="M29" s="12"/>
      <c r="N29" s="12"/>
      <c r="O29" s="12"/>
      <c r="P29" s="12"/>
      <c r="Q29" s="12"/>
      <c r="R29" s="15"/>
      <c r="S29" s="15"/>
      <c r="T29" s="15"/>
    </row>
    <row r="30" spans="1:20" s="16" customFormat="1" ht="22.5" customHeight="1" x14ac:dyDescent="0.35">
      <c r="A30" s="12"/>
      <c r="B30" s="12"/>
      <c r="C30" s="17"/>
      <c r="D30" s="30"/>
      <c r="E30" s="13"/>
      <c r="F30" s="13"/>
      <c r="G30" s="12"/>
      <c r="H30" s="12"/>
      <c r="I30" s="19" t="s">
        <v>134</v>
      </c>
      <c r="J30" s="12"/>
      <c r="K30" s="12"/>
      <c r="L30" s="12" t="s">
        <v>135</v>
      </c>
      <c r="M30" s="12"/>
      <c r="N30" s="12"/>
      <c r="O30" s="12"/>
      <c r="P30" s="12"/>
      <c r="Q30" s="12"/>
      <c r="R30" s="15"/>
      <c r="S30" s="15"/>
      <c r="T30" s="15"/>
    </row>
    <row r="31" spans="1:20" s="16" customFormat="1" ht="22.5" customHeight="1" x14ac:dyDescent="0.35">
      <c r="A31" s="39" t="s">
        <v>136</v>
      </c>
      <c r="B31" s="39"/>
      <c r="C31" s="20"/>
      <c r="D31" s="31">
        <f>SUM(D4:D29)</f>
        <v>9233</v>
      </c>
      <c r="E31" s="21"/>
      <c r="F31" s="21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</row>
    <row r="32" spans="1:20" s="6" customFormat="1" ht="51" customHeight="1" x14ac:dyDescent="0.25">
      <c r="A32" s="1" t="s">
        <v>137</v>
      </c>
      <c r="B32" s="1" t="s">
        <v>3</v>
      </c>
      <c r="C32" s="40" t="s">
        <v>138</v>
      </c>
      <c r="D32" s="40"/>
      <c r="E32" s="1" t="s">
        <v>6</v>
      </c>
      <c r="F32" s="1" t="s">
        <v>7</v>
      </c>
      <c r="G32" s="1" t="s">
        <v>139</v>
      </c>
      <c r="H32" s="1" t="s">
        <v>140</v>
      </c>
      <c r="I32" s="40" t="s">
        <v>141</v>
      </c>
      <c r="J32" s="40"/>
      <c r="K32" s="1" t="s">
        <v>142</v>
      </c>
      <c r="L32" s="40" t="s">
        <v>18</v>
      </c>
      <c r="M32" s="40"/>
      <c r="N32" s="40"/>
      <c r="O32" s="40"/>
      <c r="P32" s="40"/>
      <c r="Q32" s="40"/>
    </row>
    <row r="33" spans="1:20" s="16" customFormat="1" ht="22.5" customHeight="1" x14ac:dyDescent="0.35">
      <c r="A33" s="13"/>
      <c r="B33" s="12"/>
      <c r="C33" s="35"/>
      <c r="D33" s="35"/>
      <c r="E33" s="13"/>
      <c r="F33" s="13"/>
      <c r="G33" s="12"/>
      <c r="H33" s="12"/>
      <c r="I33" s="35"/>
      <c r="J33" s="35"/>
      <c r="K33" s="12"/>
      <c r="L33" s="36"/>
      <c r="M33" s="36"/>
      <c r="N33" s="36"/>
      <c r="O33" s="36"/>
      <c r="P33" s="36"/>
      <c r="Q33" s="36"/>
      <c r="R33" s="15"/>
      <c r="S33" s="15"/>
      <c r="T33" s="15"/>
    </row>
    <row r="34" spans="1:20" s="16" customFormat="1" ht="22.5" customHeight="1" x14ac:dyDescent="0.35">
      <c r="A34" s="12"/>
      <c r="B34" s="12"/>
      <c r="C34" s="35"/>
      <c r="D34" s="35"/>
      <c r="E34" s="13"/>
      <c r="F34" s="13"/>
      <c r="G34" s="12"/>
      <c r="H34" s="12"/>
      <c r="I34" s="35"/>
      <c r="J34" s="35"/>
      <c r="K34" s="12"/>
      <c r="L34" s="36"/>
      <c r="M34" s="36"/>
      <c r="N34" s="36"/>
      <c r="O34" s="36"/>
      <c r="P34" s="36"/>
      <c r="Q34" s="36"/>
      <c r="R34" s="15"/>
      <c r="S34" s="15"/>
      <c r="T34" s="15"/>
    </row>
    <row r="35" spans="1:20" s="16" customFormat="1" ht="22.5" customHeight="1" x14ac:dyDescent="0.35">
      <c r="A35" s="12"/>
      <c r="B35" s="12"/>
      <c r="C35" s="35"/>
      <c r="D35" s="35"/>
      <c r="E35" s="13"/>
      <c r="F35" s="13"/>
      <c r="G35" s="12"/>
      <c r="H35" s="12"/>
      <c r="I35" s="35"/>
      <c r="J35" s="35"/>
      <c r="K35" s="12"/>
      <c r="L35" s="36"/>
      <c r="M35" s="36"/>
      <c r="N35" s="36"/>
      <c r="O35" s="36"/>
      <c r="P35" s="36"/>
      <c r="Q35" s="36"/>
      <c r="R35" s="15"/>
      <c r="S35" s="15"/>
      <c r="T35" s="15"/>
    </row>
    <row r="36" spans="1:20" s="16" customFormat="1" ht="22.5" customHeight="1" x14ac:dyDescent="0.35">
      <c r="A36" s="12"/>
      <c r="B36" s="12"/>
      <c r="C36" s="35"/>
      <c r="D36" s="35"/>
      <c r="E36" s="13"/>
      <c r="F36" s="13"/>
      <c r="G36" s="12"/>
      <c r="H36" s="12"/>
      <c r="I36" s="35"/>
      <c r="J36" s="35"/>
      <c r="K36" s="12"/>
      <c r="L36" s="36"/>
      <c r="M36" s="36"/>
      <c r="N36" s="36"/>
      <c r="O36" s="36"/>
      <c r="P36" s="36"/>
      <c r="Q36" s="36"/>
      <c r="R36" s="15"/>
      <c r="S36" s="15"/>
      <c r="T36" s="15"/>
    </row>
    <row r="37" spans="1:20" s="16" customFormat="1" ht="22.5" customHeight="1" x14ac:dyDescent="0.35">
      <c r="A37" s="12"/>
      <c r="B37" s="12"/>
      <c r="C37" s="35"/>
      <c r="D37" s="35"/>
      <c r="E37" s="13"/>
      <c r="F37" s="13"/>
      <c r="G37" s="12"/>
      <c r="H37" s="12"/>
      <c r="I37" s="35"/>
      <c r="J37" s="35"/>
      <c r="K37" s="12"/>
      <c r="L37" s="36"/>
      <c r="M37" s="36"/>
      <c r="N37" s="36"/>
      <c r="O37" s="36"/>
      <c r="P37" s="36"/>
      <c r="Q37" s="36"/>
      <c r="R37" s="15"/>
      <c r="S37" s="15"/>
      <c r="T37" s="15"/>
    </row>
    <row r="38" spans="1:20" s="16" customFormat="1" ht="22.5" customHeight="1" x14ac:dyDescent="0.35">
      <c r="A38" s="12"/>
      <c r="B38" s="12"/>
      <c r="C38" s="35"/>
      <c r="D38" s="35"/>
      <c r="E38" s="13"/>
      <c r="F38" s="13"/>
      <c r="G38" s="12"/>
      <c r="H38" s="12"/>
      <c r="I38" s="35"/>
      <c r="J38" s="35"/>
      <c r="K38" s="12"/>
      <c r="L38" s="36"/>
      <c r="M38" s="36"/>
      <c r="N38" s="36"/>
      <c r="O38" s="36"/>
      <c r="P38" s="36"/>
      <c r="Q38" s="36"/>
      <c r="R38" s="15"/>
      <c r="S38" s="15"/>
      <c r="T38" s="15"/>
    </row>
    <row r="39" spans="1:20" s="25" customFormat="1" ht="13.5" x14ac:dyDescent="0.25">
      <c r="A39" s="23"/>
      <c r="B39" s="23"/>
      <c r="C39" s="23"/>
      <c r="D39" s="32"/>
      <c r="E39" s="24"/>
      <c r="F39" s="24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</row>
    <row r="40" spans="1:20" ht="18.75" customHeight="1" x14ac:dyDescent="0.25">
      <c r="A40" s="26" t="s">
        <v>143</v>
      </c>
      <c r="B40" s="23"/>
      <c r="C40" s="23"/>
      <c r="D40" s="32"/>
      <c r="E40" s="24"/>
      <c r="F40" s="24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</row>
    <row r="41" spans="1:20" ht="18.75" customHeight="1" x14ac:dyDescent="0.25">
      <c r="A41" s="26" t="s">
        <v>144</v>
      </c>
      <c r="B41" s="23"/>
      <c r="C41" s="23"/>
      <c r="D41" s="32"/>
      <c r="E41" s="24"/>
      <c r="F41" s="24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</row>
    <row r="42" spans="1:20" ht="18.75" customHeight="1" x14ac:dyDescent="0.25">
      <c r="A42" s="26" t="s">
        <v>145</v>
      </c>
      <c r="B42" s="23"/>
      <c r="C42" s="23"/>
      <c r="D42" s="32"/>
      <c r="E42" s="24"/>
      <c r="F42" s="24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</row>
    <row r="43" spans="1:20" ht="18.75" customHeight="1" x14ac:dyDescent="0.25">
      <c r="A43" s="26" t="s">
        <v>146</v>
      </c>
      <c r="B43" s="23"/>
      <c r="C43" s="23"/>
      <c r="D43" s="32"/>
      <c r="E43" s="24"/>
      <c r="F43" s="24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</row>
    <row r="44" spans="1:20" ht="18.75" customHeight="1" x14ac:dyDescent="0.25">
      <c r="A44" s="26" t="s">
        <v>147</v>
      </c>
      <c r="B44" s="23"/>
      <c r="C44" s="23"/>
      <c r="D44" s="32"/>
      <c r="E44" s="24"/>
      <c r="F44" s="24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</row>
    <row r="45" spans="1:20" ht="93.75" customHeight="1" x14ac:dyDescent="0.25">
      <c r="A45" s="34" t="s">
        <v>148</v>
      </c>
      <c r="B45" s="34"/>
      <c r="C45" s="34"/>
      <c r="D45" s="32"/>
      <c r="E45" s="24"/>
      <c r="F45" s="24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</row>
    <row r="46" spans="1:20" ht="21.75" customHeight="1" x14ac:dyDescent="0.25">
      <c r="A46" s="23" t="s">
        <v>149</v>
      </c>
      <c r="B46" s="23"/>
      <c r="C46" s="23"/>
      <c r="D46" s="32"/>
      <c r="E46" s="24"/>
      <c r="F46" s="24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</row>
    <row r="47" spans="1:20" ht="21.75" customHeight="1" x14ac:dyDescent="0.25">
      <c r="A47" s="23" t="s">
        <v>150</v>
      </c>
      <c r="B47" s="23"/>
      <c r="C47" s="23"/>
      <c r="D47" s="32"/>
      <c r="E47" s="24"/>
      <c r="F47" s="24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</row>
  </sheetData>
  <autoFilter ref="A3:P32" xr:uid="{00000000-0009-0000-0000-000000000000}"/>
  <mergeCells count="25">
    <mergeCell ref="A1:Q1"/>
    <mergeCell ref="A2:Q2"/>
    <mergeCell ref="A31:B31"/>
    <mergeCell ref="C32:D32"/>
    <mergeCell ref="I32:J32"/>
    <mergeCell ref="L32:Q32"/>
    <mergeCell ref="C33:D33"/>
    <mergeCell ref="I33:J33"/>
    <mergeCell ref="L33:Q33"/>
    <mergeCell ref="C34:D34"/>
    <mergeCell ref="I34:J34"/>
    <mergeCell ref="L34:Q34"/>
    <mergeCell ref="C35:D35"/>
    <mergeCell ref="I35:J35"/>
    <mergeCell ref="L35:Q35"/>
    <mergeCell ref="C36:D36"/>
    <mergeCell ref="I36:J36"/>
    <mergeCell ref="L36:Q36"/>
    <mergeCell ref="A45:C45"/>
    <mergeCell ref="C37:D37"/>
    <mergeCell ref="I37:J37"/>
    <mergeCell ref="L37:Q37"/>
    <mergeCell ref="C38:D38"/>
    <mergeCell ref="I38:J38"/>
    <mergeCell ref="L38:Q38"/>
  </mergeCells>
  <pageMargins left="0.7" right="0.7" top="0.75" bottom="0.75" header="0.511811023622047" footer="0.511811023622047"/>
  <pageSetup paperSize="9" orientation="landscape" horizontalDpi="300" verticalDpi="300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zoomScaleNormal="100" workbookViewId="0">
      <selection activeCellId="1" sqref="H22:H23 A1"/>
    </sheetView>
  </sheetViews>
  <sheetFormatPr baseColWidth="10" defaultColWidth="10.7265625" defaultRowHeight="14.5" x14ac:dyDescent="0.35"/>
  <sheetData/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584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ETAT DE PATRIMOINE</vt:lpstr>
      <vt:lpstr>Feuil3</vt:lpstr>
      <vt:lpstr>'ETAT DE PATRIMOINE'!Zone_d_impression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corinne dejoncheere</dc:creator>
  <dc:description/>
  <cp:lastModifiedBy>Nathalie MARCHAND</cp:lastModifiedBy>
  <cp:revision>6</cp:revision>
  <dcterms:created xsi:type="dcterms:W3CDTF">2013-01-07T15:28:22Z</dcterms:created>
  <dcterms:modified xsi:type="dcterms:W3CDTF">2025-09-10T15:35:25Z</dcterms:modified>
  <dc:language>fr-FR</dc:language>
</cp:coreProperties>
</file>