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91" authorId="0">
      <text>
        <r>
          <rPr>
            <sz val="8"/>
            <color indexed="81"/>
            <rFont val="Tahoma"/>
            <family val="2"/>
          </rPr>
          <t>pour mémoire</t>
        </r>
      </text>
    </comment>
    <comment ref="K229" authorId="0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<sst xmlns="http://schemas.openxmlformats.org/spreadsheetml/2006/main" count="606" uniqueCount="260">
  <si>
    <t>Dossier</t>
  </si>
  <si>
    <t>Date</t>
  </si>
  <si>
    <t>Phase</t>
  </si>
  <si>
    <t>Indice</t>
  </si>
  <si>
    <t>MAITRE D'OUVRAGE
Ecole Nationale Supérieure de Paysage
10 Rue du Maréchal Joffre
78000 - VERSAILLES</t>
  </si>
  <si>
    <t>BUREAU D'ETUDES : 
    EFFICIO
    655 Avenue Roland Garros
    78530 - BUC
    Mél : nicolas.peschaux@.be-efficio.fr</t>
  </si>
  <si>
    <t>MAITRE D'OEUVRE : 
    PIERRE BORTOLUSSI
    1 Avenue Rockfeller RP834
    78000 - VERSAILLES
    Tél : 05.45.90.64.10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</si>
  <si>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</si>
  <si>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</si>
  <si>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</si>
  <si>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</si>
  <si>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</si>
  <si>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</si>
  <si>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</si>
  <si>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</si>
  <si>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</si>
  <si>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</si>
  <si>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</si>
  <si>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</si>
  <si>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</si>
  <si>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</si>
  <si>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</si>
  <si>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</si>
  <si>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</si>
  <si>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</si>
  <si>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</si>
  <si>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</si>
  <si>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</si>
  <si>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</si>
  <si>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</si>
  <si>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</si>
  <si>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</si>
  <si>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</si>
  <si>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Option</t>
  </si>
  <si>
    <t>Taux TVA</t>
  </si>
  <si>
    <t>Marque</t>
  </si>
  <si>
    <t>Référence</t>
  </si>
  <si>
    <t>Commentaire</t>
  </si>
  <si>
    <t>Localisation</t>
  </si>
  <si>
    <t>Lot - CHAUFFAGE - VENTILATION - PLOMBERIE SANITAIRES</t>
  </si>
  <si>
    <t>1.1</t>
  </si>
  <si>
    <t>Tranche ferme</t>
  </si>
  <si>
    <t>Description des Ouvrages</t>
  </si>
  <si>
    <t>3.1</t>
  </si>
  <si>
    <t>Documents - Études - Mise en service et Réception</t>
  </si>
  <si>
    <t>3.1.1</t>
  </si>
  <si>
    <t xml:space="preserve">Études et documents d'Exécution </t>
  </si>
  <si>
    <t>ENS</t>
  </si>
  <si>
    <t>9.&amp;</t>
  </si>
  <si>
    <t>3.1.2</t>
  </si>
  <si>
    <t>Études et réalisation de la synthèse</t>
  </si>
  <si>
    <t>3.1.3</t>
  </si>
  <si>
    <t xml:space="preserve">Essais - Mise en service - Réception </t>
  </si>
  <si>
    <t>3.1.4</t>
  </si>
  <si>
    <t>DOE</t>
  </si>
  <si>
    <t>4.&amp;</t>
  </si>
  <si>
    <t>Total H.T. :</t>
  </si>
  <si>
    <t>Total T.V.A. (20%) :</t>
  </si>
  <si>
    <t>Total T.T.C. :</t>
  </si>
  <si>
    <t>3.2</t>
  </si>
  <si>
    <t>Installations de chantier</t>
  </si>
  <si>
    <t>3.2.1</t>
  </si>
  <si>
    <t>Généralités</t>
  </si>
  <si>
    <t>3.2.1.1</t>
  </si>
  <si>
    <t>5.&amp;</t>
  </si>
  <si>
    <t>3.2.2</t>
  </si>
  <si>
    <t>Gestion des déchets de chantier</t>
  </si>
  <si>
    <t>3.2.3</t>
  </si>
  <si>
    <t>Dépose de l'ensemble des installations provisoires de chantier</t>
  </si>
  <si>
    <t>3.3</t>
  </si>
  <si>
    <t>Repérage - Mise Hors-Tension - Dépose</t>
  </si>
  <si>
    <t>3.3.1</t>
  </si>
  <si>
    <t>3.3.1.1</t>
  </si>
  <si>
    <t>Repérage des installations</t>
  </si>
  <si>
    <t>3.3.1.2</t>
  </si>
  <si>
    <t>Dépose et adaptations des installations existantes</t>
  </si>
  <si>
    <t>8.&amp;</t>
  </si>
  <si>
    <t>3.4</t>
  </si>
  <si>
    <t>Prescriptions Technique de Chauffage</t>
  </si>
  <si>
    <t>3.4.1</t>
  </si>
  <si>
    <t>Travaux préparatoires - Mode opératoire</t>
  </si>
  <si>
    <t>3.4.1.1</t>
  </si>
  <si>
    <t>Réseau distribution Acier</t>
  </si>
  <si>
    <t>3.4.1.2</t>
  </si>
  <si>
    <t>Radiateur à eau à déposer</t>
  </si>
  <si>
    <t>3.4.1.3</t>
  </si>
  <si>
    <t>Radiateur à eau à poser</t>
  </si>
  <si>
    <t>3.4.1.4</t>
  </si>
  <si>
    <t>Régulation terminale radiateurs</t>
  </si>
  <si>
    <t>3.4.1.5</t>
  </si>
  <si>
    <t>Remplissage de l'installation</t>
  </si>
  <si>
    <t>3.4.1.6</t>
  </si>
  <si>
    <t>Autocontrôle des installations de Chauffage</t>
  </si>
  <si>
    <t>3.5</t>
  </si>
  <si>
    <t>Prescriptions Technique de Ventilation</t>
  </si>
  <si>
    <t>3.5.1</t>
  </si>
  <si>
    <t>Ensemble Groupe Ventilation</t>
  </si>
  <si>
    <t>3.5.1.1</t>
  </si>
  <si>
    <t>Caisson VMC Simple Flux</t>
  </si>
  <si>
    <t>3.5.1.2</t>
  </si>
  <si>
    <t>Manchette souple de raccordement</t>
  </si>
  <si>
    <t>3.5.1.3</t>
  </si>
  <si>
    <t>Piège à son Caisson VMC</t>
  </si>
  <si>
    <t>Unité</t>
  </si>
  <si>
    <t>3.5.2</t>
  </si>
  <si>
    <t>Distribution Aéraulique</t>
  </si>
  <si>
    <t>3.5.2.1</t>
  </si>
  <si>
    <t>Gaine spiralée galva - Ø125</t>
  </si>
  <si>
    <t>mL</t>
  </si>
  <si>
    <t>3.5.2.2</t>
  </si>
  <si>
    <t>Gaine spiralée galva - Ø160</t>
  </si>
  <si>
    <t>3.5.2.3</t>
  </si>
  <si>
    <t>Gaine spiralée galva - Ø200</t>
  </si>
  <si>
    <t>3.5.3</t>
  </si>
  <si>
    <t>Terminaux Aérauliques</t>
  </si>
  <si>
    <t>3.5.3.1</t>
  </si>
  <si>
    <t>Bouche soufflage - reprise - sanitaires</t>
  </si>
  <si>
    <t>3.5.3.2</t>
  </si>
  <si>
    <t xml:space="preserve">Transfert d'air dans les locaux </t>
  </si>
  <si>
    <t>PM</t>
  </si>
  <si>
    <t>3.5.3.3</t>
  </si>
  <si>
    <t>Grille rejet air vicié toiture terrasse</t>
  </si>
  <si>
    <t>3.5.3.4</t>
  </si>
  <si>
    <t>Régulation Caisson VMC</t>
  </si>
  <si>
    <t>Ens</t>
  </si>
  <si>
    <t>3.5.3.5</t>
  </si>
  <si>
    <t>Ouvrage élémentaire</t>
  </si>
  <si>
    <t>3.5.3.6</t>
  </si>
  <si>
    <t>Essais de bon fonctionnement</t>
  </si>
  <si>
    <t>3.5.3.7</t>
  </si>
  <si>
    <t>Compteur d'énergie</t>
  </si>
  <si>
    <t>3.5.3.8</t>
  </si>
  <si>
    <t>Raccordement électrique</t>
  </si>
  <si>
    <t>3.5.3.9</t>
  </si>
  <si>
    <t>Autocontrôle des installations de ventilation</t>
  </si>
  <si>
    <t>3.6</t>
  </si>
  <si>
    <t>Prescriptions Technique de Plomberie Sanitaire</t>
  </si>
  <si>
    <t>3.6.2</t>
  </si>
  <si>
    <t>Alimentation en eau potable</t>
  </si>
  <si>
    <t>3.6.2.1</t>
  </si>
  <si>
    <t>Ensemble réseaux EF - ECS - Production ECS (SAM 01)</t>
  </si>
  <si>
    <t>3.6.2.2</t>
  </si>
  <si>
    <t>Ensemble réseaux EF - ECS - Production ECS (atelier maintenance)</t>
  </si>
  <si>
    <t>3.6.2.3</t>
  </si>
  <si>
    <t>Ensemble réseaux EF - ECS - Production ECS (circulation 001)</t>
  </si>
  <si>
    <t>3.6.2.5</t>
  </si>
  <si>
    <t>Ensemble réseaux EF - ECS - Production ECS (SAN 05)</t>
  </si>
  <si>
    <t>3.6.2.6</t>
  </si>
  <si>
    <t>Désinfection des canalisations</t>
  </si>
  <si>
    <t>3.6.3</t>
  </si>
  <si>
    <t>Appareillages et équipements sanitaires</t>
  </si>
  <si>
    <t>3.6.3.1</t>
  </si>
  <si>
    <t>Ensemble WC suspendu</t>
  </si>
  <si>
    <t>3.6.3.2</t>
  </si>
  <si>
    <t>Ensemble WC PMR suspendu</t>
  </si>
  <si>
    <t>3.6.3.3</t>
  </si>
  <si>
    <t>Équipements WC PMR</t>
  </si>
  <si>
    <t>3.6.3.4</t>
  </si>
  <si>
    <t>Ensemble auge double sanitaire</t>
  </si>
  <si>
    <t>3.6.3.5</t>
  </si>
  <si>
    <t>Ensemble lave-mains (normal et PMR)</t>
  </si>
  <si>
    <t>3.6.3.6</t>
  </si>
  <si>
    <t>Ensemble vidoir</t>
  </si>
  <si>
    <t>3.6.3.7</t>
  </si>
  <si>
    <t>Ensemble douche</t>
  </si>
  <si>
    <t>3.6.3.8</t>
  </si>
  <si>
    <t>Accessoires poubelle 5L</t>
  </si>
  <si>
    <t>3.6.3.9</t>
  </si>
  <si>
    <t>Accessoires distributeur papier toilette</t>
  </si>
  <si>
    <t>3.6.3.10</t>
  </si>
  <si>
    <t>Attente EF supplémentaires</t>
  </si>
  <si>
    <t>3.6.4</t>
  </si>
  <si>
    <t>Évacuation</t>
  </si>
  <si>
    <t>3.6.4.1</t>
  </si>
  <si>
    <t>Réseaux EU - EV</t>
  </si>
  <si>
    <t>3.6.4.2</t>
  </si>
  <si>
    <t>Autocontrôle des installations de plomberie sanitaire</t>
  </si>
  <si>
    <t>3.&amp;</t>
  </si>
  <si>
    <t>1.2</t>
  </si>
  <si>
    <t>Tranche Optionnelle 1</t>
  </si>
  <si>
    <t>3.5.2.4</t>
  </si>
  <si>
    <t>Gaine spiralée galva - Ø250</t>
  </si>
  <si>
    <t>3.6.2.4</t>
  </si>
  <si>
    <t>Ensemble réseaux EF - ECS - Production ECS (SAV 01)</t>
  </si>
  <si>
    <t>RECAPITULATIF
Lot - CHAUFFAGE - VENTILATION - PLOMBERIE SANITAIRES</t>
  </si>
  <si>
    <t>RECAPITULATIF DES LOCALISATIONS</t>
  </si>
  <si>
    <t>Total du lot Lot - CHAUFFAGE - VENTILATION - PLOMBERIE SANITAIRES</t>
  </si>
  <si>
    <t xml:space="preserve">Soit en toutes lettres TTC : 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</si>
  <si>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</si>
  <si>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</si>
  <si>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</si>
  <si>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</si>
  <si>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</si>
  <si>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</si>
  <si>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</si>
  <si>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</si>
  <si>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</si>
  <si>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</si>
  <si>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</si>
  <si>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</si>
  <si>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</si>
  <si>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</si>
  <si>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</si>
  <si>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</si>
  <si>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</si>
  <si>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</si>
  <si>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</si>
  <si>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</si>
  <si>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</si>
  <si>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</si>
  <si>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</si>
  <si>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</si>
  <si>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</si>
  <si>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</si>
  <si>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</si>
  <si>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</si>
  <si>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</si>
  <si>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</si>
  <si>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</si>
  <si>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</si>
  <si>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Réhabilitation du bâtiment E SAINT-LOUIS - POTAGER DU ROI - VERSAILLES</t>
  </si>
  <si>
    <t>AFF12575</t>
  </si>
  <si>
    <t>Réhabilitation du bâtiment E SAINT-LOUIS- POTAGER DU ROI - VERSAILLES</t>
  </si>
  <si>
    <t>DCE</t>
  </si>
  <si>
    <t>31 Rue Hardy</t>
  </si>
  <si>
    <t>78000 - VERSAILLES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</si>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</sst>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"/>
    <numFmt numFmtId="166" formatCode="0.00%"/>
    <numFmt numFmtId="167" formatCode="#,##0.00\ [$€];[Red]-#,##0.00\ [$€]"/>
    <numFmt numFmtId="168" formatCode="#,##0"/>
    <numFmt numFmtId="169" formatCode="00000"/>
    <numFmt numFmtId="170" formatCode="0#&quot; &quot;##&quot; &quot;##&quot; &quot;##&quot; &quot;##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4" fontId="12" fillId="0" borderId="12" xfId="0" applyNumberFormat="1" applyFont="1" applyBorder="1" applyAlignment="1" applyProtection="1">
      <alignment horizontal="right" vertical="top" wrapText="1"/>
      <protection locked="0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165" fontId="12" fillId="0" borderId="12" xfId="0" applyNumberFormat="1" applyFont="1" applyBorder="1" applyAlignment="1" applyProtection="1">
      <alignment horizontal="right" vertical="top" wrapText="1"/>
      <protection locked="0"/>
    </xf>
    <xf numFmtId="168" fontId="12" fillId="0" borderId="9" xfId="0" applyNumberFormat="1" applyFont="1" applyBorder="1" applyAlignment="1">
      <alignment horizontal="right" vertical="top" wrapText="1"/>
    </xf>
    <xf numFmtId="168" fontId="12" fillId="0" borderId="12" xfId="0" applyNumberFormat="1" applyFont="1" applyBorder="1" applyAlignment="1" applyProtection="1">
      <alignment horizontal="right" vertical="top" wrapText="1"/>
      <protection locked="0"/>
    </xf>
    <xf numFmtId="0" fontId="16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wrapText="1"/>
    </xf>
    <xf numFmtId="165" fontId="17" fillId="0" borderId="0" xfId="0" applyNumberFormat="1" applyFont="1" applyAlignment="1">
      <alignment horizontal="right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170" fontId="6" fillId="0" borderId="12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4</xdr:row>
      <xdr:rowOff>52388</xdr:rowOff>
    </xdr:from>
    <xdr:to>
      <xdr:col>6</xdr:col>
      <xdr:colOff>529590</xdr:colOff>
      <xdr:row>6</xdr:row>
      <xdr:rowOff>55255</xdr:rowOff>
    </xdr:to>
    <xdr:pic>
      <xdr:nvPicPr>
        <xdr:cNvPr id="2" name="Picture 1" descr="{eb22a131-d179-4db6-b05e-41c5b9eb1a6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509588"/>
          <a:ext cx="1082040" cy="231467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27</xdr:row>
      <xdr:rowOff>0</xdr:rowOff>
    </xdr:from>
    <xdr:to>
      <xdr:col>7</xdr:col>
      <xdr:colOff>702344</xdr:colOff>
      <xdr:row>44</xdr:row>
      <xdr:rowOff>114043</xdr:rowOff>
    </xdr:to>
    <xdr:pic>
      <xdr:nvPicPr>
        <xdr:cNvPr id="3" name="Picture 2" descr="{691dcff6-8c3d-4362-8423-473cef52292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5" y="3086100"/>
          <a:ext cx="308359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42863</xdr:rowOff>
    </xdr:from>
    <xdr:to>
      <xdr:col>4</xdr:col>
      <xdr:colOff>922337</xdr:colOff>
      <xdr:row>55</xdr:row>
      <xdr:rowOff>64029</xdr:rowOff>
    </xdr:to>
    <xdr:pic>
      <xdr:nvPicPr>
        <xdr:cNvPr id="4" name="Picture 3" descr="{ca1bf6b9-baab-4a31-87ef-86bb24d4928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757863"/>
          <a:ext cx="889000" cy="59266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104775</xdr:rowOff>
    </xdr:from>
    <xdr:to>
      <xdr:col>1</xdr:col>
      <xdr:colOff>636587</xdr:colOff>
      <xdr:row>83</xdr:row>
      <xdr:rowOff>5221</xdr:rowOff>
    </xdr:to>
    <xdr:pic>
      <xdr:nvPicPr>
        <xdr:cNvPr id="5" name="Picture 4" descr="{9f2071ac-0895-451a-aafb-acdaa744414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363075"/>
          <a:ext cx="603250" cy="12904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75</xdr:row>
      <xdr:rowOff>9525</xdr:rowOff>
    </xdr:from>
    <xdr:to>
      <xdr:col>1</xdr:col>
      <xdr:colOff>641350</xdr:colOff>
      <xdr:row>75</xdr:row>
      <xdr:rowOff>103489</xdr:rowOff>
    </xdr:to>
    <xdr:pic>
      <xdr:nvPicPr>
        <xdr:cNvPr id="6" name="Picture 5" descr="{2a3e2b64-f746-4605-ac9c-d419a6eaafd1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8582025"/>
          <a:ext cx="603250" cy="93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17" t="s">
        <v>6</v>
      </c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7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316"/>
  <sheetViews>
    <sheetView showGridLines="0" tabSelected="1" workbookViewId="0">
      <pane ySplit="3" topLeftCell="A4" activePane="bottomLeft" state="frozen"/>
      <selection pane="bottomLeft" activeCell="I8" sqref="I8"/>
    </sheetView>
  </sheetViews>
  <sheetFormatPr defaultRowHeight="15"/>
  <cols>
    <col min="1" max="1" width="0" hidden="1" customWidth="1"/>
    <col min="2" max="2" width="4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>
      <c r="A3" s="7" t="s">
        <v>24</v>
      </c>
      <c r="B3" s="26" t="s">
        <v>25</v>
      </c>
      <c r="C3" s="26" t="s">
        <v>26</v>
      </c>
      <c r="D3" s="26" t="s">
        <v>27</v>
      </c>
      <c r="E3" s="26"/>
      <c r="F3" s="26"/>
      <c r="G3" s="26" t="s">
        <v>13</v>
      </c>
      <c r="H3" s="26" t="s">
        <v>28</v>
      </c>
      <c r="I3" s="26" t="s">
        <v>29</v>
      </c>
      <c r="J3" s="26" t="s">
        <v>30</v>
      </c>
      <c r="K3" s="26" t="s">
        <v>31</v>
      </c>
      <c r="L3" s="26" t="s">
        <v>32</v>
      </c>
      <c r="M3" s="26" t="s">
        <v>33</v>
      </c>
      <c r="N3" s="26" t="s">
        <v>34</v>
      </c>
      <c r="O3" s="26" t="s">
        <v>35</v>
      </c>
      <c r="P3" s="26" t="s">
        <v>36</v>
      </c>
      <c r="Q3" s="26" t="s">
        <v>37</v>
      </c>
      <c r="R3" s="26" t="s">
        <v>38</v>
      </c>
    </row>
    <row r="4" spans="1:18" ht="31" customHeight="1">
      <c r="A4" s="7">
        <v>2</v>
      </c>
      <c r="B4" s="27"/>
      <c r="C4" s="27"/>
      <c r="D4" s="28" t="s">
        <v>39</v>
      </c>
      <c r="E4" s="28"/>
      <c r="F4" s="28"/>
      <c r="G4" s="28"/>
      <c r="H4" s="28"/>
      <c r="I4" s="28"/>
      <c r="J4" s="28"/>
      <c r="K4" s="29"/>
      <c r="L4" s="7"/>
    </row>
    <row r="5" spans="1:18" ht="15.5" customHeight="1">
      <c r="A5" s="7">
        <v>3</v>
      </c>
      <c r="B5" s="30" t="s">
        <v>40</v>
      </c>
      <c r="C5" s="30"/>
      <c r="D5" s="31" t="s">
        <v>41</v>
      </c>
      <c r="E5" s="31"/>
      <c r="F5" s="31"/>
      <c r="G5" s="31"/>
      <c r="H5" s="31"/>
      <c r="I5" s="31"/>
      <c r="J5" s="31"/>
      <c r="K5" s="32"/>
      <c r="L5" s="7"/>
    </row>
    <row r="6" spans="1:18" ht="15.5" customHeight="1">
      <c r="A6" s="7">
        <v>3</v>
      </c>
      <c r="B6" s="30">
        <v>3</v>
      </c>
      <c r="C6" s="30"/>
      <c r="D6" s="31" t="s">
        <v>42</v>
      </c>
      <c r="E6" s="31"/>
      <c r="F6" s="31"/>
      <c r="G6" s="31"/>
      <c r="H6" s="31"/>
      <c r="I6" s="31"/>
      <c r="J6" s="31"/>
      <c r="K6" s="32"/>
      <c r="L6" s="7"/>
    </row>
    <row r="7" spans="1:18" ht="28" customHeight="1">
      <c r="A7" s="7">
        <v>4</v>
      </c>
      <c r="B7" s="30" t="s">
        <v>43</v>
      </c>
      <c r="C7" s="30"/>
      <c r="D7" s="33" t="s">
        <v>44</v>
      </c>
      <c r="E7" s="33"/>
      <c r="F7" s="33"/>
      <c r="G7" s="33"/>
      <c r="H7" s="33"/>
      <c r="I7" s="33"/>
      <c r="J7" s="33"/>
      <c r="K7" s="34"/>
      <c r="L7" s="7"/>
    </row>
    <row r="8" spans="1:18">
      <c r="A8" s="7">
        <v>9</v>
      </c>
      <c r="B8" s="35" t="s">
        <v>45</v>
      </c>
      <c r="C8" s="35"/>
      <c r="D8" s="36" t="s">
        <v>46</v>
      </c>
      <c r="E8" s="37"/>
      <c r="F8" s="37"/>
      <c r="G8" s="38" t="s">
        <v>47</v>
      </c>
      <c r="H8" s="39">
        <v>1</v>
      </c>
      <c r="I8" s="40"/>
      <c r="J8" s="41"/>
      <c r="K8" s="42">
        <f>IF(AND(H8= "",I8= ""), 0, ROUND(ROUND(J8, 2) * ROUND(IF(I8="",H8,I8),  3), 2))</f>
        <v/>
      </c>
      <c r="L8" s="7"/>
      <c r="N8" s="43">
        <v>0.2</v>
      </c>
      <c r="R8" s="7">
        <v>15067</v>
      </c>
    </row>
    <row r="9" spans="1:18" hidden="1">
      <c r="A9" s="7" t="s">
        <v>48</v>
      </c>
    </row>
    <row r="10" spans="1:18">
      <c r="A10" s="7">
        <v>9</v>
      </c>
      <c r="B10" s="35" t="s">
        <v>49</v>
      </c>
      <c r="C10" s="35"/>
      <c r="D10" s="36" t="s">
        <v>50</v>
      </c>
      <c r="E10" s="37"/>
      <c r="F10" s="37"/>
      <c r="G10" s="38" t="s">
        <v>47</v>
      </c>
      <c r="H10" s="39">
        <v>1</v>
      </c>
      <c r="I10" s="40"/>
      <c r="J10" s="41"/>
      <c r="K10" s="42">
        <f>IF(AND(H10= "",I10= ""), 0, ROUND(ROUND(J10, 2) * ROUND(IF(I10="",H10,I10),  3), 2))</f>
        <v/>
      </c>
      <c r="L10" s="7"/>
      <c r="N10" s="43">
        <v>0.2</v>
      </c>
      <c r="R10" s="7">
        <v>15067</v>
      </c>
    </row>
    <row r="11" spans="1:18" hidden="1">
      <c r="A11" s="7" t="s">
        <v>48</v>
      </c>
    </row>
    <row r="12" spans="1:18">
      <c r="A12" s="7">
        <v>9</v>
      </c>
      <c r="B12" s="35" t="s">
        <v>51</v>
      </c>
      <c r="C12" s="35"/>
      <c r="D12" s="36" t="s">
        <v>52</v>
      </c>
      <c r="E12" s="37"/>
      <c r="F12" s="37"/>
      <c r="G12" s="38" t="s">
        <v>47</v>
      </c>
      <c r="H12" s="39">
        <v>1</v>
      </c>
      <c r="I12" s="40"/>
      <c r="J12" s="41"/>
      <c r="K12" s="42">
        <f>IF(AND(H12= "",I12= ""), 0, ROUND(ROUND(J12, 2) * ROUND(IF(I12="",H12,I12),  3), 2))</f>
        <v/>
      </c>
      <c r="L12" s="7"/>
      <c r="N12" s="43">
        <v>0.2</v>
      </c>
      <c r="R12" s="7">
        <v>15067</v>
      </c>
    </row>
    <row r="13" spans="1:18" hidden="1">
      <c r="A13" s="7" t="s">
        <v>48</v>
      </c>
    </row>
    <row r="14" spans="1:18">
      <c r="A14" s="7">
        <v>9</v>
      </c>
      <c r="B14" s="35" t="s">
        <v>53</v>
      </c>
      <c r="C14" s="35"/>
      <c r="D14" s="36" t="s">
        <v>54</v>
      </c>
      <c r="E14" s="37"/>
      <c r="F14" s="37"/>
      <c r="G14" s="38" t="s">
        <v>47</v>
      </c>
      <c r="H14" s="39">
        <v>1</v>
      </c>
      <c r="I14" s="40"/>
      <c r="J14" s="41"/>
      <c r="K14" s="42">
        <f>IF(AND(H14= "",I14= ""), 0, ROUND(ROUND(J14, 2) * ROUND(IF(I14="",H14,I14),  3), 2))</f>
        <v/>
      </c>
      <c r="L14" s="7"/>
      <c r="N14" s="43">
        <v>0.2</v>
      </c>
      <c r="R14" s="7">
        <v>15067</v>
      </c>
    </row>
    <row r="15" spans="1:18" hidden="1">
      <c r="A15" s="7" t="s">
        <v>48</v>
      </c>
    </row>
    <row r="16" spans="1:18">
      <c r="A16" s="7" t="s">
        <v>55</v>
      </c>
      <c r="B16" s="37"/>
      <c r="C16" s="37"/>
      <c r="K16" s="37"/>
    </row>
    <row r="17" spans="1:18" ht="26" customHeight="1">
      <c r="B17" s="37"/>
      <c r="C17" s="37"/>
      <c r="D17" s="44" t="s">
        <v>44</v>
      </c>
      <c r="E17" s="45"/>
      <c r="F17" s="45"/>
      <c r="G17" s="46"/>
      <c r="H17" s="46"/>
      <c r="I17" s="46"/>
      <c r="J17" s="46"/>
      <c r="K17" s="47"/>
    </row>
    <row r="18" spans="1:18">
      <c r="B18" s="37"/>
      <c r="C18" s="37"/>
      <c r="D18" s="48"/>
      <c r="E18" s="7"/>
      <c r="F18" s="7"/>
      <c r="G18" s="7"/>
      <c r="H18" s="7"/>
      <c r="I18" s="7"/>
      <c r="J18" s="7"/>
      <c r="K18" s="8"/>
    </row>
    <row r="19" spans="1:18">
      <c r="B19" s="37"/>
      <c r="C19" s="37"/>
      <c r="D19" s="49" t="s">
        <v>56</v>
      </c>
      <c r="E19" s="50"/>
      <c r="F19" s="50"/>
      <c r="G19" s="51">
        <f>SUMIF(L8:L16, IF(L7="","",L7), K8:K16)</f>
        <v/>
      </c>
      <c r="H19" s="51"/>
      <c r="I19" s="51"/>
      <c r="J19" s="51"/>
      <c r="K19" s="52"/>
    </row>
    <row r="20" spans="1:18" hidden="1">
      <c r="B20" s="37"/>
      <c r="C20" s="37"/>
      <c r="D20" s="53" t="s">
        <v>57</v>
      </c>
      <c r="E20" s="54"/>
      <c r="F20" s="54"/>
      <c r="G20" s="55">
        <f>ROUND(SUMIF(L8:L16, IF(L7="","",L7), K8:K16) * 0.2, 2)</f>
        <v/>
      </c>
      <c r="H20" s="55"/>
      <c r="I20" s="55"/>
      <c r="J20" s="55"/>
      <c r="K20" s="56"/>
    </row>
    <row r="21" spans="1:18" hidden="1">
      <c r="B21" s="37"/>
      <c r="C21" s="37"/>
      <c r="D21" s="49" t="s">
        <v>58</v>
      </c>
      <c r="E21" s="50"/>
      <c r="F21" s="50"/>
      <c r="G21" s="51">
        <f>SUM(G19:G20)</f>
        <v/>
      </c>
      <c r="H21" s="51"/>
      <c r="I21" s="51"/>
      <c r="J21" s="51"/>
      <c r="K21" s="52"/>
    </row>
    <row r="22" spans="1:18">
      <c r="A22" s="7">
        <v>4</v>
      </c>
      <c r="B22" s="30" t="s">
        <v>59</v>
      </c>
      <c r="C22" s="30"/>
      <c r="D22" s="33" t="s">
        <v>60</v>
      </c>
      <c r="E22" s="33"/>
      <c r="F22" s="33"/>
      <c r="G22" s="33"/>
      <c r="H22" s="33"/>
      <c r="I22" s="33"/>
      <c r="J22" s="33"/>
      <c r="K22" s="34"/>
      <c r="L22" s="7"/>
    </row>
    <row r="23" spans="1:18">
      <c r="A23" s="7">
        <v>5</v>
      </c>
      <c r="B23" s="30" t="s">
        <v>61</v>
      </c>
      <c r="C23" s="30"/>
      <c r="D23" s="57" t="s">
        <v>62</v>
      </c>
      <c r="E23" s="57"/>
      <c r="F23" s="57"/>
      <c r="G23" s="57"/>
      <c r="H23" s="57"/>
      <c r="I23" s="57"/>
      <c r="J23" s="57"/>
      <c r="K23" s="58"/>
      <c r="L23" s="7"/>
    </row>
    <row r="24" spans="1:18">
      <c r="A24" s="7">
        <v>9</v>
      </c>
      <c r="B24" s="35" t="s">
        <v>63</v>
      </c>
      <c r="C24" s="35"/>
      <c r="D24" s="36" t="s">
        <v>60</v>
      </c>
      <c r="E24" s="37"/>
      <c r="F24" s="37"/>
      <c r="G24" s="38" t="s">
        <v>47</v>
      </c>
      <c r="H24" s="39">
        <v>1</v>
      </c>
      <c r="I24" s="40"/>
      <c r="J24" s="41"/>
      <c r="K24" s="42">
        <f>IF(AND(H24= "",I24= ""), 0, ROUND(ROUND(J24, 2) * ROUND(IF(I24="",H24,I24),  3), 2))</f>
        <v/>
      </c>
      <c r="L24" s="7"/>
      <c r="N24" s="43">
        <v>0.2</v>
      </c>
      <c r="R24" s="7">
        <v>15067</v>
      </c>
    </row>
    <row r="25" spans="1:18" hidden="1">
      <c r="A25" s="7" t="s">
        <v>48</v>
      </c>
    </row>
    <row r="26" spans="1:18" hidden="1">
      <c r="A26" s="7" t="s">
        <v>64</v>
      </c>
    </row>
    <row r="27" spans="1:18">
      <c r="A27" s="7">
        <v>9</v>
      </c>
      <c r="B27" s="35" t="s">
        <v>65</v>
      </c>
      <c r="C27" s="35"/>
      <c r="D27" s="36" t="s">
        <v>66</v>
      </c>
      <c r="E27" s="37"/>
      <c r="F27" s="37"/>
      <c r="G27" s="38" t="s">
        <v>47</v>
      </c>
      <c r="H27" s="39">
        <v>1</v>
      </c>
      <c r="I27" s="40"/>
      <c r="J27" s="41"/>
      <c r="K27" s="42">
        <f>IF(AND(H27= "",I27= ""), 0, ROUND(ROUND(J27, 2) * ROUND(IF(I27="",H27,I27),  3), 2))</f>
        <v/>
      </c>
      <c r="L27" s="7"/>
      <c r="N27" s="43">
        <v>0.2</v>
      </c>
      <c r="R27" s="7">
        <v>15067</v>
      </c>
    </row>
    <row r="28" spans="1:18" hidden="1">
      <c r="A28" s="7" t="s">
        <v>48</v>
      </c>
    </row>
    <row r="29" spans="1:18">
      <c r="A29" s="7">
        <v>9</v>
      </c>
      <c r="B29" s="35" t="s">
        <v>67</v>
      </c>
      <c r="C29" s="35"/>
      <c r="D29" s="36" t="s">
        <v>68</v>
      </c>
      <c r="E29" s="37"/>
      <c r="F29" s="37"/>
      <c r="G29" s="38" t="s">
        <v>47</v>
      </c>
      <c r="H29" s="39">
        <v>1</v>
      </c>
      <c r="I29" s="40"/>
      <c r="J29" s="41"/>
      <c r="K29" s="42">
        <f>IF(AND(H29= "",I29= ""), 0, ROUND(ROUND(J29, 2) * ROUND(IF(I29="",H29,I29),  3), 2))</f>
        <v/>
      </c>
      <c r="L29" s="7"/>
      <c r="N29" s="43">
        <v>0.2</v>
      </c>
      <c r="R29" s="7">
        <v>15067</v>
      </c>
    </row>
    <row r="30" spans="1:18" hidden="1">
      <c r="A30" s="7" t="s">
        <v>48</v>
      </c>
    </row>
    <row r="31" spans="1:18">
      <c r="A31" s="7" t="s">
        <v>55</v>
      </c>
      <c r="B31" s="37"/>
      <c r="C31" s="37"/>
      <c r="K31" s="37"/>
    </row>
    <row r="32" spans="1:18">
      <c r="B32" s="37"/>
      <c r="C32" s="37"/>
      <c r="D32" s="44" t="s">
        <v>60</v>
      </c>
      <c r="E32" s="45"/>
      <c r="F32" s="45"/>
      <c r="G32" s="46"/>
      <c r="H32" s="46"/>
      <c r="I32" s="46"/>
      <c r="J32" s="46"/>
      <c r="K32" s="47"/>
    </row>
    <row r="33" spans="1:18">
      <c r="B33" s="37"/>
      <c r="C33" s="37"/>
      <c r="D33" s="48"/>
      <c r="E33" s="7"/>
      <c r="F33" s="7"/>
      <c r="G33" s="7"/>
      <c r="H33" s="7"/>
      <c r="I33" s="7"/>
      <c r="J33" s="7"/>
      <c r="K33" s="8"/>
    </row>
    <row r="34" spans="1:18">
      <c r="B34" s="37"/>
      <c r="C34" s="37"/>
      <c r="D34" s="49" t="s">
        <v>56</v>
      </c>
      <c r="E34" s="50"/>
      <c r="F34" s="50"/>
      <c r="G34" s="51">
        <f>SUMIF(L23:L31, IF(L22="","",L22), K23:K31)</f>
        <v/>
      </c>
      <c r="H34" s="51"/>
      <c r="I34" s="51"/>
      <c r="J34" s="51"/>
      <c r="K34" s="52"/>
    </row>
    <row r="35" spans="1:18" hidden="1">
      <c r="B35" s="37"/>
      <c r="C35" s="37"/>
      <c r="D35" s="53" t="s">
        <v>57</v>
      </c>
      <c r="E35" s="54"/>
      <c r="F35" s="54"/>
      <c r="G35" s="55">
        <f>ROUND(SUMIF(L23:L31, IF(L22="","",L22), K23:K31) * 0.2, 2)</f>
        <v/>
      </c>
      <c r="H35" s="55"/>
      <c r="I35" s="55"/>
      <c r="J35" s="55"/>
      <c r="K35" s="56"/>
    </row>
    <row r="36" spans="1:18" hidden="1">
      <c r="B36" s="37"/>
      <c r="C36" s="37"/>
      <c r="D36" s="49" t="s">
        <v>58</v>
      </c>
      <c r="E36" s="50"/>
      <c r="F36" s="50"/>
      <c r="G36" s="51">
        <f>SUM(G34:G35)</f>
        <v/>
      </c>
      <c r="H36" s="51"/>
      <c r="I36" s="51"/>
      <c r="J36" s="51"/>
      <c r="K36" s="52"/>
    </row>
    <row r="37" spans="1:18">
      <c r="A37" s="7">
        <v>4</v>
      </c>
      <c r="B37" s="30" t="s">
        <v>69</v>
      </c>
      <c r="C37" s="30"/>
      <c r="D37" s="33" t="s">
        <v>70</v>
      </c>
      <c r="E37" s="33"/>
      <c r="F37" s="33"/>
      <c r="G37" s="33"/>
      <c r="H37" s="33"/>
      <c r="I37" s="33"/>
      <c r="J37" s="33"/>
      <c r="K37" s="34"/>
      <c r="L37" s="7"/>
    </row>
    <row r="38" spans="1:18">
      <c r="A38" s="7">
        <v>8</v>
      </c>
      <c r="B38" s="35" t="s">
        <v>71</v>
      </c>
      <c r="C38" s="35"/>
      <c r="D38" s="59" t="s">
        <v>62</v>
      </c>
      <c r="E38" s="59"/>
      <c r="F38" s="59"/>
      <c r="K38" s="60"/>
      <c r="L38" s="7"/>
    </row>
    <row r="39" spans="1:18">
      <c r="A39" s="7">
        <v>9</v>
      </c>
      <c r="B39" s="35" t="s">
        <v>72</v>
      </c>
      <c r="C39" s="35"/>
      <c r="D39" s="36" t="s">
        <v>73</v>
      </c>
      <c r="E39" s="37"/>
      <c r="F39" s="37"/>
      <c r="G39" s="38" t="s">
        <v>47</v>
      </c>
      <c r="H39" s="39">
        <v>1</v>
      </c>
      <c r="I39" s="40"/>
      <c r="J39" s="41"/>
      <c r="K39" s="42">
        <f>IF(AND(H39= "",I39= ""), 0, ROUND(ROUND(J39, 2) * ROUND(IF(I39="",H39,I39),  3), 2))</f>
        <v/>
      </c>
      <c r="L39" s="7"/>
      <c r="N39" s="43">
        <v>0.2</v>
      </c>
      <c r="R39" s="7">
        <v>15067</v>
      </c>
    </row>
    <row r="40" spans="1:18" hidden="1">
      <c r="A40" s="7" t="s">
        <v>48</v>
      </c>
    </row>
    <row r="41" spans="1:18">
      <c r="A41" s="7">
        <v>9</v>
      </c>
      <c r="B41" s="35" t="s">
        <v>74</v>
      </c>
      <c r="C41" s="35"/>
      <c r="D41" s="36" t="s">
        <v>75</v>
      </c>
      <c r="E41" s="37"/>
      <c r="F41" s="37"/>
      <c r="G41" s="38" t="s">
        <v>47</v>
      </c>
      <c r="H41" s="39">
        <v>1</v>
      </c>
      <c r="I41" s="40"/>
      <c r="J41" s="41"/>
      <c r="K41" s="42">
        <f>IF(AND(H41= "",I41= ""), 0, ROUND(ROUND(J41, 2) * ROUND(IF(I41="",H41,I41),  3), 2))</f>
        <v/>
      </c>
      <c r="L41" s="7"/>
      <c r="N41" s="43">
        <v>0.2</v>
      </c>
      <c r="R41" s="7">
        <v>15067</v>
      </c>
    </row>
    <row r="42" spans="1:18" hidden="1">
      <c r="A42" s="7" t="s">
        <v>48</v>
      </c>
    </row>
    <row r="43" spans="1:18" hidden="1">
      <c r="A43" s="7" t="s">
        <v>76</v>
      </c>
    </row>
    <row r="44" spans="1:18">
      <c r="A44" s="7" t="s">
        <v>55</v>
      </c>
      <c r="B44" s="37"/>
      <c r="C44" s="37"/>
      <c r="K44" s="37"/>
    </row>
    <row r="45" spans="1:18">
      <c r="B45" s="37"/>
      <c r="C45" s="37"/>
      <c r="D45" s="44" t="s">
        <v>70</v>
      </c>
      <c r="E45" s="45"/>
      <c r="F45" s="45"/>
      <c r="G45" s="46"/>
      <c r="H45" s="46"/>
      <c r="I45" s="46"/>
      <c r="J45" s="46"/>
      <c r="K45" s="47"/>
    </row>
    <row r="46" spans="1:18">
      <c r="B46" s="37"/>
      <c r="C46" s="37"/>
      <c r="D46" s="48"/>
      <c r="E46" s="7"/>
      <c r="F46" s="7"/>
      <c r="G46" s="7"/>
      <c r="H46" s="7"/>
      <c r="I46" s="7"/>
      <c r="J46" s="7"/>
      <c r="K46" s="8"/>
    </row>
    <row r="47" spans="1:18">
      <c r="B47" s="37"/>
      <c r="C47" s="37"/>
      <c r="D47" s="49" t="s">
        <v>56</v>
      </c>
      <c r="E47" s="50"/>
      <c r="F47" s="50"/>
      <c r="G47" s="51">
        <f>SUMIF(L38:L44, IF(L37="","",L37), K38:K44)</f>
        <v/>
      </c>
      <c r="H47" s="51"/>
      <c r="I47" s="51"/>
      <c r="J47" s="51"/>
      <c r="K47" s="52"/>
    </row>
    <row r="48" spans="1:18" hidden="1">
      <c r="B48" s="37"/>
      <c r="C48" s="37"/>
      <c r="D48" s="53" t="s">
        <v>57</v>
      </c>
      <c r="E48" s="54"/>
      <c r="F48" s="54"/>
      <c r="G48" s="55">
        <f>ROUND(SUMIF(L38:L44, IF(L37="","",L37), K38:K44) * 0.2, 2)</f>
        <v/>
      </c>
      <c r="H48" s="55"/>
      <c r="I48" s="55"/>
      <c r="J48" s="55"/>
      <c r="K48" s="56"/>
    </row>
    <row r="49" spans="1:18" hidden="1">
      <c r="B49" s="37"/>
      <c r="C49" s="37"/>
      <c r="D49" s="49" t="s">
        <v>58</v>
      </c>
      <c r="E49" s="50"/>
      <c r="F49" s="50"/>
      <c r="G49" s="51">
        <f>SUM(G47:G48)</f>
        <v/>
      </c>
      <c r="H49" s="51"/>
      <c r="I49" s="51"/>
      <c r="J49" s="51"/>
      <c r="K49" s="52"/>
    </row>
    <row r="50" spans="1:18">
      <c r="A50" s="7">
        <v>4</v>
      </c>
      <c r="B50" s="30" t="s">
        <v>77</v>
      </c>
      <c r="C50" s="30"/>
      <c r="D50" s="33" t="s">
        <v>78</v>
      </c>
      <c r="E50" s="33"/>
      <c r="F50" s="33"/>
      <c r="G50" s="33"/>
      <c r="H50" s="33"/>
      <c r="I50" s="33"/>
      <c r="J50" s="33"/>
      <c r="K50" s="34"/>
      <c r="L50" s="7"/>
    </row>
    <row r="51" spans="1:18">
      <c r="A51" s="7">
        <v>5</v>
      </c>
      <c r="B51" s="30" t="s">
        <v>79</v>
      </c>
      <c r="C51" s="30"/>
      <c r="D51" s="57" t="s">
        <v>80</v>
      </c>
      <c r="E51" s="57"/>
      <c r="F51" s="57"/>
      <c r="G51" s="57"/>
      <c r="H51" s="57"/>
      <c r="I51" s="57"/>
      <c r="J51" s="57"/>
      <c r="K51" s="58"/>
      <c r="L51" s="7"/>
    </row>
    <row r="52" spans="1:18">
      <c r="A52" s="7">
        <v>9</v>
      </c>
      <c r="B52" s="35" t="s">
        <v>81</v>
      </c>
      <c r="C52" s="35"/>
      <c r="D52" s="36" t="s">
        <v>82</v>
      </c>
      <c r="E52" s="37"/>
      <c r="F52" s="37"/>
      <c r="G52" s="38" t="s">
        <v>47</v>
      </c>
      <c r="H52" s="39">
        <v>3</v>
      </c>
      <c r="I52" s="40"/>
      <c r="J52" s="41"/>
      <c r="K52" s="42">
        <f>IF(AND(H52= "",I52= ""), 0, ROUND(ROUND(J52, 2) * ROUND(IF(I52="",H52,I52),  3), 2))</f>
        <v/>
      </c>
      <c r="L52" s="7"/>
      <c r="N52" s="43">
        <v>0.2</v>
      </c>
      <c r="R52" s="7">
        <v>15067</v>
      </c>
    </row>
    <row r="53" spans="1:18" hidden="1">
      <c r="A53" s="7" t="s">
        <v>48</v>
      </c>
    </row>
    <row r="54" spans="1:18">
      <c r="A54" s="7">
        <v>9</v>
      </c>
      <c r="B54" s="35" t="s">
        <v>83</v>
      </c>
      <c r="C54" s="35"/>
      <c r="D54" s="36" t="s">
        <v>84</v>
      </c>
      <c r="E54" s="37"/>
      <c r="F54" s="37"/>
      <c r="G54" s="38" t="s">
        <v>47</v>
      </c>
      <c r="H54" s="39">
        <v>2</v>
      </c>
      <c r="I54" s="40"/>
      <c r="J54" s="41"/>
      <c r="K54" s="42">
        <f>IF(AND(H54= "",I54= ""), 0, ROUND(ROUND(J54, 2) * ROUND(IF(I54="",H54,I54),  3), 2))</f>
        <v/>
      </c>
      <c r="L54" s="7"/>
      <c r="N54" s="43">
        <v>0.2</v>
      </c>
      <c r="R54" s="7">
        <v>15067</v>
      </c>
    </row>
    <row r="55" spans="1:18" hidden="1">
      <c r="A55" s="7" t="s">
        <v>48</v>
      </c>
    </row>
    <row r="56" spans="1:18">
      <c r="A56" s="7">
        <v>9</v>
      </c>
      <c r="B56" s="35" t="s">
        <v>85</v>
      </c>
      <c r="C56" s="35"/>
      <c r="D56" s="36" t="s">
        <v>86</v>
      </c>
      <c r="E56" s="37"/>
      <c r="F56" s="37"/>
      <c r="G56" s="38" t="s">
        <v>47</v>
      </c>
      <c r="H56" s="39">
        <v>3</v>
      </c>
      <c r="I56" s="40"/>
      <c r="J56" s="41"/>
      <c r="K56" s="42">
        <f>IF(AND(H56= "",I56= ""), 0, ROUND(ROUND(J56, 2) * ROUND(IF(I56="",H56,I56),  3), 2))</f>
        <v/>
      </c>
      <c r="L56" s="7"/>
      <c r="N56" s="43">
        <v>0.2</v>
      </c>
      <c r="R56" s="7">
        <v>15067</v>
      </c>
    </row>
    <row r="57" spans="1:18" hidden="1">
      <c r="A57" s="7" t="s">
        <v>48</v>
      </c>
    </row>
    <row r="58" spans="1:18">
      <c r="A58" s="7">
        <v>9</v>
      </c>
      <c r="B58" s="35" t="s">
        <v>87</v>
      </c>
      <c r="C58" s="35"/>
      <c r="D58" s="36" t="s">
        <v>88</v>
      </c>
      <c r="E58" s="37"/>
      <c r="F58" s="37"/>
      <c r="G58" s="38" t="s">
        <v>47</v>
      </c>
      <c r="H58" s="39">
        <v>3</v>
      </c>
      <c r="I58" s="40"/>
      <c r="J58" s="41"/>
      <c r="K58" s="42">
        <f>IF(AND(H58= "",I58= ""), 0, ROUND(ROUND(J58, 2) * ROUND(IF(I58="",H58,I58),  3), 2))</f>
        <v/>
      </c>
      <c r="L58" s="7"/>
      <c r="N58" s="43">
        <v>0.2</v>
      </c>
      <c r="R58" s="7">
        <v>15067</v>
      </c>
    </row>
    <row r="59" spans="1:18" hidden="1">
      <c r="A59" s="7" t="s">
        <v>48</v>
      </c>
    </row>
    <row r="60" spans="1:18">
      <c r="A60" s="7">
        <v>9</v>
      </c>
      <c r="B60" s="35" t="s">
        <v>89</v>
      </c>
      <c r="C60" s="35"/>
      <c r="D60" s="36" t="s">
        <v>90</v>
      </c>
      <c r="E60" s="37"/>
      <c r="F60" s="37"/>
      <c r="G60" s="38" t="s">
        <v>47</v>
      </c>
      <c r="H60" s="39">
        <v>3</v>
      </c>
      <c r="I60" s="40"/>
      <c r="J60" s="41"/>
      <c r="K60" s="42">
        <f>IF(AND(H60= "",I60= ""), 0, ROUND(ROUND(J60, 2) * ROUND(IF(I60="",H60,I60),  3), 2))</f>
        <v/>
      </c>
      <c r="L60" s="7"/>
      <c r="N60" s="43">
        <v>0.2</v>
      </c>
      <c r="R60" s="7">
        <v>15067</v>
      </c>
    </row>
    <row r="61" spans="1:18" hidden="1">
      <c r="A61" s="7" t="s">
        <v>48</v>
      </c>
    </row>
    <row r="62" spans="1:18">
      <c r="A62" s="7">
        <v>9</v>
      </c>
      <c r="B62" s="35" t="s">
        <v>91</v>
      </c>
      <c r="C62" s="35"/>
      <c r="D62" s="36" t="s">
        <v>92</v>
      </c>
      <c r="E62" s="37"/>
      <c r="F62" s="37"/>
      <c r="G62" s="38" t="s">
        <v>47</v>
      </c>
      <c r="H62" s="39">
        <v>3</v>
      </c>
      <c r="I62" s="40"/>
      <c r="J62" s="41"/>
      <c r="K62" s="42">
        <f>IF(AND(H62= "",I62= ""), 0, ROUND(ROUND(J62, 2) * ROUND(IF(I62="",H62,I62),  3), 2))</f>
        <v/>
      </c>
      <c r="L62" s="7"/>
      <c r="N62" s="43">
        <v>0.2</v>
      </c>
      <c r="R62" s="7">
        <v>15067</v>
      </c>
    </row>
    <row r="63" spans="1:18" hidden="1">
      <c r="A63" s="7" t="s">
        <v>48</v>
      </c>
    </row>
    <row r="64" spans="1:18" hidden="1">
      <c r="A64" s="7" t="s">
        <v>64</v>
      </c>
    </row>
    <row r="65" spans="1:18">
      <c r="A65" s="7" t="s">
        <v>55</v>
      </c>
      <c r="B65" s="37"/>
      <c r="C65" s="37"/>
      <c r="K65" s="37"/>
    </row>
    <row r="66" spans="1:18">
      <c r="B66" s="37"/>
      <c r="C66" s="37"/>
      <c r="D66" s="44" t="s">
        <v>78</v>
      </c>
      <c r="E66" s="45"/>
      <c r="F66" s="45"/>
      <c r="G66" s="46"/>
      <c r="H66" s="46"/>
      <c r="I66" s="46"/>
      <c r="J66" s="46"/>
      <c r="K66" s="47"/>
    </row>
    <row r="67" spans="1:18">
      <c r="B67" s="37"/>
      <c r="C67" s="37"/>
      <c r="D67" s="48"/>
      <c r="E67" s="7"/>
      <c r="F67" s="7"/>
      <c r="G67" s="7"/>
      <c r="H67" s="7"/>
      <c r="I67" s="7"/>
      <c r="J67" s="7"/>
      <c r="K67" s="8"/>
    </row>
    <row r="68" spans="1:18">
      <c r="B68" s="37"/>
      <c r="C68" s="37"/>
      <c r="D68" s="49" t="s">
        <v>56</v>
      </c>
      <c r="E68" s="50"/>
      <c r="F68" s="50"/>
      <c r="G68" s="51">
        <f>SUMIF(L51:L65, IF(L50="","",L50), K51:K65)</f>
        <v/>
      </c>
      <c r="H68" s="51"/>
      <c r="I68" s="51"/>
      <c r="J68" s="51"/>
      <c r="K68" s="52"/>
    </row>
    <row r="69" spans="1:18" hidden="1">
      <c r="B69" s="37"/>
      <c r="C69" s="37"/>
      <c r="D69" s="53" t="s">
        <v>57</v>
      </c>
      <c r="E69" s="54"/>
      <c r="F69" s="54"/>
      <c r="G69" s="55">
        <f>ROUND(SUMIF(L51:L65, IF(L50="","",L50), K51:K65) * 0.2, 2)</f>
        <v/>
      </c>
      <c r="H69" s="55"/>
      <c r="I69" s="55"/>
      <c r="J69" s="55"/>
      <c r="K69" s="56"/>
    </row>
    <row r="70" spans="1:18" hidden="1">
      <c r="B70" s="37"/>
      <c r="C70" s="37"/>
      <c r="D70" s="49" t="s">
        <v>58</v>
      </c>
      <c r="E70" s="50"/>
      <c r="F70" s="50"/>
      <c r="G70" s="51">
        <f>SUM(G68:G69)</f>
        <v/>
      </c>
      <c r="H70" s="51"/>
      <c r="I70" s="51"/>
      <c r="J70" s="51"/>
      <c r="K70" s="52"/>
    </row>
    <row r="71" spans="1:18">
      <c r="A71" s="7">
        <v>4</v>
      </c>
      <c r="B71" s="30" t="s">
        <v>93</v>
      </c>
      <c r="C71" s="30"/>
      <c r="D71" s="33" t="s">
        <v>94</v>
      </c>
      <c r="E71" s="33"/>
      <c r="F71" s="33"/>
      <c r="G71" s="33"/>
      <c r="H71" s="33"/>
      <c r="I71" s="33"/>
      <c r="J71" s="33"/>
      <c r="K71" s="34"/>
      <c r="L71" s="7"/>
    </row>
    <row r="72" spans="1:18">
      <c r="A72" s="7">
        <v>5</v>
      </c>
      <c r="B72" s="30" t="s">
        <v>95</v>
      </c>
      <c r="C72" s="30"/>
      <c r="D72" s="57" t="s">
        <v>96</v>
      </c>
      <c r="E72" s="57"/>
      <c r="F72" s="57"/>
      <c r="G72" s="57"/>
      <c r="H72" s="57"/>
      <c r="I72" s="57"/>
      <c r="J72" s="57"/>
      <c r="K72" s="58"/>
      <c r="L72" s="7"/>
    </row>
    <row r="73" spans="1:18">
      <c r="A73" s="7">
        <v>9</v>
      </c>
      <c r="B73" s="35" t="s">
        <v>97</v>
      </c>
      <c r="C73" s="35"/>
      <c r="D73" s="36" t="s">
        <v>98</v>
      </c>
      <c r="E73" s="37"/>
      <c r="F73" s="37"/>
      <c r="G73" s="38" t="s">
        <v>47</v>
      </c>
      <c r="H73" s="39">
        <v>1</v>
      </c>
      <c r="I73" s="40"/>
      <c r="J73" s="41"/>
      <c r="K73" s="42">
        <f>IF(AND(H73= "",I73= ""), 0, ROUND(ROUND(J73, 2) * ROUND(IF(I73="",H73,I73),  3), 2))</f>
        <v/>
      </c>
      <c r="L73" s="7"/>
      <c r="N73" s="43">
        <v>0.2</v>
      </c>
      <c r="R73" s="7">
        <v>15067</v>
      </c>
    </row>
    <row r="74" spans="1:18" hidden="1">
      <c r="A74" s="7" t="s">
        <v>48</v>
      </c>
    </row>
    <row r="75" spans="1:18">
      <c r="A75" s="7">
        <v>9</v>
      </c>
      <c r="B75" s="35" t="s">
        <v>99</v>
      </c>
      <c r="C75" s="35"/>
      <c r="D75" s="36" t="s">
        <v>100</v>
      </c>
      <c r="E75" s="37"/>
      <c r="F75" s="37"/>
      <c r="G75" s="38" t="s">
        <v>47</v>
      </c>
      <c r="H75" s="39">
        <v>2</v>
      </c>
      <c r="I75" s="40"/>
      <c r="J75" s="41"/>
      <c r="K75" s="42">
        <f>IF(AND(H75= "",I75= ""), 0, ROUND(ROUND(J75, 2) * ROUND(IF(I75="",H75,I75),  3), 2))</f>
        <v/>
      </c>
      <c r="L75" s="7"/>
      <c r="N75" s="43">
        <v>0.2</v>
      </c>
      <c r="R75" s="7">
        <v>15067</v>
      </c>
    </row>
    <row r="76" spans="1:18" hidden="1">
      <c r="A76" s="7" t="s">
        <v>48</v>
      </c>
    </row>
    <row r="77" spans="1:18">
      <c r="A77" s="7">
        <v>9</v>
      </c>
      <c r="B77" s="35" t="s">
        <v>101</v>
      </c>
      <c r="C77" s="35"/>
      <c r="D77" s="36" t="s">
        <v>102</v>
      </c>
      <c r="E77" s="37"/>
      <c r="F77" s="37"/>
      <c r="G77" s="38" t="s">
        <v>103</v>
      </c>
      <c r="H77" s="39">
        <v>2</v>
      </c>
      <c r="I77" s="40"/>
      <c r="J77" s="41"/>
      <c r="K77" s="42">
        <f>IF(AND(H77= "",I77= ""), 0, ROUND(ROUND(J77, 2) * ROUND(IF(I77="",H77,I77),  3), 2))</f>
        <v/>
      </c>
      <c r="L77" s="7"/>
      <c r="N77" s="43">
        <v>0.2</v>
      </c>
      <c r="R77" s="7">
        <v>15067</v>
      </c>
    </row>
    <row r="78" spans="1:18" hidden="1">
      <c r="A78" s="7" t="s">
        <v>48</v>
      </c>
    </row>
    <row r="79" spans="1:18" hidden="1">
      <c r="A79" s="7" t="s">
        <v>64</v>
      </c>
    </row>
    <row r="80" spans="1:18">
      <c r="A80" s="7">
        <v>5</v>
      </c>
      <c r="B80" s="30" t="s">
        <v>104</v>
      </c>
      <c r="C80" s="30"/>
      <c r="D80" s="57" t="s">
        <v>105</v>
      </c>
      <c r="E80" s="57"/>
      <c r="F80" s="57"/>
      <c r="G80" s="57"/>
      <c r="H80" s="57"/>
      <c r="I80" s="57"/>
      <c r="J80" s="57"/>
      <c r="K80" s="58"/>
      <c r="L80" s="7"/>
    </row>
    <row r="81" spans="1:18">
      <c r="A81" s="7">
        <v>9</v>
      </c>
      <c r="B81" s="35" t="s">
        <v>106</v>
      </c>
      <c r="C81" s="35"/>
      <c r="D81" s="36" t="s">
        <v>107</v>
      </c>
      <c r="E81" s="37"/>
      <c r="F81" s="37"/>
      <c r="G81" s="38" t="s">
        <v>108</v>
      </c>
      <c r="H81" s="61">
        <v>30</v>
      </c>
      <c r="I81" s="62"/>
      <c r="J81" s="41"/>
      <c r="K81" s="42">
        <f>IF(AND(H81= "",I81= ""), 0, ROUND(ROUND(J81, 2) * ROUND(IF(I81="",H81,I81),  2), 2))</f>
        <v/>
      </c>
      <c r="L81" s="7"/>
      <c r="N81" s="43">
        <v>0.2</v>
      </c>
      <c r="R81" s="7">
        <v>15067</v>
      </c>
    </row>
    <row r="82" spans="1:18" hidden="1">
      <c r="A82" s="7" t="s">
        <v>48</v>
      </c>
    </row>
    <row r="83" spans="1:18">
      <c r="A83" s="7">
        <v>9</v>
      </c>
      <c r="B83" s="35" t="s">
        <v>109</v>
      </c>
      <c r="C83" s="35"/>
      <c r="D83" s="36" t="s">
        <v>110</v>
      </c>
      <c r="E83" s="37"/>
      <c r="F83" s="37"/>
      <c r="G83" s="38" t="s">
        <v>108</v>
      </c>
      <c r="H83" s="61">
        <v>10</v>
      </c>
      <c r="I83" s="62"/>
      <c r="J83" s="41"/>
      <c r="K83" s="42">
        <f>IF(AND(H83= "",I83= ""), 0, ROUND(ROUND(J83, 2) * ROUND(IF(I83="",H83,I83),  2), 2))</f>
        <v/>
      </c>
      <c r="L83" s="7"/>
      <c r="N83" s="43">
        <v>0.2</v>
      </c>
      <c r="R83" s="7">
        <v>15067</v>
      </c>
    </row>
    <row r="84" spans="1:18" hidden="1">
      <c r="A84" s="7" t="s">
        <v>48</v>
      </c>
    </row>
    <row r="85" spans="1:18">
      <c r="A85" s="7">
        <v>9</v>
      </c>
      <c r="B85" s="35" t="s">
        <v>111</v>
      </c>
      <c r="C85" s="35"/>
      <c r="D85" s="36" t="s">
        <v>112</v>
      </c>
      <c r="E85" s="37"/>
      <c r="F85" s="37"/>
      <c r="G85" s="38" t="s">
        <v>108</v>
      </c>
      <c r="H85" s="61">
        <v>7</v>
      </c>
      <c r="I85" s="62"/>
      <c r="J85" s="41"/>
      <c r="K85" s="42">
        <f>IF(AND(H85= "",I85= ""), 0, ROUND(ROUND(J85, 2) * ROUND(IF(I85="",H85,I85),  2), 2))</f>
        <v/>
      </c>
      <c r="L85" s="7"/>
      <c r="N85" s="43">
        <v>0.2</v>
      </c>
      <c r="R85" s="7">
        <v>15067</v>
      </c>
    </row>
    <row r="86" spans="1:18" hidden="1">
      <c r="A86" s="7" t="s">
        <v>48</v>
      </c>
    </row>
    <row r="87" spans="1:18" hidden="1">
      <c r="A87" s="7" t="s">
        <v>64</v>
      </c>
    </row>
    <row r="88" spans="1:18">
      <c r="A88" s="7">
        <v>5</v>
      </c>
      <c r="B88" s="30" t="s">
        <v>113</v>
      </c>
      <c r="C88" s="30"/>
      <c r="D88" s="57" t="s">
        <v>114</v>
      </c>
      <c r="E88" s="57"/>
      <c r="F88" s="57"/>
      <c r="G88" s="57"/>
      <c r="H88" s="57"/>
      <c r="I88" s="57"/>
      <c r="J88" s="57"/>
      <c r="K88" s="58"/>
      <c r="L88" s="7"/>
    </row>
    <row r="89" spans="1:18">
      <c r="A89" s="7">
        <v>9</v>
      </c>
      <c r="B89" s="35" t="s">
        <v>115</v>
      </c>
      <c r="C89" s="35"/>
      <c r="D89" s="36" t="s">
        <v>116</v>
      </c>
      <c r="E89" s="37"/>
      <c r="F89" s="37"/>
      <c r="G89" s="38" t="s">
        <v>13</v>
      </c>
      <c r="H89" s="63">
        <v>8</v>
      </c>
      <c r="I89" s="64"/>
      <c r="J89" s="41"/>
      <c r="K89" s="42">
        <f>IF(AND(H89= "",I89= ""), 0, ROUND(ROUND(J89, 2) * ROUND(IF(I89="",H89,I89),  0), 2))</f>
        <v/>
      </c>
      <c r="L89" s="7"/>
      <c r="N89" s="43">
        <v>0.2</v>
      </c>
      <c r="R89" s="7">
        <v>15067</v>
      </c>
    </row>
    <row r="90" spans="1:18" hidden="1">
      <c r="A90" s="7" t="s">
        <v>48</v>
      </c>
    </row>
    <row r="91" spans="1:18">
      <c r="A91" s="7">
        <v>9</v>
      </c>
      <c r="B91" s="35" t="s">
        <v>117</v>
      </c>
      <c r="C91" s="35"/>
      <c r="D91" s="36" t="s">
        <v>118</v>
      </c>
      <c r="E91" s="37"/>
      <c r="F91" s="37"/>
      <c r="G91" s="38" t="s">
        <v>119</v>
      </c>
      <c r="H91" s="39">
        <v>0</v>
      </c>
      <c r="I91" s="40"/>
      <c r="J91" s="41"/>
      <c r="K91" s="42">
        <f>IF(AND(H91= "",I91= ""), 0, ROUND(ROUND(J91, 2) * ROUND(IF(I91="",H91,I91),  3), 2))</f>
        <v/>
      </c>
      <c r="L91" s="7"/>
      <c r="N91" s="43">
        <v>0.2</v>
      </c>
      <c r="R91" s="7">
        <v>15067</v>
      </c>
    </row>
    <row r="92" spans="1:18" hidden="1">
      <c r="A92" s="7" t="s">
        <v>48</v>
      </c>
    </row>
    <row r="93" spans="1:18">
      <c r="A93" s="7">
        <v>9</v>
      </c>
      <c r="B93" s="35" t="s">
        <v>120</v>
      </c>
      <c r="C93" s="35"/>
      <c r="D93" s="36" t="s">
        <v>121</v>
      </c>
      <c r="E93" s="37"/>
      <c r="F93" s="37"/>
      <c r="G93" s="38" t="s">
        <v>13</v>
      </c>
      <c r="H93" s="63">
        <v>1</v>
      </c>
      <c r="I93" s="64"/>
      <c r="J93" s="41"/>
      <c r="K93" s="42">
        <f>IF(AND(H93= "",I93= ""), 0, ROUND(ROUND(J93, 2) * ROUND(IF(I93="",H93,I93),  0), 2))</f>
        <v/>
      </c>
      <c r="L93" s="7"/>
      <c r="N93" s="43">
        <v>0.2</v>
      </c>
      <c r="R93" s="7">
        <v>15067</v>
      </c>
    </row>
    <row r="94" spans="1:18" hidden="1">
      <c r="A94" s="7" t="s">
        <v>48</v>
      </c>
    </row>
    <row r="95" spans="1:18">
      <c r="A95" s="7">
        <v>9</v>
      </c>
      <c r="B95" s="35" t="s">
        <v>122</v>
      </c>
      <c r="C95" s="35"/>
      <c r="D95" s="36" t="s">
        <v>123</v>
      </c>
      <c r="E95" s="37"/>
      <c r="F95" s="37"/>
      <c r="G95" s="38" t="s">
        <v>124</v>
      </c>
      <c r="H95" s="39">
        <v>1</v>
      </c>
      <c r="I95" s="40"/>
      <c r="J95" s="41"/>
      <c r="K95" s="42">
        <f>IF(AND(H95= "",I95= ""), 0, ROUND(ROUND(J95, 2) * ROUND(IF(I95="",H95,I95),  3), 2))</f>
        <v/>
      </c>
      <c r="L95" s="7"/>
      <c r="N95" s="43">
        <v>0.2</v>
      </c>
      <c r="R95" s="7">
        <v>15067</v>
      </c>
    </row>
    <row r="96" spans="1:18" hidden="1">
      <c r="A96" s="7" t="s">
        <v>48</v>
      </c>
    </row>
    <row r="97" spans="1:18">
      <c r="A97" s="7">
        <v>9</v>
      </c>
      <c r="B97" s="35" t="s">
        <v>125</v>
      </c>
      <c r="C97" s="35"/>
      <c r="D97" s="36" t="s">
        <v>126</v>
      </c>
      <c r="E97" s="37"/>
      <c r="F97" s="37"/>
      <c r="G97" s="38" t="s">
        <v>119</v>
      </c>
      <c r="H97" s="39">
        <v>1</v>
      </c>
      <c r="I97" s="40"/>
      <c r="J97" s="41"/>
      <c r="K97" s="42">
        <f>IF(AND(H97= "",I97= ""), 0, ROUND(ROUND(J97, 2) * ROUND(IF(I97="",H97,I97),  3), 2))</f>
        <v/>
      </c>
      <c r="L97" s="7"/>
      <c r="N97" s="43">
        <v>0.2</v>
      </c>
      <c r="R97" s="7">
        <v>15067</v>
      </c>
    </row>
    <row r="98" spans="1:18" hidden="1">
      <c r="A98" s="7" t="s">
        <v>48</v>
      </c>
    </row>
    <row r="99" spans="1:18">
      <c r="A99" s="7">
        <v>9</v>
      </c>
      <c r="B99" s="35" t="s">
        <v>127</v>
      </c>
      <c r="C99" s="35"/>
      <c r="D99" s="36" t="s">
        <v>128</v>
      </c>
      <c r="E99" s="37"/>
      <c r="F99" s="37"/>
      <c r="G99" s="38" t="s">
        <v>119</v>
      </c>
      <c r="H99" s="39">
        <v>1</v>
      </c>
      <c r="I99" s="40"/>
      <c r="J99" s="41"/>
      <c r="K99" s="42">
        <f>IF(AND(H99= "",I99= ""), 0, ROUND(ROUND(J99, 2) * ROUND(IF(I99="",H99,I99),  3), 2))</f>
        <v/>
      </c>
      <c r="L99" s="7"/>
      <c r="N99" s="43">
        <v>0.2</v>
      </c>
      <c r="R99" s="7">
        <v>15067</v>
      </c>
    </row>
    <row r="100" spans="1:18" hidden="1">
      <c r="A100" s="7" t="s">
        <v>48</v>
      </c>
    </row>
    <row r="101" spans="1:18">
      <c r="A101" s="7">
        <v>9</v>
      </c>
      <c r="B101" s="35" t="s">
        <v>129</v>
      </c>
      <c r="C101" s="35"/>
      <c r="D101" s="36" t="s">
        <v>130</v>
      </c>
      <c r="E101" s="37"/>
      <c r="F101" s="37"/>
      <c r="G101" s="38" t="s">
        <v>103</v>
      </c>
      <c r="H101" s="39">
        <v>1</v>
      </c>
      <c r="I101" s="40"/>
      <c r="J101" s="41"/>
      <c r="K101" s="42">
        <f>IF(AND(H101= "",I101= ""), 0, ROUND(ROUND(J101, 2) * ROUND(IF(I101="",H101,I101),  3), 2))</f>
        <v/>
      </c>
      <c r="L101" s="7"/>
      <c r="N101" s="43">
        <v>0.2</v>
      </c>
      <c r="R101" s="7">
        <v>15067</v>
      </c>
    </row>
    <row r="102" spans="1:18" hidden="1">
      <c r="A102" s="7" t="s">
        <v>48</v>
      </c>
    </row>
    <row r="103" spans="1:18">
      <c r="A103" s="7">
        <v>9</v>
      </c>
      <c r="B103" s="35" t="s">
        <v>131</v>
      </c>
      <c r="C103" s="35"/>
      <c r="D103" s="36" t="s">
        <v>132</v>
      </c>
      <c r="E103" s="37"/>
      <c r="F103" s="37"/>
      <c r="G103" s="38" t="s">
        <v>124</v>
      </c>
      <c r="H103" s="39">
        <v>1</v>
      </c>
      <c r="I103" s="40"/>
      <c r="J103" s="41"/>
      <c r="K103" s="42">
        <f>IF(AND(H103= "",I103= ""), 0, ROUND(ROUND(J103, 2) * ROUND(IF(I103="",H103,I103),  3), 2))</f>
        <v/>
      </c>
      <c r="L103" s="7"/>
      <c r="N103" s="43">
        <v>0.2</v>
      </c>
      <c r="R103" s="7">
        <v>15067</v>
      </c>
    </row>
    <row r="104" spans="1:18" hidden="1">
      <c r="A104" s="7" t="s">
        <v>48</v>
      </c>
    </row>
    <row r="105" spans="1:18">
      <c r="A105" s="7">
        <v>9</v>
      </c>
      <c r="B105" s="35" t="s">
        <v>133</v>
      </c>
      <c r="C105" s="35"/>
      <c r="D105" s="36" t="s">
        <v>134</v>
      </c>
      <c r="E105" s="37"/>
      <c r="F105" s="37"/>
      <c r="G105" s="38" t="s">
        <v>124</v>
      </c>
      <c r="H105" s="39">
        <v>1</v>
      </c>
      <c r="I105" s="40"/>
      <c r="J105" s="41"/>
      <c r="K105" s="42">
        <f>IF(AND(H105= "",I105= ""), 0, ROUND(ROUND(J105, 2) * ROUND(IF(I105="",H105,I105),  3), 2))</f>
        <v/>
      </c>
      <c r="L105" s="7"/>
      <c r="N105" s="43">
        <v>0.2</v>
      </c>
      <c r="R105" s="7">
        <v>15067</v>
      </c>
    </row>
    <row r="106" spans="1:18" hidden="1">
      <c r="A106" s="7" t="s">
        <v>48</v>
      </c>
    </row>
    <row r="107" spans="1:18" hidden="1">
      <c r="A107" s="7" t="s">
        <v>64</v>
      </c>
    </row>
    <row r="108" spans="1:18">
      <c r="A108" s="7" t="s">
        <v>55</v>
      </c>
      <c r="B108" s="37"/>
      <c r="C108" s="37"/>
      <c r="K108" s="37"/>
    </row>
    <row r="109" spans="1:18">
      <c r="B109" s="37"/>
      <c r="C109" s="37"/>
      <c r="D109" s="44" t="s">
        <v>94</v>
      </c>
      <c r="E109" s="45"/>
      <c r="F109" s="45"/>
      <c r="G109" s="46"/>
      <c r="H109" s="46"/>
      <c r="I109" s="46"/>
      <c r="J109" s="46"/>
      <c r="K109" s="47"/>
    </row>
    <row r="110" spans="1:18">
      <c r="B110" s="37"/>
      <c r="C110" s="37"/>
      <c r="D110" s="48"/>
      <c r="E110" s="7"/>
      <c r="F110" s="7"/>
      <c r="G110" s="7"/>
      <c r="H110" s="7"/>
      <c r="I110" s="7"/>
      <c r="J110" s="7"/>
      <c r="K110" s="8"/>
    </row>
    <row r="111" spans="1:18">
      <c r="B111" s="37"/>
      <c r="C111" s="37"/>
      <c r="D111" s="49" t="s">
        <v>56</v>
      </c>
      <c r="E111" s="50"/>
      <c r="F111" s="50"/>
      <c r="G111" s="51">
        <f>SUMIF(L72:L108, IF(L71="","",L71), K72:K108)</f>
        <v/>
      </c>
      <c r="H111" s="51"/>
      <c r="I111" s="51"/>
      <c r="J111" s="51"/>
      <c r="K111" s="52"/>
    </row>
    <row r="112" spans="1:18" hidden="1">
      <c r="B112" s="37"/>
      <c r="C112" s="37"/>
      <c r="D112" s="53" t="s">
        <v>57</v>
      </c>
      <c r="E112" s="54"/>
      <c r="F112" s="54"/>
      <c r="G112" s="55">
        <f>ROUND(SUMIF(L72:L108, IF(L71="","",L71), K72:K108) * 0.2, 2)</f>
        <v/>
      </c>
      <c r="H112" s="55"/>
      <c r="I112" s="55"/>
      <c r="J112" s="55"/>
      <c r="K112" s="56"/>
    </row>
    <row r="113" spans="1:18" hidden="1">
      <c r="B113" s="37"/>
      <c r="C113" s="37"/>
      <c r="D113" s="49" t="s">
        <v>58</v>
      </c>
      <c r="E113" s="50"/>
      <c r="F113" s="50"/>
      <c r="G113" s="51">
        <f>SUM(G111:G112)</f>
        <v/>
      </c>
      <c r="H113" s="51"/>
      <c r="I113" s="51"/>
      <c r="J113" s="51"/>
      <c r="K113" s="52"/>
    </row>
    <row r="114" spans="1:18" ht="28" customHeight="1">
      <c r="A114" s="7">
        <v>4</v>
      </c>
      <c r="B114" s="30" t="s">
        <v>135</v>
      </c>
      <c r="C114" s="30"/>
      <c r="D114" s="33" t="s">
        <v>136</v>
      </c>
      <c r="E114" s="33"/>
      <c r="F114" s="33"/>
      <c r="G114" s="33"/>
      <c r="H114" s="33"/>
      <c r="I114" s="33"/>
      <c r="J114" s="33"/>
      <c r="K114" s="34"/>
      <c r="L114" s="7"/>
    </row>
    <row r="115" spans="1:18">
      <c r="A115" s="7">
        <v>5</v>
      </c>
      <c r="B115" s="30" t="s">
        <v>137</v>
      </c>
      <c r="C115" s="30"/>
      <c r="D115" s="57" t="s">
        <v>138</v>
      </c>
      <c r="E115" s="57"/>
      <c r="F115" s="57"/>
      <c r="G115" s="57"/>
      <c r="H115" s="57"/>
      <c r="I115" s="57"/>
      <c r="J115" s="57"/>
      <c r="K115" s="58"/>
      <c r="L115" s="7"/>
    </row>
    <row r="116" spans="1:18">
      <c r="A116" s="7">
        <v>9</v>
      </c>
      <c r="B116" s="35" t="s">
        <v>139</v>
      </c>
      <c r="C116" s="35"/>
      <c r="D116" s="36" t="s">
        <v>140</v>
      </c>
      <c r="E116" s="37"/>
      <c r="F116" s="37"/>
      <c r="G116" s="38" t="s">
        <v>47</v>
      </c>
      <c r="H116" s="39">
        <v>1</v>
      </c>
      <c r="I116" s="40"/>
      <c r="J116" s="41"/>
      <c r="K116" s="42">
        <f>IF(AND(H116= "",I116= ""), 0, ROUND(ROUND(J116, 2) * ROUND(IF(I116="",H116,I116),  3), 2))</f>
        <v/>
      </c>
      <c r="L116" s="7"/>
      <c r="N116" s="43">
        <v>0.2</v>
      </c>
      <c r="R116" s="7">
        <v>15067</v>
      </c>
    </row>
    <row r="117" spans="1:18" hidden="1">
      <c r="A117" s="7" t="s">
        <v>48</v>
      </c>
    </row>
    <row r="118" spans="1:18" ht="21" customHeight="1">
      <c r="A118" s="7">
        <v>9</v>
      </c>
      <c r="B118" s="35" t="s">
        <v>141</v>
      </c>
      <c r="C118" s="35"/>
      <c r="D118" s="36" t="s">
        <v>142</v>
      </c>
      <c r="E118" s="37"/>
      <c r="F118" s="37"/>
      <c r="G118" s="38" t="s">
        <v>47</v>
      </c>
      <c r="H118" s="39">
        <v>1</v>
      </c>
      <c r="I118" s="40"/>
      <c r="J118" s="41"/>
      <c r="K118" s="42">
        <f>IF(AND(H118= "",I118= ""), 0, ROUND(ROUND(J118, 2) * ROUND(IF(I118="",H118,I118),  3), 2))</f>
        <v/>
      </c>
      <c r="L118" s="7"/>
      <c r="N118" s="43">
        <v>0.2</v>
      </c>
      <c r="R118" s="7">
        <v>15067</v>
      </c>
    </row>
    <row r="119" spans="1:18" hidden="1">
      <c r="A119" s="7" t="s">
        <v>48</v>
      </c>
    </row>
    <row r="120" spans="1:18">
      <c r="A120" s="7">
        <v>9</v>
      </c>
      <c r="B120" s="35" t="s">
        <v>143</v>
      </c>
      <c r="C120" s="35"/>
      <c r="D120" s="36" t="s">
        <v>144</v>
      </c>
      <c r="E120" s="37"/>
      <c r="F120" s="37"/>
      <c r="G120" s="38" t="s">
        <v>47</v>
      </c>
      <c r="H120" s="39">
        <v>1</v>
      </c>
      <c r="I120" s="40"/>
      <c r="J120" s="41"/>
      <c r="K120" s="42">
        <f>IF(AND(H120= "",I120= ""), 0, ROUND(ROUND(J120, 2) * ROUND(IF(I120="",H120,I120),  3), 2))</f>
        <v/>
      </c>
      <c r="L120" s="7"/>
      <c r="N120" s="43">
        <v>0.2</v>
      </c>
      <c r="R120" s="7">
        <v>15067</v>
      </c>
    </row>
    <row r="121" spans="1:18" hidden="1">
      <c r="A121" s="7" t="s">
        <v>48</v>
      </c>
    </row>
    <row r="122" spans="1:18">
      <c r="A122" s="7">
        <v>9</v>
      </c>
      <c r="B122" s="35" t="s">
        <v>145</v>
      </c>
      <c r="C122" s="35"/>
      <c r="D122" s="36" t="s">
        <v>146</v>
      </c>
      <c r="E122" s="37"/>
      <c r="F122" s="37"/>
      <c r="G122" s="38" t="s">
        <v>47</v>
      </c>
      <c r="H122" s="39">
        <v>1</v>
      </c>
      <c r="I122" s="40"/>
      <c r="J122" s="41"/>
      <c r="K122" s="42">
        <f>IF(AND(H122= "",I122= ""), 0, ROUND(ROUND(J122, 2) * ROUND(IF(I122="",H122,I122),  3), 2))</f>
        <v/>
      </c>
      <c r="L122" s="7"/>
      <c r="N122" s="43">
        <v>0.2</v>
      </c>
      <c r="R122" s="7">
        <v>15067</v>
      </c>
    </row>
    <row r="123" spans="1:18" hidden="1">
      <c r="A123" s="7" t="s">
        <v>48</v>
      </c>
    </row>
    <row r="124" spans="1:18">
      <c r="A124" s="7">
        <v>9</v>
      </c>
      <c r="B124" s="35" t="s">
        <v>147</v>
      </c>
      <c r="C124" s="35"/>
      <c r="D124" s="36" t="s">
        <v>148</v>
      </c>
      <c r="E124" s="37"/>
      <c r="F124" s="37"/>
      <c r="G124" s="38" t="s">
        <v>124</v>
      </c>
      <c r="H124" s="39">
        <v>1</v>
      </c>
      <c r="I124" s="40"/>
      <c r="J124" s="41"/>
      <c r="K124" s="42">
        <f>IF(AND(H124= "",I124= ""), 0, ROUND(ROUND(J124, 2) * ROUND(IF(I124="",H124,I124),  3), 2))</f>
        <v/>
      </c>
      <c r="L124" s="7"/>
      <c r="N124" s="43">
        <v>0.2</v>
      </c>
      <c r="R124" s="7">
        <v>15067</v>
      </c>
    </row>
    <row r="125" spans="1:18" hidden="1">
      <c r="A125" s="7" t="s">
        <v>48</v>
      </c>
    </row>
    <row r="126" spans="1:18" hidden="1">
      <c r="A126" s="7" t="s">
        <v>64</v>
      </c>
    </row>
    <row r="127" spans="1:18">
      <c r="A127" s="7">
        <v>5</v>
      </c>
      <c r="B127" s="30" t="s">
        <v>149</v>
      </c>
      <c r="C127" s="30"/>
      <c r="D127" s="57" t="s">
        <v>150</v>
      </c>
      <c r="E127" s="57"/>
      <c r="F127" s="57"/>
      <c r="G127" s="57"/>
      <c r="H127" s="57"/>
      <c r="I127" s="57"/>
      <c r="J127" s="57"/>
      <c r="K127" s="58"/>
      <c r="L127" s="7"/>
    </row>
    <row r="128" spans="1:18">
      <c r="A128" s="7">
        <v>9</v>
      </c>
      <c r="B128" s="35" t="s">
        <v>151</v>
      </c>
      <c r="C128" s="35"/>
      <c r="D128" s="36" t="s">
        <v>152</v>
      </c>
      <c r="E128" s="37"/>
      <c r="F128" s="37"/>
      <c r="G128" s="38" t="s">
        <v>47</v>
      </c>
      <c r="H128" s="39">
        <v>4</v>
      </c>
      <c r="I128" s="40"/>
      <c r="J128" s="41"/>
      <c r="K128" s="42">
        <f>IF(AND(H128= "",I128= ""), 0, ROUND(ROUND(J128, 2) * ROUND(IF(I128="",H128,I128),  3), 2))</f>
        <v/>
      </c>
      <c r="L128" s="7"/>
      <c r="N128" s="43">
        <v>0.2</v>
      </c>
      <c r="R128" s="7">
        <v>15067</v>
      </c>
    </row>
    <row r="129" spans="1:18" hidden="1">
      <c r="A129" s="7" t="s">
        <v>48</v>
      </c>
    </row>
    <row r="130" spans="1:18">
      <c r="A130" s="7">
        <v>9</v>
      </c>
      <c r="B130" s="35" t="s">
        <v>153</v>
      </c>
      <c r="C130" s="35"/>
      <c r="D130" s="36" t="s">
        <v>154</v>
      </c>
      <c r="E130" s="37"/>
      <c r="F130" s="37"/>
      <c r="G130" s="38" t="s">
        <v>47</v>
      </c>
      <c r="H130" s="39">
        <v>1</v>
      </c>
      <c r="I130" s="40"/>
      <c r="J130" s="41"/>
      <c r="K130" s="42">
        <f>IF(AND(H130= "",I130= ""), 0, ROUND(ROUND(J130, 2) * ROUND(IF(I130="",H130,I130),  3), 2))</f>
        <v/>
      </c>
      <c r="L130" s="7"/>
      <c r="N130" s="43">
        <v>0.2</v>
      </c>
      <c r="R130" s="7">
        <v>15067</v>
      </c>
    </row>
    <row r="131" spans="1:18" hidden="1">
      <c r="A131" s="7" t="s">
        <v>48</v>
      </c>
    </row>
    <row r="132" spans="1:18">
      <c r="A132" s="7">
        <v>9</v>
      </c>
      <c r="B132" s="35" t="s">
        <v>155</v>
      </c>
      <c r="C132" s="35"/>
      <c r="D132" s="36" t="s">
        <v>156</v>
      </c>
      <c r="E132" s="37"/>
      <c r="F132" s="37"/>
      <c r="G132" s="38" t="s">
        <v>47</v>
      </c>
      <c r="H132" s="39">
        <v>1</v>
      </c>
      <c r="I132" s="40"/>
      <c r="J132" s="41"/>
      <c r="K132" s="42">
        <f>IF(AND(H132= "",I132= ""), 0, ROUND(ROUND(J132, 2) * ROUND(IF(I132="",H132,I132),  3), 2))</f>
        <v/>
      </c>
      <c r="L132" s="7"/>
      <c r="N132" s="43">
        <v>0.2</v>
      </c>
      <c r="R132" s="7">
        <v>15067</v>
      </c>
    </row>
    <row r="133" spans="1:18" hidden="1">
      <c r="A133" s="7" t="s">
        <v>48</v>
      </c>
    </row>
    <row r="134" spans="1:18">
      <c r="A134" s="7">
        <v>9</v>
      </c>
      <c r="B134" s="35" t="s">
        <v>157</v>
      </c>
      <c r="C134" s="35"/>
      <c r="D134" s="36" t="s">
        <v>158</v>
      </c>
      <c r="E134" s="37"/>
      <c r="F134" s="37"/>
      <c r="G134" s="38" t="s">
        <v>47</v>
      </c>
      <c r="H134" s="39">
        <v>1</v>
      </c>
      <c r="I134" s="40"/>
      <c r="J134" s="41"/>
      <c r="K134" s="42">
        <f>IF(AND(H134= "",I134= ""), 0, ROUND(ROUND(J134, 2) * ROUND(IF(I134="",H134,I134),  3), 2))</f>
        <v/>
      </c>
      <c r="L134" s="7"/>
      <c r="N134" s="43">
        <v>0.2</v>
      </c>
      <c r="R134" s="7">
        <v>15067</v>
      </c>
    </row>
    <row r="135" spans="1:18" hidden="1">
      <c r="A135" s="7" t="s">
        <v>48</v>
      </c>
    </row>
    <row r="136" spans="1:18">
      <c r="A136" s="7">
        <v>9</v>
      </c>
      <c r="B136" s="35" t="s">
        <v>159</v>
      </c>
      <c r="C136" s="35"/>
      <c r="D136" s="36" t="s">
        <v>160</v>
      </c>
      <c r="E136" s="37"/>
      <c r="F136" s="37"/>
      <c r="G136" s="38" t="s">
        <v>47</v>
      </c>
      <c r="H136" s="39">
        <v>1</v>
      </c>
      <c r="I136" s="40"/>
      <c r="J136" s="41"/>
      <c r="K136" s="42">
        <f>IF(AND(H136= "",I136= ""), 0, ROUND(ROUND(J136, 2) * ROUND(IF(I136="",H136,I136),  3), 2))</f>
        <v/>
      </c>
      <c r="L136" s="7"/>
      <c r="N136" s="43">
        <v>0.2</v>
      </c>
      <c r="R136" s="7">
        <v>15067</v>
      </c>
    </row>
    <row r="137" spans="1:18" hidden="1">
      <c r="A137" s="7" t="s">
        <v>48</v>
      </c>
    </row>
    <row r="138" spans="1:18">
      <c r="A138" s="7">
        <v>9</v>
      </c>
      <c r="B138" s="35" t="s">
        <v>161</v>
      </c>
      <c r="C138" s="35"/>
      <c r="D138" s="36" t="s">
        <v>162</v>
      </c>
      <c r="E138" s="37"/>
      <c r="F138" s="37"/>
      <c r="G138" s="38" t="s">
        <v>47</v>
      </c>
      <c r="H138" s="39">
        <v>1</v>
      </c>
      <c r="I138" s="40"/>
      <c r="J138" s="41"/>
      <c r="K138" s="42">
        <f>IF(AND(H138= "",I138= ""), 0, ROUND(ROUND(J138, 2) * ROUND(IF(I138="",H138,I138),  3), 2))</f>
        <v/>
      </c>
      <c r="L138" s="7"/>
      <c r="N138" s="43">
        <v>0.2</v>
      </c>
      <c r="R138" s="7">
        <v>15067</v>
      </c>
    </row>
    <row r="139" spans="1:18" hidden="1">
      <c r="A139" s="7" t="s">
        <v>48</v>
      </c>
    </row>
    <row r="140" spans="1:18">
      <c r="A140" s="7">
        <v>9</v>
      </c>
      <c r="B140" s="35" t="s">
        <v>163</v>
      </c>
      <c r="C140" s="35"/>
      <c r="D140" s="36" t="s">
        <v>164</v>
      </c>
      <c r="E140" s="37"/>
      <c r="F140" s="37"/>
      <c r="G140" s="38" t="s">
        <v>47</v>
      </c>
      <c r="H140" s="39">
        <v>1</v>
      </c>
      <c r="I140" s="40"/>
      <c r="J140" s="41"/>
      <c r="K140" s="42">
        <f>IF(AND(H140= "",I140= ""), 0, ROUND(ROUND(J140, 2) * ROUND(IF(I140="",H140,I140),  3), 2))</f>
        <v/>
      </c>
      <c r="L140" s="7"/>
      <c r="N140" s="43">
        <v>0.2</v>
      </c>
      <c r="R140" s="7">
        <v>15067</v>
      </c>
    </row>
    <row r="141" spans="1:18" hidden="1">
      <c r="A141" s="7" t="s">
        <v>48</v>
      </c>
    </row>
    <row r="142" spans="1:18">
      <c r="A142" s="7">
        <v>9</v>
      </c>
      <c r="B142" s="35" t="s">
        <v>165</v>
      </c>
      <c r="C142" s="35"/>
      <c r="D142" s="36" t="s">
        <v>166</v>
      </c>
      <c r="E142" s="37"/>
      <c r="F142" s="37"/>
      <c r="G142" s="38" t="s">
        <v>47</v>
      </c>
      <c r="H142" s="39">
        <v>5</v>
      </c>
      <c r="I142" s="40"/>
      <c r="J142" s="41"/>
      <c r="K142" s="42">
        <f>IF(AND(H142= "",I142= ""), 0, ROUND(ROUND(J142, 2) * ROUND(IF(I142="",H142,I142),  3), 2))</f>
        <v/>
      </c>
      <c r="L142" s="7"/>
      <c r="N142" s="43">
        <v>0.2</v>
      </c>
      <c r="R142" s="7">
        <v>15067</v>
      </c>
    </row>
    <row r="143" spans="1:18" hidden="1">
      <c r="A143" s="7" t="s">
        <v>48</v>
      </c>
    </row>
    <row r="144" spans="1:18">
      <c r="A144" s="7">
        <v>9</v>
      </c>
      <c r="B144" s="35" t="s">
        <v>167</v>
      </c>
      <c r="C144" s="35"/>
      <c r="D144" s="36" t="s">
        <v>168</v>
      </c>
      <c r="E144" s="37"/>
      <c r="F144" s="37"/>
      <c r="G144" s="38" t="s">
        <v>47</v>
      </c>
      <c r="H144" s="39">
        <v>5</v>
      </c>
      <c r="I144" s="40"/>
      <c r="J144" s="41"/>
      <c r="K144" s="42">
        <f>IF(AND(H144= "",I144= ""), 0, ROUND(ROUND(J144, 2) * ROUND(IF(I144="",H144,I144),  3), 2))</f>
        <v/>
      </c>
      <c r="L144" s="7"/>
      <c r="N144" s="43">
        <v>0.2</v>
      </c>
      <c r="R144" s="7">
        <v>15067</v>
      </c>
    </row>
    <row r="145" spans="1:18" hidden="1">
      <c r="A145" s="7" t="s">
        <v>48</v>
      </c>
    </row>
    <row r="146" spans="1:18">
      <c r="A146" s="7">
        <v>9</v>
      </c>
      <c r="B146" s="35" t="s">
        <v>169</v>
      </c>
      <c r="C146" s="35"/>
      <c r="D146" s="36" t="s">
        <v>170</v>
      </c>
      <c r="E146" s="37"/>
      <c r="F146" s="37"/>
      <c r="G146" s="38" t="s">
        <v>47</v>
      </c>
      <c r="H146" s="39">
        <v>2</v>
      </c>
      <c r="I146" s="40"/>
      <c r="J146" s="41"/>
      <c r="K146" s="42">
        <f>IF(AND(H146= "",I146= ""), 0, ROUND(ROUND(J146, 2) * ROUND(IF(I146="",H146,I146),  3), 2))</f>
        <v/>
      </c>
      <c r="L146" s="7"/>
      <c r="N146" s="43">
        <v>0.2</v>
      </c>
      <c r="R146" s="7">
        <v>15067</v>
      </c>
    </row>
    <row r="147" spans="1:18" hidden="1">
      <c r="A147" s="7" t="s">
        <v>48</v>
      </c>
    </row>
    <row r="148" spans="1:18" hidden="1">
      <c r="A148" s="7" t="s">
        <v>64</v>
      </c>
    </row>
    <row r="149" spans="1:18">
      <c r="A149" s="7">
        <v>5</v>
      </c>
      <c r="B149" s="30" t="s">
        <v>171</v>
      </c>
      <c r="C149" s="30"/>
      <c r="D149" s="57" t="s">
        <v>172</v>
      </c>
      <c r="E149" s="57"/>
      <c r="F149" s="57"/>
      <c r="G149" s="57"/>
      <c r="H149" s="57"/>
      <c r="I149" s="57"/>
      <c r="J149" s="57"/>
      <c r="K149" s="58"/>
      <c r="L149" s="7"/>
    </row>
    <row r="150" spans="1:18">
      <c r="A150" s="7">
        <v>9</v>
      </c>
      <c r="B150" s="35" t="s">
        <v>173</v>
      </c>
      <c r="C150" s="35"/>
      <c r="D150" s="36" t="s">
        <v>174</v>
      </c>
      <c r="E150" s="37"/>
      <c r="F150" s="37"/>
      <c r="G150" s="38" t="s">
        <v>47</v>
      </c>
      <c r="H150" s="39">
        <v>1</v>
      </c>
      <c r="I150" s="40"/>
      <c r="J150" s="41"/>
      <c r="K150" s="42">
        <f>IF(AND(H150= "",I150= ""), 0, ROUND(ROUND(J150, 2) * ROUND(IF(I150="",H150,I150),  3), 2))</f>
        <v/>
      </c>
      <c r="L150" s="7"/>
      <c r="N150" s="43">
        <v>0.2</v>
      </c>
      <c r="R150" s="7">
        <v>15067</v>
      </c>
    </row>
    <row r="151" spans="1:18" hidden="1">
      <c r="A151" s="7" t="s">
        <v>48</v>
      </c>
    </row>
    <row r="152" spans="1:18">
      <c r="A152" s="7">
        <v>9</v>
      </c>
      <c r="B152" s="35" t="s">
        <v>175</v>
      </c>
      <c r="C152" s="35"/>
      <c r="D152" s="36" t="s">
        <v>176</v>
      </c>
      <c r="E152" s="37"/>
      <c r="F152" s="37"/>
      <c r="G152" s="38" t="s">
        <v>124</v>
      </c>
      <c r="H152" s="39">
        <v>1</v>
      </c>
      <c r="I152" s="40"/>
      <c r="J152" s="41"/>
      <c r="K152" s="42">
        <f>IF(AND(H152= "",I152= ""), 0, ROUND(ROUND(J152, 2) * ROUND(IF(I152="",H152,I152),  3), 2))</f>
        <v/>
      </c>
      <c r="L152" s="7"/>
      <c r="N152" s="43">
        <v>0.2</v>
      </c>
      <c r="R152" s="7">
        <v>15067</v>
      </c>
    </row>
    <row r="153" spans="1:18" hidden="1">
      <c r="A153" s="7" t="s">
        <v>48</v>
      </c>
    </row>
    <row r="154" spans="1:18" hidden="1">
      <c r="A154" s="7" t="s">
        <v>64</v>
      </c>
    </row>
    <row r="155" spans="1:18">
      <c r="A155" s="7" t="s">
        <v>55</v>
      </c>
      <c r="B155" s="37"/>
      <c r="C155" s="37"/>
      <c r="K155" s="37"/>
    </row>
    <row r="156" spans="1:18">
      <c r="B156" s="37"/>
      <c r="C156" s="37"/>
      <c r="D156" s="44" t="s">
        <v>136</v>
      </c>
      <c r="E156" s="45"/>
      <c r="F156" s="45"/>
      <c r="G156" s="46"/>
      <c r="H156" s="46"/>
      <c r="I156" s="46"/>
      <c r="J156" s="46"/>
      <c r="K156" s="47"/>
    </row>
    <row r="157" spans="1:18">
      <c r="B157" s="37"/>
      <c r="C157" s="37"/>
      <c r="D157" s="48"/>
      <c r="E157" s="7"/>
      <c r="F157" s="7"/>
      <c r="G157" s="7"/>
      <c r="H157" s="7"/>
      <c r="I157" s="7"/>
      <c r="J157" s="7"/>
      <c r="K157" s="8"/>
    </row>
    <row r="158" spans="1:18">
      <c r="B158" s="37"/>
      <c r="C158" s="37"/>
      <c r="D158" s="49" t="s">
        <v>56</v>
      </c>
      <c r="E158" s="50"/>
      <c r="F158" s="50"/>
      <c r="G158" s="51">
        <f>SUMIF(L115:L155, IF(L114="","",L114), K115:K155)</f>
        <v/>
      </c>
      <c r="H158" s="51"/>
      <c r="I158" s="51"/>
      <c r="J158" s="51"/>
      <c r="K158" s="52"/>
    </row>
    <row r="159" spans="1:18" hidden="1">
      <c r="B159" s="37"/>
      <c r="C159" s="37"/>
      <c r="D159" s="53" t="s">
        <v>57</v>
      </c>
      <c r="E159" s="54"/>
      <c r="F159" s="54"/>
      <c r="G159" s="55">
        <f>ROUND(SUMIF(L115:L155, IF(L114="","",L114), K115:K155) * 0.2, 2)</f>
        <v/>
      </c>
      <c r="H159" s="55"/>
      <c r="I159" s="55"/>
      <c r="J159" s="55"/>
      <c r="K159" s="56"/>
    </row>
    <row r="160" spans="1:18" hidden="1">
      <c r="B160" s="37"/>
      <c r="C160" s="37"/>
      <c r="D160" s="49" t="s">
        <v>58</v>
      </c>
      <c r="E160" s="50"/>
      <c r="F160" s="50"/>
      <c r="G160" s="51">
        <f>SUM(G158:G159)</f>
        <v/>
      </c>
      <c r="H160" s="51"/>
      <c r="I160" s="51"/>
      <c r="J160" s="51"/>
      <c r="K160" s="52"/>
    </row>
    <row r="161" spans="1:12">
      <c r="A161" s="7" t="s">
        <v>177</v>
      </c>
      <c r="B161" s="37"/>
      <c r="C161" s="37"/>
      <c r="K161" s="37"/>
    </row>
    <row r="162" spans="1:12">
      <c r="B162" s="37"/>
      <c r="C162" s="37"/>
      <c r="D162" s="44" t="s">
        <v>42</v>
      </c>
      <c r="E162" s="45"/>
      <c r="F162" s="45"/>
      <c r="G162" s="46"/>
      <c r="H162" s="46"/>
      <c r="I162" s="46"/>
      <c r="J162" s="46"/>
      <c r="K162" s="47"/>
    </row>
    <row r="163" spans="1:12">
      <c r="B163" s="37"/>
      <c r="C163" s="37"/>
      <c r="D163" s="48"/>
      <c r="E163" s="7"/>
      <c r="F163" s="7"/>
      <c r="G163" s="7"/>
      <c r="H163" s="7"/>
      <c r="I163" s="7"/>
      <c r="J163" s="7"/>
      <c r="K163" s="8"/>
    </row>
    <row r="164" spans="1:12">
      <c r="B164" s="37"/>
      <c r="C164" s="37"/>
      <c r="D164" s="49" t="s">
        <v>56</v>
      </c>
      <c r="E164" s="50"/>
      <c r="F164" s="50"/>
      <c r="G164" s="51">
        <f>SUMIF(L7:L161, IF(L6="","",L6), K7:K161)</f>
        <v/>
      </c>
      <c r="H164" s="51"/>
      <c r="I164" s="51"/>
      <c r="J164" s="51"/>
      <c r="K164" s="52"/>
    </row>
    <row r="165" spans="1:12" hidden="1">
      <c r="B165" s="37"/>
      <c r="C165" s="37"/>
      <c r="D165" s="53" t="s">
        <v>57</v>
      </c>
      <c r="E165" s="54"/>
      <c r="F165" s="54"/>
      <c r="G165" s="55">
        <f>ROUND(SUMIF(L7:L161, IF(L6="","",L6), K7:K161) * 0.2, 2)</f>
        <v/>
      </c>
      <c r="H165" s="55"/>
      <c r="I165" s="55"/>
      <c r="J165" s="55"/>
      <c r="K165" s="56"/>
    </row>
    <row r="166" spans="1:12" hidden="1">
      <c r="B166" s="37"/>
      <c r="C166" s="37"/>
      <c r="D166" s="49" t="s">
        <v>58</v>
      </c>
      <c r="E166" s="50"/>
      <c r="F166" s="50"/>
      <c r="G166" s="51">
        <f>SUM(G164:G165)</f>
        <v/>
      </c>
      <c r="H166" s="51"/>
      <c r="I166" s="51"/>
      <c r="J166" s="51"/>
      <c r="K166" s="52"/>
    </row>
    <row r="167" spans="1:12">
      <c r="A167" s="7" t="s">
        <v>177</v>
      </c>
      <c r="B167" s="37"/>
      <c r="C167" s="37"/>
      <c r="K167" s="37"/>
    </row>
    <row r="168" spans="1:12">
      <c r="B168" s="37"/>
      <c r="C168" s="37"/>
      <c r="D168" s="44" t="s">
        <v>41</v>
      </c>
      <c r="E168" s="45"/>
      <c r="F168" s="45"/>
      <c r="G168" s="46"/>
      <c r="H168" s="46"/>
      <c r="I168" s="46"/>
      <c r="J168" s="46"/>
      <c r="K168" s="47"/>
    </row>
    <row r="169" spans="1:12">
      <c r="B169" s="37"/>
      <c r="C169" s="37"/>
      <c r="D169" s="48"/>
      <c r="E169" s="7"/>
      <c r="F169" s="7"/>
      <c r="G169" s="7"/>
      <c r="H169" s="7"/>
      <c r="I169" s="7"/>
      <c r="J169" s="7"/>
      <c r="K169" s="8"/>
    </row>
    <row r="170" spans="1:12">
      <c r="B170" s="37"/>
      <c r="C170" s="37"/>
      <c r="D170" s="49" t="s">
        <v>56</v>
      </c>
      <c r="E170" s="50"/>
      <c r="F170" s="50"/>
      <c r="G170" s="51">
        <f>SUMIF(L6:L167, IF(L5="","",L5), K6:K167)</f>
        <v/>
      </c>
      <c r="H170" s="51"/>
      <c r="I170" s="51"/>
      <c r="J170" s="51"/>
      <c r="K170" s="52"/>
    </row>
    <row r="171" spans="1:12" hidden="1">
      <c r="B171" s="37"/>
      <c r="C171" s="37"/>
      <c r="D171" s="53" t="s">
        <v>57</v>
      </c>
      <c r="E171" s="54"/>
      <c r="F171" s="54"/>
      <c r="G171" s="55">
        <f>ROUND(SUMIF(L6:L167, IF(L5="","",L5), K6:K167) * 0.2, 2)</f>
        <v/>
      </c>
      <c r="H171" s="55"/>
      <c r="I171" s="55"/>
      <c r="J171" s="55"/>
      <c r="K171" s="56"/>
    </row>
    <row r="172" spans="1:12" hidden="1">
      <c r="B172" s="37"/>
      <c r="C172" s="37"/>
      <c r="D172" s="49" t="s">
        <v>58</v>
      </c>
      <c r="E172" s="50"/>
      <c r="F172" s="50"/>
      <c r="G172" s="51">
        <f>SUM(G170:G171)</f>
        <v/>
      </c>
      <c r="H172" s="51"/>
      <c r="I172" s="51"/>
      <c r="J172" s="51"/>
      <c r="K172" s="52"/>
    </row>
    <row r="173" spans="1:12" ht="15.5" customHeight="1">
      <c r="A173" s="7">
        <v>3</v>
      </c>
      <c r="B173" s="30" t="s">
        <v>178</v>
      </c>
      <c r="C173" s="30"/>
      <c r="D173" s="31" t="s">
        <v>179</v>
      </c>
      <c r="E173" s="31"/>
      <c r="F173" s="31"/>
      <c r="G173" s="31"/>
      <c r="H173" s="31"/>
      <c r="I173" s="31"/>
      <c r="J173" s="31"/>
      <c r="K173" s="32"/>
      <c r="L173" s="7"/>
    </row>
    <row r="174" spans="1:12" ht="15.5" customHeight="1">
      <c r="A174" s="7">
        <v>3</v>
      </c>
      <c r="B174" s="30">
        <v>3</v>
      </c>
      <c r="C174" s="30"/>
      <c r="D174" s="31" t="s">
        <v>42</v>
      </c>
      <c r="E174" s="31"/>
      <c r="F174" s="31"/>
      <c r="G174" s="31"/>
      <c r="H174" s="31"/>
      <c r="I174" s="31"/>
      <c r="J174" s="31"/>
      <c r="K174" s="32"/>
      <c r="L174" s="7"/>
    </row>
    <row r="175" spans="1:12">
      <c r="A175" s="7">
        <v>4</v>
      </c>
      <c r="B175" s="30" t="s">
        <v>69</v>
      </c>
      <c r="C175" s="30"/>
      <c r="D175" s="33" t="s">
        <v>70</v>
      </c>
      <c r="E175" s="33"/>
      <c r="F175" s="33"/>
      <c r="G175" s="33"/>
      <c r="H175" s="33"/>
      <c r="I175" s="33"/>
      <c r="J175" s="33"/>
      <c r="K175" s="34"/>
      <c r="L175" s="7"/>
    </row>
    <row r="176" spans="1:12">
      <c r="A176" s="7">
        <v>8</v>
      </c>
      <c r="B176" s="35" t="s">
        <v>71</v>
      </c>
      <c r="C176" s="35"/>
      <c r="D176" s="59" t="s">
        <v>62</v>
      </c>
      <c r="E176" s="59"/>
      <c r="F176" s="59"/>
      <c r="K176" s="60"/>
      <c r="L176" s="7"/>
    </row>
    <row r="177" spans="1:18">
      <c r="A177" s="7">
        <v>9</v>
      </c>
      <c r="B177" s="35" t="s">
        <v>72</v>
      </c>
      <c r="C177" s="35"/>
      <c r="D177" s="36" t="s">
        <v>73</v>
      </c>
      <c r="E177" s="37"/>
      <c r="F177" s="37"/>
      <c r="G177" s="38" t="s">
        <v>47</v>
      </c>
      <c r="H177" s="39">
        <v>1</v>
      </c>
      <c r="I177" s="40"/>
      <c r="J177" s="41"/>
      <c r="K177" s="42">
        <f>IF(AND(H177= "",I177= ""), 0, ROUND(ROUND(J177, 2) * ROUND(IF(I177="",H177,I177),  3), 2))</f>
        <v/>
      </c>
      <c r="L177" s="7"/>
      <c r="N177" s="43">
        <v>0.2</v>
      </c>
      <c r="R177" s="7">
        <v>15059</v>
      </c>
    </row>
    <row r="178" spans="1:18" hidden="1">
      <c r="A178" s="7" t="s">
        <v>48</v>
      </c>
    </row>
    <row r="179" spans="1:18">
      <c r="A179" s="7">
        <v>9</v>
      </c>
      <c r="B179" s="35" t="s">
        <v>74</v>
      </c>
      <c r="C179" s="35"/>
      <c r="D179" s="36" t="s">
        <v>75</v>
      </c>
      <c r="E179" s="37"/>
      <c r="F179" s="37"/>
      <c r="G179" s="38" t="s">
        <v>47</v>
      </c>
      <c r="H179" s="39">
        <v>1</v>
      </c>
      <c r="I179" s="40"/>
      <c r="J179" s="41"/>
      <c r="K179" s="42">
        <f>IF(AND(H179= "",I179= ""), 0, ROUND(ROUND(J179, 2) * ROUND(IF(I179="",H179,I179),  3), 2))</f>
        <v/>
      </c>
      <c r="L179" s="7"/>
      <c r="N179" s="43">
        <v>0.2</v>
      </c>
      <c r="R179" s="7">
        <v>15059</v>
      </c>
    </row>
    <row r="180" spans="1:18" hidden="1">
      <c r="A180" s="7" t="s">
        <v>48</v>
      </c>
    </row>
    <row r="181" spans="1:18" hidden="1">
      <c r="A181" s="7" t="s">
        <v>76</v>
      </c>
    </row>
    <row r="182" spans="1:18">
      <c r="A182" s="7" t="s">
        <v>55</v>
      </c>
      <c r="B182" s="37"/>
      <c r="C182" s="37"/>
      <c r="K182" s="37"/>
    </row>
    <row r="183" spans="1:18">
      <c r="B183" s="37"/>
      <c r="C183" s="37"/>
      <c r="D183" s="44" t="s">
        <v>70</v>
      </c>
      <c r="E183" s="45"/>
      <c r="F183" s="45"/>
      <c r="G183" s="46"/>
      <c r="H183" s="46"/>
      <c r="I183" s="46"/>
      <c r="J183" s="46"/>
      <c r="K183" s="47"/>
    </row>
    <row r="184" spans="1:18">
      <c r="B184" s="37"/>
      <c r="C184" s="37"/>
      <c r="D184" s="48"/>
      <c r="E184" s="7"/>
      <c r="F184" s="7"/>
      <c r="G184" s="7"/>
      <c r="H184" s="7"/>
      <c r="I184" s="7"/>
      <c r="J184" s="7"/>
      <c r="K184" s="8"/>
    </row>
    <row r="185" spans="1:18">
      <c r="B185" s="37"/>
      <c r="C185" s="37"/>
      <c r="D185" s="49" t="s">
        <v>56</v>
      </c>
      <c r="E185" s="50"/>
      <c r="F185" s="50"/>
      <c r="G185" s="51">
        <f>SUMIF(L176:L182, IF(L175="","",L175), K176:K182)</f>
        <v/>
      </c>
      <c r="H185" s="51"/>
      <c r="I185" s="51"/>
      <c r="J185" s="51"/>
      <c r="K185" s="52"/>
    </row>
    <row r="186" spans="1:18" hidden="1">
      <c r="B186" s="37"/>
      <c r="C186" s="37"/>
      <c r="D186" s="53" t="s">
        <v>57</v>
      </c>
      <c r="E186" s="54"/>
      <c r="F186" s="54"/>
      <c r="G186" s="55">
        <f>ROUND(SUMIF(L176:L182, IF(L175="","",L175), K176:K182) * 0.2, 2)</f>
        <v/>
      </c>
      <c r="H186" s="55"/>
      <c r="I186" s="55"/>
      <c r="J186" s="55"/>
      <c r="K186" s="56"/>
    </row>
    <row r="187" spans="1:18" hidden="1">
      <c r="B187" s="37"/>
      <c r="C187" s="37"/>
      <c r="D187" s="49" t="s">
        <v>58</v>
      </c>
      <c r="E187" s="50"/>
      <c r="F187" s="50"/>
      <c r="G187" s="51">
        <f>SUM(G185:G186)</f>
        <v/>
      </c>
      <c r="H187" s="51"/>
      <c r="I187" s="51"/>
      <c r="J187" s="51"/>
      <c r="K187" s="52"/>
    </row>
    <row r="188" spans="1:18">
      <c r="A188" s="7">
        <v>4</v>
      </c>
      <c r="B188" s="30" t="s">
        <v>77</v>
      </c>
      <c r="C188" s="30"/>
      <c r="D188" s="33" t="s">
        <v>78</v>
      </c>
      <c r="E188" s="33"/>
      <c r="F188" s="33"/>
      <c r="G188" s="33"/>
      <c r="H188" s="33"/>
      <c r="I188" s="33"/>
      <c r="J188" s="33"/>
      <c r="K188" s="34"/>
      <c r="L188" s="7"/>
    </row>
    <row r="189" spans="1:18">
      <c r="A189" s="7">
        <v>5</v>
      </c>
      <c r="B189" s="30" t="s">
        <v>79</v>
      </c>
      <c r="C189" s="30"/>
      <c r="D189" s="57" t="s">
        <v>80</v>
      </c>
      <c r="E189" s="57"/>
      <c r="F189" s="57"/>
      <c r="G189" s="57"/>
      <c r="H189" s="57"/>
      <c r="I189" s="57"/>
      <c r="J189" s="57"/>
      <c r="K189" s="58"/>
      <c r="L189" s="7"/>
    </row>
    <row r="190" spans="1:18">
      <c r="A190" s="7">
        <v>9</v>
      </c>
      <c r="B190" s="35" t="s">
        <v>81</v>
      </c>
      <c r="C190" s="35"/>
      <c r="D190" s="36" t="s">
        <v>82</v>
      </c>
      <c r="E190" s="37"/>
      <c r="F190" s="37"/>
      <c r="G190" s="38" t="s">
        <v>47</v>
      </c>
      <c r="H190" s="39">
        <v>1</v>
      </c>
      <c r="I190" s="40"/>
      <c r="J190" s="41"/>
      <c r="K190" s="42">
        <f>IF(AND(H190= "",I190= ""), 0, ROUND(ROUND(J190, 2) * ROUND(IF(I190="",H190,I190),  3), 2))</f>
        <v/>
      </c>
      <c r="L190" s="7"/>
      <c r="N190" s="43">
        <v>0.2</v>
      </c>
      <c r="R190" s="7">
        <v>15059</v>
      </c>
    </row>
    <row r="191" spans="1:18" hidden="1">
      <c r="A191" s="7" t="s">
        <v>48</v>
      </c>
    </row>
    <row r="192" spans="1:18">
      <c r="A192" s="7">
        <v>9</v>
      </c>
      <c r="B192" s="35" t="s">
        <v>85</v>
      </c>
      <c r="C192" s="35"/>
      <c r="D192" s="36" t="s">
        <v>86</v>
      </c>
      <c r="E192" s="37"/>
      <c r="F192" s="37"/>
      <c r="G192" s="38" t="s">
        <v>47</v>
      </c>
      <c r="H192" s="39">
        <v>1</v>
      </c>
      <c r="I192" s="40"/>
      <c r="J192" s="41"/>
      <c r="K192" s="42">
        <f>IF(AND(H192= "",I192= ""), 0, ROUND(ROUND(J192, 2) * ROUND(IF(I192="",H192,I192),  3), 2))</f>
        <v/>
      </c>
      <c r="L192" s="7"/>
      <c r="N192" s="43">
        <v>0.2</v>
      </c>
      <c r="R192" s="7">
        <v>15059</v>
      </c>
    </row>
    <row r="193" spans="1:18" hidden="1">
      <c r="A193" s="7" t="s">
        <v>48</v>
      </c>
    </row>
    <row r="194" spans="1:18">
      <c r="A194" s="7">
        <v>9</v>
      </c>
      <c r="B194" s="35" t="s">
        <v>87</v>
      </c>
      <c r="C194" s="35"/>
      <c r="D194" s="36" t="s">
        <v>88</v>
      </c>
      <c r="E194" s="37"/>
      <c r="F194" s="37"/>
      <c r="G194" s="38" t="s">
        <v>47</v>
      </c>
      <c r="H194" s="39">
        <v>1</v>
      </c>
      <c r="I194" s="40"/>
      <c r="J194" s="41"/>
      <c r="K194" s="42">
        <f>IF(AND(H194= "",I194= ""), 0, ROUND(ROUND(J194, 2) * ROUND(IF(I194="",H194,I194),  3), 2))</f>
        <v/>
      </c>
      <c r="L194" s="7"/>
      <c r="N194" s="43">
        <v>0.2</v>
      </c>
      <c r="R194" s="7">
        <v>15059</v>
      </c>
    </row>
    <row r="195" spans="1:18" hidden="1">
      <c r="A195" s="7" t="s">
        <v>48</v>
      </c>
    </row>
    <row r="196" spans="1:18">
      <c r="A196" s="7">
        <v>9</v>
      </c>
      <c r="B196" s="35" t="s">
        <v>89</v>
      </c>
      <c r="C196" s="35"/>
      <c r="D196" s="36" t="s">
        <v>90</v>
      </c>
      <c r="E196" s="37"/>
      <c r="F196" s="37"/>
      <c r="G196" s="38" t="s">
        <v>47</v>
      </c>
      <c r="H196" s="39">
        <v>1</v>
      </c>
      <c r="I196" s="40"/>
      <c r="J196" s="41"/>
      <c r="K196" s="42">
        <f>IF(AND(H196= "",I196= ""), 0, ROUND(ROUND(J196, 2) * ROUND(IF(I196="",H196,I196),  3), 2))</f>
        <v/>
      </c>
      <c r="L196" s="7"/>
      <c r="N196" s="43">
        <v>0.2</v>
      </c>
      <c r="R196" s="7">
        <v>15059</v>
      </c>
    </row>
    <row r="197" spans="1:18" hidden="1">
      <c r="A197" s="7" t="s">
        <v>48</v>
      </c>
    </row>
    <row r="198" spans="1:18">
      <c r="A198" s="7">
        <v>9</v>
      </c>
      <c r="B198" s="35" t="s">
        <v>91</v>
      </c>
      <c r="C198" s="35"/>
      <c r="D198" s="36" t="s">
        <v>92</v>
      </c>
      <c r="E198" s="37"/>
      <c r="F198" s="37"/>
      <c r="G198" s="38" t="s">
        <v>47</v>
      </c>
      <c r="H198" s="39">
        <v>1</v>
      </c>
      <c r="I198" s="40"/>
      <c r="J198" s="41"/>
      <c r="K198" s="42">
        <f>IF(AND(H198= "",I198= ""), 0, ROUND(ROUND(J198, 2) * ROUND(IF(I198="",H198,I198),  3), 2))</f>
        <v/>
      </c>
      <c r="L198" s="7"/>
      <c r="N198" s="43">
        <v>0.2</v>
      </c>
      <c r="R198" s="7">
        <v>15059</v>
      </c>
    </row>
    <row r="199" spans="1:18" hidden="1">
      <c r="A199" s="7" t="s">
        <v>48</v>
      </c>
    </row>
    <row r="200" spans="1:18" hidden="1">
      <c r="A200" s="7" t="s">
        <v>64</v>
      </c>
    </row>
    <row r="201" spans="1:18">
      <c r="A201" s="7" t="s">
        <v>55</v>
      </c>
      <c r="B201" s="37"/>
      <c r="C201" s="37"/>
      <c r="K201" s="37"/>
    </row>
    <row r="202" spans="1:18">
      <c r="B202" s="37"/>
      <c r="C202" s="37"/>
      <c r="D202" s="44" t="s">
        <v>78</v>
      </c>
      <c r="E202" s="45"/>
      <c r="F202" s="45"/>
      <c r="G202" s="46"/>
      <c r="H202" s="46"/>
      <c r="I202" s="46"/>
      <c r="J202" s="46"/>
      <c r="K202" s="47"/>
    </row>
    <row r="203" spans="1:18">
      <c r="B203" s="37"/>
      <c r="C203" s="37"/>
      <c r="D203" s="48"/>
      <c r="E203" s="7"/>
      <c r="F203" s="7"/>
      <c r="G203" s="7"/>
      <c r="H203" s="7"/>
      <c r="I203" s="7"/>
      <c r="J203" s="7"/>
      <c r="K203" s="8"/>
    </row>
    <row r="204" spans="1:18">
      <c r="B204" s="37"/>
      <c r="C204" s="37"/>
      <c r="D204" s="49" t="s">
        <v>56</v>
      </c>
      <c r="E204" s="50"/>
      <c r="F204" s="50"/>
      <c r="G204" s="51">
        <f>SUMIF(L189:L201, IF(L188="","",L188), K189:K201)</f>
        <v/>
      </c>
      <c r="H204" s="51"/>
      <c r="I204" s="51"/>
      <c r="J204" s="51"/>
      <c r="K204" s="52"/>
    </row>
    <row r="205" spans="1:18" hidden="1">
      <c r="B205" s="37"/>
      <c r="C205" s="37"/>
      <c r="D205" s="53" t="s">
        <v>57</v>
      </c>
      <c r="E205" s="54"/>
      <c r="F205" s="54"/>
      <c r="G205" s="55">
        <f>ROUND(SUMIF(L189:L201, IF(L188="","",L188), K189:K201) * 0.2, 2)</f>
        <v/>
      </c>
      <c r="H205" s="55"/>
      <c r="I205" s="55"/>
      <c r="J205" s="55"/>
      <c r="K205" s="56"/>
    </row>
    <row r="206" spans="1:18" hidden="1">
      <c r="B206" s="37"/>
      <c r="C206" s="37"/>
      <c r="D206" s="49" t="s">
        <v>58</v>
      </c>
      <c r="E206" s="50"/>
      <c r="F206" s="50"/>
      <c r="G206" s="51">
        <f>SUM(G204:G205)</f>
        <v/>
      </c>
      <c r="H206" s="51"/>
      <c r="I206" s="51"/>
      <c r="J206" s="51"/>
      <c r="K206" s="52"/>
    </row>
    <row r="207" spans="1:18">
      <c r="A207" s="7">
        <v>4</v>
      </c>
      <c r="B207" s="30" t="s">
        <v>93</v>
      </c>
      <c r="C207" s="30"/>
      <c r="D207" s="33" t="s">
        <v>94</v>
      </c>
      <c r="E207" s="33"/>
      <c r="F207" s="33"/>
      <c r="G207" s="33"/>
      <c r="H207" s="33"/>
      <c r="I207" s="33"/>
      <c r="J207" s="33"/>
      <c r="K207" s="34"/>
      <c r="L207" s="7"/>
    </row>
    <row r="208" spans="1:18">
      <c r="A208" s="7">
        <v>5</v>
      </c>
      <c r="B208" s="30" t="s">
        <v>95</v>
      </c>
      <c r="C208" s="30"/>
      <c r="D208" s="57" t="s">
        <v>96</v>
      </c>
      <c r="E208" s="57"/>
      <c r="F208" s="57"/>
      <c r="G208" s="57"/>
      <c r="H208" s="57"/>
      <c r="I208" s="57"/>
      <c r="J208" s="57"/>
      <c r="K208" s="58"/>
      <c r="L208" s="7"/>
    </row>
    <row r="209" spans="1:18">
      <c r="A209" s="7">
        <v>9</v>
      </c>
      <c r="B209" s="35" t="s">
        <v>97</v>
      </c>
      <c r="C209" s="35"/>
      <c r="D209" s="36" t="s">
        <v>98</v>
      </c>
      <c r="E209" s="37"/>
      <c r="F209" s="37"/>
      <c r="G209" s="38" t="s">
        <v>47</v>
      </c>
      <c r="H209" s="39">
        <v>1</v>
      </c>
      <c r="I209" s="40"/>
      <c r="J209" s="41"/>
      <c r="K209" s="42">
        <f>IF(AND(H209= "",I209= ""), 0, ROUND(ROUND(J209, 2) * ROUND(IF(I209="",H209,I209),  3), 2))</f>
        <v/>
      </c>
      <c r="L209" s="7"/>
      <c r="N209" s="43">
        <v>0.2</v>
      </c>
      <c r="R209" s="7">
        <v>15059</v>
      </c>
    </row>
    <row r="210" spans="1:18" hidden="1">
      <c r="A210" s="7" t="s">
        <v>48</v>
      </c>
    </row>
    <row r="211" spans="1:18">
      <c r="A211" s="7">
        <v>9</v>
      </c>
      <c r="B211" s="35" t="s">
        <v>99</v>
      </c>
      <c r="C211" s="35"/>
      <c r="D211" s="36" t="s">
        <v>100</v>
      </c>
      <c r="E211" s="37"/>
      <c r="F211" s="37"/>
      <c r="G211" s="38" t="s">
        <v>47</v>
      </c>
      <c r="H211" s="39">
        <v>2</v>
      </c>
      <c r="I211" s="40"/>
      <c r="J211" s="41"/>
      <c r="K211" s="42">
        <f>IF(AND(H211= "",I211= ""), 0, ROUND(ROUND(J211, 2) * ROUND(IF(I211="",H211,I211),  3), 2))</f>
        <v/>
      </c>
      <c r="L211" s="7"/>
      <c r="N211" s="43">
        <v>0.2</v>
      </c>
      <c r="R211" s="7">
        <v>15059</v>
      </c>
    </row>
    <row r="212" spans="1:18" hidden="1">
      <c r="A212" s="7" t="s">
        <v>48</v>
      </c>
    </row>
    <row r="213" spans="1:18">
      <c r="A213" s="7">
        <v>9</v>
      </c>
      <c r="B213" s="35" t="s">
        <v>101</v>
      </c>
      <c r="C213" s="35"/>
      <c r="D213" s="36" t="s">
        <v>102</v>
      </c>
      <c r="E213" s="37"/>
      <c r="F213" s="37"/>
      <c r="G213" s="38" t="s">
        <v>103</v>
      </c>
      <c r="H213" s="39">
        <v>2</v>
      </c>
      <c r="I213" s="40"/>
      <c r="J213" s="41"/>
      <c r="K213" s="42">
        <f>IF(AND(H213= "",I213= ""), 0, ROUND(ROUND(J213, 2) * ROUND(IF(I213="",H213,I213),  3), 2))</f>
        <v/>
      </c>
      <c r="L213" s="7"/>
      <c r="N213" s="43">
        <v>0.2</v>
      </c>
      <c r="R213" s="7">
        <v>15059</v>
      </c>
    </row>
    <row r="214" spans="1:18" hidden="1">
      <c r="A214" s="7" t="s">
        <v>48</v>
      </c>
    </row>
    <row r="215" spans="1:18" hidden="1">
      <c r="A215" s="7" t="s">
        <v>64</v>
      </c>
    </row>
    <row r="216" spans="1:18">
      <c r="A216" s="7">
        <v>5</v>
      </c>
      <c r="B216" s="30" t="s">
        <v>104</v>
      </c>
      <c r="C216" s="30"/>
      <c r="D216" s="57" t="s">
        <v>105</v>
      </c>
      <c r="E216" s="57"/>
      <c r="F216" s="57"/>
      <c r="G216" s="57"/>
      <c r="H216" s="57"/>
      <c r="I216" s="57"/>
      <c r="J216" s="57"/>
      <c r="K216" s="58"/>
      <c r="L216" s="7"/>
    </row>
    <row r="217" spans="1:18">
      <c r="A217" s="7">
        <v>9</v>
      </c>
      <c r="B217" s="35" t="s">
        <v>106</v>
      </c>
      <c r="C217" s="35"/>
      <c r="D217" s="36" t="s">
        <v>107</v>
      </c>
      <c r="E217" s="37"/>
      <c r="F217" s="37"/>
      <c r="G217" s="38" t="s">
        <v>108</v>
      </c>
      <c r="H217" s="61">
        <v>17</v>
      </c>
      <c r="I217" s="62"/>
      <c r="J217" s="41"/>
      <c r="K217" s="42">
        <f>IF(AND(H217= "",I217= ""), 0, ROUND(ROUND(J217, 2) * ROUND(IF(I217="",H217,I217),  2), 2))</f>
        <v/>
      </c>
      <c r="L217" s="7"/>
      <c r="N217" s="43">
        <v>0.2</v>
      </c>
      <c r="R217" s="7">
        <v>15059</v>
      </c>
    </row>
    <row r="218" spans="1:18" hidden="1">
      <c r="A218" s="7" t="s">
        <v>48</v>
      </c>
    </row>
    <row r="219" spans="1:18">
      <c r="A219" s="7">
        <v>9</v>
      </c>
      <c r="B219" s="35" t="s">
        <v>109</v>
      </c>
      <c r="C219" s="35"/>
      <c r="D219" s="36" t="s">
        <v>110</v>
      </c>
      <c r="E219" s="37"/>
      <c r="F219" s="37"/>
      <c r="G219" s="38" t="s">
        <v>108</v>
      </c>
      <c r="H219" s="61">
        <v>8</v>
      </c>
      <c r="I219" s="62"/>
      <c r="J219" s="41"/>
      <c r="K219" s="42">
        <f>IF(AND(H219= "",I219= ""), 0, ROUND(ROUND(J219, 2) * ROUND(IF(I219="",H219,I219),  2), 2))</f>
        <v/>
      </c>
      <c r="L219" s="7"/>
      <c r="N219" s="43">
        <v>0.2</v>
      </c>
      <c r="R219" s="7">
        <v>15059</v>
      </c>
    </row>
    <row r="220" spans="1:18" hidden="1">
      <c r="A220" s="7" t="s">
        <v>48</v>
      </c>
    </row>
    <row r="221" spans="1:18">
      <c r="A221" s="7">
        <v>9</v>
      </c>
      <c r="B221" s="35" t="s">
        <v>111</v>
      </c>
      <c r="C221" s="35"/>
      <c r="D221" s="36" t="s">
        <v>112</v>
      </c>
      <c r="E221" s="37"/>
      <c r="F221" s="37"/>
      <c r="G221" s="38" t="s">
        <v>108</v>
      </c>
      <c r="H221" s="61">
        <v>12</v>
      </c>
      <c r="I221" s="62"/>
      <c r="J221" s="41"/>
      <c r="K221" s="42">
        <f>IF(AND(H221= "",I221= ""), 0, ROUND(ROUND(J221, 2) * ROUND(IF(I221="",H221,I221),  2), 2))</f>
        <v/>
      </c>
      <c r="L221" s="7"/>
      <c r="N221" s="43">
        <v>0.2</v>
      </c>
      <c r="R221" s="7">
        <v>15059</v>
      </c>
    </row>
    <row r="222" spans="1:18" hidden="1">
      <c r="A222" s="7" t="s">
        <v>48</v>
      </c>
    </row>
    <row r="223" spans="1:18">
      <c r="A223" s="7">
        <v>9</v>
      </c>
      <c r="B223" s="35" t="s">
        <v>180</v>
      </c>
      <c r="C223" s="35"/>
      <c r="D223" s="36" t="s">
        <v>181</v>
      </c>
      <c r="E223" s="37"/>
      <c r="F223" s="37"/>
      <c r="G223" s="38" t="s">
        <v>108</v>
      </c>
      <c r="H223" s="61">
        <v>6</v>
      </c>
      <c r="I223" s="62"/>
      <c r="J223" s="41"/>
      <c r="K223" s="42">
        <f>IF(AND(H223= "",I223= ""), 0, ROUND(ROUND(J223, 2) * ROUND(IF(I223="",H223,I223),  2), 2))</f>
        <v/>
      </c>
      <c r="L223" s="7"/>
      <c r="N223" s="43">
        <v>0.2</v>
      </c>
      <c r="R223" s="7">
        <v>15059</v>
      </c>
    </row>
    <row r="224" spans="1:18" hidden="1">
      <c r="A224" s="7" t="s">
        <v>48</v>
      </c>
    </row>
    <row r="225" spans="1:18" hidden="1">
      <c r="A225" s="7" t="s">
        <v>64</v>
      </c>
    </row>
    <row r="226" spans="1:18">
      <c r="A226" s="7">
        <v>5</v>
      </c>
      <c r="B226" s="30" t="s">
        <v>113</v>
      </c>
      <c r="C226" s="30"/>
      <c r="D226" s="57" t="s">
        <v>114</v>
      </c>
      <c r="E226" s="57"/>
      <c r="F226" s="57"/>
      <c r="G226" s="57"/>
      <c r="H226" s="57"/>
      <c r="I226" s="57"/>
      <c r="J226" s="57"/>
      <c r="K226" s="58"/>
      <c r="L226" s="7"/>
    </row>
    <row r="227" spans="1:18">
      <c r="A227" s="7">
        <v>9</v>
      </c>
      <c r="B227" s="35" t="s">
        <v>115</v>
      </c>
      <c r="C227" s="35"/>
      <c r="D227" s="36" t="s">
        <v>116</v>
      </c>
      <c r="E227" s="37"/>
      <c r="F227" s="37"/>
      <c r="G227" s="38" t="s">
        <v>13</v>
      </c>
      <c r="H227" s="63">
        <v>7</v>
      </c>
      <c r="I227" s="64"/>
      <c r="J227" s="41"/>
      <c r="K227" s="42">
        <f>IF(AND(H227= "",I227= ""), 0, ROUND(ROUND(J227, 2) * ROUND(IF(I227="",H227,I227),  0), 2))</f>
        <v/>
      </c>
      <c r="L227" s="7"/>
      <c r="N227" s="43">
        <v>0.2</v>
      </c>
      <c r="R227" s="7">
        <v>15059</v>
      </c>
    </row>
    <row r="228" spans="1:18" hidden="1">
      <c r="A228" s="7" t="s">
        <v>48</v>
      </c>
    </row>
    <row r="229" spans="1:18">
      <c r="A229" s="7">
        <v>9</v>
      </c>
      <c r="B229" s="35" t="s">
        <v>117</v>
      </c>
      <c r="C229" s="35"/>
      <c r="D229" s="36" t="s">
        <v>118</v>
      </c>
      <c r="E229" s="37"/>
      <c r="F229" s="37"/>
      <c r="G229" s="38" t="s">
        <v>119</v>
      </c>
      <c r="H229" s="39">
        <v>0</v>
      </c>
      <c r="I229" s="40"/>
      <c r="J229" s="41"/>
      <c r="K229" s="42">
        <f>IF(AND(H229= "",I229= ""), 0, ROUND(ROUND(J229, 2) * ROUND(IF(I229="",H229,I229),  3), 2))</f>
        <v/>
      </c>
      <c r="L229" s="7"/>
      <c r="N229" s="43">
        <v>0.2</v>
      </c>
      <c r="R229" s="7">
        <v>15059</v>
      </c>
    </row>
    <row r="230" spans="1:18" hidden="1">
      <c r="A230" s="7" t="s">
        <v>48</v>
      </c>
    </row>
    <row r="231" spans="1:18">
      <c r="A231" s="7">
        <v>9</v>
      </c>
      <c r="B231" s="35" t="s">
        <v>120</v>
      </c>
      <c r="C231" s="35"/>
      <c r="D231" s="36" t="s">
        <v>121</v>
      </c>
      <c r="E231" s="37"/>
      <c r="F231" s="37"/>
      <c r="G231" s="38" t="s">
        <v>13</v>
      </c>
      <c r="H231" s="63">
        <v>1</v>
      </c>
      <c r="I231" s="64"/>
      <c r="J231" s="41"/>
      <c r="K231" s="42">
        <f>IF(AND(H231= "",I231= ""), 0, ROUND(ROUND(J231, 2) * ROUND(IF(I231="",H231,I231),  0), 2))</f>
        <v/>
      </c>
      <c r="L231" s="7"/>
      <c r="N231" s="43">
        <v>0.2</v>
      </c>
      <c r="R231" s="7">
        <v>15059</v>
      </c>
    </row>
    <row r="232" spans="1:18" hidden="1">
      <c r="A232" s="7" t="s">
        <v>48</v>
      </c>
    </row>
    <row r="233" spans="1:18">
      <c r="A233" s="7">
        <v>9</v>
      </c>
      <c r="B233" s="35" t="s">
        <v>122</v>
      </c>
      <c r="C233" s="35"/>
      <c r="D233" s="36" t="s">
        <v>123</v>
      </c>
      <c r="E233" s="37"/>
      <c r="F233" s="37"/>
      <c r="G233" s="38" t="s">
        <v>124</v>
      </c>
      <c r="H233" s="39">
        <v>1</v>
      </c>
      <c r="I233" s="40"/>
      <c r="J233" s="41"/>
      <c r="K233" s="42">
        <f>IF(AND(H233= "",I233= ""), 0, ROUND(ROUND(J233, 2) * ROUND(IF(I233="",H233,I233),  3), 2))</f>
        <v/>
      </c>
      <c r="L233" s="7"/>
      <c r="N233" s="43">
        <v>0.2</v>
      </c>
      <c r="R233" s="7">
        <v>15059</v>
      </c>
    </row>
    <row r="234" spans="1:18" hidden="1">
      <c r="A234" s="7" t="s">
        <v>48</v>
      </c>
    </row>
    <row r="235" spans="1:18">
      <c r="A235" s="7">
        <v>9</v>
      </c>
      <c r="B235" s="35" t="s">
        <v>125</v>
      </c>
      <c r="C235" s="35"/>
      <c r="D235" s="36" t="s">
        <v>126</v>
      </c>
      <c r="E235" s="37"/>
      <c r="F235" s="37"/>
      <c r="G235" s="38" t="s">
        <v>119</v>
      </c>
      <c r="H235" s="39">
        <v>1</v>
      </c>
      <c r="I235" s="40"/>
      <c r="J235" s="41"/>
      <c r="K235" s="42">
        <f>IF(AND(H235= "",I235= ""), 0, ROUND(ROUND(J235, 2) * ROUND(IF(I235="",H235,I235),  3), 2))</f>
        <v/>
      </c>
      <c r="L235" s="7"/>
      <c r="N235" s="43">
        <v>0.2</v>
      </c>
      <c r="R235" s="7">
        <v>15059</v>
      </c>
    </row>
    <row r="236" spans="1:18" hidden="1">
      <c r="A236" s="7" t="s">
        <v>48</v>
      </c>
    </row>
    <row r="237" spans="1:18">
      <c r="A237" s="7">
        <v>9</v>
      </c>
      <c r="B237" s="35" t="s">
        <v>127</v>
      </c>
      <c r="C237" s="35"/>
      <c r="D237" s="36" t="s">
        <v>128</v>
      </c>
      <c r="E237" s="37"/>
      <c r="F237" s="37"/>
      <c r="G237" s="38" t="s">
        <v>119</v>
      </c>
      <c r="H237" s="39">
        <v>1</v>
      </c>
      <c r="I237" s="40"/>
      <c r="J237" s="41"/>
      <c r="K237" s="42">
        <f>IF(AND(H237= "",I237= ""), 0, ROUND(ROUND(J237, 2) * ROUND(IF(I237="",H237,I237),  3), 2))</f>
        <v/>
      </c>
      <c r="L237" s="7"/>
      <c r="N237" s="43">
        <v>0.2</v>
      </c>
      <c r="R237" s="7">
        <v>15059</v>
      </c>
    </row>
    <row r="238" spans="1:18" hidden="1">
      <c r="A238" s="7" t="s">
        <v>48</v>
      </c>
    </row>
    <row r="239" spans="1:18">
      <c r="A239" s="7">
        <v>9</v>
      </c>
      <c r="B239" s="35" t="s">
        <v>129</v>
      </c>
      <c r="C239" s="35"/>
      <c r="D239" s="36" t="s">
        <v>130</v>
      </c>
      <c r="E239" s="37"/>
      <c r="F239" s="37"/>
      <c r="G239" s="38" t="s">
        <v>103</v>
      </c>
      <c r="H239" s="39">
        <v>1</v>
      </c>
      <c r="I239" s="40"/>
      <c r="J239" s="41"/>
      <c r="K239" s="42">
        <f>IF(AND(H239= "",I239= ""), 0, ROUND(ROUND(J239, 2) * ROUND(IF(I239="",H239,I239),  3), 2))</f>
        <v/>
      </c>
      <c r="L239" s="7"/>
      <c r="N239" s="43">
        <v>0.2</v>
      </c>
      <c r="R239" s="7">
        <v>15059</v>
      </c>
    </row>
    <row r="240" spans="1:18" hidden="1">
      <c r="A240" s="7" t="s">
        <v>48</v>
      </c>
    </row>
    <row r="241" spans="1:18">
      <c r="A241" s="7">
        <v>9</v>
      </c>
      <c r="B241" s="35" t="s">
        <v>131</v>
      </c>
      <c r="C241" s="35"/>
      <c r="D241" s="36" t="s">
        <v>132</v>
      </c>
      <c r="E241" s="37"/>
      <c r="F241" s="37"/>
      <c r="G241" s="38" t="s">
        <v>124</v>
      </c>
      <c r="H241" s="39">
        <v>1</v>
      </c>
      <c r="I241" s="40"/>
      <c r="J241" s="41"/>
      <c r="K241" s="42">
        <f>IF(AND(H241= "",I241= ""), 0, ROUND(ROUND(J241, 2) * ROUND(IF(I241="",H241,I241),  3), 2))</f>
        <v/>
      </c>
      <c r="L241" s="7"/>
      <c r="N241" s="43">
        <v>0.2</v>
      </c>
      <c r="R241" s="7">
        <v>15059</v>
      </c>
    </row>
    <row r="242" spans="1:18" hidden="1">
      <c r="A242" s="7" t="s">
        <v>48</v>
      </c>
    </row>
    <row r="243" spans="1:18">
      <c r="A243" s="7">
        <v>9</v>
      </c>
      <c r="B243" s="35" t="s">
        <v>133</v>
      </c>
      <c r="C243" s="35"/>
      <c r="D243" s="36" t="s">
        <v>134</v>
      </c>
      <c r="E243" s="37"/>
      <c r="F243" s="37"/>
      <c r="G243" s="38" t="s">
        <v>124</v>
      </c>
      <c r="H243" s="39">
        <v>1</v>
      </c>
      <c r="I243" s="40"/>
      <c r="J243" s="41"/>
      <c r="K243" s="42">
        <f>IF(AND(H243= "",I243= ""), 0, ROUND(ROUND(J243, 2) * ROUND(IF(I243="",H243,I243),  3), 2))</f>
        <v/>
      </c>
      <c r="L243" s="7"/>
      <c r="N243" s="43">
        <v>0.2</v>
      </c>
      <c r="R243" s="7">
        <v>15059</v>
      </c>
    </row>
    <row r="244" spans="1:18" hidden="1">
      <c r="A244" s="7" t="s">
        <v>48</v>
      </c>
    </row>
    <row r="245" spans="1:18" hidden="1">
      <c r="A245" s="7" t="s">
        <v>64</v>
      </c>
    </row>
    <row r="246" spans="1:18">
      <c r="A246" s="7" t="s">
        <v>55</v>
      </c>
      <c r="B246" s="37"/>
      <c r="C246" s="37"/>
      <c r="K246" s="37"/>
    </row>
    <row r="247" spans="1:18">
      <c r="B247" s="37"/>
      <c r="C247" s="37"/>
      <c r="D247" s="44" t="s">
        <v>94</v>
      </c>
      <c r="E247" s="45"/>
      <c r="F247" s="45"/>
      <c r="G247" s="46"/>
      <c r="H247" s="46"/>
      <c r="I247" s="46"/>
      <c r="J247" s="46"/>
      <c r="K247" s="47"/>
    </row>
    <row r="248" spans="1:18">
      <c r="B248" s="37"/>
      <c r="C248" s="37"/>
      <c r="D248" s="48"/>
      <c r="E248" s="7"/>
      <c r="F248" s="7"/>
      <c r="G248" s="7"/>
      <c r="H248" s="7"/>
      <c r="I248" s="7"/>
      <c r="J248" s="7"/>
      <c r="K248" s="8"/>
    </row>
    <row r="249" spans="1:18">
      <c r="B249" s="37"/>
      <c r="C249" s="37"/>
      <c r="D249" s="49" t="s">
        <v>56</v>
      </c>
      <c r="E249" s="50"/>
      <c r="F249" s="50"/>
      <c r="G249" s="51">
        <f>SUMIF(L208:L246, IF(L207="","",L207), K208:K246)</f>
        <v/>
      </c>
      <c r="H249" s="51"/>
      <c r="I249" s="51"/>
      <c r="J249" s="51"/>
      <c r="K249" s="52"/>
    </row>
    <row r="250" spans="1:18" hidden="1">
      <c r="B250" s="37"/>
      <c r="C250" s="37"/>
      <c r="D250" s="53" t="s">
        <v>57</v>
      </c>
      <c r="E250" s="54"/>
      <c r="F250" s="54"/>
      <c r="G250" s="55">
        <f>ROUND(SUMIF(L208:L246, IF(L207="","",L207), K208:K246) * 0.2, 2)</f>
        <v/>
      </c>
      <c r="H250" s="55"/>
      <c r="I250" s="55"/>
      <c r="J250" s="55"/>
      <c r="K250" s="56"/>
    </row>
    <row r="251" spans="1:18" hidden="1">
      <c r="B251" s="37"/>
      <c r="C251" s="37"/>
      <c r="D251" s="49" t="s">
        <v>58</v>
      </c>
      <c r="E251" s="50"/>
      <c r="F251" s="50"/>
      <c r="G251" s="51">
        <f>SUM(G249:G250)</f>
        <v/>
      </c>
      <c r="H251" s="51"/>
      <c r="I251" s="51"/>
      <c r="J251" s="51"/>
      <c r="K251" s="52"/>
    </row>
    <row r="252" spans="1:18" ht="28" customHeight="1">
      <c r="A252" s="7">
        <v>4</v>
      </c>
      <c r="B252" s="30" t="s">
        <v>135</v>
      </c>
      <c r="C252" s="30"/>
      <c r="D252" s="33" t="s">
        <v>136</v>
      </c>
      <c r="E252" s="33"/>
      <c r="F252" s="33"/>
      <c r="G252" s="33"/>
      <c r="H252" s="33"/>
      <c r="I252" s="33"/>
      <c r="J252" s="33"/>
      <c r="K252" s="34"/>
      <c r="L252" s="7"/>
    </row>
    <row r="253" spans="1:18">
      <c r="A253" s="7">
        <v>5</v>
      </c>
      <c r="B253" s="30" t="s">
        <v>137</v>
      </c>
      <c r="C253" s="30"/>
      <c r="D253" s="57" t="s">
        <v>138</v>
      </c>
      <c r="E253" s="57"/>
      <c r="F253" s="57"/>
      <c r="G253" s="57"/>
      <c r="H253" s="57"/>
      <c r="I253" s="57"/>
      <c r="J253" s="57"/>
      <c r="K253" s="58"/>
      <c r="L253" s="7"/>
    </row>
    <row r="254" spans="1:18">
      <c r="A254" s="7">
        <v>9</v>
      </c>
      <c r="B254" s="35" t="s">
        <v>182</v>
      </c>
      <c r="C254" s="35"/>
      <c r="D254" s="36" t="s">
        <v>183</v>
      </c>
      <c r="E254" s="37"/>
      <c r="F254" s="37"/>
      <c r="G254" s="38" t="s">
        <v>47</v>
      </c>
      <c r="H254" s="39">
        <v>1</v>
      </c>
      <c r="I254" s="40"/>
      <c r="J254" s="41"/>
      <c r="K254" s="42">
        <f>IF(AND(H254= "",I254= ""), 0, ROUND(ROUND(J254, 2) * ROUND(IF(I254="",H254,I254),  3), 2))</f>
        <v/>
      </c>
      <c r="L254" s="7"/>
      <c r="N254" s="43">
        <v>0.2</v>
      </c>
      <c r="R254" s="7">
        <v>15059</v>
      </c>
    </row>
    <row r="255" spans="1:18" hidden="1">
      <c r="A255" s="7" t="s">
        <v>48</v>
      </c>
    </row>
    <row r="256" spans="1:18">
      <c r="A256" s="7">
        <v>9</v>
      </c>
      <c r="B256" s="35" t="s">
        <v>147</v>
      </c>
      <c r="C256" s="35"/>
      <c r="D256" s="36" t="s">
        <v>148</v>
      </c>
      <c r="E256" s="37"/>
      <c r="F256" s="37"/>
      <c r="G256" s="38" t="s">
        <v>124</v>
      </c>
      <c r="H256" s="39">
        <v>1</v>
      </c>
      <c r="I256" s="40"/>
      <c r="J256" s="41"/>
      <c r="K256" s="42">
        <f>IF(AND(H256= "",I256= ""), 0, ROUND(ROUND(J256, 2) * ROUND(IF(I256="",H256,I256),  3), 2))</f>
        <v/>
      </c>
      <c r="L256" s="7"/>
      <c r="N256" s="43">
        <v>0.2</v>
      </c>
      <c r="R256" s="7">
        <v>15059</v>
      </c>
    </row>
    <row r="257" spans="1:18" hidden="1">
      <c r="A257" s="7" t="s">
        <v>48</v>
      </c>
    </row>
    <row r="258" spans="1:18" hidden="1">
      <c r="A258" s="7" t="s">
        <v>64</v>
      </c>
    </row>
    <row r="259" spans="1:18">
      <c r="A259" s="7">
        <v>5</v>
      </c>
      <c r="B259" s="30" t="s">
        <v>149</v>
      </c>
      <c r="C259" s="30"/>
      <c r="D259" s="57" t="s">
        <v>150</v>
      </c>
      <c r="E259" s="57"/>
      <c r="F259" s="57"/>
      <c r="G259" s="57"/>
      <c r="H259" s="57"/>
      <c r="I259" s="57"/>
      <c r="J259" s="57"/>
      <c r="K259" s="58"/>
      <c r="L259" s="7"/>
    </row>
    <row r="260" spans="1:18">
      <c r="A260" s="7">
        <v>9</v>
      </c>
      <c r="B260" s="35" t="s">
        <v>151</v>
      </c>
      <c r="C260" s="35"/>
      <c r="D260" s="36" t="s">
        <v>152</v>
      </c>
      <c r="E260" s="37"/>
      <c r="F260" s="37"/>
      <c r="G260" s="38" t="s">
        <v>47</v>
      </c>
      <c r="H260" s="39">
        <v>5</v>
      </c>
      <c r="I260" s="40"/>
      <c r="J260" s="41"/>
      <c r="K260" s="42">
        <f>IF(AND(H260= "",I260= ""), 0, ROUND(ROUND(J260, 2) * ROUND(IF(I260="",H260,I260),  3), 2))</f>
        <v/>
      </c>
      <c r="L260" s="7"/>
      <c r="N260" s="43">
        <v>0.2</v>
      </c>
      <c r="R260" s="7">
        <v>15059</v>
      </c>
    </row>
    <row r="261" spans="1:18" hidden="1">
      <c r="A261" s="7" t="s">
        <v>48</v>
      </c>
    </row>
    <row r="262" spans="1:18">
      <c r="A262" s="7">
        <v>9</v>
      </c>
      <c r="B262" s="35" t="s">
        <v>153</v>
      </c>
      <c r="C262" s="35"/>
      <c r="D262" s="36" t="s">
        <v>154</v>
      </c>
      <c r="E262" s="37"/>
      <c r="F262" s="37"/>
      <c r="G262" s="38" t="s">
        <v>47</v>
      </c>
      <c r="H262" s="39">
        <v>1</v>
      </c>
      <c r="I262" s="40"/>
      <c r="J262" s="41"/>
      <c r="K262" s="42">
        <f>IF(AND(H262= "",I262= ""), 0, ROUND(ROUND(J262, 2) * ROUND(IF(I262="",H262,I262),  3), 2))</f>
        <v/>
      </c>
      <c r="L262" s="7"/>
      <c r="N262" s="43">
        <v>0.2</v>
      </c>
      <c r="R262" s="7">
        <v>15059</v>
      </c>
    </row>
    <row r="263" spans="1:18" hidden="1">
      <c r="A263" s="7" t="s">
        <v>48</v>
      </c>
    </row>
    <row r="264" spans="1:18">
      <c r="A264" s="7">
        <v>9</v>
      </c>
      <c r="B264" s="35" t="s">
        <v>155</v>
      </c>
      <c r="C264" s="35"/>
      <c r="D264" s="36" t="s">
        <v>156</v>
      </c>
      <c r="E264" s="37"/>
      <c r="F264" s="37"/>
      <c r="G264" s="38" t="s">
        <v>47</v>
      </c>
      <c r="H264" s="39">
        <v>1</v>
      </c>
      <c r="I264" s="40"/>
      <c r="J264" s="41"/>
      <c r="K264" s="42">
        <f>IF(AND(H264= "",I264= ""), 0, ROUND(ROUND(J264, 2) * ROUND(IF(I264="",H264,I264),  3), 2))</f>
        <v/>
      </c>
      <c r="L264" s="7"/>
      <c r="N264" s="43">
        <v>0.2</v>
      </c>
      <c r="R264" s="7">
        <v>15059</v>
      </c>
    </row>
    <row r="265" spans="1:18" hidden="1">
      <c r="A265" s="7" t="s">
        <v>48</v>
      </c>
    </row>
    <row r="266" spans="1:18">
      <c r="A266" s="7">
        <v>9</v>
      </c>
      <c r="B266" s="35" t="s">
        <v>157</v>
      </c>
      <c r="C266" s="35"/>
      <c r="D266" s="36" t="s">
        <v>158</v>
      </c>
      <c r="E266" s="37"/>
      <c r="F266" s="37"/>
      <c r="G266" s="38" t="s">
        <v>47</v>
      </c>
      <c r="H266" s="39">
        <v>1</v>
      </c>
      <c r="I266" s="40"/>
      <c r="J266" s="41"/>
      <c r="K266" s="42">
        <f>IF(AND(H266= "",I266= ""), 0, ROUND(ROUND(J266, 2) * ROUND(IF(I266="",H266,I266),  3), 2))</f>
        <v/>
      </c>
      <c r="L266" s="7"/>
      <c r="N266" s="43">
        <v>0.2</v>
      </c>
      <c r="R266" s="7">
        <v>15059</v>
      </c>
    </row>
    <row r="267" spans="1:18" hidden="1">
      <c r="A267" s="7" t="s">
        <v>48</v>
      </c>
    </row>
    <row r="268" spans="1:18">
      <c r="A268" s="7">
        <v>9</v>
      </c>
      <c r="B268" s="35" t="s">
        <v>159</v>
      </c>
      <c r="C268" s="35"/>
      <c r="D268" s="36" t="s">
        <v>160</v>
      </c>
      <c r="E268" s="37"/>
      <c r="F268" s="37"/>
      <c r="G268" s="38" t="s">
        <v>47</v>
      </c>
      <c r="H268" s="39">
        <v>1</v>
      </c>
      <c r="I268" s="40"/>
      <c r="J268" s="41"/>
      <c r="K268" s="42">
        <f>IF(AND(H268= "",I268= ""), 0, ROUND(ROUND(J268, 2) * ROUND(IF(I268="",H268,I268),  3), 2))</f>
        <v/>
      </c>
      <c r="L268" s="7"/>
      <c r="N268" s="43">
        <v>0.2</v>
      </c>
      <c r="R268" s="7">
        <v>15059</v>
      </c>
    </row>
    <row r="269" spans="1:18" hidden="1">
      <c r="A269" s="7" t="s">
        <v>48</v>
      </c>
    </row>
    <row r="270" spans="1:18">
      <c r="A270" s="7">
        <v>9</v>
      </c>
      <c r="B270" s="35" t="s">
        <v>165</v>
      </c>
      <c r="C270" s="35"/>
      <c r="D270" s="36" t="s">
        <v>166</v>
      </c>
      <c r="E270" s="37"/>
      <c r="F270" s="37"/>
      <c r="G270" s="38" t="s">
        <v>47</v>
      </c>
      <c r="H270" s="39">
        <v>6</v>
      </c>
      <c r="I270" s="40"/>
      <c r="J270" s="41"/>
      <c r="K270" s="42">
        <f>IF(AND(H270= "",I270= ""), 0, ROUND(ROUND(J270, 2) * ROUND(IF(I270="",H270,I270),  3), 2))</f>
        <v/>
      </c>
      <c r="L270" s="7"/>
      <c r="N270" s="43">
        <v>0.2</v>
      </c>
      <c r="R270" s="7">
        <v>15059</v>
      </c>
    </row>
    <row r="271" spans="1:18" hidden="1">
      <c r="A271" s="7" t="s">
        <v>48</v>
      </c>
    </row>
    <row r="272" spans="1:18">
      <c r="A272" s="7">
        <v>9</v>
      </c>
      <c r="B272" s="35" t="s">
        <v>167</v>
      </c>
      <c r="C272" s="35"/>
      <c r="D272" s="36" t="s">
        <v>168</v>
      </c>
      <c r="E272" s="37"/>
      <c r="F272" s="37"/>
      <c r="G272" s="38" t="s">
        <v>47</v>
      </c>
      <c r="H272" s="39">
        <v>6</v>
      </c>
      <c r="I272" s="40"/>
      <c r="J272" s="41"/>
      <c r="K272" s="42">
        <f>IF(AND(H272= "",I272= ""), 0, ROUND(ROUND(J272, 2) * ROUND(IF(I272="",H272,I272),  3), 2))</f>
        <v/>
      </c>
      <c r="L272" s="7"/>
      <c r="N272" s="43">
        <v>0.2</v>
      </c>
      <c r="R272" s="7">
        <v>15059</v>
      </c>
    </row>
    <row r="273" spans="1:18" hidden="1">
      <c r="A273" s="7" t="s">
        <v>48</v>
      </c>
    </row>
    <row r="274" spans="1:18" hidden="1">
      <c r="A274" s="7" t="s">
        <v>64</v>
      </c>
    </row>
    <row r="275" spans="1:18">
      <c r="A275" s="7">
        <v>5</v>
      </c>
      <c r="B275" s="30" t="s">
        <v>171</v>
      </c>
      <c r="C275" s="30"/>
      <c r="D275" s="57" t="s">
        <v>172</v>
      </c>
      <c r="E275" s="57"/>
      <c r="F275" s="57"/>
      <c r="G275" s="57"/>
      <c r="H275" s="57"/>
      <c r="I275" s="57"/>
      <c r="J275" s="57"/>
      <c r="K275" s="58"/>
      <c r="L275" s="7"/>
    </row>
    <row r="276" spans="1:18">
      <c r="A276" s="7">
        <v>9</v>
      </c>
      <c r="B276" s="35" t="s">
        <v>173</v>
      </c>
      <c r="C276" s="35"/>
      <c r="D276" s="36" t="s">
        <v>174</v>
      </c>
      <c r="E276" s="37"/>
      <c r="F276" s="37"/>
      <c r="G276" s="38" t="s">
        <v>47</v>
      </c>
      <c r="H276" s="39">
        <v>1</v>
      </c>
      <c r="I276" s="40"/>
      <c r="J276" s="41"/>
      <c r="K276" s="42">
        <f>IF(AND(H276= "",I276= ""), 0, ROUND(ROUND(J276, 2) * ROUND(IF(I276="",H276,I276),  3), 2))</f>
        <v/>
      </c>
      <c r="L276" s="7"/>
      <c r="N276" s="43">
        <v>0.2</v>
      </c>
      <c r="R276" s="7">
        <v>15059</v>
      </c>
    </row>
    <row r="277" spans="1:18" hidden="1">
      <c r="A277" s="7" t="s">
        <v>48</v>
      </c>
    </row>
    <row r="278" spans="1:18">
      <c r="A278" s="7">
        <v>9</v>
      </c>
      <c r="B278" s="35" t="s">
        <v>175</v>
      </c>
      <c r="C278" s="35"/>
      <c r="D278" s="36" t="s">
        <v>176</v>
      </c>
      <c r="E278" s="37"/>
      <c r="F278" s="37"/>
      <c r="G278" s="38" t="s">
        <v>124</v>
      </c>
      <c r="H278" s="39">
        <v>1</v>
      </c>
      <c r="I278" s="40"/>
      <c r="J278" s="41"/>
      <c r="K278" s="42">
        <f>IF(AND(H278= "",I278= ""), 0, ROUND(ROUND(J278, 2) * ROUND(IF(I278="",H278,I278),  3), 2))</f>
        <v/>
      </c>
      <c r="L278" s="7"/>
      <c r="N278" s="43">
        <v>0.2</v>
      </c>
      <c r="R278" s="7">
        <v>15059</v>
      </c>
    </row>
    <row r="279" spans="1:18" hidden="1">
      <c r="A279" s="7" t="s">
        <v>48</v>
      </c>
    </row>
    <row r="280" spans="1:18" hidden="1">
      <c r="A280" s="7" t="s">
        <v>64</v>
      </c>
    </row>
    <row r="281" spans="1:18">
      <c r="A281" s="7" t="s">
        <v>55</v>
      </c>
      <c r="B281" s="37"/>
      <c r="C281" s="37"/>
      <c r="K281" s="37"/>
    </row>
    <row r="282" spans="1:18">
      <c r="B282" s="37"/>
      <c r="C282" s="37"/>
      <c r="D282" s="44" t="s">
        <v>136</v>
      </c>
      <c r="E282" s="45"/>
      <c r="F282" s="45"/>
      <c r="G282" s="46"/>
      <c r="H282" s="46"/>
      <c r="I282" s="46"/>
      <c r="J282" s="46"/>
      <c r="K282" s="47"/>
    </row>
    <row r="283" spans="1:18">
      <c r="B283" s="37"/>
      <c r="C283" s="37"/>
      <c r="D283" s="48"/>
      <c r="E283" s="7"/>
      <c r="F283" s="7"/>
      <c r="G283" s="7"/>
      <c r="H283" s="7"/>
      <c r="I283" s="7"/>
      <c r="J283" s="7"/>
      <c r="K283" s="8"/>
    </row>
    <row r="284" spans="1:18">
      <c r="B284" s="37"/>
      <c r="C284" s="37"/>
      <c r="D284" s="49" t="s">
        <v>56</v>
      </c>
      <c r="E284" s="50"/>
      <c r="F284" s="50"/>
      <c r="G284" s="51">
        <f>SUMIF(L253:L281, IF(L252="","",L252), K253:K281)</f>
        <v/>
      </c>
      <c r="H284" s="51"/>
      <c r="I284" s="51"/>
      <c r="J284" s="51"/>
      <c r="K284" s="52"/>
    </row>
    <row r="285" spans="1:18" hidden="1">
      <c r="B285" s="37"/>
      <c r="C285" s="37"/>
      <c r="D285" s="53" t="s">
        <v>57</v>
      </c>
      <c r="E285" s="54"/>
      <c r="F285" s="54"/>
      <c r="G285" s="55">
        <f>ROUND(SUMIF(L253:L281, IF(L252="","",L252), K253:K281) * 0.2, 2)</f>
        <v/>
      </c>
      <c r="H285" s="55"/>
      <c r="I285" s="55"/>
      <c r="J285" s="55"/>
      <c r="K285" s="56"/>
    </row>
    <row r="286" spans="1:18" hidden="1">
      <c r="B286" s="37"/>
      <c r="C286" s="37"/>
      <c r="D286" s="49" t="s">
        <v>58</v>
      </c>
      <c r="E286" s="50"/>
      <c r="F286" s="50"/>
      <c r="G286" s="51">
        <f>SUM(G284:G285)</f>
        <v/>
      </c>
      <c r="H286" s="51"/>
      <c r="I286" s="51"/>
      <c r="J286" s="51"/>
      <c r="K286" s="52"/>
    </row>
    <row r="287" spans="1:18">
      <c r="A287" s="7" t="s">
        <v>177</v>
      </c>
      <c r="B287" s="37"/>
      <c r="C287" s="37"/>
      <c r="K287" s="37"/>
    </row>
    <row r="288" spans="1:18">
      <c r="B288" s="37"/>
      <c r="C288" s="37"/>
      <c r="D288" s="44" t="s">
        <v>42</v>
      </c>
      <c r="E288" s="45"/>
      <c r="F288" s="45"/>
      <c r="G288" s="46"/>
      <c r="H288" s="46"/>
      <c r="I288" s="46"/>
      <c r="J288" s="46"/>
      <c r="K288" s="47"/>
    </row>
    <row r="289" spans="1:11">
      <c r="B289" s="37"/>
      <c r="C289" s="37"/>
      <c r="D289" s="48"/>
      <c r="E289" s="7"/>
      <c r="F289" s="7"/>
      <c r="G289" s="7"/>
      <c r="H289" s="7"/>
      <c r="I289" s="7"/>
      <c r="J289" s="7"/>
      <c r="K289" s="8"/>
    </row>
    <row r="290" spans="1:11">
      <c r="B290" s="37"/>
      <c r="C290" s="37"/>
      <c r="D290" s="49" t="s">
        <v>56</v>
      </c>
      <c r="E290" s="50"/>
      <c r="F290" s="50"/>
      <c r="G290" s="51">
        <f>SUMIF(L175:L287, IF(L174="","",L174), K175:K287)</f>
        <v/>
      </c>
      <c r="H290" s="51"/>
      <c r="I290" s="51"/>
      <c r="J290" s="51"/>
      <c r="K290" s="52"/>
    </row>
    <row r="291" spans="1:11" hidden="1">
      <c r="B291" s="37"/>
      <c r="C291" s="37"/>
      <c r="D291" s="53" t="s">
        <v>57</v>
      </c>
      <c r="E291" s="54"/>
      <c r="F291" s="54"/>
      <c r="G291" s="55">
        <f>ROUND(SUMIF(L175:L287, IF(L174="","",L174), K175:K287) * 0.2, 2)</f>
        <v/>
      </c>
      <c r="H291" s="55"/>
      <c r="I291" s="55"/>
      <c r="J291" s="55"/>
      <c r="K291" s="56"/>
    </row>
    <row r="292" spans="1:11" hidden="1">
      <c r="B292" s="37"/>
      <c r="C292" s="37"/>
      <c r="D292" s="49" t="s">
        <v>58</v>
      </c>
      <c r="E292" s="50"/>
      <c r="F292" s="50"/>
      <c r="G292" s="51">
        <f>SUM(G290:G291)</f>
        <v/>
      </c>
      <c r="H292" s="51"/>
      <c r="I292" s="51"/>
      <c r="J292" s="51"/>
      <c r="K292" s="52"/>
    </row>
    <row r="293" spans="1:11">
      <c r="A293" s="7" t="s">
        <v>177</v>
      </c>
      <c r="B293" s="37"/>
      <c r="C293" s="37"/>
      <c r="K293" s="37"/>
    </row>
    <row r="294" spans="1:11">
      <c r="B294" s="37"/>
      <c r="C294" s="37"/>
      <c r="D294" s="44" t="s">
        <v>179</v>
      </c>
      <c r="E294" s="45"/>
      <c r="F294" s="45"/>
      <c r="G294" s="46"/>
      <c r="H294" s="46"/>
      <c r="I294" s="46"/>
      <c r="J294" s="46"/>
      <c r="K294" s="47"/>
    </row>
    <row r="295" spans="1:11">
      <c r="B295" s="37"/>
      <c r="C295" s="37"/>
      <c r="D295" s="48"/>
      <c r="E295" s="7"/>
      <c r="F295" s="7"/>
      <c r="G295" s="7"/>
      <c r="H295" s="7"/>
      <c r="I295" s="7"/>
      <c r="J295" s="7"/>
      <c r="K295" s="8"/>
    </row>
    <row r="296" spans="1:11">
      <c r="B296" s="37"/>
      <c r="C296" s="37"/>
      <c r="D296" s="49" t="s">
        <v>56</v>
      </c>
      <c r="E296" s="50"/>
      <c r="F296" s="50"/>
      <c r="G296" s="51">
        <f>SUMIF(L174:L293, IF(L173="","",L173), K174:K293)</f>
        <v/>
      </c>
      <c r="H296" s="51"/>
      <c r="I296" s="51"/>
      <c r="J296" s="51"/>
      <c r="K296" s="52"/>
    </row>
    <row r="297" spans="1:11" hidden="1">
      <c r="B297" s="37"/>
      <c r="C297" s="37"/>
      <c r="D297" s="53" t="s">
        <v>57</v>
      </c>
      <c r="E297" s="54"/>
      <c r="F297" s="54"/>
      <c r="G297" s="55">
        <f>ROUND(SUMIF(L174:L293, IF(L173="","",L173), K174:K293) * 0.2, 2)</f>
        <v/>
      </c>
      <c r="H297" s="55"/>
      <c r="I297" s="55"/>
      <c r="J297" s="55"/>
      <c r="K297" s="56"/>
    </row>
    <row r="298" spans="1:11" hidden="1">
      <c r="B298" s="37"/>
      <c r="C298" s="37"/>
      <c r="D298" s="49" t="s">
        <v>58</v>
      </c>
      <c r="E298" s="50"/>
      <c r="F298" s="50"/>
      <c r="G298" s="51">
        <f>SUM(G296:G297)</f>
        <v/>
      </c>
      <c r="H298" s="51"/>
      <c r="I298" s="51"/>
      <c r="J298" s="51"/>
      <c r="K298" s="52"/>
    </row>
    <row r="299" spans="1:11" ht="31" customHeight="1">
      <c r="B299" s="3"/>
      <c r="C299" s="3"/>
      <c r="D299" s="65" t="s">
        <v>184</v>
      </c>
      <c r="E299" s="65"/>
      <c r="F299" s="65"/>
      <c r="G299" s="65"/>
      <c r="H299" s="65"/>
      <c r="I299" s="65"/>
      <c r="J299" s="65"/>
      <c r="K299" s="65"/>
    </row>
    <row r="301" spans="1:11">
      <c r="D301" s="66" t="s">
        <v>185</v>
      </c>
      <c r="E301" s="66"/>
      <c r="F301" s="66"/>
      <c r="G301" s="66"/>
      <c r="H301" s="66"/>
      <c r="I301" s="66"/>
      <c r="J301" s="66"/>
      <c r="K301" s="66"/>
    </row>
    <row r="302" spans="1:11">
      <c r="D302" s="67" t="s">
        <v>41</v>
      </c>
      <c r="E302" s="68"/>
      <c r="F302" s="68"/>
      <c r="G302" s="69">
        <f>SUMIF(L8:L152, "", K8:K152)</f>
        <v/>
      </c>
      <c r="H302" s="70"/>
      <c r="I302" s="70"/>
      <c r="J302" s="70"/>
      <c r="K302" s="70"/>
    </row>
    <row r="303" spans="1:11">
      <c r="D303" s="67" t="s">
        <v>179</v>
      </c>
      <c r="E303" s="68"/>
      <c r="F303" s="68"/>
      <c r="G303" s="69">
        <f>SUMIF(L175:L278, "", K175:K278)</f>
        <v/>
      </c>
      <c r="H303" s="70"/>
      <c r="I303" s="70"/>
      <c r="J303" s="70"/>
      <c r="K303" s="70"/>
    </row>
    <row r="304" spans="1:11" ht="26" customHeight="1">
      <c r="D304" s="71" t="s">
        <v>186</v>
      </c>
      <c r="E304" s="72"/>
      <c r="F304" s="72"/>
      <c r="G304" s="73"/>
      <c r="H304" s="73"/>
      <c r="I304" s="73"/>
      <c r="J304" s="73"/>
      <c r="K304" s="74"/>
    </row>
    <row r="305" spans="1:11">
      <c r="D305" s="75"/>
      <c r="E305" s="3"/>
      <c r="F305" s="3"/>
      <c r="G305" s="3"/>
      <c r="H305" s="3"/>
      <c r="I305" s="3"/>
      <c r="J305" s="3"/>
      <c r="K305" s="76"/>
    </row>
    <row r="306" spans="1:11">
      <c r="A306" s="77"/>
      <c r="D306" s="78" t="s">
        <v>56</v>
      </c>
      <c r="E306" s="7"/>
      <c r="F306" s="7"/>
      <c r="G306" s="79">
        <f>SUMIF(L6:L299, IF(L5="","",L5), K6:K299)</f>
        <v/>
      </c>
      <c r="H306" s="80"/>
      <c r="I306" s="80"/>
      <c r="J306" s="80"/>
      <c r="K306" s="81"/>
    </row>
    <row r="307" spans="1:11">
      <c r="A307" s="77"/>
      <c r="D307" s="78" t="s">
        <v>57</v>
      </c>
      <c r="E307" s="7"/>
      <c r="F307" s="7"/>
      <c r="G307" s="79">
        <f>ROUND(SUMIF(L6:L299, IF(L5="","",L5), K6:K299) * 0.2, 2)</f>
        <v/>
      </c>
      <c r="H307" s="80"/>
      <c r="I307" s="80"/>
      <c r="J307" s="80"/>
      <c r="K307" s="81"/>
    </row>
    <row r="308" spans="1:11">
      <c r="D308" s="82" t="s">
        <v>58</v>
      </c>
      <c r="E308" s="83"/>
      <c r="F308" s="83"/>
      <c r="G308" s="84">
        <f>SUM(G306:G307)</f>
        <v/>
      </c>
      <c r="H308" s="85"/>
      <c r="I308" s="85"/>
      <c r="J308" s="85"/>
      <c r="K308" s="86"/>
    </row>
    <row r="309" spans="1:11">
      <c r="D309" s="87"/>
      <c r="E309" s="7"/>
      <c r="F309" s="7"/>
      <c r="G309" s="7"/>
      <c r="H309" s="7"/>
      <c r="I309" s="7"/>
      <c r="J309" s="7"/>
      <c r="K309" s="7"/>
    </row>
    <row r="310" spans="1:11">
      <c r="D310" s="88" t="s">
        <v>187</v>
      </c>
      <c r="E310" s="88"/>
      <c r="F310" s="88"/>
      <c r="G310" s="88"/>
      <c r="H310" s="88"/>
      <c r="I310" s="88"/>
      <c r="J310" s="88"/>
      <c r="K310" s="88"/>
    </row>
    <row r="311" spans="1:11">
      <c r="D311" s="89">
        <f>IF('Paramètres'!AA2&lt;&gt;"",'Paramètres'!AA2,"")</f>
        <v/>
      </c>
      <c r="E311" s="89"/>
      <c r="F311" s="89"/>
      <c r="G311" s="89"/>
      <c r="H311" s="89"/>
      <c r="I311" s="89"/>
      <c r="J311" s="89"/>
      <c r="K311" s="89"/>
    </row>
    <row r="312" spans="1:11">
      <c r="D312" s="89"/>
      <c r="E312" s="89"/>
      <c r="F312" s="89"/>
      <c r="G312" s="89"/>
      <c r="H312" s="89"/>
      <c r="I312" s="89"/>
      <c r="J312" s="89"/>
      <c r="K312" s="89"/>
    </row>
    <row r="313" spans="1:11">
      <c r="D313" s="90" t="s">
        <v>188</v>
      </c>
      <c r="E313" s="90"/>
      <c r="F313" s="90"/>
      <c r="G313" s="90"/>
      <c r="H313" s="90"/>
      <c r="I313" s="90"/>
      <c r="J313" s="90"/>
      <c r="K313" s="90"/>
    </row>
    <row r="314" spans="1:11" ht="56.7" customHeight="1">
      <c r="G314" s="91" t="s">
        <v>189</v>
      </c>
      <c r="H314" s="91"/>
      <c r="I314" s="91"/>
      <c r="J314" s="91"/>
      <c r="K314" s="91"/>
    </row>
    <row r="316" spans="1:11" ht="85.05" customHeight="1">
      <c r="D316" s="92" t="s">
        <v>190</v>
      </c>
      <c r="E316" s="92"/>
      <c r="G316" s="92" t="s">
        <v>191</v>
      </c>
      <c r="H316" s="92"/>
      <c r="I316" s="92"/>
      <c r="J316" s="92"/>
      <c r="K316" s="92"/>
    </row>
  </sheetData>
  <sheetProtection password="E95E" sheet="1" objects="1" selectLockedCells="1"/>
  <mergeCells count="290">
    <mergeCell ref="D3:F3"/>
    <mergeCell ref="D4:F4"/>
    <mergeCell ref="D5:F5"/>
    <mergeCell ref="D6:F6"/>
    <mergeCell ref="D7:F7"/>
    <mergeCell ref="D8:F8"/>
    <mergeCell ref="D10:F10"/>
    <mergeCell ref="D12:F12"/>
    <mergeCell ref="D14:F14"/>
    <mergeCell ref="D16:F16"/>
    <mergeCell ref="G17:K17"/>
    <mergeCell ref="D17:F17"/>
    <mergeCell ref="G18:K18"/>
    <mergeCell ref="D18:F18"/>
    <mergeCell ref="G19:K19"/>
    <mergeCell ref="D19:F19"/>
    <mergeCell ref="G20:K20"/>
    <mergeCell ref="D20:F20"/>
    <mergeCell ref="G21:K21"/>
    <mergeCell ref="D21:F21"/>
    <mergeCell ref="D22:F22"/>
    <mergeCell ref="D23:F23"/>
    <mergeCell ref="D24:F24"/>
    <mergeCell ref="D27:F27"/>
    <mergeCell ref="D29:F29"/>
    <mergeCell ref="D31:F31"/>
    <mergeCell ref="G32:K32"/>
    <mergeCell ref="D32:F32"/>
    <mergeCell ref="G33:K33"/>
    <mergeCell ref="D33:F33"/>
    <mergeCell ref="G34:K34"/>
    <mergeCell ref="D34:F34"/>
    <mergeCell ref="G35:K35"/>
    <mergeCell ref="D35:F35"/>
    <mergeCell ref="G36:K36"/>
    <mergeCell ref="D36:F36"/>
    <mergeCell ref="D37:F37"/>
    <mergeCell ref="D38:F38"/>
    <mergeCell ref="D39:F39"/>
    <mergeCell ref="D41:F41"/>
    <mergeCell ref="D44:F44"/>
    <mergeCell ref="G45:K45"/>
    <mergeCell ref="D45:F45"/>
    <mergeCell ref="G46:K46"/>
    <mergeCell ref="D46:F46"/>
    <mergeCell ref="G47:K47"/>
    <mergeCell ref="D47:F47"/>
    <mergeCell ref="G48:K48"/>
    <mergeCell ref="D48:F48"/>
    <mergeCell ref="G49:K49"/>
    <mergeCell ref="D49:F49"/>
    <mergeCell ref="D50:F50"/>
    <mergeCell ref="D51:F51"/>
    <mergeCell ref="D52:F52"/>
    <mergeCell ref="D54:F54"/>
    <mergeCell ref="D56:F56"/>
    <mergeCell ref="D58:F58"/>
    <mergeCell ref="D60:F60"/>
    <mergeCell ref="D62:F62"/>
    <mergeCell ref="D65:F65"/>
    <mergeCell ref="G66:K66"/>
    <mergeCell ref="D66:F66"/>
    <mergeCell ref="G67:K67"/>
    <mergeCell ref="D67:F67"/>
    <mergeCell ref="G68:K68"/>
    <mergeCell ref="D68:F68"/>
    <mergeCell ref="G69:K69"/>
    <mergeCell ref="D69:F69"/>
    <mergeCell ref="G70:K70"/>
    <mergeCell ref="D70:F70"/>
    <mergeCell ref="D71:F71"/>
    <mergeCell ref="D72:F72"/>
    <mergeCell ref="D73:F73"/>
    <mergeCell ref="D75:F75"/>
    <mergeCell ref="D77:F77"/>
    <mergeCell ref="D80:F80"/>
    <mergeCell ref="D81:F81"/>
    <mergeCell ref="D83:F83"/>
    <mergeCell ref="D85:F85"/>
    <mergeCell ref="D88:F88"/>
    <mergeCell ref="D89:F89"/>
    <mergeCell ref="D91:F91"/>
    <mergeCell ref="D93:F93"/>
    <mergeCell ref="D95:F95"/>
    <mergeCell ref="D97:F97"/>
    <mergeCell ref="D99:F99"/>
    <mergeCell ref="D101:F101"/>
    <mergeCell ref="D103:F103"/>
    <mergeCell ref="D105:F105"/>
    <mergeCell ref="D108:F108"/>
    <mergeCell ref="G109:K109"/>
    <mergeCell ref="D109:F109"/>
    <mergeCell ref="G110:K110"/>
    <mergeCell ref="D110:F110"/>
    <mergeCell ref="G111:K111"/>
    <mergeCell ref="D111:F111"/>
    <mergeCell ref="G112:K112"/>
    <mergeCell ref="D112:F112"/>
    <mergeCell ref="G113:K113"/>
    <mergeCell ref="D113:F113"/>
    <mergeCell ref="D114:F114"/>
    <mergeCell ref="D115:F115"/>
    <mergeCell ref="D116:F116"/>
    <mergeCell ref="D118:F118"/>
    <mergeCell ref="D120:F120"/>
    <mergeCell ref="D122:F122"/>
    <mergeCell ref="D124:F124"/>
    <mergeCell ref="D127:F127"/>
    <mergeCell ref="D128:F128"/>
    <mergeCell ref="D130:F130"/>
    <mergeCell ref="D132:F132"/>
    <mergeCell ref="D134:F134"/>
    <mergeCell ref="D136:F136"/>
    <mergeCell ref="D138:F138"/>
    <mergeCell ref="D140:F140"/>
    <mergeCell ref="D142:F142"/>
    <mergeCell ref="D144:F144"/>
    <mergeCell ref="D146:F146"/>
    <mergeCell ref="D149:F149"/>
    <mergeCell ref="D150:F150"/>
    <mergeCell ref="D152:F152"/>
    <mergeCell ref="D155:F155"/>
    <mergeCell ref="G156:K156"/>
    <mergeCell ref="D156:F156"/>
    <mergeCell ref="G157:K157"/>
    <mergeCell ref="D157:F157"/>
    <mergeCell ref="G158:K158"/>
    <mergeCell ref="D158:F158"/>
    <mergeCell ref="G159:K159"/>
    <mergeCell ref="D159:F159"/>
    <mergeCell ref="G160:K160"/>
    <mergeCell ref="D160:F160"/>
    <mergeCell ref="D161:F161"/>
    <mergeCell ref="G162:K162"/>
    <mergeCell ref="D162:F162"/>
    <mergeCell ref="G163:K163"/>
    <mergeCell ref="D163:F163"/>
    <mergeCell ref="G164:K164"/>
    <mergeCell ref="D164:F164"/>
    <mergeCell ref="G165:K165"/>
    <mergeCell ref="D165:F165"/>
    <mergeCell ref="G166:K166"/>
    <mergeCell ref="D166:F166"/>
    <mergeCell ref="D167:F167"/>
    <mergeCell ref="G168:K168"/>
    <mergeCell ref="D168:F168"/>
    <mergeCell ref="G169:K169"/>
    <mergeCell ref="D169:F169"/>
    <mergeCell ref="G170:K170"/>
    <mergeCell ref="D170:F170"/>
    <mergeCell ref="G171:K171"/>
    <mergeCell ref="D171:F171"/>
    <mergeCell ref="G172:K172"/>
    <mergeCell ref="D172:F172"/>
    <mergeCell ref="D173:F173"/>
    <mergeCell ref="D174:F174"/>
    <mergeCell ref="D175:F175"/>
    <mergeCell ref="D176:F176"/>
    <mergeCell ref="D177:F177"/>
    <mergeCell ref="D179:F179"/>
    <mergeCell ref="D182:F182"/>
    <mergeCell ref="G183:K183"/>
    <mergeCell ref="D183:F183"/>
    <mergeCell ref="G184:K184"/>
    <mergeCell ref="D184:F184"/>
    <mergeCell ref="G185:K185"/>
    <mergeCell ref="D185:F185"/>
    <mergeCell ref="G186:K186"/>
    <mergeCell ref="D186:F186"/>
    <mergeCell ref="G187:K187"/>
    <mergeCell ref="D187:F187"/>
    <mergeCell ref="D188:F188"/>
    <mergeCell ref="D189:F189"/>
    <mergeCell ref="D190:F190"/>
    <mergeCell ref="D192:F192"/>
    <mergeCell ref="D194:F194"/>
    <mergeCell ref="D196:F196"/>
    <mergeCell ref="D198:F198"/>
    <mergeCell ref="D201:F201"/>
    <mergeCell ref="G202:K202"/>
    <mergeCell ref="D202:F202"/>
    <mergeCell ref="G203:K203"/>
    <mergeCell ref="D203:F203"/>
    <mergeCell ref="G204:K204"/>
    <mergeCell ref="D204:F204"/>
    <mergeCell ref="G205:K205"/>
    <mergeCell ref="D205:F205"/>
    <mergeCell ref="G206:K206"/>
    <mergeCell ref="D206:F206"/>
    <mergeCell ref="D207:F207"/>
    <mergeCell ref="D208:F208"/>
    <mergeCell ref="D209:F209"/>
    <mergeCell ref="D211:F211"/>
    <mergeCell ref="D213:F213"/>
    <mergeCell ref="D216:F216"/>
    <mergeCell ref="D217:F217"/>
    <mergeCell ref="D219:F219"/>
    <mergeCell ref="D221:F221"/>
    <mergeCell ref="D223:F223"/>
    <mergeCell ref="D226:F226"/>
    <mergeCell ref="D227:F227"/>
    <mergeCell ref="D229:F229"/>
    <mergeCell ref="D231:F231"/>
    <mergeCell ref="D233:F233"/>
    <mergeCell ref="D235:F235"/>
    <mergeCell ref="D237:F237"/>
    <mergeCell ref="D239:F239"/>
    <mergeCell ref="D241:F241"/>
    <mergeCell ref="D243:F243"/>
    <mergeCell ref="D246:F246"/>
    <mergeCell ref="G247:K247"/>
    <mergeCell ref="D247:F247"/>
    <mergeCell ref="G248:K248"/>
    <mergeCell ref="D248:F248"/>
    <mergeCell ref="G249:K249"/>
    <mergeCell ref="D249:F249"/>
    <mergeCell ref="G250:K250"/>
    <mergeCell ref="D250:F250"/>
    <mergeCell ref="G251:K251"/>
    <mergeCell ref="D251:F251"/>
    <mergeCell ref="D252:F252"/>
    <mergeCell ref="D253:F253"/>
    <mergeCell ref="D254:F254"/>
    <mergeCell ref="D256:F256"/>
    <mergeCell ref="D259:F259"/>
    <mergeCell ref="D260:F260"/>
    <mergeCell ref="D262:F262"/>
    <mergeCell ref="D264:F264"/>
    <mergeCell ref="D266:F266"/>
    <mergeCell ref="D268:F268"/>
    <mergeCell ref="D270:F270"/>
    <mergeCell ref="D272:F272"/>
    <mergeCell ref="D275:F275"/>
    <mergeCell ref="D276:F276"/>
    <mergeCell ref="D278:F278"/>
    <mergeCell ref="D281:F281"/>
    <mergeCell ref="G282:K282"/>
    <mergeCell ref="D282:F282"/>
    <mergeCell ref="G283:K283"/>
    <mergeCell ref="D283:F283"/>
    <mergeCell ref="G284:K284"/>
    <mergeCell ref="D284:F284"/>
    <mergeCell ref="G285:K285"/>
    <mergeCell ref="D285:F285"/>
    <mergeCell ref="G286:K286"/>
    <mergeCell ref="D286:F286"/>
    <mergeCell ref="D287:F287"/>
    <mergeCell ref="G288:K288"/>
    <mergeCell ref="D288:F288"/>
    <mergeCell ref="G289:K289"/>
    <mergeCell ref="D289:F289"/>
    <mergeCell ref="G290:K290"/>
    <mergeCell ref="D290:F290"/>
    <mergeCell ref="G291:K291"/>
    <mergeCell ref="D291:F291"/>
    <mergeCell ref="G292:K292"/>
    <mergeCell ref="D292:F292"/>
    <mergeCell ref="D293:F293"/>
    <mergeCell ref="G294:K294"/>
    <mergeCell ref="D294:F294"/>
    <mergeCell ref="G295:K295"/>
    <mergeCell ref="D295:F295"/>
    <mergeCell ref="G296:K296"/>
    <mergeCell ref="D296:F296"/>
    <mergeCell ref="G297:K297"/>
    <mergeCell ref="D297:F297"/>
    <mergeCell ref="G298:K298"/>
    <mergeCell ref="D298:F298"/>
    <mergeCell ref="D299:K299"/>
    <mergeCell ref="D301:K301"/>
    <mergeCell ref="G302:K302"/>
    <mergeCell ref="D302:F302"/>
    <mergeCell ref="G303:K303"/>
    <mergeCell ref="D303:F303"/>
    <mergeCell ref="D304:F304"/>
    <mergeCell ref="D305:K305"/>
    <mergeCell ref="D306:F306"/>
    <mergeCell ref="G306:K306"/>
    <mergeCell ref="D307:F307"/>
    <mergeCell ref="G307:K307"/>
    <mergeCell ref="D308:F308"/>
    <mergeCell ref="G308:K308"/>
    <mergeCell ref="D309:K309"/>
    <mergeCell ref="D310:K310"/>
    <mergeCell ref="D311:K311"/>
    <mergeCell ref="D312:K312"/>
    <mergeCell ref="D313:K313"/>
    <mergeCell ref="G314:K314"/>
    <mergeCell ref="D316:E316"/>
    <mergeCell ref="G316:K316"/>
  </mergeCells>
  <pageMargins left="0.5511811023622" right="0.5511811023622" top="0.5511811023622" bottom="0.5511811023622" header="0.2755905511811" footer="0.35433070866142"/>
  <pageSetup paperSize="9" fitToHeight="0" orientation="portrait"/>
  <headerFooter>
    <oddHeader>&amp;L$((INCRUSTE!NumDossierAff() &amp; " - "))$(INCRUSTE!TitreAff())
$(INCRUSTE!RueAff() &amp; " - ")$(INCRUSTE!CpVilleAff())&amp;R$(affcxt(affaire) {INCRUSTE!TitreDoc()})$(affcxt(ligne) {(" - " &amp; INCRUSTE!CodeTitreLot(true) &amp; " ")})
$(INCRUSTE!PhaseAff()...</oddHeader>
    <oddFooter>&amp;L$(INCRUSTE!TITEXPEDOCS(true))&amp;C$("Edition du " &amp; INCRUSTE!DateValeurLot("%j/%0m/%A", true))&amp;RPage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8" t="s">
        <v>192</v>
      </c>
      <c r="AA1" s="7">
        <f>IF('DPGF'!G308&lt;&gt;"",'DPGF'!G308,"0")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3" t="s">
        <v>193</v>
      </c>
      <c r="B3" s="91" t="s">
        <v>194</v>
      </c>
      <c r="C3" s="94" t="s">
        <v>219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3" t="s">
        <v>195</v>
      </c>
      <c r="B5" s="91" t="s">
        <v>196</v>
      </c>
      <c r="C5" s="94" t="s">
        <v>220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3" t="s">
        <v>205</v>
      </c>
      <c r="B7" s="91" t="s">
        <v>206</v>
      </c>
      <c r="C7" s="94" t="s">
        <v>221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3" t="s">
        <v>207</v>
      </c>
      <c r="B9" s="91" t="s">
        <v>208</v>
      </c>
      <c r="C9" s="94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3" t="s">
        <v>197</v>
      </c>
      <c r="B11" s="91" t="s">
        <v>198</v>
      </c>
      <c r="C11" s="94" t="s">
        <v>222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3" t="s">
        <v>209</v>
      </c>
      <c r="B13" s="91" t="s">
        <v>210</v>
      </c>
      <c r="C13" s="94"/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3" t="s">
        <v>211</v>
      </c>
      <c r="B15" s="91" t="s">
        <v>212</v>
      </c>
      <c r="C15" s="94" t="s">
        <v>223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3" t="s">
        <v>213</v>
      </c>
      <c r="B17" s="91" t="s">
        <v>214</v>
      </c>
      <c r="C17" s="94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215</v>
      </c>
      <c r="AA19" s="7">
        <f>INT((AA5-AA18*100)/10)</f>
        <v/>
      </c>
    </row>
    <row r="20" spans="1:27" ht="12.75" customHeight="1">
      <c r="C20" s="97">
        <v>0.055</v>
      </c>
      <c r="E20" s="96" t="s">
        <v>216</v>
      </c>
      <c r="AA20" s="7">
        <f>AA5-AA18*100-AA19*10</f>
        <v/>
      </c>
    </row>
    <row r="21" spans="1:27" ht="12.75" customHeight="1">
      <c r="C21" s="97">
        <v>0</v>
      </c>
      <c r="E21" s="96" t="s">
        <v>217</v>
      </c>
      <c r="AA21" s="7">
        <f>INT(AA6/10)</f>
        <v/>
      </c>
    </row>
    <row r="22" spans="1:27" ht="12.75" customHeight="1">
      <c r="C22" s="98">
        <v>0</v>
      </c>
      <c r="E22" s="96" t="s">
        <v>218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3" t="s">
        <v>199</v>
      </c>
      <c r="B24" s="91" t="s">
        <v>200</v>
      </c>
      <c r="C24" s="94" t="s">
        <v>224</v>
      </c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3" t="s">
        <v>201</v>
      </c>
      <c r="B26" s="91" t="s">
        <v>202</v>
      </c>
      <c r="C26" s="94" t="s">
        <v>225</v>
      </c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3" t="s">
        <v>203</v>
      </c>
      <c r="B28" s="91" t="s">
        <v>204</v>
      </c>
      <c r="C28" s="94"/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226</v>
      </c>
      <c r="B1" s="7" t="s">
        <v>227</v>
      </c>
    </row>
    <row r="2" spans="1:3">
      <c r="A2" s="7" t="s">
        <v>228</v>
      </c>
      <c r="B2" s="7" t="s">
        <v>219</v>
      </c>
    </row>
    <row r="3" spans="1:3">
      <c r="A3" s="7" t="s">
        <v>229</v>
      </c>
      <c r="B3" s="7">
        <v>1</v>
      </c>
    </row>
    <row r="4" spans="1:3">
      <c r="A4" s="7" t="s">
        <v>230</v>
      </c>
      <c r="B4" s="7">
        <v>0</v>
      </c>
    </row>
    <row r="5" spans="1:3">
      <c r="A5" s="7" t="s">
        <v>231</v>
      </c>
      <c r="B5" s="7">
        <v>0</v>
      </c>
    </row>
    <row r="6" spans="1:3">
      <c r="A6" s="7" t="s">
        <v>232</v>
      </c>
      <c r="B6" s="7">
        <v>1</v>
      </c>
    </row>
    <row r="7" spans="1:3">
      <c r="A7" s="7" t="s">
        <v>233</v>
      </c>
      <c r="B7" s="7">
        <v>1</v>
      </c>
    </row>
    <row r="8" spans="1:3">
      <c r="A8" s="7" t="s">
        <v>234</v>
      </c>
      <c r="B8" s="7">
        <v>0</v>
      </c>
    </row>
    <row r="9" spans="1:3">
      <c r="A9" s="7" t="s">
        <v>235</v>
      </c>
      <c r="B9" s="7">
        <v>1</v>
      </c>
    </row>
    <row r="10" spans="1:3">
      <c r="A10" s="7" t="s">
        <v>236</v>
      </c>
      <c r="C10" s="7" t="s">
        <v>237</v>
      </c>
    </row>
    <row r="11" spans="1:3">
      <c r="A11" s="7" t="s">
        <v>238</v>
      </c>
      <c r="B11" s="7">
        <v>1</v>
      </c>
    </row>
    <row r="12" spans="1:3">
      <c r="A12" s="7" t="s">
        <v>239</v>
      </c>
      <c r="B12" s="7" t="s">
        <v>240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241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3" t="s">
        <v>193</v>
      </c>
      <c r="B4" s="91" t="s">
        <v>242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3" t="s">
        <v>195</v>
      </c>
      <c r="B6" s="91" t="s">
        <v>243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3" t="s">
        <v>205</v>
      </c>
      <c r="B8" s="91" t="s">
        <v>244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3" t="s">
        <v>207</v>
      </c>
      <c r="B10" s="91" t="s">
        <v>245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3" t="s">
        <v>197</v>
      </c>
      <c r="B12" s="91" t="s">
        <v>246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3" t="s">
        <v>209</v>
      </c>
      <c r="B14" s="91" t="s">
        <v>247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3" t="s">
        <v>211</v>
      </c>
      <c r="B16" s="91" t="s">
        <v>248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3" t="s">
        <v>213</v>
      </c>
      <c r="B18" s="91" t="s">
        <v>249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3" t="s">
        <v>250</v>
      </c>
      <c r="B20" s="91" t="s">
        <v>251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3" t="s">
        <v>199</v>
      </c>
      <c r="B22" s="91" t="s">
        <v>252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3" t="s">
        <v>201</v>
      </c>
      <c r="B24" s="91" t="s">
        <v>253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3" t="s">
        <v>203</v>
      </c>
      <c r="B28" s="91" t="s">
        <v>254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255</v>
      </c>
      <c r="C2" s="103"/>
      <c r="D2" s="103"/>
      <c r="E2" s="103"/>
      <c r="F2" s="103"/>
    </row>
    <row r="4" spans="2:6" ht="12.75" customHeight="1">
      <c r="B4" s="104" t="s">
        <v>256</v>
      </c>
      <c r="C4" s="104" t="s">
        <v>103</v>
      </c>
      <c r="D4" s="104" t="s">
        <v>257</v>
      </c>
      <c r="E4" s="104" t="s">
        <v>258</v>
      </c>
      <c r="F4" s="104" t="s">
        <v>259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2025-06-30T15:15:03Z</dcterms:created>
  <dcterms:modified xsi:type="dcterms:W3CDTF">2025-06-30T15:15:03Z</dcterms:modified>
</cp:coreProperties>
</file>