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nathan LUZARRAGA\OneDrive - EFFICIO\Documents\"/>
    </mc:Choice>
  </mc:AlternateContent>
  <xr:revisionPtr revIDLastSave="0" documentId="13_ncr:1_{1C05E8B4-D848-4971-AAAF-BA3430070C09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518" i="2"/>
  <c r="G517" i="2"/>
  <c r="G519" i="2" s="1"/>
  <c r="K511" i="2"/>
  <c r="G493" i="2"/>
  <c r="K487" i="2"/>
  <c r="G492" i="2" s="1"/>
  <c r="G494" i="2" s="1"/>
  <c r="G484" i="2"/>
  <c r="G483" i="2"/>
  <c r="G485" i="2" s="1"/>
  <c r="G475" i="2"/>
  <c r="G474" i="2"/>
  <c r="G476" i="2" s="1"/>
  <c r="K459" i="2"/>
  <c r="G466" i="2" s="1"/>
  <c r="G446" i="2"/>
  <c r="G445" i="2"/>
  <c r="G444" i="2"/>
  <c r="G437" i="2"/>
  <c r="G436" i="2"/>
  <c r="G435" i="2"/>
  <c r="G419" i="2"/>
  <c r="G418" i="2"/>
  <c r="G420" i="2" s="1"/>
  <c r="G394" i="2"/>
  <c r="G393" i="2"/>
  <c r="G395" i="2" s="1"/>
  <c r="G387" i="2"/>
  <c r="G388" i="2" s="1"/>
  <c r="G386" i="2"/>
  <c r="G378" i="2"/>
  <c r="G379" i="2" s="1"/>
  <c r="G377" i="2"/>
  <c r="K371" i="2"/>
  <c r="G535" i="2" s="1"/>
  <c r="G367" i="2"/>
  <c r="G366" i="2"/>
  <c r="G368" i="2" s="1"/>
  <c r="G356" i="2"/>
  <c r="G349" i="2"/>
  <c r="G344" i="2"/>
  <c r="K338" i="2"/>
  <c r="K336" i="2"/>
  <c r="K334" i="2"/>
  <c r="K332" i="2"/>
  <c r="G343" i="2" s="1"/>
  <c r="G345" i="2" s="1"/>
  <c r="K322" i="2"/>
  <c r="K320" i="2"/>
  <c r="G328" i="2" s="1"/>
  <c r="K318" i="2"/>
  <c r="G329" i="2" s="1"/>
  <c r="G313" i="2"/>
  <c r="K307" i="2"/>
  <c r="K303" i="2"/>
  <c r="G355" i="2" s="1"/>
  <c r="G357" i="2" s="1"/>
  <c r="G299" i="2"/>
  <c r="G298" i="2"/>
  <c r="G300" i="2" s="1"/>
  <c r="K292" i="2"/>
  <c r="G537" i="2" s="1"/>
  <c r="G279" i="2"/>
  <c r="K268" i="2"/>
  <c r="K266" i="2"/>
  <c r="K264" i="2"/>
  <c r="K262" i="2"/>
  <c r="K260" i="2"/>
  <c r="K258" i="2"/>
  <c r="G274" i="2" s="1"/>
  <c r="K256" i="2"/>
  <c r="K254" i="2"/>
  <c r="K244" i="2"/>
  <c r="K242" i="2"/>
  <c r="G250" i="2" s="1"/>
  <c r="K240" i="2"/>
  <c r="K236" i="2"/>
  <c r="G251" i="2" s="1"/>
  <c r="G232" i="2"/>
  <c r="K226" i="2"/>
  <c r="K224" i="2"/>
  <c r="K222" i="2"/>
  <c r="K220" i="2"/>
  <c r="G231" i="2" s="1"/>
  <c r="G233" i="2" s="1"/>
  <c r="K210" i="2"/>
  <c r="K208" i="2"/>
  <c r="G216" i="2" s="1"/>
  <c r="K204" i="2"/>
  <c r="K192" i="2"/>
  <c r="K189" i="2"/>
  <c r="K186" i="2"/>
  <c r="K183" i="2"/>
  <c r="K181" i="2"/>
  <c r="K179" i="2"/>
  <c r="K177" i="2"/>
  <c r="G200" i="2" s="1"/>
  <c r="K175" i="2"/>
  <c r="K173" i="2"/>
  <c r="K162" i="2"/>
  <c r="K160" i="2"/>
  <c r="K156" i="2"/>
  <c r="K152" i="2"/>
  <c r="K150" i="2"/>
  <c r="K148" i="2"/>
  <c r="K146" i="2"/>
  <c r="K144" i="2"/>
  <c r="G168" i="2" s="1"/>
  <c r="K142" i="2"/>
  <c r="K140" i="2"/>
  <c r="G169" i="2" s="1"/>
  <c r="K129" i="2"/>
  <c r="K125" i="2"/>
  <c r="K123" i="2"/>
  <c r="K121" i="2"/>
  <c r="K117" i="2"/>
  <c r="K115" i="2"/>
  <c r="K113" i="2"/>
  <c r="G136" i="2" s="1"/>
  <c r="G109" i="2"/>
  <c r="K102" i="2"/>
  <c r="G108" i="2" s="1"/>
  <c r="G110" i="2" s="1"/>
  <c r="K98" i="2"/>
  <c r="K96" i="2"/>
  <c r="K92" i="2"/>
  <c r="K81" i="2"/>
  <c r="K79" i="2"/>
  <c r="K77" i="2"/>
  <c r="K75" i="2"/>
  <c r="G87" i="2" s="1"/>
  <c r="K64" i="2"/>
  <c r="K60" i="2"/>
  <c r="K56" i="2"/>
  <c r="G71" i="2" s="1"/>
  <c r="K52" i="2"/>
  <c r="K41" i="2"/>
  <c r="K39" i="2"/>
  <c r="G48" i="2" s="1"/>
  <c r="K29" i="2"/>
  <c r="K27" i="2"/>
  <c r="G35" i="2" s="1"/>
  <c r="K25" i="2"/>
  <c r="K23" i="2"/>
  <c r="G34" i="2" s="1"/>
  <c r="G36" i="2" s="1"/>
  <c r="G21" i="2"/>
  <c r="G20" i="2"/>
  <c r="G19" i="2"/>
  <c r="K14" i="2"/>
  <c r="K12" i="2"/>
  <c r="K10" i="2"/>
  <c r="G286" i="2" s="1"/>
  <c r="K8" i="2"/>
  <c r="G536" i="2" s="1"/>
  <c r="G85" i="1"/>
  <c r="G83" i="1"/>
  <c r="G81" i="1"/>
  <c r="G79" i="1"/>
  <c r="E71" i="1"/>
  <c r="E66" i="1"/>
  <c r="E62" i="1"/>
  <c r="E20" i="1"/>
  <c r="E11" i="1"/>
  <c r="G170" i="2" l="1"/>
  <c r="G330" i="2"/>
  <c r="G252" i="2"/>
  <c r="G285" i="2"/>
  <c r="G287" i="2" s="1"/>
  <c r="G540" i="2"/>
  <c r="G541" i="2"/>
  <c r="G88" i="2"/>
  <c r="G89" i="2" s="1"/>
  <c r="G135" i="2"/>
  <c r="G137" i="2" s="1"/>
  <c r="G217" i="2"/>
  <c r="G218" i="2" s="1"/>
  <c r="G47" i="2"/>
  <c r="G49" i="2" s="1"/>
  <c r="G465" i="2"/>
  <c r="G467" i="2" s="1"/>
  <c r="G523" i="2"/>
  <c r="G524" i="2"/>
  <c r="G70" i="2"/>
  <c r="G72" i="2" s="1"/>
  <c r="G273" i="2"/>
  <c r="G275" i="2" s="1"/>
  <c r="G314" i="2"/>
  <c r="G315" i="2" s="1"/>
  <c r="G350" i="2"/>
  <c r="G351" i="2" s="1"/>
  <c r="G529" i="2"/>
  <c r="G199" i="2"/>
  <c r="G201" i="2" s="1"/>
  <c r="G530" i="2"/>
  <c r="G280" i="2"/>
  <c r="G281" i="2" s="1"/>
  <c r="G542" i="2" l="1"/>
  <c r="AA1" i="3" s="1"/>
  <c r="G525" i="2"/>
  <c r="G531" i="2"/>
  <c r="AA37" i="3" l="1"/>
  <c r="AA3" i="3"/>
  <c r="AA33" i="3"/>
  <c r="AA27" i="3" l="1"/>
  <c r="AA42" i="3"/>
  <c r="AA12" i="3"/>
  <c r="AA4" i="3"/>
  <c r="AA5" i="3" s="1"/>
  <c r="AA18" i="3" l="1"/>
  <c r="AA24" i="3"/>
  <c r="AA23" i="3"/>
  <c r="AA6" i="3"/>
  <c r="AA13" i="3"/>
  <c r="AA14" i="3" s="1"/>
  <c r="AA32" i="3"/>
  <c r="AA15" i="3"/>
  <c r="AA7" i="3"/>
  <c r="AA46" i="3" l="1"/>
  <c r="AA29" i="3"/>
  <c r="AA28" i="3"/>
  <c r="AA9" i="3"/>
  <c r="AA43" i="3"/>
  <c r="AA57" i="3"/>
  <c r="AA45" i="3"/>
  <c r="AA26" i="3" s="1"/>
  <c r="AA89" i="3"/>
  <c r="AA25" i="3" s="1"/>
  <c r="AA73" i="3"/>
  <c r="AA65" i="3"/>
  <c r="AA93" i="3"/>
  <c r="AA16" i="3"/>
  <c r="AA11" i="3"/>
  <c r="AA41" i="3"/>
  <c r="AA38" i="3"/>
  <c r="AA21" i="3"/>
  <c r="AA50" i="3"/>
  <c r="AA34" i="3"/>
  <c r="AA19" i="3"/>
  <c r="AA20" i="3" s="1"/>
  <c r="AA10" i="3"/>
  <c r="AA69" i="3" l="1"/>
  <c r="AA95" i="3"/>
  <c r="AA91" i="3" s="1"/>
  <c r="AA77" i="3"/>
  <c r="AA85" i="3"/>
  <c r="AA80" i="3" s="1"/>
  <c r="AA72" i="3" s="1"/>
  <c r="AA64" i="3" s="1"/>
  <c r="AA56" i="3" s="1"/>
  <c r="AA44" i="3" s="1"/>
  <c r="AA96" i="3"/>
  <c r="AA92" i="3"/>
  <c r="AA88" i="3" s="1"/>
  <c r="AA84" i="3" s="1"/>
  <c r="AA78" i="3" s="1"/>
  <c r="AA70" i="3" s="1"/>
  <c r="AA62" i="3" s="1"/>
  <c r="AA54" i="3" s="1"/>
  <c r="AA94" i="3"/>
  <c r="AA90" i="3" s="1"/>
  <c r="AA47" i="3"/>
  <c r="AA51" i="3"/>
  <c r="AA61" i="3"/>
  <c r="AA53" i="3" s="1"/>
  <c r="AA36" i="3" s="1"/>
  <c r="AA22" i="3"/>
  <c r="AA79" i="3" s="1"/>
  <c r="AA17" i="3"/>
  <c r="AA82" i="3" s="1"/>
  <c r="AA86" i="3" l="1"/>
  <c r="AA81" i="3" s="1"/>
  <c r="AA74" i="3" s="1"/>
  <c r="AA66" i="3" s="1"/>
  <c r="AA58" i="3" s="1"/>
  <c r="AA48" i="3" s="1"/>
  <c r="AA30" i="3"/>
  <c r="AA35" i="3"/>
  <c r="AA87" i="3"/>
  <c r="AA83" i="3" s="1"/>
  <c r="AA76" i="3" s="1"/>
  <c r="AA68" i="3" s="1"/>
  <c r="AA60" i="3" s="1"/>
  <c r="AA52" i="3" s="1"/>
  <c r="AA39" i="3"/>
  <c r="AA71" i="3"/>
  <c r="AA63" i="3" s="1"/>
  <c r="AA55" i="3" s="1"/>
  <c r="AA40" i="3" s="1"/>
  <c r="AA75" i="3"/>
  <c r="AA67" i="3" s="1"/>
  <c r="AA59" i="3" s="1"/>
  <c r="AA49" i="3" s="1"/>
  <c r="AA31" i="3" s="1"/>
  <c r="AA98" i="3" l="1"/>
  <c r="AA2" i="3" s="1"/>
  <c r="D5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52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125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87" authorId="0" shapeId="0" xr:uid="{00000000-0006-0000-0100-000003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511" authorId="0" shapeId="0" xr:uid="{00000000-0006-0000-0100-000004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<sst xmlns="http://schemas.openxmlformats.org/spreadsheetml/2006/main" count="883" uniqueCount="402">
  <si>
    <t>Dossier</t>
  </si>
  <si>
    <t>Date</t>
  </si>
  <si>
    <t>Phase</t>
  </si>
  <si>
    <t>Indice</t>
  </si>
  <si>
    <t>MAITRE D'OUVRAGE
Ecole nationale supérieure de paysage
10 Rue du Maréchal Joffre
78000 - VERSAILLES</t>
  </si>
  <si>
    <t>BUREAU D'ETUDES : 
    EFFICIO
    655 Avenue Roland Garros
    78530 - BUC
    Mél : nicolas.peschaux@be-efficio.fr</t>
  </si>
  <si>
    <t>MAITRE D'OEUVRE : 
    PIERRE BORTOLUSSI
    1 Avenue Rockfeller RP834
    78000 - VERSAILLES
    Tél : 05.45.90.64.10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</si>
  <si>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</si>
  <si>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</si>
  <si>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</si>
  <si>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</si>
  <si>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</si>
  <si>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</si>
  <si>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</si>
  <si>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</si>
  <si>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</si>
  <si>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</si>
  <si>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</si>
  <si>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</si>
  <si>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</si>
  <si>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</si>
  <si>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</si>
  <si>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</si>
  <si>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</si>
  <si>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</si>
  <si>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</si>
  <si>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</si>
  <si>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</si>
  <si>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</si>
  <si>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</si>
  <si>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</si>
  <si>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</si>
  <si>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Variante
Option</t>
  </si>
  <si>
    <t>Numéro
 Option</t>
  </si>
  <si>
    <t>Taux TVA</t>
  </si>
  <si>
    <t>Marque</t>
  </si>
  <si>
    <t>Référence</t>
  </si>
  <si>
    <t>Commentaire</t>
  </si>
  <si>
    <t>Localisation</t>
  </si>
  <si>
    <t>Lot - ELECTRICITE Courant Forts &amp; Faibles</t>
  </si>
  <si>
    <t>1.1</t>
  </si>
  <si>
    <t>Tranche Ferme</t>
  </si>
  <si>
    <t xml:space="preserve">Description des Ouvrages </t>
  </si>
  <si>
    <t>3.1</t>
  </si>
  <si>
    <t>Documents - Études - Mise en service et réception</t>
  </si>
  <si>
    <t>3.1.1</t>
  </si>
  <si>
    <t>Études et documents d'Exécution (selon § "Déroulement des travaux")</t>
  </si>
  <si>
    <t>ENS</t>
  </si>
  <si>
    <t>9.&amp;</t>
  </si>
  <si>
    <t>3.1.2</t>
  </si>
  <si>
    <t>Études et réalisation de la synthèse (selon § "Déroulement des travaux")</t>
  </si>
  <si>
    <t>3.1.3</t>
  </si>
  <si>
    <t>Essais - Mise en service - Réception (selon § "Déroulement des travaux")</t>
  </si>
  <si>
    <t>3.1.4</t>
  </si>
  <si>
    <t>DOE (selon § "Déroulement des travaux")</t>
  </si>
  <si>
    <t>4.&amp;</t>
  </si>
  <si>
    <t>Total H.T. :</t>
  </si>
  <si>
    <t>Total T.V.A. (20%) :</t>
  </si>
  <si>
    <t>Total T.T.C. :</t>
  </si>
  <si>
    <t>3.2</t>
  </si>
  <si>
    <t>Installations de chantier</t>
  </si>
  <si>
    <t>3.2.2</t>
  </si>
  <si>
    <t>Coffrets mobiles de chantier</t>
  </si>
  <si>
    <t>3.2.3</t>
  </si>
  <si>
    <t>Câblage de l'ensemble des installations provisoires</t>
  </si>
  <si>
    <t>3.2.4</t>
  </si>
  <si>
    <t>Gestion des déchets de chantier</t>
  </si>
  <si>
    <t>3.2.5</t>
  </si>
  <si>
    <t>Dépose de l'ensemble des installations provisoires de chantier</t>
  </si>
  <si>
    <t>3.3</t>
  </si>
  <si>
    <t>Repérage - Mise Hors-Tension - Dépose</t>
  </si>
  <si>
    <t>3.3.1</t>
  </si>
  <si>
    <t>Généralités</t>
  </si>
  <si>
    <t>3.3.1.1</t>
  </si>
  <si>
    <t>Repérage des installations</t>
  </si>
  <si>
    <t>3.3.1.2</t>
  </si>
  <si>
    <t>Dépose et adaptations des installations existantes</t>
  </si>
  <si>
    <t>8.&amp;</t>
  </si>
  <si>
    <t>3.4</t>
  </si>
  <si>
    <t>Réseau de Terre</t>
  </si>
  <si>
    <t>3.4.2</t>
  </si>
  <si>
    <t>Prise de Terre</t>
  </si>
  <si>
    <t>3.4.2.1</t>
  </si>
  <si>
    <t>Prise de Terre - Câblette de Terre</t>
  </si>
  <si>
    <t>PM</t>
  </si>
  <si>
    <t>5.&amp;</t>
  </si>
  <si>
    <t>3.4.3</t>
  </si>
  <si>
    <t>Mise à la Terre des Masses</t>
  </si>
  <si>
    <t>3.4.3.1</t>
  </si>
  <si>
    <t>Mise à la terre des masses basse tension de l’installation</t>
  </si>
  <si>
    <t>3.4.4</t>
  </si>
  <si>
    <t>Liaisons équipotentielles principales</t>
  </si>
  <si>
    <t>3.4.4.1</t>
  </si>
  <si>
    <t>Réalisation de l'ensemble des Liaisons Équipotentielles Principales</t>
  </si>
  <si>
    <t>3.4.5</t>
  </si>
  <si>
    <t>Liaisons équipotentielles secondaires</t>
  </si>
  <si>
    <t>3.4.5.1</t>
  </si>
  <si>
    <t>Réalisation de l'ensemble des Liaisons Équipotentielles Secondaires</t>
  </si>
  <si>
    <t>3.6</t>
  </si>
  <si>
    <t>Tableaux électriques</t>
  </si>
  <si>
    <t>3.6.3</t>
  </si>
  <si>
    <t>3.6.3.1</t>
  </si>
  <si>
    <t>TGBT</t>
  </si>
  <si>
    <t>3.6.3.2</t>
  </si>
  <si>
    <t>TD RDC</t>
  </si>
  <si>
    <t>3.6.3.3</t>
  </si>
  <si>
    <t>TD R+1</t>
  </si>
  <si>
    <t>3.6.3.4</t>
  </si>
  <si>
    <t>TD R+2</t>
  </si>
  <si>
    <t>3.7</t>
  </si>
  <si>
    <t>Cheminement - Distribution</t>
  </si>
  <si>
    <t>3.7.6</t>
  </si>
  <si>
    <t>Chemins de câbles</t>
  </si>
  <si>
    <t>3.7.6.1</t>
  </si>
  <si>
    <t>Chemins de câbles "Tôle pleine"100 x 50 mm</t>
  </si>
  <si>
    <t>3.7.7</t>
  </si>
  <si>
    <t>Conduits - Fourreaux - Cheminements apparents</t>
  </si>
  <si>
    <t>3.7.7.1</t>
  </si>
  <si>
    <t>Gaine ICTA</t>
  </si>
  <si>
    <t>3.7.7.2</t>
  </si>
  <si>
    <t>Goulottes et Moulures</t>
  </si>
  <si>
    <t>3.7.8</t>
  </si>
  <si>
    <t>Boites de connexion</t>
  </si>
  <si>
    <t>3.7.8.1</t>
  </si>
  <si>
    <t>Boites de connexion et accessoires de fixation et divers</t>
  </si>
  <si>
    <t>3.8</t>
  </si>
  <si>
    <t>Alimentations et Équipements spécifiques</t>
  </si>
  <si>
    <t>3.8.2</t>
  </si>
  <si>
    <t>Alimentations des équipements depuis TGBT</t>
  </si>
  <si>
    <t>3.8.2.1</t>
  </si>
  <si>
    <t>Robinet électronique</t>
  </si>
  <si>
    <t>3.8.2.2</t>
  </si>
  <si>
    <t xml:space="preserve">Caisson d’Extraction simple flux </t>
  </si>
  <si>
    <t>3.8.2.3</t>
  </si>
  <si>
    <t xml:space="preserve">Ballon d'eau chaude sanitaire </t>
  </si>
  <si>
    <t>3.8.3</t>
  </si>
  <si>
    <t>Alimentations des équipements depuis TD RDC</t>
  </si>
  <si>
    <t>3.8.3.1</t>
  </si>
  <si>
    <t>Store électriques</t>
  </si>
  <si>
    <t>3.8.3.2</t>
  </si>
  <si>
    <t>Fontaine à eau</t>
  </si>
  <si>
    <t>3.8.3.3</t>
  </si>
  <si>
    <t>Machine à café (Existante)</t>
  </si>
  <si>
    <t>3.8.4</t>
  </si>
  <si>
    <t>Alimentations des équipements depuis TD R+1</t>
  </si>
  <si>
    <t>3.8.4.1</t>
  </si>
  <si>
    <t>3.9</t>
  </si>
  <si>
    <t xml:space="preserve">Distribution et Appareillage </t>
  </si>
  <si>
    <t>3.9.2</t>
  </si>
  <si>
    <t xml:space="preserve">Appareillage Encastré </t>
  </si>
  <si>
    <t>3.9.2.1</t>
  </si>
  <si>
    <t>Interrupteur Simple allumage</t>
  </si>
  <si>
    <t>3.9.2.2</t>
  </si>
  <si>
    <t>Interrupteur Va-et-Vient</t>
  </si>
  <si>
    <t>3.9.2.3</t>
  </si>
  <si>
    <t>Prise HDMI femelle type A + Câble</t>
  </si>
  <si>
    <t>3.9.2.4</t>
  </si>
  <si>
    <t>Poste de travail 4PC+1RJ+1 HDMI compris câble</t>
  </si>
  <si>
    <t>3.9.2.5</t>
  </si>
  <si>
    <t>Poste de travail 6PC+1RJ+1 HDMI compris câble (en sol)</t>
  </si>
  <si>
    <t>3.9.2.6</t>
  </si>
  <si>
    <t>Poste de travail 4PC+2RJ</t>
  </si>
  <si>
    <t>3.9.2.7</t>
  </si>
  <si>
    <t>Prise de courant 2P+T 10/16A</t>
  </si>
  <si>
    <t>6.&amp;</t>
  </si>
  <si>
    <t>3.9.3</t>
  </si>
  <si>
    <t xml:space="preserve">Appareillage Étanche Saillie </t>
  </si>
  <si>
    <t>3.9.3.1</t>
  </si>
  <si>
    <t>3.9.4</t>
  </si>
  <si>
    <t>Détecteurs de mouvement et de présence</t>
  </si>
  <si>
    <t>3.9.4.1</t>
  </si>
  <si>
    <t xml:space="preserve">Détecteur de présence 200°+180° </t>
  </si>
  <si>
    <t>3.9.4.2</t>
  </si>
  <si>
    <t xml:space="preserve">Détecteur de présence 360° </t>
  </si>
  <si>
    <t>3.10</t>
  </si>
  <si>
    <t>Éclairage Artificiel</t>
  </si>
  <si>
    <t>3.10.2</t>
  </si>
  <si>
    <t>Appareils d'éclairage Intérieurs</t>
  </si>
  <si>
    <t>3.10.2.1</t>
  </si>
  <si>
    <t>Pavé LED 600*600</t>
  </si>
  <si>
    <t>3.10.2.2</t>
  </si>
  <si>
    <t>Spot</t>
  </si>
  <si>
    <t>Spot avec détection intégrée</t>
  </si>
  <si>
    <t>3.10.2.3</t>
  </si>
  <si>
    <t xml:space="preserve">Réglette Étanche LED </t>
  </si>
  <si>
    <t>3.10.2.4</t>
  </si>
  <si>
    <t xml:space="preserve">Applique sanitaires </t>
  </si>
  <si>
    <t>3.10.2.5</t>
  </si>
  <si>
    <t>Alimentation suspension acoustique (fourniture MO)</t>
  </si>
  <si>
    <t>9.L</t>
  </si>
  <si>
    <t xml:space="preserve">Localisation : Salle de classe Mollet + Bonpland </t>
  </si>
  <si>
    <t>3.10.2.6</t>
  </si>
  <si>
    <t>Alimentation affichage (fourniture MO)</t>
  </si>
  <si>
    <t>Localisation : Accueil</t>
  </si>
  <si>
    <t>3.10.2.7</t>
  </si>
  <si>
    <t xml:space="preserve">Alimentation suspension (fourniture MO) </t>
  </si>
  <si>
    <t xml:space="preserve">Localisation : Accueil </t>
  </si>
  <si>
    <t>3.10.2.8</t>
  </si>
  <si>
    <t>Alimentation applique (fourniture MO)</t>
  </si>
  <si>
    <t>3.11</t>
  </si>
  <si>
    <t>Éclairage de Sécurité</t>
  </si>
  <si>
    <t>3.11.1</t>
  </si>
  <si>
    <t>Blocs Autonomes</t>
  </si>
  <si>
    <t>3.11.1.1</t>
  </si>
  <si>
    <t xml:space="preserve">BA01 - BAES 45lm </t>
  </si>
  <si>
    <t>3.11.3</t>
  </si>
  <si>
    <t>Distribution</t>
  </si>
  <si>
    <t>3.11.3.1</t>
  </si>
  <si>
    <t>Câblage et raccordement des BAES</t>
  </si>
  <si>
    <t>3.11.3.2</t>
  </si>
  <si>
    <t>Accessoires de pose et de raccordement</t>
  </si>
  <si>
    <t>3.12</t>
  </si>
  <si>
    <t>Système d'Alarme Incendie</t>
  </si>
  <si>
    <t>3.12.2</t>
  </si>
  <si>
    <t>Déclencheur manuel (DM)</t>
  </si>
  <si>
    <t>3.12.3</t>
  </si>
  <si>
    <t>BAAL (Flash Uniquement)</t>
  </si>
  <si>
    <t>3.12.4</t>
  </si>
  <si>
    <t>Câblage</t>
  </si>
  <si>
    <t>3.12.5</t>
  </si>
  <si>
    <t>Paramétrage - Essais - Mise en service</t>
  </si>
  <si>
    <t>3.13</t>
  </si>
  <si>
    <t xml:space="preserve">Réseau VDI (Voix-Données-Images) - Téléphone </t>
  </si>
  <si>
    <t>3.13.8</t>
  </si>
  <si>
    <t>Équipements</t>
  </si>
  <si>
    <t>3.13.8.2</t>
  </si>
  <si>
    <t>Prise terminale RJ45</t>
  </si>
  <si>
    <t>3.13.9</t>
  </si>
  <si>
    <t>Câblage Prises terminales</t>
  </si>
  <si>
    <t>3.13.9.1</t>
  </si>
  <si>
    <t>Câblage RJ45 Catégorie 6A</t>
  </si>
  <si>
    <t>3.13.9.2</t>
  </si>
  <si>
    <t>Cordons de brassage 25 Cm</t>
  </si>
  <si>
    <t>3.13.9.3</t>
  </si>
  <si>
    <t>Cordons de brassage 1m</t>
  </si>
  <si>
    <t>3.14</t>
  </si>
  <si>
    <t>Interphonie</t>
  </si>
  <si>
    <t>3.14.1</t>
  </si>
  <si>
    <t>Platine de rue</t>
  </si>
  <si>
    <t>3.14.2</t>
  </si>
  <si>
    <t>Moniteur intérieur</t>
  </si>
  <si>
    <t>3.14.3</t>
  </si>
  <si>
    <t>Bouton poussoir de sortie</t>
  </si>
  <si>
    <t>3.14.4</t>
  </si>
  <si>
    <t xml:space="preserve">Dispositif de commande manuelle pour issue de secours (DCMIS) </t>
  </si>
  <si>
    <t>3.14.5</t>
  </si>
  <si>
    <t>Gâche ou ventouse électrique</t>
  </si>
  <si>
    <t>3.14.6</t>
  </si>
  <si>
    <t>Distribution et Câblage</t>
  </si>
  <si>
    <t>3.14.7</t>
  </si>
  <si>
    <t>Accessoires de pose et raccordement</t>
  </si>
  <si>
    <t>3.14.8</t>
  </si>
  <si>
    <t>Paramétrage – Essais – Mise en service – Formation</t>
  </si>
  <si>
    <t>3.&amp;</t>
  </si>
  <si>
    <t>1.5</t>
  </si>
  <si>
    <t>Tranche Optionnelle</t>
  </si>
  <si>
    <t>Non localisé</t>
  </si>
  <si>
    <t>3.2.1</t>
  </si>
  <si>
    <t>3.3.1.3</t>
  </si>
  <si>
    <t>Dépose/repose de faux plafond</t>
  </si>
  <si>
    <t>3.4.1</t>
  </si>
  <si>
    <t>3.5</t>
  </si>
  <si>
    <t>Alimentation Générale</t>
  </si>
  <si>
    <t>3.6.1</t>
  </si>
  <si>
    <t>Objet</t>
  </si>
  <si>
    <t>3.6.2</t>
  </si>
  <si>
    <t>Composition des Tableaux électriques</t>
  </si>
  <si>
    <t>3.6.2.1</t>
  </si>
  <si>
    <t>Enveloppe</t>
  </si>
  <si>
    <t>3.6.2.2</t>
  </si>
  <si>
    <t>Appareillage</t>
  </si>
  <si>
    <t>3.6.2.3</t>
  </si>
  <si>
    <t>Parafoudre</t>
  </si>
  <si>
    <t>3.6.2.4</t>
  </si>
  <si>
    <t>3.6.2.5</t>
  </si>
  <si>
    <t>Borniers</t>
  </si>
  <si>
    <t>3.6.2.6</t>
  </si>
  <si>
    <t>Repérage</t>
  </si>
  <si>
    <t>3.6.2.7</t>
  </si>
  <si>
    <t>Comptage d'énergie</t>
  </si>
  <si>
    <t>3.7.1</t>
  </si>
  <si>
    <t>Caractéristiques</t>
  </si>
  <si>
    <t>3.7.2</t>
  </si>
  <si>
    <t>Câblage et filerie</t>
  </si>
  <si>
    <t>3.7.3</t>
  </si>
  <si>
    <t xml:space="preserve">Distribution terminale des locaux </t>
  </si>
  <si>
    <t>3.7.4</t>
  </si>
  <si>
    <t>Mode de pose</t>
  </si>
  <si>
    <t>3.7.5</t>
  </si>
  <si>
    <t>Séparation « Courants Forts » et « Courants faibles »</t>
  </si>
  <si>
    <t>3.8.1</t>
  </si>
  <si>
    <t>Principe</t>
  </si>
  <si>
    <t>3.9.1</t>
  </si>
  <si>
    <t>Dispositifs de commande – Aspect réglementaire</t>
  </si>
  <si>
    <t>3.9.1.1</t>
  </si>
  <si>
    <t>Commande des éclairages dans les locaux aveugles</t>
  </si>
  <si>
    <t>3.9.1.2</t>
  </si>
  <si>
    <t>Circuits d'éclairage des circulations et dégagements</t>
  </si>
  <si>
    <t>3.9.1.3</t>
  </si>
  <si>
    <t>Dispositions particulières</t>
  </si>
  <si>
    <t>3.9.1.4</t>
  </si>
  <si>
    <t>Boîtes d'encastrement</t>
  </si>
  <si>
    <t>3.9.4.3</t>
  </si>
  <si>
    <t>Compléments sur les détecteurs</t>
  </si>
  <si>
    <t>3.10.1</t>
  </si>
  <si>
    <t>3.11.2</t>
  </si>
  <si>
    <t>Télécommande</t>
  </si>
  <si>
    <t>3.12.1</t>
  </si>
  <si>
    <t>Équipement d'alarme</t>
  </si>
  <si>
    <t>3.13.1</t>
  </si>
  <si>
    <t>Concessionnaire</t>
  </si>
  <si>
    <t>3.13.2</t>
  </si>
  <si>
    <t>Origine des installations</t>
  </si>
  <si>
    <t>3.13.3</t>
  </si>
  <si>
    <t>3.13.4</t>
  </si>
  <si>
    <t>Normes et Règlements</t>
  </si>
  <si>
    <t>3.13.5</t>
  </si>
  <si>
    <t>Respect des distances</t>
  </si>
  <si>
    <t>3.13.6</t>
  </si>
  <si>
    <t>Performances</t>
  </si>
  <si>
    <t>3.13.7</t>
  </si>
  <si>
    <t>Conventions de câblage</t>
  </si>
  <si>
    <t>3.13.8.1</t>
  </si>
  <si>
    <t>Baie principale</t>
  </si>
  <si>
    <t>2.&amp;</t>
  </si>
  <si>
    <t>RECAPITULATIF
Lot - ELECTRICITE Courant Forts &amp; Faibles</t>
  </si>
  <si>
    <t>RECAPITULATIF DES LOCALISATIONS</t>
  </si>
  <si>
    <t>Total du lot Lot - ELECTRICITE Courant Forts &amp; Faibles</t>
  </si>
  <si>
    <t xml:space="preserve">Soit en toutes lettres TTC : </t>
  </si>
  <si>
    <t>Conditions de règlement : Par virement à 30 j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</si>
  <si>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</si>
  <si>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</si>
  <si>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</si>
  <si>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</si>
  <si>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</si>
  <si>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</si>
  <si>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</si>
  <si>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</si>
  <si>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</si>
  <si>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</si>
  <si>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</si>
  <si>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</si>
  <si>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</si>
  <si>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</si>
  <si>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</si>
  <si>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</si>
  <si>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</si>
  <si>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</si>
  <si>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</si>
  <si>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</si>
  <si>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</si>
  <si>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</si>
  <si>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</si>
  <si>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</si>
  <si>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</si>
  <si>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</si>
  <si>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</si>
  <si>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</si>
  <si>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</si>
  <si>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</si>
  <si>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</si>
  <si>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Réhabilitation du bâtiment E SAINT-LOUIS - POTAGER DU ROI - VERSAILLES</t>
  </si>
  <si>
    <t>AFF12575</t>
  </si>
  <si>
    <t>Réhabilitation du bâtiment E SAINT-LOUIS- POTAGER DU ROI - VERSAILLES</t>
  </si>
  <si>
    <t>DCE</t>
  </si>
  <si>
    <t>31 Rue Hardy</t>
  </si>
  <si>
    <t>78000 - VERSAILLES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</si>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</sst>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i/>
      <sz val="8"/>
      <color rgb="FF000000"/>
      <name val="Arial"/>
      <family val="2"/>
    </font>
    <font>
      <u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3" fontId="12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3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165" fontId="12" fillId="0" borderId="12" xfId="0" applyNumberFormat="1" applyFont="1" applyBorder="1" applyAlignment="1" applyProtection="1">
      <alignment horizontal="right" vertical="top" wrapText="1"/>
      <protection locked="0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5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167" fontId="6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4</xdr:row>
      <xdr:rowOff>0</xdr:rowOff>
    </xdr:from>
    <xdr:to>
      <xdr:col>6</xdr:col>
      <xdr:colOff>781050</xdr:colOff>
      <xdr:row>6</xdr:row>
      <xdr:rowOff>109636</xdr:rowOff>
    </xdr:to>
    <xdr:pic>
      <xdr:nvPicPr>
        <xdr:cNvPr id="2" name="Picture 1" descr="{e86c564e-2fb6-424e-a7b2-bfc31a62b5b3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3350" y="457200"/>
          <a:ext cx="1581150" cy="338236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27</xdr:row>
      <xdr:rowOff>0</xdr:rowOff>
    </xdr:from>
    <xdr:to>
      <xdr:col>7</xdr:col>
      <xdr:colOff>702344</xdr:colOff>
      <xdr:row>44</xdr:row>
      <xdr:rowOff>114043</xdr:rowOff>
    </xdr:to>
    <xdr:pic>
      <xdr:nvPicPr>
        <xdr:cNvPr id="3" name="Picture 2" descr="{91d19136-2117-4aa7-9db4-06aa267cc93c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5" y="3086100"/>
          <a:ext cx="308359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50</xdr:row>
      <xdr:rowOff>42863</xdr:rowOff>
    </xdr:from>
    <xdr:to>
      <xdr:col>4</xdr:col>
      <xdr:colOff>922337</xdr:colOff>
      <xdr:row>55</xdr:row>
      <xdr:rowOff>64029</xdr:rowOff>
    </xdr:to>
    <xdr:pic>
      <xdr:nvPicPr>
        <xdr:cNvPr id="4" name="Picture 3" descr="{3ef50cb6-397e-48c2-aecb-59f4ddc47299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757863"/>
          <a:ext cx="889000" cy="59266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104775</xdr:rowOff>
    </xdr:from>
    <xdr:to>
      <xdr:col>1</xdr:col>
      <xdr:colOff>636587</xdr:colOff>
      <xdr:row>83</xdr:row>
      <xdr:rowOff>5221</xdr:rowOff>
    </xdr:to>
    <xdr:pic>
      <xdr:nvPicPr>
        <xdr:cNvPr id="5" name="Picture 4" descr="{68755a77-8f74-4515-9bd2-36545bdf0203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363075"/>
          <a:ext cx="603250" cy="12904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75</xdr:row>
      <xdr:rowOff>9525</xdr:rowOff>
    </xdr:from>
    <xdr:to>
      <xdr:col>1</xdr:col>
      <xdr:colOff>641350</xdr:colOff>
      <xdr:row>75</xdr:row>
      <xdr:rowOff>103489</xdr:rowOff>
    </xdr:to>
    <xdr:pic>
      <xdr:nvPicPr>
        <xdr:cNvPr id="6" name="Picture 5" descr="{37ba8d14-e4d0-4241-9524-a39913e3102d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8582025"/>
          <a:ext cx="603250" cy="93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5"/>
      <c r="F2" s="55"/>
      <c r="G2" s="55"/>
      <c r="H2" s="55"/>
      <c r="I2" s="8"/>
    </row>
    <row r="3" spans="2:9" ht="9" customHeight="1" x14ac:dyDescent="0.25">
      <c r="B3" s="5"/>
      <c r="C3" s="6"/>
      <c r="D3" s="7"/>
      <c r="E3" s="55"/>
      <c r="F3" s="55"/>
      <c r="G3" s="55"/>
      <c r="H3" s="55"/>
      <c r="I3" s="8"/>
    </row>
    <row r="4" spans="2:9" ht="9" customHeight="1" x14ac:dyDescent="0.25">
      <c r="B4" s="5"/>
      <c r="C4" s="6"/>
      <c r="D4" s="7"/>
      <c r="E4" s="55"/>
      <c r="F4" s="55"/>
      <c r="G4" s="55"/>
      <c r="H4" s="55"/>
      <c r="I4" s="8"/>
    </row>
    <row r="5" spans="2:9" ht="9" customHeight="1" x14ac:dyDescent="0.25">
      <c r="B5" s="5"/>
      <c r="C5" s="6"/>
      <c r="D5" s="7"/>
      <c r="E5" s="55"/>
      <c r="F5" s="55"/>
      <c r="G5" s="55"/>
      <c r="H5" s="55"/>
      <c r="I5" s="8"/>
    </row>
    <row r="6" spans="2:9" ht="9" customHeight="1" x14ac:dyDescent="0.25">
      <c r="B6" s="5"/>
      <c r="C6" s="6"/>
      <c r="D6" s="7"/>
      <c r="E6" s="55"/>
      <c r="F6" s="55"/>
      <c r="G6" s="55"/>
      <c r="H6" s="55"/>
      <c r="I6" s="8"/>
    </row>
    <row r="7" spans="2:9" ht="9" customHeight="1" x14ac:dyDescent="0.25">
      <c r="B7" s="5"/>
      <c r="C7" s="6"/>
      <c r="D7" s="7"/>
      <c r="E7" s="55"/>
      <c r="F7" s="55"/>
      <c r="G7" s="55"/>
      <c r="H7" s="55"/>
      <c r="I7" s="8"/>
    </row>
    <row r="8" spans="2:9" ht="9" customHeight="1" x14ac:dyDescent="0.25">
      <c r="B8" s="5"/>
      <c r="C8" s="6"/>
      <c r="D8" s="7"/>
      <c r="E8" s="55"/>
      <c r="F8" s="55"/>
      <c r="G8" s="55"/>
      <c r="H8" s="55"/>
      <c r="I8" s="8"/>
    </row>
    <row r="9" spans="2:9" ht="9" customHeight="1" x14ac:dyDescent="0.25">
      <c r="B9" s="5"/>
      <c r="C9" s="6"/>
      <c r="D9" s="7"/>
      <c r="E9" s="55"/>
      <c r="F9" s="55"/>
      <c r="G9" s="55"/>
      <c r="H9" s="55"/>
      <c r="I9" s="8"/>
    </row>
    <row r="10" spans="2:9" ht="9" customHeight="1" x14ac:dyDescent="0.25">
      <c r="B10" s="5"/>
      <c r="C10" s="6"/>
      <c r="D10" s="7"/>
      <c r="E10" s="55"/>
      <c r="F10" s="55"/>
      <c r="G10" s="55"/>
      <c r="H10" s="55"/>
      <c r="I10" s="8"/>
    </row>
    <row r="11" spans="2:9" ht="9" customHeight="1" x14ac:dyDescent="0.25">
      <c r="B11" s="5"/>
      <c r="C11" s="6"/>
      <c r="D11" s="7"/>
      <c r="E11" s="56" t="str">
        <f>IF(Paramètres!C5&lt;&gt;"",Paramètres!C5,"")</f>
        <v>Réhabilitation du bâtiment E SAINT-LOUIS - POTAGER DU ROI - VERSAILLES</v>
      </c>
      <c r="F11" s="56"/>
      <c r="G11" s="56"/>
      <c r="H11" s="56"/>
      <c r="I11" s="8"/>
    </row>
    <row r="12" spans="2:9" ht="9" customHeight="1" x14ac:dyDescent="0.25">
      <c r="B12" s="5"/>
      <c r="C12" s="6"/>
      <c r="D12" s="7"/>
      <c r="E12" s="56"/>
      <c r="F12" s="56"/>
      <c r="G12" s="56"/>
      <c r="H12" s="56"/>
      <c r="I12" s="8"/>
    </row>
    <row r="13" spans="2:9" ht="9" customHeight="1" x14ac:dyDescent="0.25">
      <c r="B13" s="5"/>
      <c r="C13" s="6"/>
      <c r="D13" s="7"/>
      <c r="E13" s="56"/>
      <c r="F13" s="56"/>
      <c r="G13" s="56"/>
      <c r="H13" s="56"/>
      <c r="I13" s="8"/>
    </row>
    <row r="14" spans="2:9" ht="9" customHeight="1" x14ac:dyDescent="0.25">
      <c r="B14" s="5"/>
      <c r="C14" s="6"/>
      <c r="D14" s="7"/>
      <c r="E14" s="56"/>
      <c r="F14" s="56"/>
      <c r="G14" s="56"/>
      <c r="H14" s="56"/>
      <c r="I14" s="8"/>
    </row>
    <row r="15" spans="2:9" ht="9" customHeight="1" x14ac:dyDescent="0.25">
      <c r="B15" s="5"/>
      <c r="C15" s="6"/>
      <c r="D15" s="7"/>
      <c r="E15" s="56"/>
      <c r="F15" s="56"/>
      <c r="G15" s="56"/>
      <c r="H15" s="56"/>
      <c r="I15" s="8"/>
    </row>
    <row r="16" spans="2:9" ht="9" customHeight="1" x14ac:dyDescent="0.25">
      <c r="B16" s="5"/>
      <c r="C16" s="6"/>
      <c r="D16" s="7"/>
      <c r="E16" s="56"/>
      <c r="F16" s="56"/>
      <c r="G16" s="56"/>
      <c r="H16" s="56"/>
      <c r="I16" s="8"/>
    </row>
    <row r="17" spans="2:9" ht="9" customHeight="1" x14ac:dyDescent="0.25">
      <c r="B17" s="5"/>
      <c r="C17" s="6"/>
      <c r="D17" s="7"/>
      <c r="E17" s="56"/>
      <c r="F17" s="56"/>
      <c r="G17" s="56"/>
      <c r="H17" s="56"/>
      <c r="I17" s="8"/>
    </row>
    <row r="18" spans="2:9" ht="9" customHeight="1" x14ac:dyDescent="0.25">
      <c r="B18" s="5"/>
      <c r="C18" s="6"/>
      <c r="D18" s="7"/>
      <c r="E18" s="56"/>
      <c r="F18" s="56"/>
      <c r="G18" s="56"/>
      <c r="H18" s="56"/>
      <c r="I18" s="8"/>
    </row>
    <row r="19" spans="2:9" ht="9" customHeight="1" x14ac:dyDescent="0.25">
      <c r="B19" s="5"/>
      <c r="C19" s="6"/>
      <c r="D19" s="7"/>
      <c r="E19" s="56"/>
      <c r="F19" s="56"/>
      <c r="G19" s="56"/>
      <c r="H19" s="56"/>
      <c r="I19" s="8"/>
    </row>
    <row r="20" spans="2:9" ht="9" customHeight="1" x14ac:dyDescent="0.25">
      <c r="B20" s="5"/>
      <c r="C20" s="6"/>
      <c r="D20" s="7"/>
      <c r="E20" s="56" t="str">
        <f>IF(Paramètres!C24&lt;&gt;"",Paramètres!C24,"") &amp; CHAR(10) &amp; IF(Paramètres!C26&lt;&gt;"",Paramètres!C26,"") &amp; CHAR(10) &amp; IF(Paramètres!C28&lt;&gt;"",Paramètres!C28,"")</f>
        <v xml:space="preserve">31 Rue Hardy
78000 - VERSAILLES
</v>
      </c>
      <c r="F20" s="56"/>
      <c r="G20" s="56"/>
      <c r="H20" s="56"/>
      <c r="I20" s="8"/>
    </row>
    <row r="21" spans="2:9" ht="9" customHeight="1" x14ac:dyDescent="0.25">
      <c r="B21" s="5"/>
      <c r="C21" s="6"/>
      <c r="D21" s="7"/>
      <c r="E21" s="56"/>
      <c r="F21" s="56"/>
      <c r="G21" s="56"/>
      <c r="H21" s="56"/>
      <c r="I21" s="8"/>
    </row>
    <row r="22" spans="2:9" ht="9" customHeight="1" x14ac:dyDescent="0.25">
      <c r="B22" s="5"/>
      <c r="C22" s="6"/>
      <c r="D22" s="7"/>
      <c r="E22" s="56"/>
      <c r="F22" s="56"/>
      <c r="G22" s="56"/>
      <c r="H22" s="56"/>
      <c r="I22" s="8"/>
    </row>
    <row r="23" spans="2:9" ht="9" customHeight="1" x14ac:dyDescent="0.25">
      <c r="B23" s="5"/>
      <c r="C23" s="6"/>
      <c r="D23" s="7"/>
      <c r="E23" s="56"/>
      <c r="F23" s="56"/>
      <c r="G23" s="56"/>
      <c r="H23" s="56"/>
      <c r="I23" s="8"/>
    </row>
    <row r="24" spans="2:9" ht="9" customHeight="1" x14ac:dyDescent="0.25">
      <c r="B24" s="5"/>
      <c r="C24" s="6"/>
      <c r="D24" s="7"/>
      <c r="E24" s="56"/>
      <c r="F24" s="56"/>
      <c r="G24" s="56"/>
      <c r="H24" s="56"/>
      <c r="I24" s="8"/>
    </row>
    <row r="25" spans="2:9" ht="9" customHeight="1" x14ac:dyDescent="0.25">
      <c r="B25" s="5"/>
      <c r="C25" s="6"/>
      <c r="D25" s="7"/>
      <c r="E25" s="56"/>
      <c r="F25" s="56"/>
      <c r="G25" s="56"/>
      <c r="H25" s="56"/>
      <c r="I25" s="8"/>
    </row>
    <row r="26" spans="2:9" ht="9" customHeight="1" x14ac:dyDescent="0.25">
      <c r="B26" s="5"/>
      <c r="C26" s="6"/>
      <c r="D26" s="7"/>
      <c r="E26" s="56"/>
      <c r="F26" s="56"/>
      <c r="G26" s="56"/>
      <c r="H26" s="56"/>
      <c r="I26" s="8"/>
    </row>
    <row r="27" spans="2:9" ht="9" customHeight="1" x14ac:dyDescent="0.25">
      <c r="B27" s="5"/>
      <c r="C27" s="6"/>
      <c r="D27" s="7"/>
      <c r="E27" s="56"/>
      <c r="F27" s="56"/>
      <c r="G27" s="56"/>
      <c r="H27" s="56"/>
      <c r="I27" s="8"/>
    </row>
    <row r="28" spans="2:9" ht="9" customHeight="1" x14ac:dyDescent="0.25">
      <c r="B28" s="5"/>
      <c r="C28" s="6"/>
      <c r="D28" s="7"/>
      <c r="E28" s="55"/>
      <c r="F28" s="55"/>
      <c r="G28" s="55"/>
      <c r="H28" s="55"/>
      <c r="I28" s="8"/>
    </row>
    <row r="29" spans="2:9" ht="9" customHeight="1" x14ac:dyDescent="0.25">
      <c r="B29" s="5"/>
      <c r="C29" s="6"/>
      <c r="D29" s="7"/>
      <c r="E29" s="55"/>
      <c r="F29" s="55"/>
      <c r="G29" s="55"/>
      <c r="H29" s="55"/>
      <c r="I29" s="8"/>
    </row>
    <row r="30" spans="2:9" ht="9" customHeight="1" x14ac:dyDescent="0.25">
      <c r="B30" s="5"/>
      <c r="C30" s="6"/>
      <c r="D30" s="7"/>
      <c r="E30" s="55"/>
      <c r="F30" s="55"/>
      <c r="G30" s="55"/>
      <c r="H30" s="55"/>
      <c r="I30" s="8"/>
    </row>
    <row r="31" spans="2:9" ht="9" customHeight="1" x14ac:dyDescent="0.25">
      <c r="B31" s="5"/>
      <c r="C31" s="6"/>
      <c r="D31" s="7"/>
      <c r="E31" s="55"/>
      <c r="F31" s="55"/>
      <c r="G31" s="55"/>
      <c r="H31" s="55"/>
      <c r="I31" s="8"/>
    </row>
    <row r="32" spans="2:9" ht="9" customHeight="1" x14ac:dyDescent="0.25">
      <c r="B32" s="5"/>
      <c r="C32" s="6"/>
      <c r="D32" s="7"/>
      <c r="E32" s="55"/>
      <c r="F32" s="55"/>
      <c r="G32" s="55"/>
      <c r="H32" s="55"/>
      <c r="I32" s="8"/>
    </row>
    <row r="33" spans="2:9" ht="9" customHeight="1" x14ac:dyDescent="0.25">
      <c r="B33" s="5"/>
      <c r="C33" s="6"/>
      <c r="D33" s="7"/>
      <c r="E33" s="55"/>
      <c r="F33" s="55"/>
      <c r="G33" s="55"/>
      <c r="H33" s="55"/>
      <c r="I33" s="8"/>
    </row>
    <row r="34" spans="2:9" ht="9" customHeight="1" x14ac:dyDescent="0.25">
      <c r="B34" s="5"/>
      <c r="C34" s="6"/>
      <c r="D34" s="7"/>
      <c r="E34" s="55"/>
      <c r="F34" s="55"/>
      <c r="G34" s="55"/>
      <c r="H34" s="55"/>
      <c r="I34" s="8"/>
    </row>
    <row r="35" spans="2:9" ht="9" customHeight="1" x14ac:dyDescent="0.25">
      <c r="B35" s="5"/>
      <c r="C35" s="6"/>
      <c r="D35" s="7"/>
      <c r="E35" s="55"/>
      <c r="F35" s="55"/>
      <c r="G35" s="55"/>
      <c r="H35" s="55"/>
      <c r="I35" s="8"/>
    </row>
    <row r="36" spans="2:9" ht="9" customHeight="1" x14ac:dyDescent="0.25">
      <c r="B36" s="5"/>
      <c r="C36" s="6"/>
      <c r="D36" s="7"/>
      <c r="E36" s="55"/>
      <c r="F36" s="55"/>
      <c r="G36" s="55"/>
      <c r="H36" s="55"/>
      <c r="I36" s="8"/>
    </row>
    <row r="37" spans="2:9" ht="9" customHeight="1" x14ac:dyDescent="0.25">
      <c r="B37" s="5"/>
      <c r="C37" s="6"/>
      <c r="D37" s="7"/>
      <c r="E37" s="55"/>
      <c r="F37" s="55"/>
      <c r="G37" s="55"/>
      <c r="H37" s="55"/>
      <c r="I37" s="8"/>
    </row>
    <row r="38" spans="2:9" ht="9" customHeight="1" x14ac:dyDescent="0.25">
      <c r="B38" s="5"/>
      <c r="C38" s="6"/>
      <c r="D38" s="7"/>
      <c r="E38" s="55"/>
      <c r="F38" s="55"/>
      <c r="G38" s="55"/>
      <c r="H38" s="55"/>
      <c r="I38" s="8"/>
    </row>
    <row r="39" spans="2:9" ht="9" customHeight="1" x14ac:dyDescent="0.25">
      <c r="B39" s="5"/>
      <c r="C39" s="6"/>
      <c r="D39" s="7"/>
      <c r="E39" s="55"/>
      <c r="F39" s="55"/>
      <c r="G39" s="55"/>
      <c r="H39" s="55"/>
      <c r="I39" s="8"/>
    </row>
    <row r="40" spans="2:9" ht="9" customHeight="1" x14ac:dyDescent="0.25">
      <c r="B40" s="5"/>
      <c r="C40" s="6"/>
      <c r="D40" s="7"/>
      <c r="E40" s="55"/>
      <c r="F40" s="55"/>
      <c r="G40" s="55"/>
      <c r="H40" s="55"/>
      <c r="I40" s="8"/>
    </row>
    <row r="41" spans="2:9" ht="9" customHeight="1" x14ac:dyDescent="0.25">
      <c r="B41" s="5"/>
      <c r="C41" s="6"/>
      <c r="D41" s="7"/>
      <c r="E41" s="55"/>
      <c r="F41" s="55"/>
      <c r="G41" s="55"/>
      <c r="H41" s="55"/>
      <c r="I41" s="8"/>
    </row>
    <row r="42" spans="2:9" ht="9" customHeight="1" x14ac:dyDescent="0.25">
      <c r="B42" s="5"/>
      <c r="C42" s="6"/>
      <c r="D42" s="7"/>
      <c r="E42" s="55"/>
      <c r="F42" s="55"/>
      <c r="G42" s="55"/>
      <c r="H42" s="55"/>
      <c r="I42" s="8"/>
    </row>
    <row r="43" spans="2:9" ht="9" customHeight="1" x14ac:dyDescent="0.25">
      <c r="B43" s="5"/>
      <c r="C43" s="6"/>
      <c r="D43" s="7"/>
      <c r="E43" s="55"/>
      <c r="F43" s="55"/>
      <c r="G43" s="55"/>
      <c r="H43" s="55"/>
      <c r="I43" s="8"/>
    </row>
    <row r="44" spans="2:9" ht="9" customHeight="1" x14ac:dyDescent="0.25">
      <c r="B44" s="5"/>
      <c r="C44" s="6"/>
      <c r="D44" s="7"/>
      <c r="E44" s="55"/>
      <c r="F44" s="55"/>
      <c r="G44" s="55"/>
      <c r="H44" s="55"/>
      <c r="I44" s="8"/>
    </row>
    <row r="45" spans="2:9" ht="9" customHeight="1" x14ac:dyDescent="0.25">
      <c r="B45" s="5"/>
      <c r="C45" s="6"/>
      <c r="D45" s="7"/>
      <c r="E45" s="55"/>
      <c r="F45" s="55"/>
      <c r="G45" s="55"/>
      <c r="H45" s="55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55"/>
      <c r="F47" s="67" t="s">
        <v>4</v>
      </c>
      <c r="G47" s="55"/>
      <c r="H47" s="55"/>
      <c r="I47" s="8"/>
    </row>
    <row r="48" spans="2:9" ht="9" customHeight="1" x14ac:dyDescent="0.25">
      <c r="B48" s="5"/>
      <c r="C48" s="6"/>
      <c r="D48" s="7"/>
      <c r="E48" s="55"/>
      <c r="F48" s="55"/>
      <c r="G48" s="55"/>
      <c r="H48" s="55"/>
      <c r="I48" s="8"/>
    </row>
    <row r="49" spans="2:9" ht="9" customHeight="1" x14ac:dyDescent="0.25">
      <c r="B49" s="5"/>
      <c r="C49" s="6"/>
      <c r="D49" s="7"/>
      <c r="E49" s="55"/>
      <c r="F49" s="55"/>
      <c r="G49" s="55"/>
      <c r="H49" s="55"/>
      <c r="I49" s="8"/>
    </row>
    <row r="50" spans="2:9" ht="9" customHeight="1" x14ac:dyDescent="0.25">
      <c r="B50" s="5"/>
      <c r="C50" s="6"/>
      <c r="D50" s="7"/>
      <c r="E50" s="55"/>
      <c r="F50" s="55"/>
      <c r="G50" s="55"/>
      <c r="H50" s="55"/>
      <c r="I50" s="8"/>
    </row>
    <row r="51" spans="2:9" ht="9" customHeight="1" x14ac:dyDescent="0.25">
      <c r="B51" s="5"/>
      <c r="C51" s="6"/>
      <c r="D51" s="7"/>
      <c r="E51" s="55"/>
      <c r="F51" s="55"/>
      <c r="G51" s="55"/>
      <c r="H51" s="55"/>
      <c r="I51" s="8"/>
    </row>
    <row r="52" spans="2:9" ht="9" customHeight="1" x14ac:dyDescent="0.25">
      <c r="B52" s="5"/>
      <c r="C52" s="6"/>
      <c r="D52" s="7"/>
      <c r="E52" s="55"/>
      <c r="F52" s="55"/>
      <c r="G52" s="55"/>
      <c r="H52" s="55"/>
      <c r="I52" s="8"/>
    </row>
    <row r="53" spans="2:9" ht="9" customHeight="1" x14ac:dyDescent="0.25">
      <c r="B53" s="5"/>
      <c r="C53" s="6"/>
      <c r="D53" s="7"/>
      <c r="E53" s="55"/>
      <c r="F53" s="55"/>
      <c r="G53" s="55"/>
      <c r="H53" s="55"/>
      <c r="I53" s="8"/>
    </row>
    <row r="54" spans="2:9" ht="9" customHeight="1" x14ac:dyDescent="0.25">
      <c r="B54" s="5"/>
      <c r="C54" s="6"/>
      <c r="D54" s="7"/>
      <c r="E54" s="55"/>
      <c r="F54" s="55"/>
      <c r="G54" s="55"/>
      <c r="H54" s="55"/>
      <c r="I54" s="8"/>
    </row>
    <row r="55" spans="2:9" ht="9" customHeight="1" x14ac:dyDescent="0.25">
      <c r="B55" s="5"/>
      <c r="C55" s="6"/>
      <c r="D55" s="7"/>
      <c r="E55" s="55"/>
      <c r="F55" s="55"/>
      <c r="G55" s="55"/>
      <c r="H55" s="55"/>
      <c r="I55" s="8"/>
    </row>
    <row r="56" spans="2:9" ht="9" customHeight="1" x14ac:dyDescent="0.25">
      <c r="B56" s="5"/>
      <c r="C56" s="6"/>
      <c r="D56" s="7"/>
      <c r="E56" s="55"/>
      <c r="F56" s="55"/>
      <c r="G56" s="55"/>
      <c r="H56" s="55"/>
      <c r="I56" s="8"/>
    </row>
    <row r="57" spans="2:9" ht="9" customHeight="1" x14ac:dyDescent="0.25">
      <c r="B57" s="5"/>
      <c r="C57" s="6"/>
      <c r="D57" s="7"/>
      <c r="E57" s="55"/>
      <c r="F57" s="55"/>
      <c r="G57" s="55"/>
      <c r="H57" s="55"/>
      <c r="I57" s="8"/>
    </row>
    <row r="58" spans="2:9" ht="9" customHeight="1" x14ac:dyDescent="0.25">
      <c r="B58" s="5"/>
      <c r="C58" s="6"/>
      <c r="D58" s="7"/>
      <c r="E58" s="55"/>
      <c r="F58" s="55"/>
      <c r="G58" s="55"/>
      <c r="H58" s="55"/>
      <c r="I58" s="8"/>
    </row>
    <row r="59" spans="2:9" ht="9" customHeight="1" x14ac:dyDescent="0.25">
      <c r="B59" s="5"/>
      <c r="C59" s="6"/>
      <c r="D59" s="7"/>
      <c r="E59" s="55"/>
      <c r="F59" s="55"/>
      <c r="G59" s="55"/>
      <c r="H59" s="55"/>
      <c r="I59" s="8"/>
    </row>
    <row r="60" spans="2:9" ht="9" customHeight="1" x14ac:dyDescent="0.25">
      <c r="B60" s="5"/>
      <c r="C60" s="6"/>
      <c r="D60" s="7"/>
      <c r="E60" s="55"/>
      <c r="F60" s="55"/>
      <c r="G60" s="55"/>
      <c r="H60" s="55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7" t="str">
        <f>IF(Paramètres!C9&lt;&gt;"",Paramètres!C9,"")</f>
        <v/>
      </c>
      <c r="F62" s="57"/>
      <c r="G62" s="57"/>
      <c r="H62" s="57"/>
      <c r="I62" s="8"/>
    </row>
    <row r="63" spans="2:9" ht="9" customHeight="1" x14ac:dyDescent="0.25">
      <c r="B63" s="5"/>
      <c r="C63" s="6"/>
      <c r="D63" s="7"/>
      <c r="E63" s="57"/>
      <c r="F63" s="57"/>
      <c r="G63" s="57"/>
      <c r="H63" s="57"/>
      <c r="I63" s="8"/>
    </row>
    <row r="64" spans="2:9" ht="9" customHeight="1" x14ac:dyDescent="0.25">
      <c r="B64" s="5"/>
      <c r="C64" s="6"/>
      <c r="D64" s="7"/>
      <c r="E64" s="57"/>
      <c r="F64" s="57"/>
      <c r="G64" s="57"/>
      <c r="H64" s="57"/>
      <c r="I64" s="8"/>
    </row>
    <row r="65" spans="2:9" ht="9" customHeight="1" x14ac:dyDescent="0.25">
      <c r="B65" s="5"/>
      <c r="C65" s="6"/>
      <c r="D65" s="7"/>
      <c r="E65" s="57"/>
      <c r="F65" s="57"/>
      <c r="G65" s="57"/>
      <c r="H65" s="57"/>
      <c r="I65" s="8"/>
    </row>
    <row r="66" spans="2:9" ht="9" customHeight="1" x14ac:dyDescent="0.25">
      <c r="B66" s="5"/>
      <c r="C66" s="6"/>
      <c r="D66" s="7"/>
      <c r="E66" s="57" t="str">
        <f>IF(Paramètres!C11&lt;&gt;"",Paramètres!C11,"")</f>
        <v>Réhabilitation du bâtiment E SAINT-LOUIS- POTAGER DU ROI - VERSAILLES</v>
      </c>
      <c r="F66" s="57"/>
      <c r="G66" s="57"/>
      <c r="H66" s="57"/>
      <c r="I66" s="8"/>
    </row>
    <row r="67" spans="2:9" ht="9" customHeight="1" x14ac:dyDescent="0.25">
      <c r="B67" s="5"/>
      <c r="C67" s="6"/>
      <c r="D67" s="7"/>
      <c r="E67" s="57"/>
      <c r="F67" s="57"/>
      <c r="G67" s="57"/>
      <c r="H67" s="57"/>
      <c r="I67" s="8"/>
    </row>
    <row r="68" spans="2:9" ht="9" customHeight="1" x14ac:dyDescent="0.25">
      <c r="B68" s="5"/>
      <c r="C68" s="6"/>
      <c r="D68" s="7"/>
      <c r="E68" s="57"/>
      <c r="F68" s="57"/>
      <c r="G68" s="57"/>
      <c r="H68" s="57"/>
      <c r="I68" s="8"/>
    </row>
    <row r="69" spans="2:9" ht="9" customHeight="1" x14ac:dyDescent="0.25">
      <c r="B69" s="5"/>
      <c r="C69" s="6"/>
      <c r="D69" s="7"/>
      <c r="E69" s="57"/>
      <c r="F69" s="57"/>
      <c r="G69" s="57"/>
      <c r="H69" s="57"/>
      <c r="I69" s="8"/>
    </row>
    <row r="70" spans="2:9" ht="9" customHeight="1" x14ac:dyDescent="0.25">
      <c r="B70" s="5"/>
      <c r="C70" s="6"/>
      <c r="D70" s="7"/>
      <c r="E70" s="57"/>
      <c r="F70" s="57"/>
      <c r="G70" s="57"/>
      <c r="H70" s="57"/>
      <c r="I70" s="8"/>
    </row>
    <row r="71" spans="2:9" ht="9" customHeight="1" x14ac:dyDescent="0.25">
      <c r="B71" s="5"/>
      <c r="C71" s="6"/>
      <c r="D71" s="7"/>
      <c r="E71" s="58" t="str">
        <f>IF(Paramètres!C3&lt;&gt;"",Paramètres!C3,"")</f>
        <v>DPGF</v>
      </c>
      <c r="F71" s="59"/>
      <c r="G71" s="59"/>
      <c r="H71" s="60"/>
      <c r="I71" s="8"/>
    </row>
    <row r="72" spans="2:9" ht="9" customHeight="1" x14ac:dyDescent="0.25">
      <c r="B72" s="5"/>
      <c r="C72" s="6"/>
      <c r="D72" s="7"/>
      <c r="E72" s="61"/>
      <c r="F72" s="56"/>
      <c r="G72" s="56"/>
      <c r="H72" s="62"/>
      <c r="I72" s="8"/>
    </row>
    <row r="73" spans="2:9" ht="9" customHeight="1" x14ac:dyDescent="0.25">
      <c r="B73" s="70"/>
      <c r="C73" s="68" t="s">
        <v>6</v>
      </c>
      <c r="D73" s="7"/>
      <c r="E73" s="61"/>
      <c r="F73" s="56"/>
      <c r="G73" s="56"/>
      <c r="H73" s="62"/>
      <c r="I73" s="8"/>
    </row>
    <row r="74" spans="2:9" ht="9" customHeight="1" x14ac:dyDescent="0.25">
      <c r="B74" s="70"/>
      <c r="C74" s="69"/>
      <c r="D74" s="7"/>
      <c r="E74" s="61"/>
      <c r="F74" s="56"/>
      <c r="G74" s="56"/>
      <c r="H74" s="62"/>
      <c r="I74" s="8"/>
    </row>
    <row r="75" spans="2:9" ht="9" customHeight="1" x14ac:dyDescent="0.25">
      <c r="B75" s="70"/>
      <c r="C75" s="69"/>
      <c r="D75" s="7"/>
      <c r="E75" s="61"/>
      <c r="F75" s="56"/>
      <c r="G75" s="56"/>
      <c r="H75" s="62"/>
      <c r="I75" s="8"/>
    </row>
    <row r="76" spans="2:9" ht="9" customHeight="1" x14ac:dyDescent="0.25">
      <c r="B76" s="70"/>
      <c r="C76" s="69"/>
      <c r="D76" s="7"/>
      <c r="E76" s="61"/>
      <c r="F76" s="56"/>
      <c r="G76" s="56"/>
      <c r="H76" s="62"/>
      <c r="I76" s="8"/>
    </row>
    <row r="77" spans="2:9" ht="9" customHeight="1" x14ac:dyDescent="0.25">
      <c r="B77" s="70"/>
      <c r="C77" s="69"/>
      <c r="D77" s="7"/>
      <c r="E77" s="63"/>
      <c r="F77" s="64"/>
      <c r="G77" s="64"/>
      <c r="H77" s="65"/>
      <c r="I77" s="8"/>
    </row>
    <row r="78" spans="2:9" ht="9" customHeight="1" x14ac:dyDescent="0.25">
      <c r="B78" s="70"/>
      <c r="C78" s="69"/>
      <c r="D78" s="7"/>
      <c r="E78" s="7"/>
      <c r="F78" s="7"/>
      <c r="G78" s="7"/>
      <c r="H78" s="7"/>
      <c r="I78" s="8"/>
    </row>
    <row r="79" spans="2:9" ht="9" customHeight="1" x14ac:dyDescent="0.25">
      <c r="B79" s="70"/>
      <c r="C79" s="69"/>
      <c r="D79" s="7"/>
      <c r="E79" s="7"/>
      <c r="F79" s="66" t="s">
        <v>0</v>
      </c>
      <c r="G79" s="66" t="str">
        <f>IF(Paramètres!C7&lt;&gt;"",Paramètres!C7,"")</f>
        <v>AFF12575</v>
      </c>
      <c r="H79" s="7"/>
      <c r="I79" s="8"/>
    </row>
    <row r="80" spans="2:9" ht="9" customHeight="1" x14ac:dyDescent="0.25">
      <c r="B80" s="70"/>
      <c r="C80" s="68" t="s">
        <v>5</v>
      </c>
      <c r="D80" s="7"/>
      <c r="E80" s="7"/>
      <c r="F80" s="66"/>
      <c r="G80" s="66"/>
      <c r="H80" s="7"/>
      <c r="I80" s="8"/>
    </row>
    <row r="81" spans="2:9" ht="9" customHeight="1" x14ac:dyDescent="0.25">
      <c r="B81" s="70"/>
      <c r="C81" s="69"/>
      <c r="D81" s="7"/>
      <c r="E81" s="7"/>
      <c r="F81" s="66" t="s">
        <v>1</v>
      </c>
      <c r="G81" s="66" t="str">
        <f>IF(Paramètres!C13&lt;&gt;"",Paramètres!C13,"")</f>
        <v/>
      </c>
      <c r="H81" s="7"/>
      <c r="I81" s="8"/>
    </row>
    <row r="82" spans="2:9" ht="9" customHeight="1" x14ac:dyDescent="0.25">
      <c r="B82" s="70"/>
      <c r="C82" s="69"/>
      <c r="D82" s="7"/>
      <c r="E82" s="7"/>
      <c r="F82" s="66"/>
      <c r="G82" s="66"/>
      <c r="H82" s="7"/>
      <c r="I82" s="8"/>
    </row>
    <row r="83" spans="2:9" ht="9" customHeight="1" x14ac:dyDescent="0.25">
      <c r="B83" s="70"/>
      <c r="C83" s="69"/>
      <c r="D83" s="7"/>
      <c r="E83" s="7"/>
      <c r="F83" s="66" t="s">
        <v>2</v>
      </c>
      <c r="G83" s="66" t="str">
        <f>IF(Paramètres!C15&lt;&gt;"",Paramètres!C15,"")</f>
        <v>DCE</v>
      </c>
      <c r="H83" s="7"/>
      <c r="I83" s="8"/>
    </row>
    <row r="84" spans="2:9" ht="9" customHeight="1" x14ac:dyDescent="0.25">
      <c r="B84" s="70"/>
      <c r="C84" s="69"/>
      <c r="D84" s="7"/>
      <c r="E84" s="7"/>
      <c r="F84" s="66"/>
      <c r="G84" s="66"/>
      <c r="H84" s="7"/>
      <c r="I84" s="8"/>
    </row>
    <row r="85" spans="2:9" ht="9" customHeight="1" x14ac:dyDescent="0.25">
      <c r="B85" s="70"/>
      <c r="C85" s="69"/>
      <c r="D85" s="7"/>
      <c r="E85" s="7"/>
      <c r="F85" s="66" t="s">
        <v>3</v>
      </c>
      <c r="G85" s="66" t="str">
        <f>IF(Paramètres!C17&lt;&gt;"",Paramètres!C17,"")</f>
        <v/>
      </c>
      <c r="H85" s="7"/>
      <c r="I85" s="8"/>
    </row>
    <row r="86" spans="2:9" ht="9" customHeight="1" x14ac:dyDescent="0.25">
      <c r="B86" s="70"/>
      <c r="C86" s="69"/>
      <c r="D86" s="7"/>
      <c r="E86" s="7"/>
      <c r="F86" s="66"/>
      <c r="G86" s="66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1">
    <mergeCell ref="C80:C86"/>
    <mergeCell ref="B80:B86"/>
    <mergeCell ref="C73:C79"/>
    <mergeCell ref="B73:B79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550"/>
  <sheetViews>
    <sheetView showGridLines="0" tabSelected="1" workbookViewId="0">
      <pane ySplit="3" topLeftCell="A4" activePane="bottomLeft" state="frozen"/>
      <selection pane="bottomLeft" activeCell="I8" sqref="I8"/>
    </sheetView>
  </sheetViews>
  <sheetFormatPr baseColWidth="10" defaultColWidth="9.140625" defaultRowHeight="15" x14ac:dyDescent="0.25"/>
  <cols>
    <col min="1" max="1" width="0" hidden="1" customWidth="1"/>
    <col min="2" max="2" width="4.285156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t="22.5" hidden="1" x14ac:dyDescent="0.25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 ht="22.5" x14ac:dyDescent="0.25">
      <c r="A3" s="7" t="s">
        <v>24</v>
      </c>
      <c r="B3" s="13" t="s">
        <v>25</v>
      </c>
      <c r="C3" s="13" t="s">
        <v>26</v>
      </c>
      <c r="D3" s="71" t="s">
        <v>27</v>
      </c>
      <c r="E3" s="71"/>
      <c r="F3" s="71"/>
      <c r="G3" s="13" t="s">
        <v>13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  <c r="R3" s="13" t="s">
        <v>38</v>
      </c>
    </row>
    <row r="4" spans="1:18" ht="31.5" customHeight="1" x14ac:dyDescent="0.25">
      <c r="A4" s="7">
        <v>2</v>
      </c>
      <c r="B4" s="14"/>
      <c r="C4" s="14"/>
      <c r="D4" s="72" t="s">
        <v>39</v>
      </c>
      <c r="E4" s="72"/>
      <c r="F4" s="72"/>
      <c r="G4" s="15"/>
      <c r="H4" s="15"/>
      <c r="I4" s="15"/>
      <c r="J4" s="15"/>
      <c r="K4" s="16"/>
      <c r="L4" s="7"/>
    </row>
    <row r="5" spans="1:18" ht="15.75" customHeight="1" x14ac:dyDescent="0.25">
      <c r="A5" s="7">
        <v>3</v>
      </c>
      <c r="B5" s="17" t="s">
        <v>40</v>
      </c>
      <c r="C5" s="17"/>
      <c r="D5" s="73" t="s">
        <v>41</v>
      </c>
      <c r="E5" s="73"/>
      <c r="F5" s="73"/>
      <c r="G5" s="18"/>
      <c r="H5" s="18"/>
      <c r="I5" s="18"/>
      <c r="J5" s="18"/>
      <c r="K5" s="19"/>
      <c r="L5" s="7"/>
    </row>
    <row r="6" spans="1:18" ht="15.75" customHeight="1" x14ac:dyDescent="0.25">
      <c r="A6" s="7">
        <v>3</v>
      </c>
      <c r="B6" s="17">
        <v>3</v>
      </c>
      <c r="C6" s="17"/>
      <c r="D6" s="73" t="s">
        <v>42</v>
      </c>
      <c r="E6" s="73"/>
      <c r="F6" s="73"/>
      <c r="G6" s="18"/>
      <c r="H6" s="18"/>
      <c r="I6" s="18"/>
      <c r="J6" s="18"/>
      <c r="K6" s="19"/>
      <c r="L6" s="7"/>
    </row>
    <row r="7" spans="1:18" ht="30" customHeight="1" x14ac:dyDescent="0.25">
      <c r="A7" s="7">
        <v>4</v>
      </c>
      <c r="B7" s="17" t="s">
        <v>43</v>
      </c>
      <c r="C7" s="17"/>
      <c r="D7" s="74" t="s">
        <v>44</v>
      </c>
      <c r="E7" s="74"/>
      <c r="F7" s="74"/>
      <c r="G7" s="20"/>
      <c r="H7" s="20"/>
      <c r="I7" s="20"/>
      <c r="J7" s="20"/>
      <c r="K7" s="21"/>
      <c r="L7" s="7"/>
    </row>
    <row r="8" spans="1:18" ht="22.5" customHeight="1" x14ac:dyDescent="0.25">
      <c r="A8" s="7">
        <v>9</v>
      </c>
      <c r="B8" s="22" t="s">
        <v>45</v>
      </c>
      <c r="C8" s="22"/>
      <c r="D8" s="75" t="s">
        <v>46</v>
      </c>
      <c r="E8" s="76"/>
      <c r="F8" s="76"/>
      <c r="G8" s="24" t="s">
        <v>47</v>
      </c>
      <c r="H8" s="25">
        <v>1</v>
      </c>
      <c r="I8" s="26"/>
      <c r="J8" s="27"/>
      <c r="K8" s="28">
        <f>IF(AND(H8= "",I8= ""), 0, ROUND(ROUND(J8, 2) * ROUND(IF(I8="",H8,I8),  0), 2))</f>
        <v>0</v>
      </c>
      <c r="L8" s="7"/>
      <c r="N8" s="29">
        <v>0.2</v>
      </c>
      <c r="R8" s="7">
        <v>17226</v>
      </c>
    </row>
    <row r="9" spans="1:18" hidden="1" x14ac:dyDescent="0.25">
      <c r="A9" s="7" t="s">
        <v>48</v>
      </c>
    </row>
    <row r="10" spans="1:18" ht="22.5" customHeight="1" x14ac:dyDescent="0.25">
      <c r="A10" s="7">
        <v>9</v>
      </c>
      <c r="B10" s="22" t="s">
        <v>49</v>
      </c>
      <c r="C10" s="22"/>
      <c r="D10" s="75" t="s">
        <v>50</v>
      </c>
      <c r="E10" s="76"/>
      <c r="F10" s="76"/>
      <c r="G10" s="24" t="s">
        <v>47</v>
      </c>
      <c r="H10" s="25">
        <v>1</v>
      </c>
      <c r="I10" s="26"/>
      <c r="J10" s="27"/>
      <c r="K10" s="28">
        <f>IF(AND(H10= "",I10= ""), 0, ROUND(ROUND(J10, 2) * ROUND(IF(I10="",H10,I10),  0), 2))</f>
        <v>0</v>
      </c>
      <c r="L10" s="7"/>
      <c r="N10" s="29">
        <v>0.2</v>
      </c>
      <c r="R10" s="7">
        <v>17226</v>
      </c>
    </row>
    <row r="11" spans="1:18" hidden="1" x14ac:dyDescent="0.25">
      <c r="A11" s="7" t="s">
        <v>48</v>
      </c>
    </row>
    <row r="12" spans="1:18" ht="22.5" customHeight="1" x14ac:dyDescent="0.25">
      <c r="A12" s="7">
        <v>9</v>
      </c>
      <c r="B12" s="22" t="s">
        <v>51</v>
      </c>
      <c r="C12" s="22"/>
      <c r="D12" s="75" t="s">
        <v>52</v>
      </c>
      <c r="E12" s="76"/>
      <c r="F12" s="76"/>
      <c r="G12" s="24" t="s">
        <v>47</v>
      </c>
      <c r="H12" s="25">
        <v>1</v>
      </c>
      <c r="I12" s="26"/>
      <c r="J12" s="27"/>
      <c r="K12" s="28">
        <f>IF(AND(H12= "",I12= ""), 0, ROUND(ROUND(J12, 2) * ROUND(IF(I12="",H12,I12),  0), 2))</f>
        <v>0</v>
      </c>
      <c r="L12" s="7"/>
      <c r="N12" s="29">
        <v>0.2</v>
      </c>
      <c r="R12" s="7">
        <v>17226</v>
      </c>
    </row>
    <row r="13" spans="1:18" hidden="1" x14ac:dyDescent="0.25">
      <c r="A13" s="7" t="s">
        <v>48</v>
      </c>
    </row>
    <row r="14" spans="1:18" x14ac:dyDescent="0.25">
      <c r="A14" s="7">
        <v>9</v>
      </c>
      <c r="B14" s="22" t="s">
        <v>53</v>
      </c>
      <c r="C14" s="22"/>
      <c r="D14" s="75" t="s">
        <v>54</v>
      </c>
      <c r="E14" s="76"/>
      <c r="F14" s="76"/>
      <c r="G14" s="24" t="s">
        <v>47</v>
      </c>
      <c r="H14" s="25">
        <v>1</v>
      </c>
      <c r="I14" s="26"/>
      <c r="J14" s="27"/>
      <c r="K14" s="28">
        <f>IF(AND(H14= "",I14= ""), 0, ROUND(ROUND(J14, 2) * ROUND(IF(I14="",H14,I14),  0), 2))</f>
        <v>0</v>
      </c>
      <c r="L14" s="7"/>
      <c r="N14" s="29">
        <v>0.2</v>
      </c>
      <c r="R14" s="7">
        <v>17226</v>
      </c>
    </row>
    <row r="15" spans="1:18" hidden="1" x14ac:dyDescent="0.25">
      <c r="A15" s="7" t="s">
        <v>48</v>
      </c>
    </row>
    <row r="16" spans="1:18" x14ac:dyDescent="0.25">
      <c r="A16" s="7" t="s">
        <v>55</v>
      </c>
      <c r="B16" s="23"/>
      <c r="C16" s="23"/>
      <c r="D16" s="77"/>
      <c r="E16" s="77"/>
      <c r="F16" s="77"/>
      <c r="K16" s="23"/>
    </row>
    <row r="17" spans="1:18" ht="25.5" customHeight="1" x14ac:dyDescent="0.25">
      <c r="B17" s="23"/>
      <c r="C17" s="23"/>
      <c r="D17" s="80" t="s">
        <v>44</v>
      </c>
      <c r="E17" s="81"/>
      <c r="F17" s="81"/>
      <c r="G17" s="78"/>
      <c r="H17" s="78"/>
      <c r="I17" s="78"/>
      <c r="J17" s="78"/>
      <c r="K17" s="79"/>
    </row>
    <row r="18" spans="1:18" x14ac:dyDescent="0.25">
      <c r="B18" s="23"/>
      <c r="C18" s="23"/>
      <c r="D18" s="83"/>
      <c r="E18" s="55"/>
      <c r="F18" s="55"/>
      <c r="G18" s="55"/>
      <c r="H18" s="55"/>
      <c r="I18" s="55"/>
      <c r="J18" s="55"/>
      <c r="K18" s="82"/>
    </row>
    <row r="19" spans="1:18" x14ac:dyDescent="0.25">
      <c r="B19" s="23"/>
      <c r="C19" s="23"/>
      <c r="D19" s="86" t="s">
        <v>56</v>
      </c>
      <c r="E19" s="87"/>
      <c r="F19" s="87"/>
      <c r="G19" s="84">
        <f>SUMIF(L8:L16, IF(L7="","",L7), K8:K16)</f>
        <v>0</v>
      </c>
      <c r="H19" s="84"/>
      <c r="I19" s="84"/>
      <c r="J19" s="84"/>
      <c r="K19" s="85"/>
    </row>
    <row r="20" spans="1:18" hidden="1" x14ac:dyDescent="0.25">
      <c r="B20" s="23"/>
      <c r="C20" s="23"/>
      <c r="D20" s="90" t="s">
        <v>57</v>
      </c>
      <c r="E20" s="91"/>
      <c r="F20" s="91"/>
      <c r="G20" s="88">
        <f>ROUND(SUMIF(L8:L16, IF(L7="","",L7), K8:K16) * 0.2, 2)</f>
        <v>0</v>
      </c>
      <c r="H20" s="88"/>
      <c r="I20" s="88"/>
      <c r="J20" s="88"/>
      <c r="K20" s="89"/>
    </row>
    <row r="21" spans="1:18" hidden="1" x14ac:dyDescent="0.25">
      <c r="B21" s="23"/>
      <c r="C21" s="23"/>
      <c r="D21" s="86" t="s">
        <v>58</v>
      </c>
      <c r="E21" s="87"/>
      <c r="F21" s="87"/>
      <c r="G21" s="84">
        <f>SUM(G19:G20)</f>
        <v>0</v>
      </c>
      <c r="H21" s="84"/>
      <c r="I21" s="84"/>
      <c r="J21" s="84"/>
      <c r="K21" s="85"/>
    </row>
    <row r="22" spans="1:18" x14ac:dyDescent="0.25">
      <c r="A22" s="7">
        <v>4</v>
      </c>
      <c r="B22" s="17" t="s">
        <v>59</v>
      </c>
      <c r="C22" s="17"/>
      <c r="D22" s="74" t="s">
        <v>60</v>
      </c>
      <c r="E22" s="74"/>
      <c r="F22" s="74"/>
      <c r="G22" s="20"/>
      <c r="H22" s="20"/>
      <c r="I22" s="20"/>
      <c r="J22" s="20"/>
      <c r="K22" s="21"/>
      <c r="L22" s="7"/>
    </row>
    <row r="23" spans="1:18" x14ac:dyDescent="0.25">
      <c r="A23" s="7">
        <v>9</v>
      </c>
      <c r="B23" s="22" t="s">
        <v>61</v>
      </c>
      <c r="C23" s="22"/>
      <c r="D23" s="75" t="s">
        <v>62</v>
      </c>
      <c r="E23" s="76"/>
      <c r="F23" s="76"/>
      <c r="G23" s="24" t="s">
        <v>13</v>
      </c>
      <c r="H23" s="25">
        <v>5</v>
      </c>
      <c r="I23" s="26"/>
      <c r="J23" s="27"/>
      <c r="K23" s="28">
        <f>IF(AND(H23= "",I23= ""), 0, ROUND(ROUND(J23, 2) * ROUND(IF(I23="",H23,I23),  0), 2))</f>
        <v>0</v>
      </c>
      <c r="L23" s="7"/>
      <c r="N23" s="29">
        <v>0.2</v>
      </c>
      <c r="R23" s="7">
        <v>17226</v>
      </c>
    </row>
    <row r="24" spans="1:18" hidden="1" x14ac:dyDescent="0.25">
      <c r="A24" s="7" t="s">
        <v>48</v>
      </c>
    </row>
    <row r="25" spans="1:18" x14ac:dyDescent="0.25">
      <c r="A25" s="7">
        <v>9</v>
      </c>
      <c r="B25" s="22" t="s">
        <v>63</v>
      </c>
      <c r="C25" s="22"/>
      <c r="D25" s="75" t="s">
        <v>64</v>
      </c>
      <c r="E25" s="76"/>
      <c r="F25" s="76"/>
      <c r="G25" s="24" t="s">
        <v>47</v>
      </c>
      <c r="H25" s="25">
        <v>1</v>
      </c>
      <c r="I25" s="26"/>
      <c r="J25" s="27"/>
      <c r="K25" s="28">
        <f>IF(AND(H25= "",I25= ""), 0, ROUND(ROUND(J25, 2) * ROUND(IF(I25="",H25,I25),  0), 2))</f>
        <v>0</v>
      </c>
      <c r="L25" s="7"/>
      <c r="N25" s="29">
        <v>0.2</v>
      </c>
      <c r="R25" s="7">
        <v>17226</v>
      </c>
    </row>
    <row r="26" spans="1:18" hidden="1" x14ac:dyDescent="0.25">
      <c r="A26" s="7" t="s">
        <v>48</v>
      </c>
    </row>
    <row r="27" spans="1:18" x14ac:dyDescent="0.25">
      <c r="A27" s="7">
        <v>9</v>
      </c>
      <c r="B27" s="22" t="s">
        <v>65</v>
      </c>
      <c r="C27" s="22"/>
      <c r="D27" s="75" t="s">
        <v>66</v>
      </c>
      <c r="E27" s="76"/>
      <c r="F27" s="76"/>
      <c r="G27" s="24" t="s">
        <v>47</v>
      </c>
      <c r="H27" s="25">
        <v>1</v>
      </c>
      <c r="I27" s="26"/>
      <c r="J27" s="27"/>
      <c r="K27" s="28">
        <f>IF(AND(H27= "",I27= ""), 0, ROUND(ROUND(J27, 2) * ROUND(IF(I27="",H27,I27),  0), 2))</f>
        <v>0</v>
      </c>
      <c r="L27" s="7"/>
      <c r="N27" s="29">
        <v>0.2</v>
      </c>
      <c r="R27" s="7">
        <v>17226</v>
      </c>
    </row>
    <row r="28" spans="1:18" hidden="1" x14ac:dyDescent="0.25">
      <c r="A28" s="7" t="s">
        <v>48</v>
      </c>
    </row>
    <row r="29" spans="1:18" ht="22.5" customHeight="1" x14ac:dyDescent="0.25">
      <c r="A29" s="7">
        <v>9</v>
      </c>
      <c r="B29" s="22" t="s">
        <v>67</v>
      </c>
      <c r="C29" s="22"/>
      <c r="D29" s="75" t="s">
        <v>68</v>
      </c>
      <c r="E29" s="76"/>
      <c r="F29" s="76"/>
      <c r="G29" s="24" t="s">
        <v>47</v>
      </c>
      <c r="H29" s="25">
        <v>1</v>
      </c>
      <c r="I29" s="26"/>
      <c r="J29" s="27"/>
      <c r="K29" s="28">
        <f>IF(AND(H29= "",I29= ""), 0, ROUND(ROUND(J29, 2) * ROUND(IF(I29="",H29,I29),  0), 2))</f>
        <v>0</v>
      </c>
      <c r="L29" s="7"/>
      <c r="N29" s="29">
        <v>0.2</v>
      </c>
      <c r="R29" s="7">
        <v>17226</v>
      </c>
    </row>
    <row r="30" spans="1:18" hidden="1" x14ac:dyDescent="0.25">
      <c r="A30" s="7" t="s">
        <v>48</v>
      </c>
    </row>
    <row r="31" spans="1:18" x14ac:dyDescent="0.25">
      <c r="A31" s="7" t="s">
        <v>55</v>
      </c>
      <c r="B31" s="23"/>
      <c r="C31" s="23"/>
      <c r="D31" s="77"/>
      <c r="E31" s="77"/>
      <c r="F31" s="77"/>
      <c r="K31" s="23"/>
    </row>
    <row r="32" spans="1:18" x14ac:dyDescent="0.25">
      <c r="B32" s="23"/>
      <c r="C32" s="23"/>
      <c r="D32" s="80" t="s">
        <v>60</v>
      </c>
      <c r="E32" s="81"/>
      <c r="F32" s="81"/>
      <c r="G32" s="78"/>
      <c r="H32" s="78"/>
      <c r="I32" s="78"/>
      <c r="J32" s="78"/>
      <c r="K32" s="79"/>
    </row>
    <row r="33" spans="1:18" x14ac:dyDescent="0.25">
      <c r="B33" s="23"/>
      <c r="C33" s="23"/>
      <c r="D33" s="83"/>
      <c r="E33" s="55"/>
      <c r="F33" s="55"/>
      <c r="G33" s="55"/>
      <c r="H33" s="55"/>
      <c r="I33" s="55"/>
      <c r="J33" s="55"/>
      <c r="K33" s="82"/>
    </row>
    <row r="34" spans="1:18" x14ac:dyDescent="0.25">
      <c r="B34" s="23"/>
      <c r="C34" s="23"/>
      <c r="D34" s="86" t="s">
        <v>56</v>
      </c>
      <c r="E34" s="87"/>
      <c r="F34" s="87"/>
      <c r="G34" s="84">
        <f>SUMIF(L23:L31, IF(L22="","",L22), K23:K31)</f>
        <v>0</v>
      </c>
      <c r="H34" s="84"/>
      <c r="I34" s="84"/>
      <c r="J34" s="84"/>
      <c r="K34" s="85"/>
    </row>
    <row r="35" spans="1:18" hidden="1" x14ac:dyDescent="0.25">
      <c r="B35" s="23"/>
      <c r="C35" s="23"/>
      <c r="D35" s="90" t="s">
        <v>57</v>
      </c>
      <c r="E35" s="91"/>
      <c r="F35" s="91"/>
      <c r="G35" s="88">
        <f>ROUND(SUMIF(L23:L31, IF(L22="","",L22), K23:K31) * 0.2, 2)</f>
        <v>0</v>
      </c>
      <c r="H35" s="88"/>
      <c r="I35" s="88"/>
      <c r="J35" s="88"/>
      <c r="K35" s="89"/>
    </row>
    <row r="36" spans="1:18" hidden="1" x14ac:dyDescent="0.25">
      <c r="B36" s="23"/>
      <c r="C36" s="23"/>
      <c r="D36" s="86" t="s">
        <v>58</v>
      </c>
      <c r="E36" s="87"/>
      <c r="F36" s="87"/>
      <c r="G36" s="84">
        <f>SUM(G34:G35)</f>
        <v>0</v>
      </c>
      <c r="H36" s="84"/>
      <c r="I36" s="84"/>
      <c r="J36" s="84"/>
      <c r="K36" s="85"/>
    </row>
    <row r="37" spans="1:18" x14ac:dyDescent="0.25">
      <c r="A37" s="7">
        <v>4</v>
      </c>
      <c r="B37" s="17" t="s">
        <v>69</v>
      </c>
      <c r="C37" s="17"/>
      <c r="D37" s="74" t="s">
        <v>70</v>
      </c>
      <c r="E37" s="74"/>
      <c r="F37" s="74"/>
      <c r="G37" s="20"/>
      <c r="H37" s="20"/>
      <c r="I37" s="20"/>
      <c r="J37" s="20"/>
      <c r="K37" s="21"/>
      <c r="L37" s="7"/>
    </row>
    <row r="38" spans="1:18" x14ac:dyDescent="0.25">
      <c r="A38" s="7">
        <v>8</v>
      </c>
      <c r="B38" s="22" t="s">
        <v>71</v>
      </c>
      <c r="C38" s="22"/>
      <c r="D38" s="92" t="s">
        <v>72</v>
      </c>
      <c r="E38" s="92"/>
      <c r="F38" s="92"/>
      <c r="K38" s="30"/>
      <c r="L38" s="7"/>
    </row>
    <row r="39" spans="1:18" x14ac:dyDescent="0.25">
      <c r="A39" s="7">
        <v>9</v>
      </c>
      <c r="B39" s="22" t="s">
        <v>73</v>
      </c>
      <c r="C39" s="22"/>
      <c r="D39" s="75" t="s">
        <v>74</v>
      </c>
      <c r="E39" s="76"/>
      <c r="F39" s="76"/>
      <c r="G39" s="24" t="s">
        <v>47</v>
      </c>
      <c r="H39" s="25">
        <v>1</v>
      </c>
      <c r="I39" s="26"/>
      <c r="J39" s="27"/>
      <c r="K39" s="28">
        <f>IF(AND(H39= "",I39= ""), 0, ROUND(ROUND(J39, 2) * ROUND(IF(I39="",H39,I39),  0), 2))</f>
        <v>0</v>
      </c>
      <c r="L39" s="7"/>
      <c r="N39" s="29">
        <v>0.2</v>
      </c>
      <c r="R39" s="7">
        <v>17226</v>
      </c>
    </row>
    <row r="40" spans="1:18" hidden="1" x14ac:dyDescent="0.25">
      <c r="A40" s="7" t="s">
        <v>48</v>
      </c>
    </row>
    <row r="41" spans="1:18" ht="16.5" x14ac:dyDescent="0.25">
      <c r="A41" s="7">
        <v>9</v>
      </c>
      <c r="B41" s="22" t="s">
        <v>75</v>
      </c>
      <c r="C41" s="22"/>
      <c r="D41" s="75" t="s">
        <v>76</v>
      </c>
      <c r="E41" s="76"/>
      <c r="F41" s="76"/>
      <c r="G41" s="24" t="s">
        <v>47</v>
      </c>
      <c r="H41" s="25">
        <v>1</v>
      </c>
      <c r="I41" s="26"/>
      <c r="J41" s="27"/>
      <c r="K41" s="28">
        <f>IF(AND(H41= "",I41= ""), 0, ROUND(ROUND(J41, 2) * ROUND(IF(I41="",H41,I41),  0), 2))</f>
        <v>0</v>
      </c>
      <c r="L41" s="7"/>
      <c r="N41" s="29">
        <v>0.2</v>
      </c>
      <c r="R41" s="7">
        <v>17226</v>
      </c>
    </row>
    <row r="42" spans="1:18" hidden="1" x14ac:dyDescent="0.25">
      <c r="A42" s="7" t="s">
        <v>48</v>
      </c>
    </row>
    <row r="43" spans="1:18" hidden="1" x14ac:dyDescent="0.25">
      <c r="A43" s="7" t="s">
        <v>77</v>
      </c>
    </row>
    <row r="44" spans="1:18" x14ac:dyDescent="0.25">
      <c r="A44" s="7" t="s">
        <v>55</v>
      </c>
      <c r="B44" s="23"/>
      <c r="C44" s="23"/>
      <c r="D44" s="77"/>
      <c r="E44" s="77"/>
      <c r="F44" s="77"/>
      <c r="K44" s="23"/>
    </row>
    <row r="45" spans="1:18" x14ac:dyDescent="0.25">
      <c r="B45" s="23"/>
      <c r="C45" s="23"/>
      <c r="D45" s="80" t="s">
        <v>70</v>
      </c>
      <c r="E45" s="81"/>
      <c r="F45" s="81"/>
      <c r="G45" s="78"/>
      <c r="H45" s="78"/>
      <c r="I45" s="78"/>
      <c r="J45" s="78"/>
      <c r="K45" s="79"/>
    </row>
    <row r="46" spans="1:18" x14ac:dyDescent="0.25">
      <c r="B46" s="23"/>
      <c r="C46" s="23"/>
      <c r="D46" s="83"/>
      <c r="E46" s="55"/>
      <c r="F46" s="55"/>
      <c r="G46" s="55"/>
      <c r="H46" s="55"/>
      <c r="I46" s="55"/>
      <c r="J46" s="55"/>
      <c r="K46" s="82"/>
    </row>
    <row r="47" spans="1:18" x14ac:dyDescent="0.25">
      <c r="B47" s="23"/>
      <c r="C47" s="23"/>
      <c r="D47" s="86" t="s">
        <v>56</v>
      </c>
      <c r="E47" s="87"/>
      <c r="F47" s="87"/>
      <c r="G47" s="84">
        <f>SUMIF(L38:L44, IF(L37="","",L37), K38:K44)</f>
        <v>0</v>
      </c>
      <c r="H47" s="84"/>
      <c r="I47" s="84"/>
      <c r="J47" s="84"/>
      <c r="K47" s="85"/>
    </row>
    <row r="48" spans="1:18" hidden="1" x14ac:dyDescent="0.25">
      <c r="B48" s="23"/>
      <c r="C48" s="23"/>
      <c r="D48" s="90" t="s">
        <v>57</v>
      </c>
      <c r="E48" s="91"/>
      <c r="F48" s="91"/>
      <c r="G48" s="88">
        <f>ROUND(SUMIF(L38:L44, IF(L37="","",L37), K38:K44) * 0.2, 2)</f>
        <v>0</v>
      </c>
      <c r="H48" s="88"/>
      <c r="I48" s="88"/>
      <c r="J48" s="88"/>
      <c r="K48" s="89"/>
    </row>
    <row r="49" spans="1:18" hidden="1" x14ac:dyDescent="0.25">
      <c r="B49" s="23"/>
      <c r="C49" s="23"/>
      <c r="D49" s="86" t="s">
        <v>58</v>
      </c>
      <c r="E49" s="87"/>
      <c r="F49" s="87"/>
      <c r="G49" s="84">
        <f>SUM(G47:G48)</f>
        <v>0</v>
      </c>
      <c r="H49" s="84"/>
      <c r="I49" s="84"/>
      <c r="J49" s="84"/>
      <c r="K49" s="85"/>
    </row>
    <row r="50" spans="1:18" x14ac:dyDescent="0.25">
      <c r="A50" s="7">
        <v>4</v>
      </c>
      <c r="B50" s="17" t="s">
        <v>78</v>
      </c>
      <c r="C50" s="17"/>
      <c r="D50" s="74" t="s">
        <v>79</v>
      </c>
      <c r="E50" s="74"/>
      <c r="F50" s="74"/>
      <c r="G50" s="20"/>
      <c r="H50" s="20"/>
      <c r="I50" s="20"/>
      <c r="J50" s="20"/>
      <c r="K50" s="21"/>
      <c r="L50" s="7"/>
    </row>
    <row r="51" spans="1:18" x14ac:dyDescent="0.25">
      <c r="A51" s="7">
        <v>5</v>
      </c>
      <c r="B51" s="17" t="s">
        <v>80</v>
      </c>
      <c r="C51" s="17"/>
      <c r="D51" s="93" t="s">
        <v>81</v>
      </c>
      <c r="E51" s="93"/>
      <c r="F51" s="93"/>
      <c r="G51" s="31"/>
      <c r="H51" s="31"/>
      <c r="I51" s="31"/>
      <c r="J51" s="31"/>
      <c r="K51" s="32"/>
      <c r="L51" s="7"/>
    </row>
    <row r="52" spans="1:18" ht="16.5" x14ac:dyDescent="0.25">
      <c r="A52" s="7">
        <v>9</v>
      </c>
      <c r="B52" s="22" t="s">
        <v>82</v>
      </c>
      <c r="C52" s="22"/>
      <c r="D52" s="75" t="s">
        <v>83</v>
      </c>
      <c r="E52" s="76"/>
      <c r="F52" s="76"/>
      <c r="G52" s="24" t="s">
        <v>84</v>
      </c>
      <c r="H52" s="33">
        <v>0</v>
      </c>
      <c r="I52" s="34"/>
      <c r="J52" s="27"/>
      <c r="K52" s="28">
        <f>IF(AND(H52= "",I52= ""), 0, ROUND(ROUND(J52, 2) * ROUND(IF(I52="",H52,I52),  3), 2))</f>
        <v>0</v>
      </c>
      <c r="L52" s="7"/>
      <c r="N52" s="29">
        <v>0.2</v>
      </c>
      <c r="R52" s="7">
        <v>17226</v>
      </c>
    </row>
    <row r="53" spans="1:18" hidden="1" x14ac:dyDescent="0.25">
      <c r="A53" s="7" t="s">
        <v>48</v>
      </c>
    </row>
    <row r="54" spans="1:18" hidden="1" x14ac:dyDescent="0.25">
      <c r="A54" s="7" t="s">
        <v>85</v>
      </c>
    </row>
    <row r="55" spans="1:18" x14ac:dyDescent="0.25">
      <c r="A55" s="7">
        <v>5</v>
      </c>
      <c r="B55" s="17" t="s">
        <v>86</v>
      </c>
      <c r="C55" s="17"/>
      <c r="D55" s="93" t="s">
        <v>87</v>
      </c>
      <c r="E55" s="93"/>
      <c r="F55" s="93"/>
      <c r="G55" s="31"/>
      <c r="H55" s="31"/>
      <c r="I55" s="31"/>
      <c r="J55" s="31"/>
      <c r="K55" s="32"/>
      <c r="L55" s="7"/>
    </row>
    <row r="56" spans="1:18" ht="22.5" customHeight="1" x14ac:dyDescent="0.25">
      <c r="A56" s="7">
        <v>9</v>
      </c>
      <c r="B56" s="22" t="s">
        <v>88</v>
      </c>
      <c r="C56" s="22"/>
      <c r="D56" s="75" t="s">
        <v>89</v>
      </c>
      <c r="E56" s="76"/>
      <c r="F56" s="76"/>
      <c r="G56" s="24" t="s">
        <v>47</v>
      </c>
      <c r="H56" s="25">
        <v>1</v>
      </c>
      <c r="I56" s="26"/>
      <c r="J56" s="27"/>
      <c r="K56" s="28">
        <f>IF(AND(H56= "",I56= ""), 0, ROUND(ROUND(J56, 2) * ROUND(IF(I56="",H56,I56),  0), 2))</f>
        <v>0</v>
      </c>
      <c r="L56" s="7"/>
      <c r="N56" s="29">
        <v>0.2</v>
      </c>
      <c r="R56" s="7">
        <v>17226</v>
      </c>
    </row>
    <row r="57" spans="1:18" hidden="1" x14ac:dyDescent="0.25">
      <c r="A57" s="7" t="s">
        <v>48</v>
      </c>
    </row>
    <row r="58" spans="1:18" hidden="1" x14ac:dyDescent="0.25">
      <c r="A58" s="7" t="s">
        <v>85</v>
      </c>
    </row>
    <row r="59" spans="1:18" x14ac:dyDescent="0.25">
      <c r="A59" s="7">
        <v>5</v>
      </c>
      <c r="B59" s="17" t="s">
        <v>90</v>
      </c>
      <c r="C59" s="17"/>
      <c r="D59" s="93" t="s">
        <v>91</v>
      </c>
      <c r="E59" s="93"/>
      <c r="F59" s="93"/>
      <c r="G59" s="31"/>
      <c r="H59" s="31"/>
      <c r="I59" s="31"/>
      <c r="J59" s="31"/>
      <c r="K59" s="32"/>
      <c r="L59" s="7"/>
    </row>
    <row r="60" spans="1:18" ht="22.5" customHeight="1" x14ac:dyDescent="0.25">
      <c r="A60" s="7">
        <v>9</v>
      </c>
      <c r="B60" s="22" t="s">
        <v>92</v>
      </c>
      <c r="C60" s="22"/>
      <c r="D60" s="75" t="s">
        <v>93</v>
      </c>
      <c r="E60" s="76"/>
      <c r="F60" s="76"/>
      <c r="G60" s="24" t="s">
        <v>47</v>
      </c>
      <c r="H60" s="25">
        <v>1</v>
      </c>
      <c r="I60" s="26"/>
      <c r="J60" s="27"/>
      <c r="K60" s="28">
        <f>IF(AND(H60= "",I60= ""), 0, ROUND(ROUND(J60, 2) * ROUND(IF(I60="",H60,I60),  0), 2))</f>
        <v>0</v>
      </c>
      <c r="L60" s="7"/>
      <c r="N60" s="29">
        <v>0.2</v>
      </c>
      <c r="R60" s="7">
        <v>17226</v>
      </c>
    </row>
    <row r="61" spans="1:18" hidden="1" x14ac:dyDescent="0.25">
      <c r="A61" s="7" t="s">
        <v>48</v>
      </c>
    </row>
    <row r="62" spans="1:18" hidden="1" x14ac:dyDescent="0.25">
      <c r="A62" s="7" t="s">
        <v>85</v>
      </c>
    </row>
    <row r="63" spans="1:18" x14ac:dyDescent="0.25">
      <c r="A63" s="7">
        <v>5</v>
      </c>
      <c r="B63" s="17" t="s">
        <v>94</v>
      </c>
      <c r="C63" s="17"/>
      <c r="D63" s="93" t="s">
        <v>95</v>
      </c>
      <c r="E63" s="93"/>
      <c r="F63" s="93"/>
      <c r="G63" s="31"/>
      <c r="H63" s="31"/>
      <c r="I63" s="31"/>
      <c r="J63" s="31"/>
      <c r="K63" s="32"/>
      <c r="L63" s="7"/>
    </row>
    <row r="64" spans="1:18" ht="22.5" customHeight="1" x14ac:dyDescent="0.25">
      <c r="A64" s="7">
        <v>9</v>
      </c>
      <c r="B64" s="22" t="s">
        <v>96</v>
      </c>
      <c r="C64" s="22"/>
      <c r="D64" s="75" t="s">
        <v>97</v>
      </c>
      <c r="E64" s="76"/>
      <c r="F64" s="76"/>
      <c r="G64" s="24" t="s">
        <v>47</v>
      </c>
      <c r="H64" s="25">
        <v>1</v>
      </c>
      <c r="I64" s="26"/>
      <c r="J64" s="27"/>
      <c r="K64" s="28">
        <f>IF(AND(H64= "",I64= ""), 0, ROUND(ROUND(J64, 2) * ROUND(IF(I64="",H64,I64),  0), 2))</f>
        <v>0</v>
      </c>
      <c r="L64" s="7"/>
      <c r="N64" s="29">
        <v>0.2</v>
      </c>
      <c r="R64" s="7">
        <v>17226</v>
      </c>
    </row>
    <row r="65" spans="1:18" hidden="1" x14ac:dyDescent="0.25">
      <c r="A65" s="7" t="s">
        <v>48</v>
      </c>
    </row>
    <row r="66" spans="1:18" hidden="1" x14ac:dyDescent="0.25">
      <c r="A66" s="7" t="s">
        <v>85</v>
      </c>
    </row>
    <row r="67" spans="1:18" x14ac:dyDescent="0.25">
      <c r="A67" s="7" t="s">
        <v>55</v>
      </c>
      <c r="B67" s="23"/>
      <c r="C67" s="23"/>
      <c r="D67" s="77"/>
      <c r="E67" s="77"/>
      <c r="F67" s="77"/>
      <c r="K67" s="23"/>
    </row>
    <row r="68" spans="1:18" x14ac:dyDescent="0.25">
      <c r="B68" s="23"/>
      <c r="C68" s="23"/>
      <c r="D68" s="80" t="s">
        <v>79</v>
      </c>
      <c r="E68" s="81"/>
      <c r="F68" s="81"/>
      <c r="G68" s="78"/>
      <c r="H68" s="78"/>
      <c r="I68" s="78"/>
      <c r="J68" s="78"/>
      <c r="K68" s="79"/>
    </row>
    <row r="69" spans="1:18" x14ac:dyDescent="0.25">
      <c r="B69" s="23"/>
      <c r="C69" s="23"/>
      <c r="D69" s="83"/>
      <c r="E69" s="55"/>
      <c r="F69" s="55"/>
      <c r="G69" s="55"/>
      <c r="H69" s="55"/>
      <c r="I69" s="55"/>
      <c r="J69" s="55"/>
      <c r="K69" s="82"/>
    </row>
    <row r="70" spans="1:18" x14ac:dyDescent="0.25">
      <c r="B70" s="23"/>
      <c r="C70" s="23"/>
      <c r="D70" s="86" t="s">
        <v>56</v>
      </c>
      <c r="E70" s="87"/>
      <c r="F70" s="87"/>
      <c r="G70" s="84">
        <f>SUMIF(L51:L67, IF(L50="","",L50), K51:K67)</f>
        <v>0</v>
      </c>
      <c r="H70" s="84"/>
      <c r="I70" s="84"/>
      <c r="J70" s="84"/>
      <c r="K70" s="85"/>
    </row>
    <row r="71" spans="1:18" hidden="1" x14ac:dyDescent="0.25">
      <c r="B71" s="23"/>
      <c r="C71" s="23"/>
      <c r="D71" s="90" t="s">
        <v>57</v>
      </c>
      <c r="E71" s="91"/>
      <c r="F71" s="91"/>
      <c r="G71" s="88">
        <f>ROUND(SUMIF(L51:L67, IF(L50="","",L50), K51:K67) * 0.2, 2)</f>
        <v>0</v>
      </c>
      <c r="H71" s="88"/>
      <c r="I71" s="88"/>
      <c r="J71" s="88"/>
      <c r="K71" s="89"/>
    </row>
    <row r="72" spans="1:18" hidden="1" x14ac:dyDescent="0.25">
      <c r="B72" s="23"/>
      <c r="C72" s="23"/>
      <c r="D72" s="86" t="s">
        <v>58</v>
      </c>
      <c r="E72" s="87"/>
      <c r="F72" s="87"/>
      <c r="G72" s="84">
        <f>SUM(G70:G71)</f>
        <v>0</v>
      </c>
      <c r="H72" s="84"/>
      <c r="I72" s="84"/>
      <c r="J72" s="84"/>
      <c r="K72" s="85"/>
    </row>
    <row r="73" spans="1:18" x14ac:dyDescent="0.25">
      <c r="A73" s="7">
        <v>4</v>
      </c>
      <c r="B73" s="17" t="s">
        <v>98</v>
      </c>
      <c r="C73" s="17"/>
      <c r="D73" s="74" t="s">
        <v>99</v>
      </c>
      <c r="E73" s="74"/>
      <c r="F73" s="74"/>
      <c r="G73" s="20"/>
      <c r="H73" s="20"/>
      <c r="I73" s="20"/>
      <c r="J73" s="20"/>
      <c r="K73" s="21"/>
      <c r="L73" s="7"/>
    </row>
    <row r="74" spans="1:18" x14ac:dyDescent="0.25">
      <c r="A74" s="7">
        <v>5</v>
      </c>
      <c r="B74" s="17" t="s">
        <v>100</v>
      </c>
      <c r="C74" s="17"/>
      <c r="D74" s="93" t="s">
        <v>99</v>
      </c>
      <c r="E74" s="93"/>
      <c r="F74" s="93"/>
      <c r="G74" s="31"/>
      <c r="H74" s="31"/>
      <c r="I74" s="31"/>
      <c r="J74" s="31"/>
      <c r="K74" s="32"/>
      <c r="L74" s="7"/>
    </row>
    <row r="75" spans="1:18" ht="16.5" x14ac:dyDescent="0.25">
      <c r="A75" s="7">
        <v>9</v>
      </c>
      <c r="B75" s="22" t="s">
        <v>101</v>
      </c>
      <c r="C75" s="22"/>
      <c r="D75" s="75" t="s">
        <v>102</v>
      </c>
      <c r="E75" s="76"/>
      <c r="F75" s="76"/>
      <c r="G75" s="24" t="s">
        <v>47</v>
      </c>
      <c r="H75" s="25">
        <v>1</v>
      </c>
      <c r="I75" s="26"/>
      <c r="J75" s="27"/>
      <c r="K75" s="28">
        <f>IF(AND(H75= "",I75= ""), 0, ROUND(ROUND(J75, 2) * ROUND(IF(I75="",H75,I75),  0), 2))</f>
        <v>0</v>
      </c>
      <c r="L75" s="7"/>
      <c r="N75" s="29">
        <v>0.2</v>
      </c>
      <c r="R75" s="7">
        <v>17226</v>
      </c>
    </row>
    <row r="76" spans="1:18" hidden="1" x14ac:dyDescent="0.25">
      <c r="A76" s="7" t="s">
        <v>48</v>
      </c>
    </row>
    <row r="77" spans="1:18" ht="16.5" x14ac:dyDescent="0.25">
      <c r="A77" s="7">
        <v>9</v>
      </c>
      <c r="B77" s="22" t="s">
        <v>103</v>
      </c>
      <c r="C77" s="22"/>
      <c r="D77" s="75" t="s">
        <v>104</v>
      </c>
      <c r="E77" s="76"/>
      <c r="F77" s="76"/>
      <c r="G77" s="24" t="s">
        <v>47</v>
      </c>
      <c r="H77" s="25">
        <v>1</v>
      </c>
      <c r="I77" s="26"/>
      <c r="J77" s="27"/>
      <c r="K77" s="28">
        <f>IF(AND(H77= "",I77= ""), 0, ROUND(ROUND(J77, 2) * ROUND(IF(I77="",H77,I77),  0), 2))</f>
        <v>0</v>
      </c>
      <c r="L77" s="7"/>
      <c r="N77" s="29">
        <v>0.2</v>
      </c>
      <c r="R77" s="7">
        <v>17226</v>
      </c>
    </row>
    <row r="78" spans="1:18" hidden="1" x14ac:dyDescent="0.25">
      <c r="A78" s="7" t="s">
        <v>48</v>
      </c>
    </row>
    <row r="79" spans="1:18" ht="16.5" x14ac:dyDescent="0.25">
      <c r="A79" s="7">
        <v>9</v>
      </c>
      <c r="B79" s="22" t="s">
        <v>105</v>
      </c>
      <c r="C79" s="22"/>
      <c r="D79" s="75" t="s">
        <v>106</v>
      </c>
      <c r="E79" s="76"/>
      <c r="F79" s="76"/>
      <c r="G79" s="24" t="s">
        <v>47</v>
      </c>
      <c r="H79" s="25">
        <v>1</v>
      </c>
      <c r="I79" s="26"/>
      <c r="J79" s="27"/>
      <c r="K79" s="28">
        <f>IF(AND(H79= "",I79= ""), 0, ROUND(ROUND(J79, 2) * ROUND(IF(I79="",H79,I79),  0), 2))</f>
        <v>0</v>
      </c>
      <c r="L79" s="7"/>
      <c r="N79" s="29">
        <v>0.2</v>
      </c>
      <c r="R79" s="7">
        <v>17226</v>
      </c>
    </row>
    <row r="80" spans="1:18" hidden="1" x14ac:dyDescent="0.25">
      <c r="A80" s="7" t="s">
        <v>48</v>
      </c>
    </row>
    <row r="81" spans="1:18" ht="16.5" x14ac:dyDescent="0.25">
      <c r="A81" s="7">
        <v>9</v>
      </c>
      <c r="B81" s="22" t="s">
        <v>107</v>
      </c>
      <c r="C81" s="22"/>
      <c r="D81" s="75" t="s">
        <v>108</v>
      </c>
      <c r="E81" s="76"/>
      <c r="F81" s="76"/>
      <c r="G81" s="24" t="s">
        <v>47</v>
      </c>
      <c r="H81" s="25">
        <v>1</v>
      </c>
      <c r="I81" s="26"/>
      <c r="J81" s="27"/>
      <c r="K81" s="28">
        <f>IF(AND(H81= "",I81= ""), 0, ROUND(ROUND(J81, 2) * ROUND(IF(I81="",H81,I81),  0), 2))</f>
        <v>0</v>
      </c>
      <c r="L81" s="7"/>
      <c r="N81" s="29">
        <v>0.2</v>
      </c>
      <c r="R81" s="7">
        <v>17226</v>
      </c>
    </row>
    <row r="82" spans="1:18" hidden="1" x14ac:dyDescent="0.25">
      <c r="A82" s="7" t="s">
        <v>48</v>
      </c>
    </row>
    <row r="83" spans="1:18" hidden="1" x14ac:dyDescent="0.25">
      <c r="A83" s="7" t="s">
        <v>85</v>
      </c>
    </row>
    <row r="84" spans="1:18" x14ac:dyDescent="0.25">
      <c r="A84" s="7" t="s">
        <v>55</v>
      </c>
      <c r="B84" s="23"/>
      <c r="C84" s="23"/>
      <c r="D84" s="77"/>
      <c r="E84" s="77"/>
      <c r="F84" s="77"/>
      <c r="K84" s="23"/>
    </row>
    <row r="85" spans="1:18" x14ac:dyDescent="0.25">
      <c r="B85" s="23"/>
      <c r="C85" s="23"/>
      <c r="D85" s="80" t="s">
        <v>99</v>
      </c>
      <c r="E85" s="81"/>
      <c r="F85" s="81"/>
      <c r="G85" s="78"/>
      <c r="H85" s="78"/>
      <c r="I85" s="78"/>
      <c r="J85" s="78"/>
      <c r="K85" s="79"/>
    </row>
    <row r="86" spans="1:18" x14ac:dyDescent="0.25">
      <c r="B86" s="23"/>
      <c r="C86" s="23"/>
      <c r="D86" s="83"/>
      <c r="E86" s="55"/>
      <c r="F86" s="55"/>
      <c r="G86" s="55"/>
      <c r="H86" s="55"/>
      <c r="I86" s="55"/>
      <c r="J86" s="55"/>
      <c r="K86" s="82"/>
    </row>
    <row r="87" spans="1:18" x14ac:dyDescent="0.25">
      <c r="B87" s="23"/>
      <c r="C87" s="23"/>
      <c r="D87" s="86" t="s">
        <v>56</v>
      </c>
      <c r="E87" s="87"/>
      <c r="F87" s="87"/>
      <c r="G87" s="84">
        <f>SUMIF(L74:L84, IF(L73="","",L73), K74:K84)</f>
        <v>0</v>
      </c>
      <c r="H87" s="84"/>
      <c r="I87" s="84"/>
      <c r="J87" s="84"/>
      <c r="K87" s="85"/>
    </row>
    <row r="88" spans="1:18" hidden="1" x14ac:dyDescent="0.25">
      <c r="B88" s="23"/>
      <c r="C88" s="23"/>
      <c r="D88" s="90" t="s">
        <v>57</v>
      </c>
      <c r="E88" s="91"/>
      <c r="F88" s="91"/>
      <c r="G88" s="88">
        <f>ROUND(SUMIF(L74:L84, IF(L73="","",L73), K74:K84) * 0.2, 2)</f>
        <v>0</v>
      </c>
      <c r="H88" s="88"/>
      <c r="I88" s="88"/>
      <c r="J88" s="88"/>
      <c r="K88" s="89"/>
    </row>
    <row r="89" spans="1:18" hidden="1" x14ac:dyDescent="0.25">
      <c r="B89" s="23"/>
      <c r="C89" s="23"/>
      <c r="D89" s="86" t="s">
        <v>58</v>
      </c>
      <c r="E89" s="87"/>
      <c r="F89" s="87"/>
      <c r="G89" s="84">
        <f>SUM(G87:G88)</f>
        <v>0</v>
      </c>
      <c r="H89" s="84"/>
      <c r="I89" s="84"/>
      <c r="J89" s="84"/>
      <c r="K89" s="85"/>
    </row>
    <row r="90" spans="1:18" x14ac:dyDescent="0.25">
      <c r="A90" s="7">
        <v>4</v>
      </c>
      <c r="B90" s="17" t="s">
        <v>109</v>
      </c>
      <c r="C90" s="17"/>
      <c r="D90" s="74" t="s">
        <v>110</v>
      </c>
      <c r="E90" s="74"/>
      <c r="F90" s="74"/>
      <c r="G90" s="20"/>
      <c r="H90" s="20"/>
      <c r="I90" s="20"/>
      <c r="J90" s="20"/>
      <c r="K90" s="21"/>
      <c r="L90" s="7"/>
    </row>
    <row r="91" spans="1:18" x14ac:dyDescent="0.25">
      <c r="A91" s="7">
        <v>5</v>
      </c>
      <c r="B91" s="17" t="s">
        <v>111</v>
      </c>
      <c r="C91" s="17"/>
      <c r="D91" s="93" t="s">
        <v>112</v>
      </c>
      <c r="E91" s="93"/>
      <c r="F91" s="93"/>
      <c r="G91" s="31"/>
      <c r="H91" s="31"/>
      <c r="I91" s="31"/>
      <c r="J91" s="31"/>
      <c r="K91" s="32"/>
      <c r="L91" s="7"/>
    </row>
    <row r="92" spans="1:18" x14ac:dyDescent="0.25">
      <c r="A92" s="7">
        <v>9</v>
      </c>
      <c r="B92" s="22" t="s">
        <v>113</v>
      </c>
      <c r="C92" s="22"/>
      <c r="D92" s="75" t="s">
        <v>114</v>
      </c>
      <c r="E92" s="76"/>
      <c r="F92" s="76"/>
      <c r="G92" s="24" t="s">
        <v>47</v>
      </c>
      <c r="H92" s="25">
        <v>1</v>
      </c>
      <c r="I92" s="26"/>
      <c r="J92" s="27"/>
      <c r="K92" s="28">
        <f>IF(AND(H92= "",I92= ""), 0, ROUND(ROUND(J92, 2) * ROUND(IF(I92="",H92,I92),  0), 2))</f>
        <v>0</v>
      </c>
      <c r="L92" s="7"/>
      <c r="N92" s="29">
        <v>0.2</v>
      </c>
      <c r="R92" s="7">
        <v>17226</v>
      </c>
    </row>
    <row r="93" spans="1:18" hidden="1" x14ac:dyDescent="0.25">
      <c r="A93" s="7" t="s">
        <v>48</v>
      </c>
    </row>
    <row r="94" spans="1:18" hidden="1" x14ac:dyDescent="0.25">
      <c r="A94" s="7" t="s">
        <v>85</v>
      </c>
    </row>
    <row r="95" spans="1:18" ht="25.5" customHeight="1" x14ac:dyDescent="0.25">
      <c r="A95" s="7">
        <v>5</v>
      </c>
      <c r="B95" s="17" t="s">
        <v>115</v>
      </c>
      <c r="C95" s="17"/>
      <c r="D95" s="93" t="s">
        <v>116</v>
      </c>
      <c r="E95" s="93"/>
      <c r="F95" s="93"/>
      <c r="G95" s="31"/>
      <c r="H95" s="31"/>
      <c r="I95" s="31"/>
      <c r="J95" s="31"/>
      <c r="K95" s="32"/>
      <c r="L95" s="7"/>
    </row>
    <row r="96" spans="1:18" x14ac:dyDescent="0.25">
      <c r="A96" s="7">
        <v>9</v>
      </c>
      <c r="B96" s="22" t="s">
        <v>117</v>
      </c>
      <c r="C96" s="22"/>
      <c r="D96" s="75" t="s">
        <v>118</v>
      </c>
      <c r="E96" s="76"/>
      <c r="F96" s="76"/>
      <c r="G96" s="24" t="s">
        <v>47</v>
      </c>
      <c r="H96" s="25">
        <v>1</v>
      </c>
      <c r="I96" s="26"/>
      <c r="J96" s="27"/>
      <c r="K96" s="28">
        <f>IF(AND(H96= "",I96= ""), 0, ROUND(ROUND(J96, 2) * ROUND(IF(I96="",H96,I96),  0), 2))</f>
        <v>0</v>
      </c>
      <c r="L96" s="7"/>
      <c r="N96" s="29">
        <v>0.2</v>
      </c>
      <c r="R96" s="7">
        <v>17226</v>
      </c>
    </row>
    <row r="97" spans="1:18" hidden="1" x14ac:dyDescent="0.25">
      <c r="A97" s="7" t="s">
        <v>48</v>
      </c>
    </row>
    <row r="98" spans="1:18" ht="16.5" x14ac:dyDescent="0.25">
      <c r="A98" s="7">
        <v>9</v>
      </c>
      <c r="B98" s="22" t="s">
        <v>119</v>
      </c>
      <c r="C98" s="22"/>
      <c r="D98" s="75" t="s">
        <v>120</v>
      </c>
      <c r="E98" s="76"/>
      <c r="F98" s="76"/>
      <c r="G98" s="24" t="s">
        <v>47</v>
      </c>
      <c r="H98" s="25">
        <v>1</v>
      </c>
      <c r="I98" s="26"/>
      <c r="J98" s="27"/>
      <c r="K98" s="28">
        <f>IF(AND(H98= "",I98= ""), 0, ROUND(ROUND(J98, 2) * ROUND(IF(I98="",H98,I98),  0), 2))</f>
        <v>0</v>
      </c>
      <c r="L98" s="7"/>
      <c r="N98" s="29">
        <v>0.2</v>
      </c>
      <c r="R98" s="7">
        <v>17226</v>
      </c>
    </row>
    <row r="99" spans="1:18" hidden="1" x14ac:dyDescent="0.25">
      <c r="A99" s="7" t="s">
        <v>48</v>
      </c>
    </row>
    <row r="100" spans="1:18" hidden="1" x14ac:dyDescent="0.25">
      <c r="A100" s="7" t="s">
        <v>85</v>
      </c>
    </row>
    <row r="101" spans="1:18" x14ac:dyDescent="0.25">
      <c r="A101" s="7">
        <v>5</v>
      </c>
      <c r="B101" s="17" t="s">
        <v>121</v>
      </c>
      <c r="C101" s="17"/>
      <c r="D101" s="93" t="s">
        <v>122</v>
      </c>
      <c r="E101" s="93"/>
      <c r="F101" s="93"/>
      <c r="G101" s="31"/>
      <c r="H101" s="31"/>
      <c r="I101" s="31"/>
      <c r="J101" s="31"/>
      <c r="K101" s="32"/>
      <c r="L101" s="7"/>
    </row>
    <row r="102" spans="1:18" ht="22.5" customHeight="1" x14ac:dyDescent="0.25">
      <c r="A102" s="7">
        <v>9</v>
      </c>
      <c r="B102" s="22" t="s">
        <v>123</v>
      </c>
      <c r="C102" s="22"/>
      <c r="D102" s="75" t="s">
        <v>124</v>
      </c>
      <c r="E102" s="76"/>
      <c r="F102" s="76"/>
      <c r="G102" s="24" t="s">
        <v>47</v>
      </c>
      <c r="H102" s="25">
        <v>1</v>
      </c>
      <c r="I102" s="26"/>
      <c r="J102" s="27"/>
      <c r="K102" s="28">
        <f>IF(AND(H102= "",I102= ""), 0, ROUND(ROUND(J102, 2) * ROUND(IF(I102="",H102,I102),  0), 2))</f>
        <v>0</v>
      </c>
      <c r="L102" s="7"/>
      <c r="N102" s="29">
        <v>0.2</v>
      </c>
      <c r="R102" s="7">
        <v>17226</v>
      </c>
    </row>
    <row r="103" spans="1:18" hidden="1" x14ac:dyDescent="0.25">
      <c r="A103" s="7" t="s">
        <v>48</v>
      </c>
    </row>
    <row r="104" spans="1:18" hidden="1" x14ac:dyDescent="0.25">
      <c r="A104" s="7" t="s">
        <v>85</v>
      </c>
    </row>
    <row r="105" spans="1:18" x14ac:dyDescent="0.25">
      <c r="A105" s="7" t="s">
        <v>55</v>
      </c>
      <c r="B105" s="23"/>
      <c r="C105" s="23"/>
      <c r="D105" s="77"/>
      <c r="E105" s="77"/>
      <c r="F105" s="77"/>
      <c r="K105" s="23"/>
    </row>
    <row r="106" spans="1:18" x14ac:dyDescent="0.25">
      <c r="B106" s="23"/>
      <c r="C106" s="23"/>
      <c r="D106" s="80" t="s">
        <v>110</v>
      </c>
      <c r="E106" s="81"/>
      <c r="F106" s="81"/>
      <c r="G106" s="78"/>
      <c r="H106" s="78"/>
      <c r="I106" s="78"/>
      <c r="J106" s="78"/>
      <c r="K106" s="79"/>
    </row>
    <row r="107" spans="1:18" x14ac:dyDescent="0.25">
      <c r="B107" s="23"/>
      <c r="C107" s="23"/>
      <c r="D107" s="83"/>
      <c r="E107" s="55"/>
      <c r="F107" s="55"/>
      <c r="G107" s="55"/>
      <c r="H107" s="55"/>
      <c r="I107" s="55"/>
      <c r="J107" s="55"/>
      <c r="K107" s="82"/>
    </row>
    <row r="108" spans="1:18" x14ac:dyDescent="0.25">
      <c r="B108" s="23"/>
      <c r="C108" s="23"/>
      <c r="D108" s="86" t="s">
        <v>56</v>
      </c>
      <c r="E108" s="87"/>
      <c r="F108" s="87"/>
      <c r="G108" s="84">
        <f>SUMIF(L91:L105, IF(L90="","",L90), K91:K105)</f>
        <v>0</v>
      </c>
      <c r="H108" s="84"/>
      <c r="I108" s="84"/>
      <c r="J108" s="84"/>
      <c r="K108" s="85"/>
    </row>
    <row r="109" spans="1:18" hidden="1" x14ac:dyDescent="0.25">
      <c r="B109" s="23"/>
      <c r="C109" s="23"/>
      <c r="D109" s="90" t="s">
        <v>57</v>
      </c>
      <c r="E109" s="91"/>
      <c r="F109" s="91"/>
      <c r="G109" s="88">
        <f>ROUND(SUMIF(L91:L105, IF(L90="","",L90), K91:K105) * 0.2, 2)</f>
        <v>0</v>
      </c>
      <c r="H109" s="88"/>
      <c r="I109" s="88"/>
      <c r="J109" s="88"/>
      <c r="K109" s="89"/>
    </row>
    <row r="110" spans="1:18" hidden="1" x14ac:dyDescent="0.25">
      <c r="B110" s="23"/>
      <c r="C110" s="23"/>
      <c r="D110" s="86" t="s">
        <v>58</v>
      </c>
      <c r="E110" s="87"/>
      <c r="F110" s="87"/>
      <c r="G110" s="84">
        <f>SUM(G108:G109)</f>
        <v>0</v>
      </c>
      <c r="H110" s="84"/>
      <c r="I110" s="84"/>
      <c r="J110" s="84"/>
      <c r="K110" s="85"/>
    </row>
    <row r="111" spans="1:18" x14ac:dyDescent="0.25">
      <c r="A111" s="7">
        <v>4</v>
      </c>
      <c r="B111" s="17" t="s">
        <v>125</v>
      </c>
      <c r="C111" s="17"/>
      <c r="D111" s="74" t="s">
        <v>126</v>
      </c>
      <c r="E111" s="74"/>
      <c r="F111" s="74"/>
      <c r="G111" s="20"/>
      <c r="H111" s="20"/>
      <c r="I111" s="20"/>
      <c r="J111" s="20"/>
      <c r="K111" s="21"/>
      <c r="L111" s="7"/>
    </row>
    <row r="112" spans="1:18" x14ac:dyDescent="0.25">
      <c r="A112" s="7">
        <v>5</v>
      </c>
      <c r="B112" s="17" t="s">
        <v>127</v>
      </c>
      <c r="C112" s="17"/>
      <c r="D112" s="93" t="s">
        <v>128</v>
      </c>
      <c r="E112" s="93"/>
      <c r="F112" s="93"/>
      <c r="G112" s="31"/>
      <c r="H112" s="31"/>
      <c r="I112" s="31"/>
      <c r="J112" s="31"/>
      <c r="K112" s="32"/>
      <c r="L112" s="7"/>
    </row>
    <row r="113" spans="1:18" ht="16.5" x14ac:dyDescent="0.25">
      <c r="A113" s="7">
        <v>9</v>
      </c>
      <c r="B113" s="22" t="s">
        <v>129</v>
      </c>
      <c r="C113" s="22"/>
      <c r="D113" s="75" t="s">
        <v>130</v>
      </c>
      <c r="E113" s="76"/>
      <c r="F113" s="76"/>
      <c r="G113" s="24" t="s">
        <v>47</v>
      </c>
      <c r="H113" s="25">
        <v>2</v>
      </c>
      <c r="I113" s="26"/>
      <c r="J113" s="27"/>
      <c r="K113" s="28">
        <f>IF(AND(H113= "",I113= ""), 0, ROUND(ROUND(J113, 2) * ROUND(IF(I113="",H113,I113),  0), 2))</f>
        <v>0</v>
      </c>
      <c r="L113" s="7"/>
      <c r="N113" s="29">
        <v>0.2</v>
      </c>
      <c r="R113" s="7">
        <v>17226</v>
      </c>
    </row>
    <row r="114" spans="1:18" hidden="1" x14ac:dyDescent="0.25">
      <c r="A114" s="7" t="s">
        <v>48</v>
      </c>
    </row>
    <row r="115" spans="1:18" ht="16.5" x14ac:dyDescent="0.25">
      <c r="A115" s="7">
        <v>9</v>
      </c>
      <c r="B115" s="22" t="s">
        <v>131</v>
      </c>
      <c r="C115" s="22"/>
      <c r="D115" s="75" t="s">
        <v>132</v>
      </c>
      <c r="E115" s="76"/>
      <c r="F115" s="76"/>
      <c r="G115" s="24" t="s">
        <v>47</v>
      </c>
      <c r="H115" s="25">
        <v>2</v>
      </c>
      <c r="I115" s="26"/>
      <c r="J115" s="27"/>
      <c r="K115" s="28">
        <f>IF(AND(H115= "",I115= ""), 0, ROUND(ROUND(J115, 2) * ROUND(IF(I115="",H115,I115),  0), 2))</f>
        <v>0</v>
      </c>
      <c r="L115" s="7"/>
      <c r="N115" s="29">
        <v>0.2</v>
      </c>
      <c r="R115" s="7">
        <v>17226</v>
      </c>
    </row>
    <row r="116" spans="1:18" hidden="1" x14ac:dyDescent="0.25">
      <c r="A116" s="7" t="s">
        <v>48</v>
      </c>
    </row>
    <row r="117" spans="1:18" ht="16.5" x14ac:dyDescent="0.25">
      <c r="A117" s="7">
        <v>9</v>
      </c>
      <c r="B117" s="22" t="s">
        <v>133</v>
      </c>
      <c r="C117" s="22"/>
      <c r="D117" s="75" t="s">
        <v>134</v>
      </c>
      <c r="E117" s="76"/>
      <c r="F117" s="76"/>
      <c r="G117" s="24" t="s">
        <v>47</v>
      </c>
      <c r="H117" s="25">
        <v>1</v>
      </c>
      <c r="I117" s="26"/>
      <c r="J117" s="27"/>
      <c r="K117" s="28">
        <f>IF(AND(H117= "",I117= ""), 0, ROUND(ROUND(J117, 2) * ROUND(IF(I117="",H117,I117),  0), 2))</f>
        <v>0</v>
      </c>
      <c r="L117" s="7"/>
      <c r="N117" s="29">
        <v>0.2</v>
      </c>
      <c r="R117" s="7">
        <v>17226</v>
      </c>
    </row>
    <row r="118" spans="1:18" hidden="1" x14ac:dyDescent="0.25">
      <c r="A118" s="7" t="s">
        <v>48</v>
      </c>
    </row>
    <row r="119" spans="1:18" hidden="1" x14ac:dyDescent="0.25">
      <c r="A119" s="7" t="s">
        <v>85</v>
      </c>
    </row>
    <row r="120" spans="1:18" x14ac:dyDescent="0.25">
      <c r="A120" s="7">
        <v>5</v>
      </c>
      <c r="B120" s="17" t="s">
        <v>135</v>
      </c>
      <c r="C120" s="17"/>
      <c r="D120" s="93" t="s">
        <v>136</v>
      </c>
      <c r="E120" s="93"/>
      <c r="F120" s="93"/>
      <c r="G120" s="31"/>
      <c r="H120" s="31"/>
      <c r="I120" s="31"/>
      <c r="J120" s="31"/>
      <c r="K120" s="32"/>
      <c r="L120" s="7"/>
    </row>
    <row r="121" spans="1:18" ht="16.5" x14ac:dyDescent="0.25">
      <c r="A121" s="7">
        <v>9</v>
      </c>
      <c r="B121" s="22" t="s">
        <v>137</v>
      </c>
      <c r="C121" s="22"/>
      <c r="D121" s="75" t="s">
        <v>138</v>
      </c>
      <c r="E121" s="76"/>
      <c r="F121" s="76"/>
      <c r="G121" s="24" t="s">
        <v>47</v>
      </c>
      <c r="H121" s="25">
        <v>5</v>
      </c>
      <c r="I121" s="26"/>
      <c r="J121" s="27"/>
      <c r="K121" s="28">
        <f>IF(AND(H121= "",I121= ""), 0, ROUND(ROUND(J121, 2) * ROUND(IF(I121="",H121,I121),  0), 2))</f>
        <v>0</v>
      </c>
      <c r="L121" s="7"/>
      <c r="N121" s="29">
        <v>0.2</v>
      </c>
      <c r="R121" s="7">
        <v>17226</v>
      </c>
    </row>
    <row r="122" spans="1:18" hidden="1" x14ac:dyDescent="0.25">
      <c r="A122" s="7" t="s">
        <v>48</v>
      </c>
    </row>
    <row r="123" spans="1:18" ht="16.5" x14ac:dyDescent="0.25">
      <c r="A123" s="7">
        <v>9</v>
      </c>
      <c r="B123" s="22" t="s">
        <v>139</v>
      </c>
      <c r="C123" s="22"/>
      <c r="D123" s="75" t="s">
        <v>140</v>
      </c>
      <c r="E123" s="76"/>
      <c r="F123" s="76"/>
      <c r="G123" s="24" t="s">
        <v>47</v>
      </c>
      <c r="H123" s="25">
        <v>1</v>
      </c>
      <c r="I123" s="26"/>
      <c r="J123" s="27"/>
      <c r="K123" s="28">
        <f>IF(AND(H123= "",I123= ""), 0, ROUND(ROUND(J123, 2) * ROUND(IF(I123="",H123,I123),  0), 2))</f>
        <v>0</v>
      </c>
      <c r="L123" s="7"/>
      <c r="N123" s="29">
        <v>0.2</v>
      </c>
      <c r="R123" s="7">
        <v>17226</v>
      </c>
    </row>
    <row r="124" spans="1:18" hidden="1" x14ac:dyDescent="0.25">
      <c r="A124" s="7" t="s">
        <v>48</v>
      </c>
    </row>
    <row r="125" spans="1:18" ht="16.5" x14ac:dyDescent="0.25">
      <c r="A125" s="7">
        <v>9</v>
      </c>
      <c r="B125" s="22" t="s">
        <v>141</v>
      </c>
      <c r="C125" s="22"/>
      <c r="D125" s="75" t="s">
        <v>142</v>
      </c>
      <c r="E125" s="76"/>
      <c r="F125" s="76"/>
      <c r="G125" s="24" t="s">
        <v>84</v>
      </c>
      <c r="H125" s="33">
        <v>0</v>
      </c>
      <c r="I125" s="34"/>
      <c r="J125" s="27"/>
      <c r="K125" s="28">
        <f>IF(AND(H125= "",I125= ""), 0, ROUND(ROUND(J125, 2) * ROUND(IF(I125="",H125,I125),  3), 2))</f>
        <v>0</v>
      </c>
      <c r="L125" s="7"/>
      <c r="N125" s="29">
        <v>0.2</v>
      </c>
      <c r="R125" s="7">
        <v>17226</v>
      </c>
    </row>
    <row r="126" spans="1:18" hidden="1" x14ac:dyDescent="0.25">
      <c r="A126" s="7" t="s">
        <v>48</v>
      </c>
    </row>
    <row r="127" spans="1:18" hidden="1" x14ac:dyDescent="0.25">
      <c r="A127" s="7" t="s">
        <v>85</v>
      </c>
    </row>
    <row r="128" spans="1:18" x14ac:dyDescent="0.25">
      <c r="A128" s="7">
        <v>5</v>
      </c>
      <c r="B128" s="17" t="s">
        <v>143</v>
      </c>
      <c r="C128" s="17"/>
      <c r="D128" s="93" t="s">
        <v>144</v>
      </c>
      <c r="E128" s="93"/>
      <c r="F128" s="93"/>
      <c r="G128" s="31"/>
      <c r="H128" s="31"/>
      <c r="I128" s="31"/>
      <c r="J128" s="31"/>
      <c r="K128" s="32"/>
      <c r="L128" s="7"/>
    </row>
    <row r="129" spans="1:18" ht="16.5" x14ac:dyDescent="0.25">
      <c r="A129" s="7">
        <v>9</v>
      </c>
      <c r="B129" s="22" t="s">
        <v>145</v>
      </c>
      <c r="C129" s="22"/>
      <c r="D129" s="75" t="s">
        <v>130</v>
      </c>
      <c r="E129" s="76"/>
      <c r="F129" s="76"/>
      <c r="G129" s="24" t="s">
        <v>47</v>
      </c>
      <c r="H129" s="25">
        <v>1</v>
      </c>
      <c r="I129" s="26"/>
      <c r="J129" s="27"/>
      <c r="K129" s="28">
        <f>IF(AND(H129= "",I129= ""), 0, ROUND(ROUND(J129, 2) * ROUND(IF(I129="",H129,I129),  0), 2))</f>
        <v>0</v>
      </c>
      <c r="L129" s="7"/>
      <c r="N129" s="29">
        <v>0.2</v>
      </c>
      <c r="R129" s="7">
        <v>17226</v>
      </c>
    </row>
    <row r="130" spans="1:18" hidden="1" x14ac:dyDescent="0.25">
      <c r="A130" s="7" t="s">
        <v>48</v>
      </c>
    </row>
    <row r="131" spans="1:18" hidden="1" x14ac:dyDescent="0.25">
      <c r="A131" s="7" t="s">
        <v>85</v>
      </c>
    </row>
    <row r="132" spans="1:18" x14ac:dyDescent="0.25">
      <c r="A132" s="7" t="s">
        <v>55</v>
      </c>
      <c r="B132" s="23"/>
      <c r="C132" s="23"/>
      <c r="D132" s="77"/>
      <c r="E132" s="77"/>
      <c r="F132" s="77"/>
      <c r="K132" s="23"/>
    </row>
    <row r="133" spans="1:18" x14ac:dyDescent="0.25">
      <c r="B133" s="23"/>
      <c r="C133" s="23"/>
      <c r="D133" s="80" t="s">
        <v>126</v>
      </c>
      <c r="E133" s="81"/>
      <c r="F133" s="81"/>
      <c r="G133" s="78"/>
      <c r="H133" s="78"/>
      <c r="I133" s="78"/>
      <c r="J133" s="78"/>
      <c r="K133" s="79"/>
    </row>
    <row r="134" spans="1:18" x14ac:dyDescent="0.25">
      <c r="B134" s="23"/>
      <c r="C134" s="23"/>
      <c r="D134" s="83"/>
      <c r="E134" s="55"/>
      <c r="F134" s="55"/>
      <c r="G134" s="55"/>
      <c r="H134" s="55"/>
      <c r="I134" s="55"/>
      <c r="J134" s="55"/>
      <c r="K134" s="82"/>
    </row>
    <row r="135" spans="1:18" x14ac:dyDescent="0.25">
      <c r="B135" s="23"/>
      <c r="C135" s="23"/>
      <c r="D135" s="86" t="s">
        <v>56</v>
      </c>
      <c r="E135" s="87"/>
      <c r="F135" s="87"/>
      <c r="G135" s="84">
        <f>SUMIF(L112:L132, IF(L111="","",L111), K112:K132)</f>
        <v>0</v>
      </c>
      <c r="H135" s="84"/>
      <c r="I135" s="84"/>
      <c r="J135" s="84"/>
      <c r="K135" s="85"/>
    </row>
    <row r="136" spans="1:18" hidden="1" x14ac:dyDescent="0.25">
      <c r="B136" s="23"/>
      <c r="C136" s="23"/>
      <c r="D136" s="90" t="s">
        <v>57</v>
      </c>
      <c r="E136" s="91"/>
      <c r="F136" s="91"/>
      <c r="G136" s="88">
        <f>ROUND(SUMIF(L112:L132, IF(L111="","",L111), K112:K132) * 0.2, 2)</f>
        <v>0</v>
      </c>
      <c r="H136" s="88"/>
      <c r="I136" s="88"/>
      <c r="J136" s="88"/>
      <c r="K136" s="89"/>
    </row>
    <row r="137" spans="1:18" hidden="1" x14ac:dyDescent="0.25">
      <c r="B137" s="23"/>
      <c r="C137" s="23"/>
      <c r="D137" s="86" t="s">
        <v>58</v>
      </c>
      <c r="E137" s="87"/>
      <c r="F137" s="87"/>
      <c r="G137" s="84">
        <f>SUM(G135:G136)</f>
        <v>0</v>
      </c>
      <c r="H137" s="84"/>
      <c r="I137" s="84"/>
      <c r="J137" s="84"/>
      <c r="K137" s="85"/>
    </row>
    <row r="138" spans="1:18" x14ac:dyDescent="0.25">
      <c r="A138" s="7">
        <v>4</v>
      </c>
      <c r="B138" s="17" t="s">
        <v>146</v>
      </c>
      <c r="C138" s="17"/>
      <c r="D138" s="74" t="s">
        <v>147</v>
      </c>
      <c r="E138" s="74"/>
      <c r="F138" s="74"/>
      <c r="G138" s="20"/>
      <c r="H138" s="20"/>
      <c r="I138" s="20"/>
      <c r="J138" s="20"/>
      <c r="K138" s="21"/>
      <c r="L138" s="7"/>
    </row>
    <row r="139" spans="1:18" x14ac:dyDescent="0.25">
      <c r="A139" s="7">
        <v>6</v>
      </c>
      <c r="B139" s="17" t="s">
        <v>148</v>
      </c>
      <c r="C139" s="17"/>
      <c r="D139" s="94" t="s">
        <v>149</v>
      </c>
      <c r="E139" s="94"/>
      <c r="F139" s="94"/>
      <c r="G139" s="35"/>
      <c r="H139" s="35"/>
      <c r="I139" s="35"/>
      <c r="J139" s="35"/>
      <c r="K139" s="36"/>
      <c r="L139" s="7"/>
    </row>
    <row r="140" spans="1:18" ht="16.5" x14ac:dyDescent="0.25">
      <c r="A140" s="7">
        <v>9</v>
      </c>
      <c r="B140" s="22" t="s">
        <v>150</v>
      </c>
      <c r="C140" s="22"/>
      <c r="D140" s="75" t="s">
        <v>151</v>
      </c>
      <c r="E140" s="76"/>
      <c r="F140" s="76"/>
      <c r="G140" s="24" t="s">
        <v>47</v>
      </c>
      <c r="H140" s="25">
        <v>4</v>
      </c>
      <c r="I140" s="26"/>
      <c r="J140" s="27"/>
      <c r="K140" s="28">
        <f>IF(AND(H140= "",I140= ""), 0, ROUND(ROUND(J140, 2) * ROUND(IF(I140="",H140,I140),  0), 2))</f>
        <v>0</v>
      </c>
      <c r="L140" s="7"/>
      <c r="N140" s="29">
        <v>0.2</v>
      </c>
      <c r="R140" s="7">
        <v>17226</v>
      </c>
    </row>
    <row r="141" spans="1:18" hidden="1" x14ac:dyDescent="0.25">
      <c r="A141" s="7" t="s">
        <v>48</v>
      </c>
    </row>
    <row r="142" spans="1:18" ht="16.5" x14ac:dyDescent="0.25">
      <c r="A142" s="7">
        <v>9</v>
      </c>
      <c r="B142" s="22" t="s">
        <v>152</v>
      </c>
      <c r="C142" s="22"/>
      <c r="D142" s="75" t="s">
        <v>153</v>
      </c>
      <c r="E142" s="76"/>
      <c r="F142" s="76"/>
      <c r="G142" s="24" t="s">
        <v>47</v>
      </c>
      <c r="H142" s="25">
        <v>8</v>
      </c>
      <c r="I142" s="26"/>
      <c r="J142" s="27"/>
      <c r="K142" s="28">
        <f>IF(AND(H142= "",I142= ""), 0, ROUND(ROUND(J142, 2) * ROUND(IF(I142="",H142,I142),  0), 2))</f>
        <v>0</v>
      </c>
      <c r="L142" s="7"/>
      <c r="N142" s="29">
        <v>0.2</v>
      </c>
      <c r="R142" s="7">
        <v>17226</v>
      </c>
    </row>
    <row r="143" spans="1:18" hidden="1" x14ac:dyDescent="0.25">
      <c r="A143" s="7" t="s">
        <v>48</v>
      </c>
    </row>
    <row r="144" spans="1:18" ht="16.5" x14ac:dyDescent="0.25">
      <c r="A144" s="7">
        <v>9</v>
      </c>
      <c r="B144" s="22" t="s">
        <v>154</v>
      </c>
      <c r="C144" s="22"/>
      <c r="D144" s="75" t="s">
        <v>155</v>
      </c>
      <c r="E144" s="76"/>
      <c r="F144" s="76"/>
      <c r="G144" s="24" t="s">
        <v>47</v>
      </c>
      <c r="H144" s="25">
        <v>4</v>
      </c>
      <c r="I144" s="26"/>
      <c r="J144" s="27"/>
      <c r="K144" s="28">
        <f>IF(AND(H144= "",I144= ""), 0, ROUND(ROUND(J144, 2) * ROUND(IF(I144="",H144,I144),  0), 2))</f>
        <v>0</v>
      </c>
      <c r="L144" s="7"/>
      <c r="N144" s="29">
        <v>0.2</v>
      </c>
      <c r="R144" s="7">
        <v>17226</v>
      </c>
    </row>
    <row r="145" spans="1:18" hidden="1" x14ac:dyDescent="0.25">
      <c r="A145" s="7" t="s">
        <v>48</v>
      </c>
    </row>
    <row r="146" spans="1:18" ht="16.5" x14ac:dyDescent="0.25">
      <c r="A146" s="7">
        <v>9</v>
      </c>
      <c r="B146" s="22" t="s">
        <v>156</v>
      </c>
      <c r="C146" s="22"/>
      <c r="D146" s="75" t="s">
        <v>157</v>
      </c>
      <c r="E146" s="76"/>
      <c r="F146" s="76"/>
      <c r="G146" s="24" t="s">
        <v>47</v>
      </c>
      <c r="H146" s="25">
        <v>2</v>
      </c>
      <c r="I146" s="26"/>
      <c r="J146" s="27"/>
      <c r="K146" s="28">
        <f>IF(AND(H146= "",I146= ""), 0, ROUND(ROUND(J146, 2) * ROUND(IF(I146="",H146,I146),  0), 2))</f>
        <v>0</v>
      </c>
      <c r="L146" s="7"/>
      <c r="N146" s="29">
        <v>0.2</v>
      </c>
      <c r="R146" s="7">
        <v>17226</v>
      </c>
    </row>
    <row r="147" spans="1:18" hidden="1" x14ac:dyDescent="0.25">
      <c r="A147" s="7" t="s">
        <v>48</v>
      </c>
    </row>
    <row r="148" spans="1:18" ht="22.5" customHeight="1" x14ac:dyDescent="0.25">
      <c r="A148" s="7">
        <v>9</v>
      </c>
      <c r="B148" s="22" t="s">
        <v>158</v>
      </c>
      <c r="C148" s="22"/>
      <c r="D148" s="75" t="s">
        <v>159</v>
      </c>
      <c r="E148" s="76"/>
      <c r="F148" s="76"/>
      <c r="G148" s="24" t="s">
        <v>47</v>
      </c>
      <c r="H148" s="25">
        <v>2</v>
      </c>
      <c r="I148" s="26"/>
      <c r="J148" s="27"/>
      <c r="K148" s="28">
        <f>IF(AND(H148= "",I148= ""), 0, ROUND(ROUND(J148, 2) * ROUND(IF(I148="",H148,I148),  0), 2))</f>
        <v>0</v>
      </c>
      <c r="L148" s="7"/>
      <c r="N148" s="29">
        <v>0.2</v>
      </c>
      <c r="R148" s="7">
        <v>17226</v>
      </c>
    </row>
    <row r="149" spans="1:18" hidden="1" x14ac:dyDescent="0.25">
      <c r="A149" s="7" t="s">
        <v>48</v>
      </c>
    </row>
    <row r="150" spans="1:18" ht="16.5" x14ac:dyDescent="0.25">
      <c r="A150" s="7">
        <v>9</v>
      </c>
      <c r="B150" s="22" t="s">
        <v>160</v>
      </c>
      <c r="C150" s="22"/>
      <c r="D150" s="75" t="s">
        <v>161</v>
      </c>
      <c r="E150" s="76"/>
      <c r="F150" s="76"/>
      <c r="G150" s="24" t="s">
        <v>47</v>
      </c>
      <c r="H150" s="25">
        <v>2</v>
      </c>
      <c r="I150" s="26"/>
      <c r="J150" s="27"/>
      <c r="K150" s="28">
        <f>IF(AND(H150= "",I150= ""), 0, ROUND(ROUND(J150, 2) * ROUND(IF(I150="",H150,I150),  0), 2))</f>
        <v>0</v>
      </c>
      <c r="L150" s="7"/>
      <c r="N150" s="29">
        <v>0.2</v>
      </c>
      <c r="R150" s="7">
        <v>17226</v>
      </c>
    </row>
    <row r="151" spans="1:18" hidden="1" x14ac:dyDescent="0.25">
      <c r="A151" s="7" t="s">
        <v>48</v>
      </c>
    </row>
    <row r="152" spans="1:18" ht="16.5" x14ac:dyDescent="0.25">
      <c r="A152" s="7">
        <v>9</v>
      </c>
      <c r="B152" s="22" t="s">
        <v>162</v>
      </c>
      <c r="C152" s="22"/>
      <c r="D152" s="75" t="s">
        <v>163</v>
      </c>
      <c r="E152" s="76"/>
      <c r="F152" s="76"/>
      <c r="G152" s="24" t="s">
        <v>47</v>
      </c>
      <c r="H152" s="25">
        <v>27</v>
      </c>
      <c r="I152" s="26"/>
      <c r="J152" s="27"/>
      <c r="K152" s="28">
        <f>IF(AND(H152= "",I152= ""), 0, ROUND(ROUND(J152, 2) * ROUND(IF(I152="",H152,I152),  0), 2))</f>
        <v>0</v>
      </c>
      <c r="L152" s="7"/>
      <c r="N152" s="29">
        <v>0.2</v>
      </c>
      <c r="R152" s="7">
        <v>17226</v>
      </c>
    </row>
    <row r="153" spans="1:18" hidden="1" x14ac:dyDescent="0.25">
      <c r="A153" s="7" t="s">
        <v>48</v>
      </c>
    </row>
    <row r="154" spans="1:18" hidden="1" x14ac:dyDescent="0.25">
      <c r="A154" s="7" t="s">
        <v>164</v>
      </c>
    </row>
    <row r="155" spans="1:18" x14ac:dyDescent="0.25">
      <c r="A155" s="7">
        <v>6</v>
      </c>
      <c r="B155" s="17" t="s">
        <v>165</v>
      </c>
      <c r="C155" s="17"/>
      <c r="D155" s="94" t="s">
        <v>166</v>
      </c>
      <c r="E155" s="94"/>
      <c r="F155" s="94"/>
      <c r="G155" s="35"/>
      <c r="H155" s="35"/>
      <c r="I155" s="35"/>
      <c r="J155" s="35"/>
      <c r="K155" s="36"/>
      <c r="L155" s="7"/>
    </row>
    <row r="156" spans="1:18" ht="16.5" x14ac:dyDescent="0.25">
      <c r="A156" s="7">
        <v>9</v>
      </c>
      <c r="B156" s="22" t="s">
        <v>167</v>
      </c>
      <c r="C156" s="22"/>
      <c r="D156" s="75" t="s">
        <v>163</v>
      </c>
      <c r="E156" s="76"/>
      <c r="F156" s="76"/>
      <c r="G156" s="24" t="s">
        <v>47</v>
      </c>
      <c r="H156" s="25">
        <v>2</v>
      </c>
      <c r="I156" s="26"/>
      <c r="J156" s="27"/>
      <c r="K156" s="28">
        <f>IF(AND(H156= "",I156= ""), 0, ROUND(ROUND(J156, 2) * ROUND(IF(I156="",H156,I156),  0), 2))</f>
        <v>0</v>
      </c>
      <c r="L156" s="7"/>
      <c r="N156" s="29">
        <v>0.2</v>
      </c>
      <c r="R156" s="7">
        <v>17226</v>
      </c>
    </row>
    <row r="157" spans="1:18" hidden="1" x14ac:dyDescent="0.25">
      <c r="A157" s="7" t="s">
        <v>48</v>
      </c>
    </row>
    <row r="158" spans="1:18" hidden="1" x14ac:dyDescent="0.25">
      <c r="A158" s="7" t="s">
        <v>164</v>
      </c>
    </row>
    <row r="159" spans="1:18" x14ac:dyDescent="0.25">
      <c r="A159" s="7">
        <v>6</v>
      </c>
      <c r="B159" s="17" t="s">
        <v>168</v>
      </c>
      <c r="C159" s="17"/>
      <c r="D159" s="94" t="s">
        <v>169</v>
      </c>
      <c r="E159" s="94"/>
      <c r="F159" s="94"/>
      <c r="G159" s="35"/>
      <c r="H159" s="35"/>
      <c r="I159" s="35"/>
      <c r="J159" s="35"/>
      <c r="K159" s="36"/>
      <c r="L159" s="7"/>
    </row>
    <row r="160" spans="1:18" ht="16.5" x14ac:dyDescent="0.25">
      <c r="A160" s="7">
        <v>9</v>
      </c>
      <c r="B160" s="22" t="s">
        <v>170</v>
      </c>
      <c r="C160" s="22"/>
      <c r="D160" s="75" t="s">
        <v>171</v>
      </c>
      <c r="E160" s="76"/>
      <c r="F160" s="76"/>
      <c r="G160" s="24" t="s">
        <v>47</v>
      </c>
      <c r="H160" s="25">
        <v>5</v>
      </c>
      <c r="I160" s="26"/>
      <c r="J160" s="27"/>
      <c r="K160" s="28">
        <f>IF(AND(H160= "",I160= ""), 0, ROUND(ROUND(J160, 2) * ROUND(IF(I160="",H160,I160),  0), 2))</f>
        <v>0</v>
      </c>
      <c r="L160" s="7"/>
      <c r="N160" s="29">
        <v>0.2</v>
      </c>
      <c r="R160" s="7">
        <v>17226</v>
      </c>
    </row>
    <row r="161" spans="1:18" hidden="1" x14ac:dyDescent="0.25">
      <c r="A161" s="7" t="s">
        <v>48</v>
      </c>
    </row>
    <row r="162" spans="1:18" ht="16.5" x14ac:dyDescent="0.25">
      <c r="A162" s="7">
        <v>9</v>
      </c>
      <c r="B162" s="22" t="s">
        <v>172</v>
      </c>
      <c r="C162" s="22"/>
      <c r="D162" s="75" t="s">
        <v>173</v>
      </c>
      <c r="E162" s="76"/>
      <c r="F162" s="76"/>
      <c r="G162" s="24" t="s">
        <v>47</v>
      </c>
      <c r="H162" s="25">
        <v>3</v>
      </c>
      <c r="I162" s="26"/>
      <c r="J162" s="27"/>
      <c r="K162" s="28">
        <f>IF(AND(H162= "",I162= ""), 0, ROUND(ROUND(J162, 2) * ROUND(IF(I162="",H162,I162),  0), 2))</f>
        <v>0</v>
      </c>
      <c r="L162" s="7"/>
      <c r="N162" s="29">
        <v>0.2</v>
      </c>
      <c r="R162" s="7">
        <v>17226</v>
      </c>
    </row>
    <row r="163" spans="1:18" hidden="1" x14ac:dyDescent="0.25">
      <c r="A163" s="7" t="s">
        <v>48</v>
      </c>
    </row>
    <row r="164" spans="1:18" hidden="1" x14ac:dyDescent="0.25">
      <c r="A164" s="7" t="s">
        <v>164</v>
      </c>
    </row>
    <row r="165" spans="1:18" x14ac:dyDescent="0.25">
      <c r="A165" s="7" t="s">
        <v>55</v>
      </c>
      <c r="B165" s="23"/>
      <c r="C165" s="23"/>
      <c r="D165" s="77"/>
      <c r="E165" s="77"/>
      <c r="F165" s="77"/>
      <c r="K165" s="23"/>
    </row>
    <row r="166" spans="1:18" x14ac:dyDescent="0.25">
      <c r="B166" s="23"/>
      <c r="C166" s="23"/>
      <c r="D166" s="80" t="s">
        <v>147</v>
      </c>
      <c r="E166" s="81"/>
      <c r="F166" s="81"/>
      <c r="G166" s="78"/>
      <c r="H166" s="78"/>
      <c r="I166" s="78"/>
      <c r="J166" s="78"/>
      <c r="K166" s="79"/>
    </row>
    <row r="167" spans="1:18" x14ac:dyDescent="0.25">
      <c r="B167" s="23"/>
      <c r="C167" s="23"/>
      <c r="D167" s="83"/>
      <c r="E167" s="55"/>
      <c r="F167" s="55"/>
      <c r="G167" s="55"/>
      <c r="H167" s="55"/>
      <c r="I167" s="55"/>
      <c r="J167" s="55"/>
      <c r="K167" s="82"/>
    </row>
    <row r="168" spans="1:18" x14ac:dyDescent="0.25">
      <c r="B168" s="23"/>
      <c r="C168" s="23"/>
      <c r="D168" s="86" t="s">
        <v>56</v>
      </c>
      <c r="E168" s="87"/>
      <c r="F168" s="87"/>
      <c r="G168" s="84">
        <f>SUMIF(L139:L165, IF(L138="","",L138), K139:K165)</f>
        <v>0</v>
      </c>
      <c r="H168" s="84"/>
      <c r="I168" s="84"/>
      <c r="J168" s="84"/>
      <c r="K168" s="85"/>
    </row>
    <row r="169" spans="1:18" hidden="1" x14ac:dyDescent="0.25">
      <c r="B169" s="23"/>
      <c r="C169" s="23"/>
      <c r="D169" s="90" t="s">
        <v>57</v>
      </c>
      <c r="E169" s="91"/>
      <c r="F169" s="91"/>
      <c r="G169" s="88">
        <f>ROUND(SUMIF(L139:L165, IF(L138="","",L138), K139:K165) * 0.2, 2)</f>
        <v>0</v>
      </c>
      <c r="H169" s="88"/>
      <c r="I169" s="88"/>
      <c r="J169" s="88"/>
      <c r="K169" s="89"/>
    </row>
    <row r="170" spans="1:18" hidden="1" x14ac:dyDescent="0.25">
      <c r="B170" s="23"/>
      <c r="C170" s="23"/>
      <c r="D170" s="86" t="s">
        <v>58</v>
      </c>
      <c r="E170" s="87"/>
      <c r="F170" s="87"/>
      <c r="G170" s="84">
        <f>SUM(G168:G169)</f>
        <v>0</v>
      </c>
      <c r="H170" s="84"/>
      <c r="I170" s="84"/>
      <c r="J170" s="84"/>
      <c r="K170" s="85"/>
    </row>
    <row r="171" spans="1:18" x14ac:dyDescent="0.25">
      <c r="A171" s="7">
        <v>4</v>
      </c>
      <c r="B171" s="17" t="s">
        <v>174</v>
      </c>
      <c r="C171" s="17"/>
      <c r="D171" s="74" t="s">
        <v>175</v>
      </c>
      <c r="E171" s="74"/>
      <c r="F171" s="74"/>
      <c r="G171" s="20"/>
      <c r="H171" s="20"/>
      <c r="I171" s="20"/>
      <c r="J171" s="20"/>
      <c r="K171" s="21"/>
      <c r="L171" s="7"/>
    </row>
    <row r="172" spans="1:18" x14ac:dyDescent="0.25">
      <c r="A172" s="7">
        <v>5</v>
      </c>
      <c r="B172" s="17" t="s">
        <v>176</v>
      </c>
      <c r="C172" s="17"/>
      <c r="D172" s="93" t="s">
        <v>177</v>
      </c>
      <c r="E172" s="93"/>
      <c r="F172" s="93"/>
      <c r="G172" s="31"/>
      <c r="H172" s="31"/>
      <c r="I172" s="31"/>
      <c r="J172" s="31"/>
      <c r="K172" s="32"/>
      <c r="L172" s="7"/>
    </row>
    <row r="173" spans="1:18" ht="16.5" x14ac:dyDescent="0.25">
      <c r="A173" s="7">
        <v>9</v>
      </c>
      <c r="B173" s="22" t="s">
        <v>178</v>
      </c>
      <c r="C173" s="22"/>
      <c r="D173" s="75" t="s">
        <v>179</v>
      </c>
      <c r="E173" s="76"/>
      <c r="F173" s="76"/>
      <c r="G173" s="24" t="s">
        <v>13</v>
      </c>
      <c r="H173" s="25">
        <v>26</v>
      </c>
      <c r="I173" s="26"/>
      <c r="J173" s="27"/>
      <c r="K173" s="28">
        <f>IF(AND(H173= "",I173= ""), 0, ROUND(ROUND(J173, 2) * ROUND(IF(I173="",H173,I173),  0), 2))</f>
        <v>0</v>
      </c>
      <c r="L173" s="7"/>
      <c r="N173" s="29">
        <v>0.2</v>
      </c>
      <c r="R173" s="7">
        <v>17226</v>
      </c>
    </row>
    <row r="174" spans="1:18" hidden="1" x14ac:dyDescent="0.25">
      <c r="A174" s="7" t="s">
        <v>48</v>
      </c>
    </row>
    <row r="175" spans="1:18" ht="16.5" x14ac:dyDescent="0.25">
      <c r="A175" s="7">
        <v>9</v>
      </c>
      <c r="B175" s="22" t="s">
        <v>180</v>
      </c>
      <c r="C175" s="22"/>
      <c r="D175" s="75" t="s">
        <v>181</v>
      </c>
      <c r="E175" s="76"/>
      <c r="F175" s="76"/>
      <c r="G175" s="24" t="s">
        <v>13</v>
      </c>
      <c r="H175" s="25">
        <v>5</v>
      </c>
      <c r="I175" s="26"/>
      <c r="J175" s="27"/>
      <c r="K175" s="28">
        <f>IF(AND(H175= "",I175= ""), 0, ROUND(ROUND(J175, 2) * ROUND(IF(I175="",H175,I175),  0), 2))</f>
        <v>0</v>
      </c>
      <c r="L175" s="7"/>
      <c r="N175" s="29">
        <v>0.2</v>
      </c>
      <c r="R175" s="7">
        <v>17226</v>
      </c>
    </row>
    <row r="176" spans="1:18" hidden="1" x14ac:dyDescent="0.25">
      <c r="A176" s="7" t="s">
        <v>48</v>
      </c>
    </row>
    <row r="177" spans="1:18" ht="16.5" x14ac:dyDescent="0.25">
      <c r="A177" s="7">
        <v>9</v>
      </c>
      <c r="B177" s="22" t="s">
        <v>180</v>
      </c>
      <c r="C177" s="22"/>
      <c r="D177" s="75" t="s">
        <v>182</v>
      </c>
      <c r="E177" s="76"/>
      <c r="F177" s="76"/>
      <c r="G177" s="24" t="s">
        <v>13</v>
      </c>
      <c r="H177" s="25">
        <v>4</v>
      </c>
      <c r="I177" s="26"/>
      <c r="J177" s="27"/>
      <c r="K177" s="28">
        <f>IF(AND(H177= "",I177= ""), 0, ROUND(ROUND(J177, 2) * ROUND(IF(I177="",H177,I177),  0), 2))</f>
        <v>0</v>
      </c>
      <c r="L177" s="7"/>
      <c r="N177" s="29">
        <v>0.2</v>
      </c>
      <c r="R177" s="7">
        <v>17226</v>
      </c>
    </row>
    <row r="178" spans="1:18" hidden="1" x14ac:dyDescent="0.25">
      <c r="A178" s="7" t="s">
        <v>48</v>
      </c>
    </row>
    <row r="179" spans="1:18" ht="16.5" x14ac:dyDescent="0.25">
      <c r="A179" s="7">
        <v>9</v>
      </c>
      <c r="B179" s="22" t="s">
        <v>183</v>
      </c>
      <c r="C179" s="22"/>
      <c r="D179" s="75" t="s">
        <v>184</v>
      </c>
      <c r="E179" s="76"/>
      <c r="F179" s="76"/>
      <c r="G179" s="24" t="s">
        <v>13</v>
      </c>
      <c r="H179" s="25">
        <v>10</v>
      </c>
      <c r="I179" s="26"/>
      <c r="J179" s="27"/>
      <c r="K179" s="28">
        <f>IF(AND(H179= "",I179= ""), 0, ROUND(ROUND(J179, 2) * ROUND(IF(I179="",H179,I179),  0), 2))</f>
        <v>0</v>
      </c>
      <c r="L179" s="7"/>
      <c r="N179" s="29">
        <v>0.2</v>
      </c>
      <c r="R179" s="7">
        <v>17226</v>
      </c>
    </row>
    <row r="180" spans="1:18" hidden="1" x14ac:dyDescent="0.25">
      <c r="A180" s="7" t="s">
        <v>48</v>
      </c>
    </row>
    <row r="181" spans="1:18" ht="16.5" x14ac:dyDescent="0.25">
      <c r="A181" s="7">
        <v>9</v>
      </c>
      <c r="B181" s="22" t="s">
        <v>185</v>
      </c>
      <c r="C181" s="22"/>
      <c r="D181" s="75" t="s">
        <v>186</v>
      </c>
      <c r="E181" s="76"/>
      <c r="F181" s="76"/>
      <c r="G181" s="24" t="s">
        <v>13</v>
      </c>
      <c r="H181" s="25">
        <v>3</v>
      </c>
      <c r="I181" s="26"/>
      <c r="J181" s="27"/>
      <c r="K181" s="28">
        <f>IF(AND(H181= "",I181= ""), 0, ROUND(ROUND(J181, 2) * ROUND(IF(I181="",H181,I181),  0), 2))</f>
        <v>0</v>
      </c>
      <c r="L181" s="7"/>
      <c r="N181" s="29">
        <v>0.2</v>
      </c>
      <c r="R181" s="7">
        <v>17226</v>
      </c>
    </row>
    <row r="182" spans="1:18" hidden="1" x14ac:dyDescent="0.25">
      <c r="A182" s="7" t="s">
        <v>48</v>
      </c>
    </row>
    <row r="183" spans="1:18" ht="16.5" x14ac:dyDescent="0.25">
      <c r="A183" s="7">
        <v>9</v>
      </c>
      <c r="B183" s="22" t="s">
        <v>187</v>
      </c>
      <c r="C183" s="22"/>
      <c r="D183" s="75" t="s">
        <v>188</v>
      </c>
      <c r="E183" s="76"/>
      <c r="F183" s="76"/>
      <c r="G183" s="24" t="s">
        <v>13</v>
      </c>
      <c r="H183" s="25">
        <v>6</v>
      </c>
      <c r="I183" s="26"/>
      <c r="J183" s="27"/>
      <c r="K183" s="28">
        <f>IF(AND(H183= "",I183= ""), 0, ROUND(ROUND(J183, 2) * ROUND(IF(I183="",H183,I183),  0), 2))</f>
        <v>0</v>
      </c>
      <c r="L183" s="7"/>
      <c r="N183" s="29">
        <v>0.2</v>
      </c>
      <c r="R183" s="7">
        <v>17226</v>
      </c>
    </row>
    <row r="184" spans="1:18" x14ac:dyDescent="0.25">
      <c r="A184" s="7" t="s">
        <v>189</v>
      </c>
      <c r="B184" s="37"/>
      <c r="C184" s="37"/>
      <c r="D184" s="95" t="s">
        <v>190</v>
      </c>
      <c r="E184" s="95"/>
      <c r="F184" s="95"/>
      <c r="G184" s="95"/>
      <c r="H184" s="95"/>
      <c r="I184" s="95"/>
      <c r="J184" s="95"/>
      <c r="K184" s="37"/>
    </row>
    <row r="185" spans="1:18" hidden="1" x14ac:dyDescent="0.25">
      <c r="A185" s="7" t="s">
        <v>48</v>
      </c>
    </row>
    <row r="186" spans="1:18" ht="16.5" x14ac:dyDescent="0.25">
      <c r="A186" s="7">
        <v>9</v>
      </c>
      <c r="B186" s="22" t="s">
        <v>191</v>
      </c>
      <c r="C186" s="22"/>
      <c r="D186" s="75" t="s">
        <v>192</v>
      </c>
      <c r="E186" s="76"/>
      <c r="F186" s="76"/>
      <c r="G186" s="24" t="s">
        <v>13</v>
      </c>
      <c r="H186" s="25">
        <v>2</v>
      </c>
      <c r="I186" s="26"/>
      <c r="J186" s="27"/>
      <c r="K186" s="28">
        <f>IF(AND(H186= "",I186= ""), 0, ROUND(ROUND(J186, 2) * ROUND(IF(I186="",H186,I186),  0), 2))</f>
        <v>0</v>
      </c>
      <c r="L186" s="7"/>
      <c r="N186" s="29">
        <v>0.2</v>
      </c>
      <c r="R186" s="7">
        <v>17226</v>
      </c>
    </row>
    <row r="187" spans="1:18" x14ac:dyDescent="0.25">
      <c r="A187" s="7" t="s">
        <v>189</v>
      </c>
      <c r="B187" s="37"/>
      <c r="C187" s="37"/>
      <c r="D187" s="95" t="s">
        <v>193</v>
      </c>
      <c r="E187" s="95"/>
      <c r="F187" s="95"/>
      <c r="G187" s="95"/>
      <c r="H187" s="95"/>
      <c r="I187" s="95"/>
      <c r="J187" s="95"/>
      <c r="K187" s="37"/>
    </row>
    <row r="188" spans="1:18" hidden="1" x14ac:dyDescent="0.25">
      <c r="A188" s="7" t="s">
        <v>48</v>
      </c>
    </row>
    <row r="189" spans="1:18" ht="16.5" x14ac:dyDescent="0.25">
      <c r="A189" s="7">
        <v>9</v>
      </c>
      <c r="B189" s="22" t="s">
        <v>194</v>
      </c>
      <c r="C189" s="22"/>
      <c r="D189" s="75" t="s">
        <v>195</v>
      </c>
      <c r="E189" s="76"/>
      <c r="F189" s="76"/>
      <c r="G189" s="24" t="s">
        <v>13</v>
      </c>
      <c r="H189" s="25">
        <v>6</v>
      </c>
      <c r="I189" s="26"/>
      <c r="J189" s="27"/>
      <c r="K189" s="28">
        <f>IF(AND(H189= "",I189= ""), 0, ROUND(ROUND(J189, 2) * ROUND(IF(I189="",H189,I189),  0), 2))</f>
        <v>0</v>
      </c>
      <c r="L189" s="7"/>
      <c r="N189" s="29">
        <v>0.2</v>
      </c>
      <c r="R189" s="7">
        <v>17226</v>
      </c>
    </row>
    <row r="190" spans="1:18" x14ac:dyDescent="0.25">
      <c r="A190" s="7" t="s">
        <v>189</v>
      </c>
      <c r="B190" s="37"/>
      <c r="C190" s="37"/>
      <c r="D190" s="95" t="s">
        <v>196</v>
      </c>
      <c r="E190" s="95"/>
      <c r="F190" s="95"/>
      <c r="G190" s="95"/>
      <c r="H190" s="95"/>
      <c r="I190" s="95"/>
      <c r="J190" s="95"/>
      <c r="K190" s="37"/>
    </row>
    <row r="191" spans="1:18" hidden="1" x14ac:dyDescent="0.25">
      <c r="A191" s="7" t="s">
        <v>48</v>
      </c>
    </row>
    <row r="192" spans="1:18" ht="16.5" x14ac:dyDescent="0.25">
      <c r="A192" s="7">
        <v>9</v>
      </c>
      <c r="B192" s="22" t="s">
        <v>197</v>
      </c>
      <c r="C192" s="22"/>
      <c r="D192" s="75" t="s">
        <v>198</v>
      </c>
      <c r="E192" s="76"/>
      <c r="F192" s="76"/>
      <c r="G192" s="24" t="s">
        <v>13</v>
      </c>
      <c r="H192" s="25">
        <v>3</v>
      </c>
      <c r="I192" s="26"/>
      <c r="J192" s="27"/>
      <c r="K192" s="28">
        <f>IF(AND(H192= "",I192= ""), 0, ROUND(ROUND(J192, 2) * ROUND(IF(I192="",H192,I192),  0), 2))</f>
        <v>0</v>
      </c>
      <c r="L192" s="7"/>
      <c r="N192" s="29">
        <v>0.2</v>
      </c>
      <c r="R192" s="7">
        <v>17226</v>
      </c>
    </row>
    <row r="193" spans="1:18" x14ac:dyDescent="0.25">
      <c r="A193" s="7" t="s">
        <v>189</v>
      </c>
      <c r="B193" s="37"/>
      <c r="C193" s="37"/>
      <c r="D193" s="95" t="s">
        <v>196</v>
      </c>
      <c r="E193" s="95"/>
      <c r="F193" s="95"/>
      <c r="G193" s="95"/>
      <c r="H193" s="95"/>
      <c r="I193" s="95"/>
      <c r="J193" s="95"/>
      <c r="K193" s="37"/>
    </row>
    <row r="194" spans="1:18" hidden="1" x14ac:dyDescent="0.25">
      <c r="A194" s="7" t="s">
        <v>48</v>
      </c>
    </row>
    <row r="195" spans="1:18" hidden="1" x14ac:dyDescent="0.25">
      <c r="A195" s="7" t="s">
        <v>85</v>
      </c>
    </row>
    <row r="196" spans="1:18" x14ac:dyDescent="0.25">
      <c r="A196" s="7" t="s">
        <v>55</v>
      </c>
      <c r="B196" s="23"/>
      <c r="C196" s="23"/>
      <c r="D196" s="77"/>
      <c r="E196" s="77"/>
      <c r="F196" s="77"/>
      <c r="K196" s="23"/>
    </row>
    <row r="197" spans="1:18" x14ac:dyDescent="0.25">
      <c r="B197" s="23"/>
      <c r="C197" s="23"/>
      <c r="D197" s="80" t="s">
        <v>175</v>
      </c>
      <c r="E197" s="81"/>
      <c r="F197" s="81"/>
      <c r="G197" s="78"/>
      <c r="H197" s="78"/>
      <c r="I197" s="78"/>
      <c r="J197" s="78"/>
      <c r="K197" s="79"/>
    </row>
    <row r="198" spans="1:18" x14ac:dyDescent="0.25">
      <c r="B198" s="23"/>
      <c r="C198" s="23"/>
      <c r="D198" s="83"/>
      <c r="E198" s="55"/>
      <c r="F198" s="55"/>
      <c r="G198" s="55"/>
      <c r="H198" s="55"/>
      <c r="I198" s="55"/>
      <c r="J198" s="55"/>
      <c r="K198" s="82"/>
    </row>
    <row r="199" spans="1:18" x14ac:dyDescent="0.25">
      <c r="B199" s="23"/>
      <c r="C199" s="23"/>
      <c r="D199" s="86" t="s">
        <v>56</v>
      </c>
      <c r="E199" s="87"/>
      <c r="F199" s="87"/>
      <c r="G199" s="84">
        <f>SUMIF(L172:L196, IF(L171="","",L171), K172:K196)</f>
        <v>0</v>
      </c>
      <c r="H199" s="84"/>
      <c r="I199" s="84"/>
      <c r="J199" s="84"/>
      <c r="K199" s="85"/>
    </row>
    <row r="200" spans="1:18" hidden="1" x14ac:dyDescent="0.25">
      <c r="B200" s="23"/>
      <c r="C200" s="23"/>
      <c r="D200" s="90" t="s">
        <v>57</v>
      </c>
      <c r="E200" s="91"/>
      <c r="F200" s="91"/>
      <c r="G200" s="88">
        <f>ROUND(SUMIF(L172:L196, IF(L171="","",L171), K172:K196) * 0.2, 2)</f>
        <v>0</v>
      </c>
      <c r="H200" s="88"/>
      <c r="I200" s="88"/>
      <c r="J200" s="88"/>
      <c r="K200" s="89"/>
    </row>
    <row r="201" spans="1:18" hidden="1" x14ac:dyDescent="0.25">
      <c r="B201" s="23"/>
      <c r="C201" s="23"/>
      <c r="D201" s="86" t="s">
        <v>58</v>
      </c>
      <c r="E201" s="87"/>
      <c r="F201" s="87"/>
      <c r="G201" s="84">
        <f>SUM(G199:G200)</f>
        <v>0</v>
      </c>
      <c r="H201" s="84"/>
      <c r="I201" s="84"/>
      <c r="J201" s="84"/>
      <c r="K201" s="85"/>
    </row>
    <row r="202" spans="1:18" x14ac:dyDescent="0.25">
      <c r="A202" s="7">
        <v>4</v>
      </c>
      <c r="B202" s="17" t="s">
        <v>199</v>
      </c>
      <c r="C202" s="17"/>
      <c r="D202" s="74" t="s">
        <v>200</v>
      </c>
      <c r="E202" s="74"/>
      <c r="F202" s="74"/>
      <c r="G202" s="20"/>
      <c r="H202" s="20"/>
      <c r="I202" s="20"/>
      <c r="J202" s="20"/>
      <c r="K202" s="21"/>
      <c r="L202" s="7"/>
    </row>
    <row r="203" spans="1:18" x14ac:dyDescent="0.25">
      <c r="A203" s="7">
        <v>5</v>
      </c>
      <c r="B203" s="17" t="s">
        <v>201</v>
      </c>
      <c r="C203" s="17"/>
      <c r="D203" s="93" t="s">
        <v>202</v>
      </c>
      <c r="E203" s="93"/>
      <c r="F203" s="93"/>
      <c r="G203" s="31"/>
      <c r="H203" s="31"/>
      <c r="I203" s="31"/>
      <c r="J203" s="31"/>
      <c r="K203" s="32"/>
      <c r="L203" s="7"/>
    </row>
    <row r="204" spans="1:18" x14ac:dyDescent="0.25">
      <c r="A204" s="7">
        <v>9</v>
      </c>
      <c r="B204" s="22" t="s">
        <v>203</v>
      </c>
      <c r="C204" s="22"/>
      <c r="D204" s="75" t="s">
        <v>204</v>
      </c>
      <c r="E204" s="76"/>
      <c r="F204" s="76"/>
      <c r="G204" s="24" t="s">
        <v>13</v>
      </c>
      <c r="H204" s="25">
        <v>9</v>
      </c>
      <c r="I204" s="26"/>
      <c r="J204" s="27"/>
      <c r="K204" s="28">
        <f>IF(AND(H204= "",I204= ""), 0, ROUND(ROUND(J204, 2) * ROUND(IF(I204="",H204,I204),  0), 2))</f>
        <v>0</v>
      </c>
      <c r="L204" s="7"/>
      <c r="N204" s="29">
        <v>0.2</v>
      </c>
      <c r="R204" s="7">
        <v>17226</v>
      </c>
    </row>
    <row r="205" spans="1:18" hidden="1" x14ac:dyDescent="0.25">
      <c r="A205" s="7" t="s">
        <v>48</v>
      </c>
    </row>
    <row r="206" spans="1:18" hidden="1" x14ac:dyDescent="0.25">
      <c r="A206" s="7" t="s">
        <v>85</v>
      </c>
    </row>
    <row r="207" spans="1:18" x14ac:dyDescent="0.25">
      <c r="A207" s="7">
        <v>5</v>
      </c>
      <c r="B207" s="17" t="s">
        <v>205</v>
      </c>
      <c r="C207" s="17"/>
      <c r="D207" s="93" t="s">
        <v>206</v>
      </c>
      <c r="E207" s="93"/>
      <c r="F207" s="93"/>
      <c r="G207" s="31"/>
      <c r="H207" s="31"/>
      <c r="I207" s="31"/>
      <c r="J207" s="31"/>
      <c r="K207" s="32"/>
      <c r="L207" s="7"/>
    </row>
    <row r="208" spans="1:18" ht="16.5" x14ac:dyDescent="0.25">
      <c r="A208" s="7">
        <v>9</v>
      </c>
      <c r="B208" s="22" t="s">
        <v>207</v>
      </c>
      <c r="C208" s="22"/>
      <c r="D208" s="75" t="s">
        <v>208</v>
      </c>
      <c r="E208" s="76"/>
      <c r="F208" s="76"/>
      <c r="G208" s="24" t="s">
        <v>47</v>
      </c>
      <c r="H208" s="25">
        <v>1</v>
      </c>
      <c r="I208" s="26"/>
      <c r="J208" s="27"/>
      <c r="K208" s="28">
        <f>IF(AND(H208= "",I208= ""), 0, ROUND(ROUND(J208, 2) * ROUND(IF(I208="",H208,I208),  0), 2))</f>
        <v>0</v>
      </c>
      <c r="L208" s="7"/>
      <c r="N208" s="29">
        <v>0.2</v>
      </c>
      <c r="R208" s="7">
        <v>17226</v>
      </c>
    </row>
    <row r="209" spans="1:18" hidden="1" x14ac:dyDescent="0.25">
      <c r="A209" s="7" t="s">
        <v>48</v>
      </c>
    </row>
    <row r="210" spans="1:18" ht="16.5" x14ac:dyDescent="0.25">
      <c r="A210" s="7">
        <v>9</v>
      </c>
      <c r="B210" s="22" t="s">
        <v>209</v>
      </c>
      <c r="C210" s="22"/>
      <c r="D210" s="75" t="s">
        <v>210</v>
      </c>
      <c r="E210" s="76"/>
      <c r="F210" s="76"/>
      <c r="G210" s="24" t="s">
        <v>47</v>
      </c>
      <c r="H210" s="25">
        <v>1</v>
      </c>
      <c r="I210" s="26"/>
      <c r="J210" s="27"/>
      <c r="K210" s="28">
        <f>IF(AND(H210= "",I210= ""), 0, ROUND(ROUND(J210, 2) * ROUND(IF(I210="",H210,I210),  0), 2))</f>
        <v>0</v>
      </c>
      <c r="L210" s="7"/>
      <c r="N210" s="29">
        <v>0.2</v>
      </c>
      <c r="R210" s="7">
        <v>17226</v>
      </c>
    </row>
    <row r="211" spans="1:18" hidden="1" x14ac:dyDescent="0.25">
      <c r="A211" s="7" t="s">
        <v>48</v>
      </c>
    </row>
    <row r="212" spans="1:18" hidden="1" x14ac:dyDescent="0.25">
      <c r="A212" s="7" t="s">
        <v>85</v>
      </c>
    </row>
    <row r="213" spans="1:18" x14ac:dyDescent="0.25">
      <c r="A213" s="7" t="s">
        <v>55</v>
      </c>
      <c r="B213" s="23"/>
      <c r="C213" s="23"/>
      <c r="D213" s="77"/>
      <c r="E213" s="77"/>
      <c r="F213" s="77"/>
      <c r="K213" s="23"/>
    </row>
    <row r="214" spans="1:18" x14ac:dyDescent="0.25">
      <c r="B214" s="23"/>
      <c r="C214" s="23"/>
      <c r="D214" s="80" t="s">
        <v>200</v>
      </c>
      <c r="E214" s="81"/>
      <c r="F214" s="81"/>
      <c r="G214" s="78"/>
      <c r="H214" s="78"/>
      <c r="I214" s="78"/>
      <c r="J214" s="78"/>
      <c r="K214" s="79"/>
    </row>
    <row r="215" spans="1:18" x14ac:dyDescent="0.25">
      <c r="B215" s="23"/>
      <c r="C215" s="23"/>
      <c r="D215" s="83"/>
      <c r="E215" s="55"/>
      <c r="F215" s="55"/>
      <c r="G215" s="55"/>
      <c r="H215" s="55"/>
      <c r="I215" s="55"/>
      <c r="J215" s="55"/>
      <c r="K215" s="82"/>
    </row>
    <row r="216" spans="1:18" x14ac:dyDescent="0.25">
      <c r="B216" s="23"/>
      <c r="C216" s="23"/>
      <c r="D216" s="86" t="s">
        <v>56</v>
      </c>
      <c r="E216" s="87"/>
      <c r="F216" s="87"/>
      <c r="G216" s="84">
        <f>SUMIF(L203:L213, IF(L202="","",L202), K203:K213)</f>
        <v>0</v>
      </c>
      <c r="H216" s="84"/>
      <c r="I216" s="84"/>
      <c r="J216" s="84"/>
      <c r="K216" s="85"/>
    </row>
    <row r="217" spans="1:18" hidden="1" x14ac:dyDescent="0.25">
      <c r="B217" s="23"/>
      <c r="C217" s="23"/>
      <c r="D217" s="90" t="s">
        <v>57</v>
      </c>
      <c r="E217" s="91"/>
      <c r="F217" s="91"/>
      <c r="G217" s="88">
        <f>ROUND(SUMIF(L203:L213, IF(L202="","",L202), K203:K213) * 0.2, 2)</f>
        <v>0</v>
      </c>
      <c r="H217" s="88"/>
      <c r="I217" s="88"/>
      <c r="J217" s="88"/>
      <c r="K217" s="89"/>
    </row>
    <row r="218" spans="1:18" hidden="1" x14ac:dyDescent="0.25">
      <c r="B218" s="23"/>
      <c r="C218" s="23"/>
      <c r="D218" s="86" t="s">
        <v>58</v>
      </c>
      <c r="E218" s="87"/>
      <c r="F218" s="87"/>
      <c r="G218" s="84">
        <f>SUM(G216:G217)</f>
        <v>0</v>
      </c>
      <c r="H218" s="84"/>
      <c r="I218" s="84"/>
      <c r="J218" s="84"/>
      <c r="K218" s="85"/>
    </row>
    <row r="219" spans="1:18" x14ac:dyDescent="0.25">
      <c r="A219" s="7">
        <v>4</v>
      </c>
      <c r="B219" s="17" t="s">
        <v>211</v>
      </c>
      <c r="C219" s="17"/>
      <c r="D219" s="74" t="s">
        <v>212</v>
      </c>
      <c r="E219" s="74"/>
      <c r="F219" s="74"/>
      <c r="G219" s="20"/>
      <c r="H219" s="20"/>
      <c r="I219" s="20"/>
      <c r="J219" s="20"/>
      <c r="K219" s="21"/>
      <c r="L219" s="7"/>
    </row>
    <row r="220" spans="1:18" x14ac:dyDescent="0.25">
      <c r="A220" s="7">
        <v>9</v>
      </c>
      <c r="B220" s="22" t="s">
        <v>213</v>
      </c>
      <c r="C220" s="22"/>
      <c r="D220" s="75" t="s">
        <v>214</v>
      </c>
      <c r="E220" s="76"/>
      <c r="F220" s="76"/>
      <c r="G220" s="24" t="s">
        <v>13</v>
      </c>
      <c r="H220" s="25">
        <v>4</v>
      </c>
      <c r="I220" s="26"/>
      <c r="J220" s="27"/>
      <c r="K220" s="28">
        <f>IF(AND(H220= "",I220= ""), 0, ROUND(ROUND(J220, 2) * ROUND(IF(I220="",H220,I220),  0), 2))</f>
        <v>0</v>
      </c>
      <c r="L220" s="7"/>
      <c r="N220" s="29">
        <v>0.2</v>
      </c>
      <c r="R220" s="7">
        <v>17226</v>
      </c>
    </row>
    <row r="221" spans="1:18" hidden="1" x14ac:dyDescent="0.25">
      <c r="A221" s="7" t="s">
        <v>48</v>
      </c>
    </row>
    <row r="222" spans="1:18" x14ac:dyDescent="0.25">
      <c r="A222" s="7">
        <v>9</v>
      </c>
      <c r="B222" s="22" t="s">
        <v>215</v>
      </c>
      <c r="C222" s="22"/>
      <c r="D222" s="75" t="s">
        <v>216</v>
      </c>
      <c r="E222" s="76"/>
      <c r="F222" s="76"/>
      <c r="G222" s="24" t="s">
        <v>13</v>
      </c>
      <c r="H222" s="25">
        <v>23</v>
      </c>
      <c r="I222" s="26"/>
      <c r="J222" s="27"/>
      <c r="K222" s="28">
        <f>IF(AND(H222= "",I222= ""), 0, ROUND(ROUND(J222, 2) * ROUND(IF(I222="",H222,I222),  0), 2))</f>
        <v>0</v>
      </c>
      <c r="L222" s="7"/>
      <c r="N222" s="29">
        <v>0.2</v>
      </c>
      <c r="R222" s="7">
        <v>17226</v>
      </c>
    </row>
    <row r="223" spans="1:18" hidden="1" x14ac:dyDescent="0.25">
      <c r="A223" s="7" t="s">
        <v>48</v>
      </c>
    </row>
    <row r="224" spans="1:18" x14ac:dyDescent="0.25">
      <c r="A224" s="7">
        <v>9</v>
      </c>
      <c r="B224" s="22" t="s">
        <v>217</v>
      </c>
      <c r="C224" s="22"/>
      <c r="D224" s="75" t="s">
        <v>218</v>
      </c>
      <c r="E224" s="76"/>
      <c r="F224" s="76"/>
      <c r="G224" s="24" t="s">
        <v>47</v>
      </c>
      <c r="H224" s="25">
        <v>1</v>
      </c>
      <c r="I224" s="26"/>
      <c r="J224" s="27"/>
      <c r="K224" s="28">
        <f>IF(AND(H224= "",I224= ""), 0, ROUND(ROUND(J224, 2) * ROUND(IF(I224="",H224,I224),  0), 2))</f>
        <v>0</v>
      </c>
      <c r="L224" s="7"/>
      <c r="N224" s="29">
        <v>0.2</v>
      </c>
      <c r="R224" s="7">
        <v>17226</v>
      </c>
    </row>
    <row r="225" spans="1:18" hidden="1" x14ac:dyDescent="0.25">
      <c r="A225" s="7" t="s">
        <v>48</v>
      </c>
    </row>
    <row r="226" spans="1:18" x14ac:dyDescent="0.25">
      <c r="A226" s="7">
        <v>9</v>
      </c>
      <c r="B226" s="22" t="s">
        <v>219</v>
      </c>
      <c r="C226" s="22"/>
      <c r="D226" s="75" t="s">
        <v>220</v>
      </c>
      <c r="E226" s="76"/>
      <c r="F226" s="76"/>
      <c r="G226" s="24" t="s">
        <v>47</v>
      </c>
      <c r="H226" s="25">
        <v>1</v>
      </c>
      <c r="I226" s="26"/>
      <c r="J226" s="27"/>
      <c r="K226" s="28">
        <f>IF(AND(H226= "",I226= ""), 0, ROUND(ROUND(J226, 2) * ROUND(IF(I226="",H226,I226),  0), 2))</f>
        <v>0</v>
      </c>
      <c r="L226" s="7"/>
      <c r="N226" s="29">
        <v>0.2</v>
      </c>
      <c r="R226" s="7">
        <v>17226</v>
      </c>
    </row>
    <row r="227" spans="1:18" hidden="1" x14ac:dyDescent="0.25">
      <c r="A227" s="7" t="s">
        <v>48</v>
      </c>
    </row>
    <row r="228" spans="1:18" x14ac:dyDescent="0.25">
      <c r="A228" s="7" t="s">
        <v>55</v>
      </c>
      <c r="B228" s="23"/>
      <c r="C228" s="23"/>
      <c r="D228" s="77"/>
      <c r="E228" s="77"/>
      <c r="F228" s="77"/>
      <c r="K228" s="23"/>
    </row>
    <row r="229" spans="1:18" x14ac:dyDescent="0.25">
      <c r="B229" s="23"/>
      <c r="C229" s="23"/>
      <c r="D229" s="80" t="s">
        <v>212</v>
      </c>
      <c r="E229" s="81"/>
      <c r="F229" s="81"/>
      <c r="G229" s="78"/>
      <c r="H229" s="78"/>
      <c r="I229" s="78"/>
      <c r="J229" s="78"/>
      <c r="K229" s="79"/>
    </row>
    <row r="230" spans="1:18" x14ac:dyDescent="0.25">
      <c r="B230" s="23"/>
      <c r="C230" s="23"/>
      <c r="D230" s="83"/>
      <c r="E230" s="55"/>
      <c r="F230" s="55"/>
      <c r="G230" s="55"/>
      <c r="H230" s="55"/>
      <c r="I230" s="55"/>
      <c r="J230" s="55"/>
      <c r="K230" s="82"/>
    </row>
    <row r="231" spans="1:18" x14ac:dyDescent="0.25">
      <c r="B231" s="23"/>
      <c r="C231" s="23"/>
      <c r="D231" s="86" t="s">
        <v>56</v>
      </c>
      <c r="E231" s="87"/>
      <c r="F231" s="87"/>
      <c r="G231" s="84">
        <f>SUMIF(L220:L228, IF(L219="","",L219), K220:K228)</f>
        <v>0</v>
      </c>
      <c r="H231" s="84"/>
      <c r="I231" s="84"/>
      <c r="J231" s="84"/>
      <c r="K231" s="85"/>
    </row>
    <row r="232" spans="1:18" hidden="1" x14ac:dyDescent="0.25">
      <c r="B232" s="23"/>
      <c r="C232" s="23"/>
      <c r="D232" s="90" t="s">
        <v>57</v>
      </c>
      <c r="E232" s="91"/>
      <c r="F232" s="91"/>
      <c r="G232" s="88">
        <f>ROUND(SUMIF(L220:L228, IF(L219="","",L219), K220:K228) * 0.2, 2)</f>
        <v>0</v>
      </c>
      <c r="H232" s="88"/>
      <c r="I232" s="88"/>
      <c r="J232" s="88"/>
      <c r="K232" s="89"/>
    </row>
    <row r="233" spans="1:18" hidden="1" x14ac:dyDescent="0.25">
      <c r="B233" s="23"/>
      <c r="C233" s="23"/>
      <c r="D233" s="86" t="s">
        <v>58</v>
      </c>
      <c r="E233" s="87"/>
      <c r="F233" s="87"/>
      <c r="G233" s="84">
        <f>SUM(G231:G232)</f>
        <v>0</v>
      </c>
      <c r="H233" s="84"/>
      <c r="I233" s="84"/>
      <c r="J233" s="84"/>
      <c r="K233" s="85"/>
    </row>
    <row r="234" spans="1:18" ht="30" customHeight="1" x14ac:dyDescent="0.25">
      <c r="A234" s="7">
        <v>4</v>
      </c>
      <c r="B234" s="17" t="s">
        <v>221</v>
      </c>
      <c r="C234" s="17"/>
      <c r="D234" s="74" t="s">
        <v>222</v>
      </c>
      <c r="E234" s="74"/>
      <c r="F234" s="74"/>
      <c r="G234" s="20"/>
      <c r="H234" s="20"/>
      <c r="I234" s="20"/>
      <c r="J234" s="20"/>
      <c r="K234" s="21"/>
      <c r="L234" s="7"/>
    </row>
    <row r="235" spans="1:18" x14ac:dyDescent="0.25">
      <c r="A235" s="7">
        <v>6</v>
      </c>
      <c r="B235" s="17" t="s">
        <v>223</v>
      </c>
      <c r="C235" s="17"/>
      <c r="D235" s="94" t="s">
        <v>224</v>
      </c>
      <c r="E235" s="94"/>
      <c r="F235" s="94"/>
      <c r="G235" s="35"/>
      <c r="H235" s="35"/>
      <c r="I235" s="35"/>
      <c r="J235" s="35"/>
      <c r="K235" s="36"/>
      <c r="L235" s="7"/>
    </row>
    <row r="236" spans="1:18" ht="16.5" x14ac:dyDescent="0.25">
      <c r="A236" s="7">
        <v>9</v>
      </c>
      <c r="B236" s="22" t="s">
        <v>225</v>
      </c>
      <c r="C236" s="22"/>
      <c r="D236" s="75" t="s">
        <v>226</v>
      </c>
      <c r="E236" s="76"/>
      <c r="F236" s="76"/>
      <c r="G236" s="24" t="s">
        <v>13</v>
      </c>
      <c r="H236" s="25">
        <v>2</v>
      </c>
      <c r="I236" s="26"/>
      <c r="J236" s="27"/>
      <c r="K236" s="28">
        <f>IF(AND(H236= "",I236= ""), 0, ROUND(ROUND(J236, 2) * ROUND(IF(I236="",H236,I236),  0), 2))</f>
        <v>0</v>
      </c>
      <c r="L236" s="7"/>
      <c r="N236" s="29">
        <v>0.2</v>
      </c>
      <c r="R236" s="7">
        <v>17226</v>
      </c>
    </row>
    <row r="237" spans="1:18" hidden="1" x14ac:dyDescent="0.25">
      <c r="A237" s="7" t="s">
        <v>48</v>
      </c>
    </row>
    <row r="238" spans="1:18" hidden="1" x14ac:dyDescent="0.25">
      <c r="A238" s="7" t="s">
        <v>164</v>
      </c>
    </row>
    <row r="239" spans="1:18" x14ac:dyDescent="0.25">
      <c r="A239" s="7">
        <v>6</v>
      </c>
      <c r="B239" s="17" t="s">
        <v>227</v>
      </c>
      <c r="C239" s="17"/>
      <c r="D239" s="94" t="s">
        <v>228</v>
      </c>
      <c r="E239" s="94"/>
      <c r="F239" s="94"/>
      <c r="G239" s="35"/>
      <c r="H239" s="35"/>
      <c r="I239" s="35"/>
      <c r="J239" s="35"/>
      <c r="K239" s="36"/>
      <c r="L239" s="7"/>
    </row>
    <row r="240" spans="1:18" ht="16.5" x14ac:dyDescent="0.25">
      <c r="A240" s="7">
        <v>9</v>
      </c>
      <c r="B240" s="22" t="s">
        <v>229</v>
      </c>
      <c r="C240" s="22"/>
      <c r="D240" s="75" t="s">
        <v>230</v>
      </c>
      <c r="E240" s="76"/>
      <c r="F240" s="76"/>
      <c r="G240" s="24" t="s">
        <v>47</v>
      </c>
      <c r="H240" s="25">
        <v>1</v>
      </c>
      <c r="I240" s="26"/>
      <c r="J240" s="27"/>
      <c r="K240" s="28">
        <f>IF(AND(H240= "",I240= ""), 0, ROUND(ROUND(J240, 2) * ROUND(IF(I240="",H240,I240),  0), 2))</f>
        <v>0</v>
      </c>
      <c r="L240" s="7"/>
      <c r="N240" s="29">
        <v>0.2</v>
      </c>
      <c r="R240" s="7">
        <v>17226</v>
      </c>
    </row>
    <row r="241" spans="1:18" hidden="1" x14ac:dyDescent="0.25">
      <c r="A241" s="7" t="s">
        <v>48</v>
      </c>
    </row>
    <row r="242" spans="1:18" ht="16.5" x14ac:dyDescent="0.25">
      <c r="A242" s="7">
        <v>9</v>
      </c>
      <c r="B242" s="22" t="s">
        <v>231</v>
      </c>
      <c r="C242" s="22"/>
      <c r="D242" s="75" t="s">
        <v>232</v>
      </c>
      <c r="E242" s="76"/>
      <c r="F242" s="76"/>
      <c r="G242" s="24" t="s">
        <v>47</v>
      </c>
      <c r="H242" s="25">
        <v>1</v>
      </c>
      <c r="I242" s="26"/>
      <c r="J242" s="27"/>
      <c r="K242" s="28">
        <f>IF(AND(H242= "",I242= ""), 0, ROUND(ROUND(J242, 2) * ROUND(IF(I242="",H242,I242),  0), 2))</f>
        <v>0</v>
      </c>
      <c r="L242" s="7"/>
      <c r="N242" s="29">
        <v>0.2</v>
      </c>
      <c r="R242" s="7">
        <v>17226</v>
      </c>
    </row>
    <row r="243" spans="1:18" hidden="1" x14ac:dyDescent="0.25">
      <c r="A243" s="7" t="s">
        <v>48</v>
      </c>
    </row>
    <row r="244" spans="1:18" ht="16.5" x14ac:dyDescent="0.25">
      <c r="A244" s="7">
        <v>9</v>
      </c>
      <c r="B244" s="22" t="s">
        <v>233</v>
      </c>
      <c r="C244" s="22"/>
      <c r="D244" s="75" t="s">
        <v>234</v>
      </c>
      <c r="E244" s="76"/>
      <c r="F244" s="76"/>
      <c r="G244" s="24" t="s">
        <v>47</v>
      </c>
      <c r="H244" s="25">
        <v>1</v>
      </c>
      <c r="I244" s="26"/>
      <c r="J244" s="27"/>
      <c r="K244" s="28">
        <f>IF(AND(H244= "",I244= ""), 0, ROUND(ROUND(J244, 2) * ROUND(IF(I244="",H244,I244),  0), 2))</f>
        <v>0</v>
      </c>
      <c r="L244" s="7"/>
      <c r="N244" s="29">
        <v>0.2</v>
      </c>
      <c r="R244" s="7">
        <v>17226</v>
      </c>
    </row>
    <row r="245" spans="1:18" hidden="1" x14ac:dyDescent="0.25">
      <c r="A245" s="7" t="s">
        <v>48</v>
      </c>
    </row>
    <row r="246" spans="1:18" hidden="1" x14ac:dyDescent="0.25">
      <c r="A246" s="7" t="s">
        <v>164</v>
      </c>
    </row>
    <row r="247" spans="1:18" x14ac:dyDescent="0.25">
      <c r="A247" s="7" t="s">
        <v>55</v>
      </c>
      <c r="B247" s="23"/>
      <c r="C247" s="23"/>
      <c r="D247" s="77"/>
      <c r="E247" s="77"/>
      <c r="F247" s="77"/>
      <c r="K247" s="23"/>
    </row>
    <row r="248" spans="1:18" ht="25.5" customHeight="1" x14ac:dyDescent="0.25">
      <c r="B248" s="23"/>
      <c r="C248" s="23"/>
      <c r="D248" s="80" t="s">
        <v>222</v>
      </c>
      <c r="E248" s="81"/>
      <c r="F248" s="81"/>
      <c r="G248" s="78"/>
      <c r="H248" s="78"/>
      <c r="I248" s="78"/>
      <c r="J248" s="78"/>
      <c r="K248" s="79"/>
    </row>
    <row r="249" spans="1:18" x14ac:dyDescent="0.25">
      <c r="B249" s="23"/>
      <c r="C249" s="23"/>
      <c r="D249" s="83"/>
      <c r="E249" s="55"/>
      <c r="F249" s="55"/>
      <c r="G249" s="55"/>
      <c r="H249" s="55"/>
      <c r="I249" s="55"/>
      <c r="J249" s="55"/>
      <c r="K249" s="82"/>
    </row>
    <row r="250" spans="1:18" x14ac:dyDescent="0.25">
      <c r="B250" s="23"/>
      <c r="C250" s="23"/>
      <c r="D250" s="86" t="s">
        <v>56</v>
      </c>
      <c r="E250" s="87"/>
      <c r="F250" s="87"/>
      <c r="G250" s="84">
        <f>SUMIF(L235:L247, IF(L234="","",L234), K235:K247)</f>
        <v>0</v>
      </c>
      <c r="H250" s="84"/>
      <c r="I250" s="84"/>
      <c r="J250" s="84"/>
      <c r="K250" s="85"/>
    </row>
    <row r="251" spans="1:18" hidden="1" x14ac:dyDescent="0.25">
      <c r="B251" s="23"/>
      <c r="C251" s="23"/>
      <c r="D251" s="90" t="s">
        <v>57</v>
      </c>
      <c r="E251" s="91"/>
      <c r="F251" s="91"/>
      <c r="G251" s="88">
        <f>ROUND(SUMIF(L235:L247, IF(L234="","",L234), K235:K247) * 0.2, 2)</f>
        <v>0</v>
      </c>
      <c r="H251" s="88"/>
      <c r="I251" s="88"/>
      <c r="J251" s="88"/>
      <c r="K251" s="89"/>
    </row>
    <row r="252" spans="1:18" hidden="1" x14ac:dyDescent="0.25">
      <c r="B252" s="23"/>
      <c r="C252" s="23"/>
      <c r="D252" s="86" t="s">
        <v>58</v>
      </c>
      <c r="E252" s="87"/>
      <c r="F252" s="87"/>
      <c r="G252" s="84">
        <f>SUM(G250:G251)</f>
        <v>0</v>
      </c>
      <c r="H252" s="84"/>
      <c r="I252" s="84"/>
      <c r="J252" s="84"/>
      <c r="K252" s="85"/>
    </row>
    <row r="253" spans="1:18" x14ac:dyDescent="0.25">
      <c r="A253" s="7">
        <v>4</v>
      </c>
      <c r="B253" s="17" t="s">
        <v>235</v>
      </c>
      <c r="C253" s="17"/>
      <c r="D253" s="74" t="s">
        <v>236</v>
      </c>
      <c r="E253" s="74"/>
      <c r="F253" s="74"/>
      <c r="G253" s="20"/>
      <c r="H253" s="20"/>
      <c r="I253" s="20"/>
      <c r="J253" s="20"/>
      <c r="K253" s="21"/>
      <c r="L253" s="7"/>
    </row>
    <row r="254" spans="1:18" x14ac:dyDescent="0.25">
      <c r="A254" s="7">
        <v>9</v>
      </c>
      <c r="B254" s="22" t="s">
        <v>237</v>
      </c>
      <c r="C254" s="22"/>
      <c r="D254" s="75" t="s">
        <v>238</v>
      </c>
      <c r="E254" s="76"/>
      <c r="F254" s="76"/>
      <c r="G254" s="24" t="s">
        <v>47</v>
      </c>
      <c r="H254" s="25">
        <v>2</v>
      </c>
      <c r="I254" s="26"/>
      <c r="J254" s="27"/>
      <c r="K254" s="28">
        <f>IF(AND(H254= "",I254= ""), 0, ROUND(ROUND(J254, 2) * ROUND(IF(I254="",H254,I254),  0), 2))</f>
        <v>0</v>
      </c>
      <c r="L254" s="7"/>
      <c r="N254" s="29">
        <v>0.2</v>
      </c>
      <c r="R254" s="7">
        <v>17226</v>
      </c>
    </row>
    <row r="255" spans="1:18" hidden="1" x14ac:dyDescent="0.25">
      <c r="A255" s="7" t="s">
        <v>48</v>
      </c>
    </row>
    <row r="256" spans="1:18" x14ac:dyDescent="0.25">
      <c r="A256" s="7">
        <v>9</v>
      </c>
      <c r="B256" s="22" t="s">
        <v>239</v>
      </c>
      <c r="C256" s="22"/>
      <c r="D256" s="75" t="s">
        <v>240</v>
      </c>
      <c r="E256" s="76"/>
      <c r="F256" s="76"/>
      <c r="G256" s="24" t="s">
        <v>47</v>
      </c>
      <c r="H256" s="25">
        <v>2</v>
      </c>
      <c r="I256" s="26"/>
      <c r="J256" s="27"/>
      <c r="K256" s="28">
        <f>IF(AND(H256= "",I256= ""), 0, ROUND(ROUND(J256, 2) * ROUND(IF(I256="",H256,I256),  0), 2))</f>
        <v>0</v>
      </c>
      <c r="L256" s="7"/>
      <c r="N256" s="29">
        <v>0.2</v>
      </c>
      <c r="R256" s="7">
        <v>17226</v>
      </c>
    </row>
    <row r="257" spans="1:18" hidden="1" x14ac:dyDescent="0.25">
      <c r="A257" s="7" t="s">
        <v>48</v>
      </c>
    </row>
    <row r="258" spans="1:18" x14ac:dyDescent="0.25">
      <c r="A258" s="7">
        <v>9</v>
      </c>
      <c r="B258" s="22" t="s">
        <v>241</v>
      </c>
      <c r="C258" s="22"/>
      <c r="D258" s="75" t="s">
        <v>242</v>
      </c>
      <c r="E258" s="76"/>
      <c r="F258" s="76"/>
      <c r="G258" s="24" t="s">
        <v>47</v>
      </c>
      <c r="H258" s="25">
        <v>2</v>
      </c>
      <c r="I258" s="26"/>
      <c r="J258" s="27"/>
      <c r="K258" s="28">
        <f>IF(AND(H258= "",I258= ""), 0, ROUND(ROUND(J258, 2) * ROUND(IF(I258="",H258,I258),  0), 2))</f>
        <v>0</v>
      </c>
      <c r="L258" s="7"/>
      <c r="N258" s="29">
        <v>0.2</v>
      </c>
      <c r="R258" s="7">
        <v>17226</v>
      </c>
    </row>
    <row r="259" spans="1:18" hidden="1" x14ac:dyDescent="0.25">
      <c r="A259" s="7" t="s">
        <v>48</v>
      </c>
    </row>
    <row r="260" spans="1:18" ht="22.5" customHeight="1" x14ac:dyDescent="0.25">
      <c r="A260" s="7">
        <v>9</v>
      </c>
      <c r="B260" s="22" t="s">
        <v>243</v>
      </c>
      <c r="C260" s="22"/>
      <c r="D260" s="75" t="s">
        <v>244</v>
      </c>
      <c r="E260" s="76"/>
      <c r="F260" s="76"/>
      <c r="G260" s="24" t="s">
        <v>47</v>
      </c>
      <c r="H260" s="25">
        <v>1</v>
      </c>
      <c r="I260" s="26"/>
      <c r="J260" s="27"/>
      <c r="K260" s="28">
        <f>IF(AND(H260= "",I260= ""), 0, ROUND(ROUND(J260, 2) * ROUND(IF(I260="",H260,I260),  0), 2))</f>
        <v>0</v>
      </c>
      <c r="L260" s="7"/>
      <c r="N260" s="29">
        <v>0.2</v>
      </c>
      <c r="R260" s="7">
        <v>17226</v>
      </c>
    </row>
    <row r="261" spans="1:18" hidden="1" x14ac:dyDescent="0.25">
      <c r="A261" s="7" t="s">
        <v>48</v>
      </c>
    </row>
    <row r="262" spans="1:18" x14ac:dyDescent="0.25">
      <c r="A262" s="7">
        <v>9</v>
      </c>
      <c r="B262" s="22" t="s">
        <v>245</v>
      </c>
      <c r="C262" s="22"/>
      <c r="D262" s="75" t="s">
        <v>246</v>
      </c>
      <c r="E262" s="76"/>
      <c r="F262" s="76"/>
      <c r="G262" s="24" t="s">
        <v>47</v>
      </c>
      <c r="H262" s="25">
        <v>2</v>
      </c>
      <c r="I262" s="26"/>
      <c r="J262" s="27"/>
      <c r="K262" s="28">
        <f>IF(AND(H262= "",I262= ""), 0, ROUND(ROUND(J262, 2) * ROUND(IF(I262="",H262,I262),  0), 2))</f>
        <v>0</v>
      </c>
      <c r="L262" s="7"/>
      <c r="N262" s="29">
        <v>0.2</v>
      </c>
      <c r="R262" s="7">
        <v>17226</v>
      </c>
    </row>
    <row r="263" spans="1:18" hidden="1" x14ac:dyDescent="0.25">
      <c r="A263" s="7" t="s">
        <v>48</v>
      </c>
    </row>
    <row r="264" spans="1:18" x14ac:dyDescent="0.25">
      <c r="A264" s="7">
        <v>9</v>
      </c>
      <c r="B264" s="22" t="s">
        <v>247</v>
      </c>
      <c r="C264" s="22"/>
      <c r="D264" s="75" t="s">
        <v>248</v>
      </c>
      <c r="E264" s="76"/>
      <c r="F264" s="76"/>
      <c r="G264" s="24" t="s">
        <v>47</v>
      </c>
      <c r="H264" s="25">
        <v>1</v>
      </c>
      <c r="I264" s="26"/>
      <c r="J264" s="27"/>
      <c r="K264" s="28">
        <f>IF(AND(H264= "",I264= ""), 0, ROUND(ROUND(J264, 2) * ROUND(IF(I264="",H264,I264),  0), 2))</f>
        <v>0</v>
      </c>
      <c r="L264" s="7"/>
      <c r="N264" s="29">
        <v>0.2</v>
      </c>
      <c r="R264" s="7">
        <v>17226</v>
      </c>
    </row>
    <row r="265" spans="1:18" hidden="1" x14ac:dyDescent="0.25">
      <c r="A265" s="7" t="s">
        <v>48</v>
      </c>
    </row>
    <row r="266" spans="1:18" x14ac:dyDescent="0.25">
      <c r="A266" s="7">
        <v>9</v>
      </c>
      <c r="B266" s="22" t="s">
        <v>249</v>
      </c>
      <c r="C266" s="22"/>
      <c r="D266" s="75" t="s">
        <v>250</v>
      </c>
      <c r="E266" s="76"/>
      <c r="F266" s="76"/>
      <c r="G266" s="24" t="s">
        <v>47</v>
      </c>
      <c r="H266" s="25">
        <v>1</v>
      </c>
      <c r="I266" s="26"/>
      <c r="J266" s="27"/>
      <c r="K266" s="28">
        <f>IF(AND(H266= "",I266= ""), 0, ROUND(ROUND(J266, 2) * ROUND(IF(I266="",H266,I266),  0), 2))</f>
        <v>0</v>
      </c>
      <c r="L266" s="7"/>
      <c r="N266" s="29">
        <v>0.2</v>
      </c>
      <c r="R266" s="7">
        <v>17226</v>
      </c>
    </row>
    <row r="267" spans="1:18" hidden="1" x14ac:dyDescent="0.25">
      <c r="A267" s="7" t="s">
        <v>48</v>
      </c>
    </row>
    <row r="268" spans="1:18" x14ac:dyDescent="0.25">
      <c r="A268" s="7">
        <v>9</v>
      </c>
      <c r="B268" s="22" t="s">
        <v>251</v>
      </c>
      <c r="C268" s="22"/>
      <c r="D268" s="75" t="s">
        <v>252</v>
      </c>
      <c r="E268" s="76"/>
      <c r="F268" s="76"/>
      <c r="G268" s="24" t="s">
        <v>47</v>
      </c>
      <c r="H268" s="25">
        <v>1</v>
      </c>
      <c r="I268" s="26"/>
      <c r="J268" s="27"/>
      <c r="K268" s="28">
        <f>IF(AND(H268= "",I268= ""), 0, ROUND(ROUND(J268, 2) * ROUND(IF(I268="",H268,I268),  0), 2))</f>
        <v>0</v>
      </c>
      <c r="L268" s="7"/>
      <c r="N268" s="29">
        <v>0.2</v>
      </c>
      <c r="R268" s="7">
        <v>17226</v>
      </c>
    </row>
    <row r="269" spans="1:18" hidden="1" x14ac:dyDescent="0.25">
      <c r="A269" s="7" t="s">
        <v>48</v>
      </c>
    </row>
    <row r="270" spans="1:18" x14ac:dyDescent="0.25">
      <c r="A270" s="7" t="s">
        <v>55</v>
      </c>
      <c r="B270" s="23"/>
      <c r="C270" s="23"/>
      <c r="D270" s="77"/>
      <c r="E270" s="77"/>
      <c r="F270" s="77"/>
      <c r="K270" s="23"/>
    </row>
    <row r="271" spans="1:18" x14ac:dyDescent="0.25">
      <c r="B271" s="23"/>
      <c r="C271" s="23"/>
      <c r="D271" s="80" t="s">
        <v>236</v>
      </c>
      <c r="E271" s="81"/>
      <c r="F271" s="81"/>
      <c r="G271" s="78"/>
      <c r="H271" s="78"/>
      <c r="I271" s="78"/>
      <c r="J271" s="78"/>
      <c r="K271" s="79"/>
    </row>
    <row r="272" spans="1:18" x14ac:dyDescent="0.25">
      <c r="B272" s="23"/>
      <c r="C272" s="23"/>
      <c r="D272" s="83"/>
      <c r="E272" s="55"/>
      <c r="F272" s="55"/>
      <c r="G272" s="55"/>
      <c r="H272" s="55"/>
      <c r="I272" s="55"/>
      <c r="J272" s="55"/>
      <c r="K272" s="82"/>
    </row>
    <row r="273" spans="1:12" x14ac:dyDescent="0.25">
      <c r="B273" s="23"/>
      <c r="C273" s="23"/>
      <c r="D273" s="86" t="s">
        <v>56</v>
      </c>
      <c r="E273" s="87"/>
      <c r="F273" s="87"/>
      <c r="G273" s="84">
        <f>SUMIF(L254:L270, IF(L253="","",L253), K254:K270)</f>
        <v>0</v>
      </c>
      <c r="H273" s="84"/>
      <c r="I273" s="84"/>
      <c r="J273" s="84"/>
      <c r="K273" s="85"/>
    </row>
    <row r="274" spans="1:12" hidden="1" x14ac:dyDescent="0.25">
      <c r="B274" s="23"/>
      <c r="C274" s="23"/>
      <c r="D274" s="90" t="s">
        <v>57</v>
      </c>
      <c r="E274" s="91"/>
      <c r="F274" s="91"/>
      <c r="G274" s="88">
        <f>ROUND(SUMIF(L254:L270, IF(L253="","",L253), K254:K270) * 0.2, 2)</f>
        <v>0</v>
      </c>
      <c r="H274" s="88"/>
      <c r="I274" s="88"/>
      <c r="J274" s="88"/>
      <c r="K274" s="89"/>
    </row>
    <row r="275" spans="1:12" hidden="1" x14ac:dyDescent="0.25">
      <c r="B275" s="23"/>
      <c r="C275" s="23"/>
      <c r="D275" s="86" t="s">
        <v>58</v>
      </c>
      <c r="E275" s="87"/>
      <c r="F275" s="87"/>
      <c r="G275" s="84">
        <f>SUM(G273:G274)</f>
        <v>0</v>
      </c>
      <c r="H275" s="84"/>
      <c r="I275" s="84"/>
      <c r="J275" s="84"/>
      <c r="K275" s="85"/>
    </row>
    <row r="276" spans="1:12" x14ac:dyDescent="0.25">
      <c r="A276" s="7" t="s">
        <v>253</v>
      </c>
      <c r="B276" s="23"/>
      <c r="C276" s="23"/>
      <c r="D276" s="77"/>
      <c r="E276" s="77"/>
      <c r="F276" s="77"/>
      <c r="K276" s="23"/>
    </row>
    <row r="277" spans="1:12" x14ac:dyDescent="0.25">
      <c r="B277" s="23"/>
      <c r="C277" s="23"/>
      <c r="D277" s="80" t="s">
        <v>42</v>
      </c>
      <c r="E277" s="81"/>
      <c r="F277" s="81"/>
      <c r="G277" s="78"/>
      <c r="H277" s="78"/>
      <c r="I277" s="78"/>
      <c r="J277" s="78"/>
      <c r="K277" s="79"/>
    </row>
    <row r="278" spans="1:12" x14ac:dyDescent="0.25">
      <c r="B278" s="23"/>
      <c r="C278" s="23"/>
      <c r="D278" s="83"/>
      <c r="E278" s="55"/>
      <c r="F278" s="55"/>
      <c r="G278" s="55"/>
      <c r="H278" s="55"/>
      <c r="I278" s="55"/>
      <c r="J278" s="55"/>
      <c r="K278" s="82"/>
    </row>
    <row r="279" spans="1:12" x14ac:dyDescent="0.25">
      <c r="B279" s="23"/>
      <c r="C279" s="23"/>
      <c r="D279" s="86" t="s">
        <v>56</v>
      </c>
      <c r="E279" s="87"/>
      <c r="F279" s="87"/>
      <c r="G279" s="84">
        <f>SUMIF(L7:L276, IF(L6="","",L6), K7:K276)</f>
        <v>0</v>
      </c>
      <c r="H279" s="84"/>
      <c r="I279" s="84"/>
      <c r="J279" s="84"/>
      <c r="K279" s="85"/>
    </row>
    <row r="280" spans="1:12" hidden="1" x14ac:dyDescent="0.25">
      <c r="B280" s="23"/>
      <c r="C280" s="23"/>
      <c r="D280" s="90" t="s">
        <v>57</v>
      </c>
      <c r="E280" s="91"/>
      <c r="F280" s="91"/>
      <c r="G280" s="88">
        <f>ROUND(SUMIF(L7:L276, IF(L6="","",L6), K7:K276) * 0.2, 2)</f>
        <v>0</v>
      </c>
      <c r="H280" s="88"/>
      <c r="I280" s="88"/>
      <c r="J280" s="88"/>
      <c r="K280" s="89"/>
    </row>
    <row r="281" spans="1:12" hidden="1" x14ac:dyDescent="0.25">
      <c r="B281" s="23"/>
      <c r="C281" s="23"/>
      <c r="D281" s="86" t="s">
        <v>58</v>
      </c>
      <c r="E281" s="87"/>
      <c r="F281" s="87"/>
      <c r="G281" s="84">
        <f>SUM(G279:G280)</f>
        <v>0</v>
      </c>
      <c r="H281" s="84"/>
      <c r="I281" s="84"/>
      <c r="J281" s="84"/>
      <c r="K281" s="85"/>
    </row>
    <row r="282" spans="1:12" x14ac:dyDescent="0.25">
      <c r="A282" s="7" t="s">
        <v>253</v>
      </c>
      <c r="B282" s="23"/>
      <c r="C282" s="23"/>
      <c r="D282" s="77"/>
      <c r="E282" s="77"/>
      <c r="F282" s="77"/>
      <c r="K282" s="23"/>
    </row>
    <row r="283" spans="1:12" x14ac:dyDescent="0.25">
      <c r="B283" s="23"/>
      <c r="C283" s="23"/>
      <c r="D283" s="80" t="s">
        <v>41</v>
      </c>
      <c r="E283" s="81"/>
      <c r="F283" s="81"/>
      <c r="G283" s="78"/>
      <c r="H283" s="78"/>
      <c r="I283" s="78"/>
      <c r="J283" s="78"/>
      <c r="K283" s="79"/>
    </row>
    <row r="284" spans="1:12" x14ac:dyDescent="0.25">
      <c r="B284" s="23"/>
      <c r="C284" s="23"/>
      <c r="D284" s="83"/>
      <c r="E284" s="55"/>
      <c r="F284" s="55"/>
      <c r="G284" s="55"/>
      <c r="H284" s="55"/>
      <c r="I284" s="55"/>
      <c r="J284" s="55"/>
      <c r="K284" s="82"/>
    </row>
    <row r="285" spans="1:12" x14ac:dyDescent="0.25">
      <c r="B285" s="23"/>
      <c r="C285" s="23"/>
      <c r="D285" s="86" t="s">
        <v>56</v>
      </c>
      <c r="E285" s="87"/>
      <c r="F285" s="87"/>
      <c r="G285" s="84">
        <f>SUMIF(L6:L282, IF(L5="","",L5), K6:K282)</f>
        <v>0</v>
      </c>
      <c r="H285" s="84"/>
      <c r="I285" s="84"/>
      <c r="J285" s="84"/>
      <c r="K285" s="85"/>
    </row>
    <row r="286" spans="1:12" hidden="1" x14ac:dyDescent="0.25">
      <c r="B286" s="23"/>
      <c r="C286" s="23"/>
      <c r="D286" s="90" t="s">
        <v>57</v>
      </c>
      <c r="E286" s="91"/>
      <c r="F286" s="91"/>
      <c r="G286" s="88">
        <f>ROUND(SUMIF(L6:L282, IF(L5="","",L5), K6:K282) * 0.2, 2)</f>
        <v>0</v>
      </c>
      <c r="H286" s="88"/>
      <c r="I286" s="88"/>
      <c r="J286" s="88"/>
      <c r="K286" s="89"/>
    </row>
    <row r="287" spans="1:12" hidden="1" x14ac:dyDescent="0.25">
      <c r="B287" s="23"/>
      <c r="C287" s="23"/>
      <c r="D287" s="86" t="s">
        <v>58</v>
      </c>
      <c r="E287" s="87"/>
      <c r="F287" s="87"/>
      <c r="G287" s="84">
        <f>SUM(G285:G286)</f>
        <v>0</v>
      </c>
      <c r="H287" s="84"/>
      <c r="I287" s="84"/>
      <c r="J287" s="84"/>
      <c r="K287" s="85"/>
    </row>
    <row r="288" spans="1:12" ht="15.75" customHeight="1" x14ac:dyDescent="0.25">
      <c r="A288" s="7">
        <v>3</v>
      </c>
      <c r="B288" s="17" t="s">
        <v>254</v>
      </c>
      <c r="C288" s="17"/>
      <c r="D288" s="73" t="s">
        <v>255</v>
      </c>
      <c r="E288" s="73"/>
      <c r="F288" s="73"/>
      <c r="G288" s="18"/>
      <c r="H288" s="18"/>
      <c r="I288" s="18"/>
      <c r="J288" s="18"/>
      <c r="K288" s="19"/>
      <c r="L288" s="7"/>
    </row>
    <row r="289" spans="1:18" ht="15.75" customHeight="1" x14ac:dyDescent="0.25">
      <c r="A289" s="7">
        <v>3</v>
      </c>
      <c r="B289" s="17">
        <v>3</v>
      </c>
      <c r="C289" s="17"/>
      <c r="D289" s="73" t="s">
        <v>42</v>
      </c>
      <c r="E289" s="73"/>
      <c r="F289" s="73"/>
      <c r="G289" s="18"/>
      <c r="H289" s="18"/>
      <c r="I289" s="18"/>
      <c r="J289" s="18"/>
      <c r="K289" s="19"/>
      <c r="L289" s="7"/>
    </row>
    <row r="290" spans="1:18" x14ac:dyDescent="0.25">
      <c r="A290" s="7">
        <v>4</v>
      </c>
      <c r="B290" s="17" t="s">
        <v>125</v>
      </c>
      <c r="C290" s="17"/>
      <c r="D290" s="74" t="s">
        <v>126</v>
      </c>
      <c r="E290" s="74"/>
      <c r="F290" s="74"/>
      <c r="G290" s="20"/>
      <c r="H290" s="20"/>
      <c r="I290" s="20"/>
      <c r="J290" s="20"/>
      <c r="K290" s="21"/>
      <c r="L290" s="7"/>
    </row>
    <row r="291" spans="1:18" x14ac:dyDescent="0.25">
      <c r="A291" s="7">
        <v>5</v>
      </c>
      <c r="B291" s="17" t="s">
        <v>127</v>
      </c>
      <c r="C291" s="17"/>
      <c r="D291" s="93" t="s">
        <v>128</v>
      </c>
      <c r="E291" s="93"/>
      <c r="F291" s="93"/>
      <c r="G291" s="31"/>
      <c r="H291" s="31"/>
      <c r="I291" s="31"/>
      <c r="J291" s="31"/>
      <c r="K291" s="32"/>
      <c r="L291" s="7"/>
    </row>
    <row r="292" spans="1:18" ht="16.5" x14ac:dyDescent="0.25">
      <c r="A292" s="7">
        <v>9</v>
      </c>
      <c r="B292" s="22" t="s">
        <v>129</v>
      </c>
      <c r="C292" s="22"/>
      <c r="D292" s="75" t="s">
        <v>130</v>
      </c>
      <c r="E292" s="76"/>
      <c r="F292" s="76"/>
      <c r="G292" s="24" t="s">
        <v>47</v>
      </c>
      <c r="H292" s="25">
        <v>3</v>
      </c>
      <c r="I292" s="26"/>
      <c r="J292" s="27"/>
      <c r="K292" s="28">
        <f>IF(AND(H292= "",I292= ""), 0, ROUND(ROUND(J292, 2) * ROUND(IF(I292="",H292,I292),  0), 2))</f>
        <v>0</v>
      </c>
      <c r="L292" s="7"/>
      <c r="N292" s="29">
        <v>0.2</v>
      </c>
      <c r="R292" s="7">
        <v>14968</v>
      </c>
    </row>
    <row r="293" spans="1:18" hidden="1" x14ac:dyDescent="0.25">
      <c r="A293" s="7" t="s">
        <v>48</v>
      </c>
    </row>
    <row r="294" spans="1:18" hidden="1" x14ac:dyDescent="0.25">
      <c r="A294" s="7" t="s">
        <v>85</v>
      </c>
    </row>
    <row r="295" spans="1:18" x14ac:dyDescent="0.25">
      <c r="A295" s="7" t="s">
        <v>55</v>
      </c>
      <c r="B295" s="23"/>
      <c r="C295" s="23"/>
      <c r="D295" s="77"/>
      <c r="E295" s="77"/>
      <c r="F295" s="77"/>
      <c r="K295" s="23"/>
    </row>
    <row r="296" spans="1:18" x14ac:dyDescent="0.25">
      <c r="B296" s="23"/>
      <c r="C296" s="23"/>
      <c r="D296" s="80" t="s">
        <v>126</v>
      </c>
      <c r="E296" s="81"/>
      <c r="F296" s="81"/>
      <c r="G296" s="78"/>
      <c r="H296" s="78"/>
      <c r="I296" s="78"/>
      <c r="J296" s="78"/>
      <c r="K296" s="79"/>
    </row>
    <row r="297" spans="1:18" x14ac:dyDescent="0.25">
      <c r="B297" s="23"/>
      <c r="C297" s="23"/>
      <c r="D297" s="83"/>
      <c r="E297" s="55"/>
      <c r="F297" s="55"/>
      <c r="G297" s="55"/>
      <c r="H297" s="55"/>
      <c r="I297" s="55"/>
      <c r="J297" s="55"/>
      <c r="K297" s="82"/>
    </row>
    <row r="298" spans="1:18" x14ac:dyDescent="0.25">
      <c r="B298" s="23"/>
      <c r="C298" s="23"/>
      <c r="D298" s="86" t="s">
        <v>56</v>
      </c>
      <c r="E298" s="87"/>
      <c r="F298" s="87"/>
      <c r="G298" s="84">
        <f>SUMIF(L291:L295, IF(L290="","",L290), K291:K295)</f>
        <v>0</v>
      </c>
      <c r="H298" s="84"/>
      <c r="I298" s="84"/>
      <c r="J298" s="84"/>
      <c r="K298" s="85"/>
    </row>
    <row r="299" spans="1:18" hidden="1" x14ac:dyDescent="0.25">
      <c r="B299" s="23"/>
      <c r="C299" s="23"/>
      <c r="D299" s="90" t="s">
        <v>57</v>
      </c>
      <c r="E299" s="91"/>
      <c r="F299" s="91"/>
      <c r="G299" s="88">
        <f>ROUND(SUMIF(L291:L295, IF(L290="","",L290), K291:K295) * 0.2, 2)</f>
        <v>0</v>
      </c>
      <c r="H299" s="88"/>
      <c r="I299" s="88"/>
      <c r="J299" s="88"/>
      <c r="K299" s="89"/>
    </row>
    <row r="300" spans="1:18" hidden="1" x14ac:dyDescent="0.25">
      <c r="B300" s="23"/>
      <c r="C300" s="23"/>
      <c r="D300" s="86" t="s">
        <v>58</v>
      </c>
      <c r="E300" s="87"/>
      <c r="F300" s="87"/>
      <c r="G300" s="84">
        <f>SUM(G298:G299)</f>
        <v>0</v>
      </c>
      <c r="H300" s="84"/>
      <c r="I300" s="84"/>
      <c r="J300" s="84"/>
      <c r="K300" s="85"/>
    </row>
    <row r="301" spans="1:18" x14ac:dyDescent="0.25">
      <c r="A301" s="7">
        <v>4</v>
      </c>
      <c r="B301" s="17" t="s">
        <v>146</v>
      </c>
      <c r="C301" s="17"/>
      <c r="D301" s="74" t="s">
        <v>147</v>
      </c>
      <c r="E301" s="74"/>
      <c r="F301" s="74"/>
      <c r="G301" s="20"/>
      <c r="H301" s="20"/>
      <c r="I301" s="20"/>
      <c r="J301" s="20"/>
      <c r="K301" s="21"/>
      <c r="L301" s="7"/>
    </row>
    <row r="302" spans="1:18" x14ac:dyDescent="0.25">
      <c r="A302" s="7">
        <v>6</v>
      </c>
      <c r="B302" s="17" t="s">
        <v>148</v>
      </c>
      <c r="C302" s="17"/>
      <c r="D302" s="94" t="s">
        <v>149</v>
      </c>
      <c r="E302" s="94"/>
      <c r="F302" s="94"/>
      <c r="G302" s="35"/>
      <c r="H302" s="35"/>
      <c r="I302" s="35"/>
      <c r="J302" s="35"/>
      <c r="K302" s="36"/>
      <c r="L302" s="7"/>
    </row>
    <row r="303" spans="1:18" ht="16.5" x14ac:dyDescent="0.25">
      <c r="A303" s="7">
        <v>9</v>
      </c>
      <c r="B303" s="22" t="s">
        <v>162</v>
      </c>
      <c r="C303" s="22"/>
      <c r="D303" s="75" t="s">
        <v>163</v>
      </c>
      <c r="E303" s="76"/>
      <c r="F303" s="76"/>
      <c r="G303" s="24" t="s">
        <v>47</v>
      </c>
      <c r="H303" s="25">
        <v>2</v>
      </c>
      <c r="I303" s="26"/>
      <c r="J303" s="27"/>
      <c r="K303" s="28">
        <f>IF(AND(H303= "",I303= ""), 0, ROUND(ROUND(J303, 2) * ROUND(IF(I303="",H303,I303),  0), 2))</f>
        <v>0</v>
      </c>
      <c r="L303" s="7"/>
      <c r="N303" s="29">
        <v>0.2</v>
      </c>
      <c r="R303" s="7">
        <v>14968</v>
      </c>
    </row>
    <row r="304" spans="1:18" hidden="1" x14ac:dyDescent="0.25">
      <c r="A304" s="7" t="s">
        <v>48</v>
      </c>
    </row>
    <row r="305" spans="1:18" hidden="1" x14ac:dyDescent="0.25">
      <c r="A305" s="7" t="s">
        <v>164</v>
      </c>
    </row>
    <row r="306" spans="1:18" x14ac:dyDescent="0.25">
      <c r="A306" s="7">
        <v>6</v>
      </c>
      <c r="B306" s="17" t="s">
        <v>168</v>
      </c>
      <c r="C306" s="17"/>
      <c r="D306" s="94" t="s">
        <v>169</v>
      </c>
      <c r="E306" s="94"/>
      <c r="F306" s="94"/>
      <c r="G306" s="35"/>
      <c r="H306" s="35"/>
      <c r="I306" s="35"/>
      <c r="J306" s="35"/>
      <c r="K306" s="36"/>
      <c r="L306" s="7"/>
    </row>
    <row r="307" spans="1:18" ht="16.5" x14ac:dyDescent="0.25">
      <c r="A307" s="7">
        <v>9</v>
      </c>
      <c r="B307" s="22" t="s">
        <v>172</v>
      </c>
      <c r="C307" s="22"/>
      <c r="D307" s="75" t="s">
        <v>173</v>
      </c>
      <c r="E307" s="76"/>
      <c r="F307" s="76"/>
      <c r="G307" s="24" t="s">
        <v>47</v>
      </c>
      <c r="H307" s="25">
        <v>2</v>
      </c>
      <c r="I307" s="26"/>
      <c r="J307" s="27"/>
      <c r="K307" s="28">
        <f>IF(AND(H307= "",I307= ""), 0, ROUND(ROUND(J307, 2) * ROUND(IF(I307="",H307,I307),  0), 2))</f>
        <v>0</v>
      </c>
      <c r="L307" s="7"/>
      <c r="N307" s="29">
        <v>0.2</v>
      </c>
      <c r="R307" s="7">
        <v>14968</v>
      </c>
    </row>
    <row r="308" spans="1:18" hidden="1" x14ac:dyDescent="0.25">
      <c r="A308" s="7" t="s">
        <v>48</v>
      </c>
    </row>
    <row r="309" spans="1:18" hidden="1" x14ac:dyDescent="0.25">
      <c r="A309" s="7" t="s">
        <v>164</v>
      </c>
    </row>
    <row r="310" spans="1:18" x14ac:dyDescent="0.25">
      <c r="A310" s="7" t="s">
        <v>55</v>
      </c>
      <c r="B310" s="23"/>
      <c r="C310" s="23"/>
      <c r="D310" s="77"/>
      <c r="E310" s="77"/>
      <c r="F310" s="77"/>
      <c r="K310" s="23"/>
    </row>
    <row r="311" spans="1:18" x14ac:dyDescent="0.25">
      <c r="B311" s="23"/>
      <c r="C311" s="23"/>
      <c r="D311" s="80" t="s">
        <v>147</v>
      </c>
      <c r="E311" s="81"/>
      <c r="F311" s="81"/>
      <c r="G311" s="78"/>
      <c r="H311" s="78"/>
      <c r="I311" s="78"/>
      <c r="J311" s="78"/>
      <c r="K311" s="79"/>
    </row>
    <row r="312" spans="1:18" x14ac:dyDescent="0.25">
      <c r="B312" s="23"/>
      <c r="C312" s="23"/>
      <c r="D312" s="83"/>
      <c r="E312" s="55"/>
      <c r="F312" s="55"/>
      <c r="G312" s="55"/>
      <c r="H312" s="55"/>
      <c r="I312" s="55"/>
      <c r="J312" s="55"/>
      <c r="K312" s="82"/>
    </row>
    <row r="313" spans="1:18" x14ac:dyDescent="0.25">
      <c r="B313" s="23"/>
      <c r="C313" s="23"/>
      <c r="D313" s="86" t="s">
        <v>56</v>
      </c>
      <c r="E313" s="87"/>
      <c r="F313" s="87"/>
      <c r="G313" s="84">
        <f>SUMIF(L302:L310, IF(L301="","",L301), K302:K310)</f>
        <v>0</v>
      </c>
      <c r="H313" s="84"/>
      <c r="I313" s="84"/>
      <c r="J313" s="84"/>
      <c r="K313" s="85"/>
    </row>
    <row r="314" spans="1:18" hidden="1" x14ac:dyDescent="0.25">
      <c r="B314" s="23"/>
      <c r="C314" s="23"/>
      <c r="D314" s="90" t="s">
        <v>57</v>
      </c>
      <c r="E314" s="91"/>
      <c r="F314" s="91"/>
      <c r="G314" s="88">
        <f>ROUND(SUMIF(L302:L310, IF(L301="","",L301), K302:K310) * 0.2, 2)</f>
        <v>0</v>
      </c>
      <c r="H314" s="88"/>
      <c r="I314" s="88"/>
      <c r="J314" s="88"/>
      <c r="K314" s="89"/>
    </row>
    <row r="315" spans="1:18" hidden="1" x14ac:dyDescent="0.25">
      <c r="B315" s="23"/>
      <c r="C315" s="23"/>
      <c r="D315" s="86" t="s">
        <v>58</v>
      </c>
      <c r="E315" s="87"/>
      <c r="F315" s="87"/>
      <c r="G315" s="84">
        <f>SUM(G313:G314)</f>
        <v>0</v>
      </c>
      <c r="H315" s="84"/>
      <c r="I315" s="84"/>
      <c r="J315" s="84"/>
      <c r="K315" s="85"/>
    </row>
    <row r="316" spans="1:18" x14ac:dyDescent="0.25">
      <c r="A316" s="7">
        <v>4</v>
      </c>
      <c r="B316" s="17" t="s">
        <v>174</v>
      </c>
      <c r="C316" s="17"/>
      <c r="D316" s="74" t="s">
        <v>175</v>
      </c>
      <c r="E316" s="74"/>
      <c r="F316" s="74"/>
      <c r="G316" s="20"/>
      <c r="H316" s="20"/>
      <c r="I316" s="20"/>
      <c r="J316" s="20"/>
      <c r="K316" s="21"/>
      <c r="L316" s="7"/>
    </row>
    <row r="317" spans="1:18" x14ac:dyDescent="0.25">
      <c r="A317" s="7">
        <v>5</v>
      </c>
      <c r="B317" s="17" t="s">
        <v>176</v>
      </c>
      <c r="C317" s="17"/>
      <c r="D317" s="93" t="s">
        <v>177</v>
      </c>
      <c r="E317" s="93"/>
      <c r="F317" s="93"/>
      <c r="G317" s="31"/>
      <c r="H317" s="31"/>
      <c r="I317" s="31"/>
      <c r="J317" s="31"/>
      <c r="K317" s="32"/>
      <c r="L317" s="7"/>
    </row>
    <row r="318" spans="1:18" ht="16.5" x14ac:dyDescent="0.25">
      <c r="A318" s="7">
        <v>9</v>
      </c>
      <c r="B318" s="22" t="s">
        <v>180</v>
      </c>
      <c r="C318" s="22"/>
      <c r="D318" s="75" t="s">
        <v>181</v>
      </c>
      <c r="E318" s="76"/>
      <c r="F318" s="76"/>
      <c r="G318" s="24" t="s">
        <v>13</v>
      </c>
      <c r="H318" s="25">
        <v>13</v>
      </c>
      <c r="I318" s="26"/>
      <c r="J318" s="27"/>
      <c r="K318" s="28">
        <f>IF(AND(H318= "",I318= ""), 0, ROUND(ROUND(J318, 2) * ROUND(IF(I318="",H318,I318),  0), 2))</f>
        <v>0</v>
      </c>
      <c r="L318" s="7"/>
      <c r="N318" s="29">
        <v>0.2</v>
      </c>
      <c r="R318" s="7">
        <v>14968</v>
      </c>
    </row>
    <row r="319" spans="1:18" hidden="1" x14ac:dyDescent="0.25">
      <c r="A319" s="7" t="s">
        <v>48</v>
      </c>
    </row>
    <row r="320" spans="1:18" ht="16.5" x14ac:dyDescent="0.25">
      <c r="A320" s="7">
        <v>9</v>
      </c>
      <c r="B320" s="22" t="s">
        <v>180</v>
      </c>
      <c r="C320" s="22"/>
      <c r="D320" s="75" t="s">
        <v>182</v>
      </c>
      <c r="E320" s="76"/>
      <c r="F320" s="76"/>
      <c r="G320" s="24" t="s">
        <v>13</v>
      </c>
      <c r="H320" s="25">
        <v>6</v>
      </c>
      <c r="I320" s="26"/>
      <c r="J320" s="27"/>
      <c r="K320" s="28">
        <f>IF(AND(H320= "",I320= ""), 0, ROUND(ROUND(J320, 2) * ROUND(IF(I320="",H320,I320),  0), 2))</f>
        <v>0</v>
      </c>
      <c r="L320" s="7"/>
      <c r="N320" s="29">
        <v>0.2</v>
      </c>
      <c r="R320" s="7">
        <v>14968</v>
      </c>
    </row>
    <row r="321" spans="1:18" hidden="1" x14ac:dyDescent="0.25">
      <c r="A321" s="7" t="s">
        <v>48</v>
      </c>
    </row>
    <row r="322" spans="1:18" ht="16.5" x14ac:dyDescent="0.25">
      <c r="A322" s="7">
        <v>9</v>
      </c>
      <c r="B322" s="22" t="s">
        <v>185</v>
      </c>
      <c r="C322" s="22"/>
      <c r="D322" s="75" t="s">
        <v>186</v>
      </c>
      <c r="E322" s="76"/>
      <c r="F322" s="76"/>
      <c r="G322" s="24" t="s">
        <v>13</v>
      </c>
      <c r="H322" s="25">
        <v>2</v>
      </c>
      <c r="I322" s="26"/>
      <c r="J322" s="27"/>
      <c r="K322" s="28">
        <f>IF(AND(H322= "",I322= ""), 0, ROUND(ROUND(J322, 2) * ROUND(IF(I322="",H322,I322),  0), 2))</f>
        <v>0</v>
      </c>
      <c r="L322" s="7"/>
      <c r="N322" s="29">
        <v>0.2</v>
      </c>
      <c r="R322" s="7">
        <v>14968</v>
      </c>
    </row>
    <row r="323" spans="1:18" hidden="1" x14ac:dyDescent="0.25">
      <c r="A323" s="7" t="s">
        <v>48</v>
      </c>
    </row>
    <row r="324" spans="1:18" hidden="1" x14ac:dyDescent="0.25">
      <c r="A324" s="7" t="s">
        <v>85</v>
      </c>
    </row>
    <row r="325" spans="1:18" x14ac:dyDescent="0.25">
      <c r="A325" s="7" t="s">
        <v>55</v>
      </c>
      <c r="B325" s="23"/>
      <c r="C325" s="23"/>
      <c r="D325" s="77"/>
      <c r="E325" s="77"/>
      <c r="F325" s="77"/>
      <c r="K325" s="23"/>
    </row>
    <row r="326" spans="1:18" x14ac:dyDescent="0.25">
      <c r="B326" s="23"/>
      <c r="C326" s="23"/>
      <c r="D326" s="80" t="s">
        <v>175</v>
      </c>
      <c r="E326" s="81"/>
      <c r="F326" s="81"/>
      <c r="G326" s="78"/>
      <c r="H326" s="78"/>
      <c r="I326" s="78"/>
      <c r="J326" s="78"/>
      <c r="K326" s="79"/>
    </row>
    <row r="327" spans="1:18" x14ac:dyDescent="0.25">
      <c r="B327" s="23"/>
      <c r="C327" s="23"/>
      <c r="D327" s="83"/>
      <c r="E327" s="55"/>
      <c r="F327" s="55"/>
      <c r="G327" s="55"/>
      <c r="H327" s="55"/>
      <c r="I327" s="55"/>
      <c r="J327" s="55"/>
      <c r="K327" s="82"/>
    </row>
    <row r="328" spans="1:18" x14ac:dyDescent="0.25">
      <c r="B328" s="23"/>
      <c r="C328" s="23"/>
      <c r="D328" s="86" t="s">
        <v>56</v>
      </c>
      <c r="E328" s="87"/>
      <c r="F328" s="87"/>
      <c r="G328" s="84">
        <f>SUMIF(L317:L325, IF(L316="","",L316), K317:K325)</f>
        <v>0</v>
      </c>
      <c r="H328" s="84"/>
      <c r="I328" s="84"/>
      <c r="J328" s="84"/>
      <c r="K328" s="85"/>
    </row>
    <row r="329" spans="1:18" hidden="1" x14ac:dyDescent="0.25">
      <c r="B329" s="23"/>
      <c r="C329" s="23"/>
      <c r="D329" s="90" t="s">
        <v>57</v>
      </c>
      <c r="E329" s="91"/>
      <c r="F329" s="91"/>
      <c r="G329" s="88">
        <f>ROUND(SUMIF(L317:L325, IF(L316="","",L316), K317:K325) * 0.2, 2)</f>
        <v>0</v>
      </c>
      <c r="H329" s="88"/>
      <c r="I329" s="88"/>
      <c r="J329" s="88"/>
      <c r="K329" s="89"/>
    </row>
    <row r="330" spans="1:18" hidden="1" x14ac:dyDescent="0.25">
      <c r="B330" s="23"/>
      <c r="C330" s="23"/>
      <c r="D330" s="86" t="s">
        <v>58</v>
      </c>
      <c r="E330" s="87"/>
      <c r="F330" s="87"/>
      <c r="G330" s="84">
        <f>SUM(G328:G329)</f>
        <v>0</v>
      </c>
      <c r="H330" s="84"/>
      <c r="I330" s="84"/>
      <c r="J330" s="84"/>
      <c r="K330" s="85"/>
    </row>
    <row r="331" spans="1:18" x14ac:dyDescent="0.25">
      <c r="A331" s="7">
        <v>4</v>
      </c>
      <c r="B331" s="17" t="s">
        <v>211</v>
      </c>
      <c r="C331" s="17"/>
      <c r="D331" s="74" t="s">
        <v>212</v>
      </c>
      <c r="E331" s="74"/>
      <c r="F331" s="74"/>
      <c r="G331" s="20"/>
      <c r="H331" s="20"/>
      <c r="I331" s="20"/>
      <c r="J331" s="20"/>
      <c r="K331" s="21"/>
      <c r="L331" s="7"/>
    </row>
    <row r="332" spans="1:18" x14ac:dyDescent="0.25">
      <c r="A332" s="7">
        <v>9</v>
      </c>
      <c r="B332" s="22" t="s">
        <v>213</v>
      </c>
      <c r="C332" s="22"/>
      <c r="D332" s="75" t="s">
        <v>214</v>
      </c>
      <c r="E332" s="76"/>
      <c r="F332" s="76"/>
      <c r="G332" s="24" t="s">
        <v>13</v>
      </c>
      <c r="H332" s="25">
        <v>1</v>
      </c>
      <c r="I332" s="26"/>
      <c r="J332" s="27"/>
      <c r="K332" s="28">
        <f>IF(AND(H332= "",I332= ""), 0, ROUND(ROUND(J332, 2) * ROUND(IF(I332="",H332,I332),  0), 2))</f>
        <v>0</v>
      </c>
      <c r="L332" s="7"/>
      <c r="N332" s="29">
        <v>0.2</v>
      </c>
      <c r="R332" s="7">
        <v>14968</v>
      </c>
    </row>
    <row r="333" spans="1:18" hidden="1" x14ac:dyDescent="0.25">
      <c r="A333" s="7" t="s">
        <v>48</v>
      </c>
    </row>
    <row r="334" spans="1:18" x14ac:dyDescent="0.25">
      <c r="A334" s="7">
        <v>9</v>
      </c>
      <c r="B334" s="22" t="s">
        <v>215</v>
      </c>
      <c r="C334" s="22"/>
      <c r="D334" s="75" t="s">
        <v>216</v>
      </c>
      <c r="E334" s="76"/>
      <c r="F334" s="76"/>
      <c r="G334" s="24" t="s">
        <v>13</v>
      </c>
      <c r="H334" s="25">
        <v>7</v>
      </c>
      <c r="I334" s="26"/>
      <c r="J334" s="27"/>
      <c r="K334" s="28">
        <f>IF(AND(H334= "",I334= ""), 0, ROUND(ROUND(J334, 2) * ROUND(IF(I334="",H334,I334),  0), 2))</f>
        <v>0</v>
      </c>
      <c r="L334" s="7"/>
      <c r="N334" s="29">
        <v>0.2</v>
      </c>
      <c r="R334" s="7">
        <v>14968</v>
      </c>
    </row>
    <row r="335" spans="1:18" hidden="1" x14ac:dyDescent="0.25">
      <c r="A335" s="7" t="s">
        <v>48</v>
      </c>
    </row>
    <row r="336" spans="1:18" x14ac:dyDescent="0.25">
      <c r="A336" s="7">
        <v>9</v>
      </c>
      <c r="B336" s="22" t="s">
        <v>217</v>
      </c>
      <c r="C336" s="22"/>
      <c r="D336" s="75" t="s">
        <v>218</v>
      </c>
      <c r="E336" s="76"/>
      <c r="F336" s="76"/>
      <c r="G336" s="24" t="s">
        <v>47</v>
      </c>
      <c r="H336" s="25">
        <v>1</v>
      </c>
      <c r="I336" s="26"/>
      <c r="J336" s="27"/>
      <c r="K336" s="28">
        <f>IF(AND(H336= "",I336= ""), 0, ROUND(ROUND(J336, 2) * ROUND(IF(I336="",H336,I336),  0), 2))</f>
        <v>0</v>
      </c>
      <c r="L336" s="7"/>
      <c r="N336" s="29">
        <v>0.2</v>
      </c>
      <c r="R336" s="7">
        <v>14968</v>
      </c>
    </row>
    <row r="337" spans="1:18" hidden="1" x14ac:dyDescent="0.25">
      <c r="A337" s="7" t="s">
        <v>48</v>
      </c>
    </row>
    <row r="338" spans="1:18" x14ac:dyDescent="0.25">
      <c r="A338" s="7">
        <v>9</v>
      </c>
      <c r="B338" s="22" t="s">
        <v>219</v>
      </c>
      <c r="C338" s="22"/>
      <c r="D338" s="75" t="s">
        <v>220</v>
      </c>
      <c r="E338" s="76"/>
      <c r="F338" s="76"/>
      <c r="G338" s="24" t="s">
        <v>47</v>
      </c>
      <c r="H338" s="25">
        <v>1</v>
      </c>
      <c r="I338" s="26"/>
      <c r="J338" s="27"/>
      <c r="K338" s="28">
        <f>IF(AND(H338= "",I338= ""), 0, ROUND(ROUND(J338, 2) * ROUND(IF(I338="",H338,I338),  0), 2))</f>
        <v>0</v>
      </c>
      <c r="L338" s="7"/>
      <c r="N338" s="29">
        <v>0.2</v>
      </c>
      <c r="R338" s="7">
        <v>14968</v>
      </c>
    </row>
    <row r="339" spans="1:18" hidden="1" x14ac:dyDescent="0.25">
      <c r="A339" s="7" t="s">
        <v>48</v>
      </c>
    </row>
    <row r="340" spans="1:18" x14ac:dyDescent="0.25">
      <c r="A340" s="7" t="s">
        <v>55</v>
      </c>
      <c r="B340" s="23"/>
      <c r="C340" s="23"/>
      <c r="D340" s="77"/>
      <c r="E340" s="77"/>
      <c r="F340" s="77"/>
      <c r="K340" s="23"/>
    </row>
    <row r="341" spans="1:18" x14ac:dyDescent="0.25">
      <c r="B341" s="23"/>
      <c r="C341" s="23"/>
      <c r="D341" s="80" t="s">
        <v>212</v>
      </c>
      <c r="E341" s="81"/>
      <c r="F341" s="81"/>
      <c r="G341" s="78"/>
      <c r="H341" s="78"/>
      <c r="I341" s="78"/>
      <c r="J341" s="78"/>
      <c r="K341" s="79"/>
    </row>
    <row r="342" spans="1:18" x14ac:dyDescent="0.25">
      <c r="B342" s="23"/>
      <c r="C342" s="23"/>
      <c r="D342" s="83"/>
      <c r="E342" s="55"/>
      <c r="F342" s="55"/>
      <c r="G342" s="55"/>
      <c r="H342" s="55"/>
      <c r="I342" s="55"/>
      <c r="J342" s="55"/>
      <c r="K342" s="82"/>
    </row>
    <row r="343" spans="1:18" x14ac:dyDescent="0.25">
      <c r="B343" s="23"/>
      <c r="C343" s="23"/>
      <c r="D343" s="86" t="s">
        <v>56</v>
      </c>
      <c r="E343" s="87"/>
      <c r="F343" s="87"/>
      <c r="G343" s="84">
        <f>SUMIF(L332:L340, IF(L331="","",L331), K332:K340)</f>
        <v>0</v>
      </c>
      <c r="H343" s="84"/>
      <c r="I343" s="84"/>
      <c r="J343" s="84"/>
      <c r="K343" s="85"/>
    </row>
    <row r="344" spans="1:18" hidden="1" x14ac:dyDescent="0.25">
      <c r="B344" s="23"/>
      <c r="C344" s="23"/>
      <c r="D344" s="90" t="s">
        <v>57</v>
      </c>
      <c r="E344" s="91"/>
      <c r="F344" s="91"/>
      <c r="G344" s="88">
        <f>ROUND(SUMIF(L332:L340, IF(L331="","",L331), K332:K340) * 0.2, 2)</f>
        <v>0</v>
      </c>
      <c r="H344" s="88"/>
      <c r="I344" s="88"/>
      <c r="J344" s="88"/>
      <c r="K344" s="89"/>
    </row>
    <row r="345" spans="1:18" hidden="1" x14ac:dyDescent="0.25">
      <c r="B345" s="23"/>
      <c r="C345" s="23"/>
      <c r="D345" s="86" t="s">
        <v>58</v>
      </c>
      <c r="E345" s="87"/>
      <c r="F345" s="87"/>
      <c r="G345" s="84">
        <f>SUM(G343:G344)</f>
        <v>0</v>
      </c>
      <c r="H345" s="84"/>
      <c r="I345" s="84"/>
      <c r="J345" s="84"/>
      <c r="K345" s="85"/>
    </row>
    <row r="346" spans="1:18" x14ac:dyDescent="0.25">
      <c r="A346" s="7" t="s">
        <v>253</v>
      </c>
      <c r="B346" s="23"/>
      <c r="C346" s="23"/>
      <c r="D346" s="77"/>
      <c r="E346" s="77"/>
      <c r="F346" s="77"/>
      <c r="K346" s="23"/>
    </row>
    <row r="347" spans="1:18" x14ac:dyDescent="0.25">
      <c r="B347" s="23"/>
      <c r="C347" s="23"/>
      <c r="D347" s="80" t="s">
        <v>42</v>
      </c>
      <c r="E347" s="81"/>
      <c r="F347" s="81"/>
      <c r="G347" s="78"/>
      <c r="H347" s="78"/>
      <c r="I347" s="78"/>
      <c r="J347" s="78"/>
      <c r="K347" s="79"/>
    </row>
    <row r="348" spans="1:18" x14ac:dyDescent="0.25">
      <c r="B348" s="23"/>
      <c r="C348" s="23"/>
      <c r="D348" s="83"/>
      <c r="E348" s="55"/>
      <c r="F348" s="55"/>
      <c r="G348" s="55"/>
      <c r="H348" s="55"/>
      <c r="I348" s="55"/>
      <c r="J348" s="55"/>
      <c r="K348" s="82"/>
    </row>
    <row r="349" spans="1:18" x14ac:dyDescent="0.25">
      <c r="B349" s="23"/>
      <c r="C349" s="23"/>
      <c r="D349" s="86" t="s">
        <v>56</v>
      </c>
      <c r="E349" s="87"/>
      <c r="F349" s="87"/>
      <c r="G349" s="84">
        <f>SUMIF(L290:L346, IF(L289="","",L289), K290:K346)</f>
        <v>0</v>
      </c>
      <c r="H349" s="84"/>
      <c r="I349" s="84"/>
      <c r="J349" s="84"/>
      <c r="K349" s="85"/>
    </row>
    <row r="350" spans="1:18" hidden="1" x14ac:dyDescent="0.25">
      <c r="B350" s="23"/>
      <c r="C350" s="23"/>
      <c r="D350" s="90" t="s">
        <v>57</v>
      </c>
      <c r="E350" s="91"/>
      <c r="F350" s="91"/>
      <c r="G350" s="88">
        <f>ROUND(SUMIF(L290:L346, IF(L289="","",L289), K290:K346) * 0.2, 2)</f>
        <v>0</v>
      </c>
      <c r="H350" s="88"/>
      <c r="I350" s="88"/>
      <c r="J350" s="88"/>
      <c r="K350" s="89"/>
    </row>
    <row r="351" spans="1:18" hidden="1" x14ac:dyDescent="0.25">
      <c r="B351" s="23"/>
      <c r="C351" s="23"/>
      <c r="D351" s="86" t="s">
        <v>58</v>
      </c>
      <c r="E351" s="87"/>
      <c r="F351" s="87"/>
      <c r="G351" s="84">
        <f>SUM(G349:G350)</f>
        <v>0</v>
      </c>
      <c r="H351" s="84"/>
      <c r="I351" s="84"/>
      <c r="J351" s="84"/>
      <c r="K351" s="85"/>
    </row>
    <row r="352" spans="1:18" x14ac:dyDescent="0.25">
      <c r="A352" s="7" t="s">
        <v>253</v>
      </c>
      <c r="B352" s="23"/>
      <c r="C352" s="23"/>
      <c r="D352" s="77"/>
      <c r="E352" s="77"/>
      <c r="F352" s="77"/>
      <c r="K352" s="23"/>
    </row>
    <row r="353" spans="1:12" x14ac:dyDescent="0.25">
      <c r="B353" s="23"/>
      <c r="C353" s="23"/>
      <c r="D353" s="80" t="s">
        <v>255</v>
      </c>
      <c r="E353" s="81"/>
      <c r="F353" s="81"/>
      <c r="G353" s="78"/>
      <c r="H353" s="78"/>
      <c r="I353" s="78"/>
      <c r="J353" s="78"/>
      <c r="K353" s="79"/>
    </row>
    <row r="354" spans="1:12" x14ac:dyDescent="0.25">
      <c r="B354" s="23"/>
      <c r="C354" s="23"/>
      <c r="D354" s="83"/>
      <c r="E354" s="55"/>
      <c r="F354" s="55"/>
      <c r="G354" s="55"/>
      <c r="H354" s="55"/>
      <c r="I354" s="55"/>
      <c r="J354" s="55"/>
      <c r="K354" s="82"/>
    </row>
    <row r="355" spans="1:12" x14ac:dyDescent="0.25">
      <c r="B355" s="23"/>
      <c r="C355" s="23"/>
      <c r="D355" s="86" t="s">
        <v>56</v>
      </c>
      <c r="E355" s="87"/>
      <c r="F355" s="87"/>
      <c r="G355" s="84">
        <f>SUMIF(L289:L352, IF(L288="","",L288), K289:K352)</f>
        <v>0</v>
      </c>
      <c r="H355" s="84"/>
      <c r="I355" s="84"/>
      <c r="J355" s="84"/>
      <c r="K355" s="85"/>
    </row>
    <row r="356" spans="1:12" hidden="1" x14ac:dyDescent="0.25">
      <c r="B356" s="23"/>
      <c r="C356" s="23"/>
      <c r="D356" s="90" t="s">
        <v>57</v>
      </c>
      <c r="E356" s="91"/>
      <c r="F356" s="91"/>
      <c r="G356" s="88">
        <f>ROUND(SUMIF(L289:L352, IF(L288="","",L288), K289:K352) * 0.2, 2)</f>
        <v>0</v>
      </c>
      <c r="H356" s="88"/>
      <c r="I356" s="88"/>
      <c r="J356" s="88"/>
      <c r="K356" s="89"/>
    </row>
    <row r="357" spans="1:12" hidden="1" x14ac:dyDescent="0.25">
      <c r="B357" s="23"/>
      <c r="C357" s="23"/>
      <c r="D357" s="86" t="s">
        <v>58</v>
      </c>
      <c r="E357" s="87"/>
      <c r="F357" s="87"/>
      <c r="G357" s="84">
        <f>SUM(G355:G356)</f>
        <v>0</v>
      </c>
      <c r="H357" s="84"/>
      <c r="I357" s="84"/>
      <c r="J357" s="84"/>
      <c r="K357" s="85"/>
    </row>
    <row r="358" spans="1:12" ht="15.75" x14ac:dyDescent="0.25">
      <c r="A358" s="7">
        <v>2</v>
      </c>
      <c r="B358" s="17">
        <v>1</v>
      </c>
      <c r="C358" s="17"/>
      <c r="D358" s="96" t="s">
        <v>256</v>
      </c>
      <c r="E358" s="73"/>
      <c r="F358" s="73"/>
      <c r="G358" s="18"/>
      <c r="H358" s="18"/>
      <c r="I358" s="18"/>
      <c r="J358" s="18"/>
      <c r="K358" s="19"/>
      <c r="L358" s="7"/>
    </row>
    <row r="359" spans="1:12" ht="15.75" customHeight="1" x14ac:dyDescent="0.25">
      <c r="A359" s="7">
        <v>3</v>
      </c>
      <c r="B359" s="17">
        <v>3</v>
      </c>
      <c r="C359" s="17"/>
      <c r="D359" s="73" t="s">
        <v>42</v>
      </c>
      <c r="E359" s="73"/>
      <c r="F359" s="73"/>
      <c r="G359" s="18"/>
      <c r="H359" s="18"/>
      <c r="I359" s="18"/>
      <c r="J359" s="18"/>
      <c r="K359" s="19"/>
      <c r="L359" s="7"/>
    </row>
    <row r="360" spans="1:12" x14ac:dyDescent="0.25">
      <c r="A360" s="7">
        <v>4</v>
      </c>
      <c r="B360" s="17" t="s">
        <v>59</v>
      </c>
      <c r="C360" s="17"/>
      <c r="D360" s="74" t="s">
        <v>60</v>
      </c>
      <c r="E360" s="74"/>
      <c r="F360" s="74"/>
      <c r="G360" s="20"/>
      <c r="H360" s="20"/>
      <c r="I360" s="20"/>
      <c r="J360" s="20"/>
      <c r="K360" s="21"/>
      <c r="L360" s="7"/>
    </row>
    <row r="361" spans="1:12" x14ac:dyDescent="0.25">
      <c r="A361" s="7">
        <v>5</v>
      </c>
      <c r="B361" s="17" t="s">
        <v>257</v>
      </c>
      <c r="C361" s="17"/>
      <c r="D361" s="93" t="s">
        <v>72</v>
      </c>
      <c r="E361" s="93"/>
      <c r="F361" s="93"/>
      <c r="G361" s="31"/>
      <c r="H361" s="31"/>
      <c r="I361" s="31"/>
      <c r="J361" s="31"/>
      <c r="K361" s="32"/>
      <c r="L361" s="7"/>
    </row>
    <row r="362" spans="1:12" hidden="1" x14ac:dyDescent="0.25">
      <c r="A362" s="7" t="s">
        <v>85</v>
      </c>
    </row>
    <row r="363" spans="1:12" x14ac:dyDescent="0.25">
      <c r="A363" s="7" t="s">
        <v>55</v>
      </c>
      <c r="B363" s="23"/>
      <c r="C363" s="23"/>
      <c r="D363" s="77"/>
      <c r="E363" s="77"/>
      <c r="F363" s="77"/>
      <c r="K363" s="23"/>
    </row>
    <row r="364" spans="1:12" x14ac:dyDescent="0.25">
      <c r="B364" s="23"/>
      <c r="C364" s="23"/>
      <c r="D364" s="80" t="s">
        <v>60</v>
      </c>
      <c r="E364" s="81"/>
      <c r="F364" s="81"/>
      <c r="G364" s="78"/>
      <c r="H364" s="78"/>
      <c r="I364" s="78"/>
      <c r="J364" s="78"/>
      <c r="K364" s="79"/>
    </row>
    <row r="365" spans="1:12" x14ac:dyDescent="0.25">
      <c r="B365" s="23"/>
      <c r="C365" s="23"/>
      <c r="D365" s="83"/>
      <c r="E365" s="55"/>
      <c r="F365" s="55"/>
      <c r="G365" s="55"/>
      <c r="H365" s="55"/>
      <c r="I365" s="55"/>
      <c r="J365" s="55"/>
      <c r="K365" s="82"/>
    </row>
    <row r="366" spans="1:12" x14ac:dyDescent="0.25">
      <c r="B366" s="23"/>
      <c r="C366" s="23"/>
      <c r="D366" s="86" t="s">
        <v>56</v>
      </c>
      <c r="E366" s="87"/>
      <c r="F366" s="87"/>
      <c r="G366" s="84">
        <f>SUMIF(L361:L363, IF(L360="","",L360), K361:K363)</f>
        <v>0</v>
      </c>
      <c r="H366" s="84"/>
      <c r="I366" s="84"/>
      <c r="J366" s="84"/>
      <c r="K366" s="85"/>
    </row>
    <row r="367" spans="1:12" hidden="1" x14ac:dyDescent="0.25">
      <c r="B367" s="23"/>
      <c r="C367" s="23"/>
      <c r="D367" s="90" t="s">
        <v>57</v>
      </c>
      <c r="E367" s="91"/>
      <c r="F367" s="91"/>
      <c r="G367" s="88">
        <f>ROUND(SUMIF(L361:L363, IF(L360="","",L360), K361:K363) * 0.2, 2)</f>
        <v>0</v>
      </c>
      <c r="H367" s="88"/>
      <c r="I367" s="88"/>
      <c r="J367" s="88"/>
      <c r="K367" s="89"/>
    </row>
    <row r="368" spans="1:12" hidden="1" x14ac:dyDescent="0.25">
      <c r="B368" s="23"/>
      <c r="C368" s="23"/>
      <c r="D368" s="86" t="s">
        <v>58</v>
      </c>
      <c r="E368" s="87"/>
      <c r="F368" s="87"/>
      <c r="G368" s="84">
        <f>SUM(G366:G367)</f>
        <v>0</v>
      </c>
      <c r="H368" s="84"/>
      <c r="I368" s="84"/>
      <c r="J368" s="84"/>
      <c r="K368" s="85"/>
    </row>
    <row r="369" spans="1:18" x14ac:dyDescent="0.25">
      <c r="A369" s="7">
        <v>4</v>
      </c>
      <c r="B369" s="17" t="s">
        <v>69</v>
      </c>
      <c r="C369" s="17"/>
      <c r="D369" s="74" t="s">
        <v>70</v>
      </c>
      <c r="E369" s="74"/>
      <c r="F369" s="74"/>
      <c r="G369" s="20"/>
      <c r="H369" s="20"/>
      <c r="I369" s="20"/>
      <c r="J369" s="20"/>
      <c r="K369" s="21"/>
      <c r="L369" s="7"/>
    </row>
    <row r="370" spans="1:18" x14ac:dyDescent="0.25">
      <c r="A370" s="7">
        <v>8</v>
      </c>
      <c r="B370" s="22" t="s">
        <v>71</v>
      </c>
      <c r="C370" s="22"/>
      <c r="D370" s="92" t="s">
        <v>72</v>
      </c>
      <c r="E370" s="92"/>
      <c r="F370" s="92"/>
      <c r="K370" s="30"/>
      <c r="L370" s="7"/>
    </row>
    <row r="371" spans="1:18" ht="16.5" x14ac:dyDescent="0.25">
      <c r="A371" s="7">
        <v>9</v>
      </c>
      <c r="B371" s="22" t="s">
        <v>258</v>
      </c>
      <c r="C371" s="22"/>
      <c r="D371" s="75" t="s">
        <v>259</v>
      </c>
      <c r="E371" s="76"/>
      <c r="F371" s="76"/>
      <c r="G371" s="24" t="s">
        <v>47</v>
      </c>
      <c r="H371" s="25">
        <v>1</v>
      </c>
      <c r="I371" s="26"/>
      <c r="J371" s="27"/>
      <c r="K371" s="28">
        <f>IF(AND(H371= "",I371= ""), 0, ROUND(ROUND(J371, 2) * ROUND(IF(I371="",H371,I371),  0), 2))</f>
        <v>0</v>
      </c>
      <c r="L371" s="7"/>
      <c r="N371" s="29">
        <v>0.2</v>
      </c>
      <c r="R371" s="7">
        <v>29</v>
      </c>
    </row>
    <row r="372" spans="1:18" hidden="1" x14ac:dyDescent="0.25">
      <c r="A372" s="7" t="s">
        <v>48</v>
      </c>
    </row>
    <row r="373" spans="1:18" hidden="1" x14ac:dyDescent="0.25">
      <c r="A373" s="7" t="s">
        <v>77</v>
      </c>
    </row>
    <row r="374" spans="1:18" x14ac:dyDescent="0.25">
      <c r="A374" s="7" t="s">
        <v>55</v>
      </c>
      <c r="B374" s="23"/>
      <c r="C374" s="23"/>
      <c r="D374" s="77"/>
      <c r="E374" s="77"/>
      <c r="F374" s="77"/>
      <c r="K374" s="23"/>
    </row>
    <row r="375" spans="1:18" x14ac:dyDescent="0.25">
      <c r="B375" s="23"/>
      <c r="C375" s="23"/>
      <c r="D375" s="80" t="s">
        <v>70</v>
      </c>
      <c r="E375" s="81"/>
      <c r="F375" s="81"/>
      <c r="G375" s="78"/>
      <c r="H375" s="78"/>
      <c r="I375" s="78"/>
      <c r="J375" s="78"/>
      <c r="K375" s="79"/>
    </row>
    <row r="376" spans="1:18" x14ac:dyDescent="0.25">
      <c r="B376" s="23"/>
      <c r="C376" s="23"/>
      <c r="D376" s="83"/>
      <c r="E376" s="55"/>
      <c r="F376" s="55"/>
      <c r="G376" s="55"/>
      <c r="H376" s="55"/>
      <c r="I376" s="55"/>
      <c r="J376" s="55"/>
      <c r="K376" s="82"/>
    </row>
    <row r="377" spans="1:18" x14ac:dyDescent="0.25">
      <c r="B377" s="23"/>
      <c r="C377" s="23"/>
      <c r="D377" s="86" t="s">
        <v>56</v>
      </c>
      <c r="E377" s="87"/>
      <c r="F377" s="87"/>
      <c r="G377" s="84">
        <f>SUMIF(L370:L374, IF(L369="","",L369), K370:K374)</f>
        <v>0</v>
      </c>
      <c r="H377" s="84"/>
      <c r="I377" s="84"/>
      <c r="J377" s="84"/>
      <c r="K377" s="85"/>
    </row>
    <row r="378" spans="1:18" hidden="1" x14ac:dyDescent="0.25">
      <c r="B378" s="23"/>
      <c r="C378" s="23"/>
      <c r="D378" s="90" t="s">
        <v>57</v>
      </c>
      <c r="E378" s="91"/>
      <c r="F378" s="91"/>
      <c r="G378" s="88">
        <f>ROUND(SUMIF(L370:L374, IF(L369="","",L369), K370:K374) * 0.2, 2)</f>
        <v>0</v>
      </c>
      <c r="H378" s="88"/>
      <c r="I378" s="88"/>
      <c r="J378" s="88"/>
      <c r="K378" s="89"/>
    </row>
    <row r="379" spans="1:18" hidden="1" x14ac:dyDescent="0.25">
      <c r="B379" s="23"/>
      <c r="C379" s="23"/>
      <c r="D379" s="86" t="s">
        <v>58</v>
      </c>
      <c r="E379" s="87"/>
      <c r="F379" s="87"/>
      <c r="G379" s="84">
        <f>SUM(G377:G378)</f>
        <v>0</v>
      </c>
      <c r="H379" s="84"/>
      <c r="I379" s="84"/>
      <c r="J379" s="84"/>
      <c r="K379" s="85"/>
    </row>
    <row r="380" spans="1:18" x14ac:dyDescent="0.25">
      <c r="A380" s="7">
        <v>4</v>
      </c>
      <c r="B380" s="17" t="s">
        <v>78</v>
      </c>
      <c r="C380" s="17"/>
      <c r="D380" s="74" t="s">
        <v>79</v>
      </c>
      <c r="E380" s="74"/>
      <c r="F380" s="74"/>
      <c r="G380" s="20"/>
      <c r="H380" s="20"/>
      <c r="I380" s="20"/>
      <c r="J380" s="20"/>
      <c r="K380" s="21"/>
      <c r="L380" s="7"/>
    </row>
    <row r="381" spans="1:18" x14ac:dyDescent="0.25">
      <c r="A381" s="7">
        <v>5</v>
      </c>
      <c r="B381" s="17" t="s">
        <v>260</v>
      </c>
      <c r="C381" s="17"/>
      <c r="D381" s="93" t="s">
        <v>72</v>
      </c>
      <c r="E381" s="93"/>
      <c r="F381" s="93"/>
      <c r="G381" s="31"/>
      <c r="H381" s="31"/>
      <c r="I381" s="31"/>
      <c r="J381" s="31"/>
      <c r="K381" s="32"/>
      <c r="L381" s="7"/>
    </row>
    <row r="382" spans="1:18" hidden="1" x14ac:dyDescent="0.25">
      <c r="A382" s="7" t="s">
        <v>85</v>
      </c>
    </row>
    <row r="383" spans="1:18" x14ac:dyDescent="0.25">
      <c r="A383" s="7" t="s">
        <v>55</v>
      </c>
      <c r="B383" s="23"/>
      <c r="C383" s="23"/>
      <c r="D383" s="77"/>
      <c r="E383" s="77"/>
      <c r="F383" s="77"/>
      <c r="K383" s="23"/>
    </row>
    <row r="384" spans="1:18" x14ac:dyDescent="0.25">
      <c r="B384" s="23"/>
      <c r="C384" s="23"/>
      <c r="D384" s="80" t="s">
        <v>79</v>
      </c>
      <c r="E384" s="81"/>
      <c r="F384" s="81"/>
      <c r="G384" s="78"/>
      <c r="H384" s="78"/>
      <c r="I384" s="78"/>
      <c r="J384" s="78"/>
      <c r="K384" s="79"/>
    </row>
    <row r="385" spans="1:12" x14ac:dyDescent="0.25">
      <c r="B385" s="23"/>
      <c r="C385" s="23"/>
      <c r="D385" s="83"/>
      <c r="E385" s="55"/>
      <c r="F385" s="55"/>
      <c r="G385" s="55"/>
      <c r="H385" s="55"/>
      <c r="I385" s="55"/>
      <c r="J385" s="55"/>
      <c r="K385" s="82"/>
    </row>
    <row r="386" spans="1:12" x14ac:dyDescent="0.25">
      <c r="B386" s="23"/>
      <c r="C386" s="23"/>
      <c r="D386" s="86" t="s">
        <v>56</v>
      </c>
      <c r="E386" s="87"/>
      <c r="F386" s="87"/>
      <c r="G386" s="84">
        <f>SUMIF(L381:L383, IF(L380="","",L380), K381:K383)</f>
        <v>0</v>
      </c>
      <c r="H386" s="84"/>
      <c r="I386" s="84"/>
      <c r="J386" s="84"/>
      <c r="K386" s="85"/>
    </row>
    <row r="387" spans="1:12" hidden="1" x14ac:dyDescent="0.25">
      <c r="B387" s="23"/>
      <c r="C387" s="23"/>
      <c r="D387" s="90" t="s">
        <v>57</v>
      </c>
      <c r="E387" s="91"/>
      <c r="F387" s="91"/>
      <c r="G387" s="88">
        <f>ROUND(SUMIF(L381:L383, IF(L380="","",L380), K381:K383) * 0.2, 2)</f>
        <v>0</v>
      </c>
      <c r="H387" s="88"/>
      <c r="I387" s="88"/>
      <c r="J387" s="88"/>
      <c r="K387" s="89"/>
    </row>
    <row r="388" spans="1:12" hidden="1" x14ac:dyDescent="0.25">
      <c r="B388" s="23"/>
      <c r="C388" s="23"/>
      <c r="D388" s="86" t="s">
        <v>58</v>
      </c>
      <c r="E388" s="87"/>
      <c r="F388" s="87"/>
      <c r="G388" s="84">
        <f>SUM(G386:G387)</f>
        <v>0</v>
      </c>
      <c r="H388" s="84"/>
      <c r="I388" s="84"/>
      <c r="J388" s="84"/>
      <c r="K388" s="85"/>
    </row>
    <row r="389" spans="1:12" x14ac:dyDescent="0.25">
      <c r="A389" s="7">
        <v>4</v>
      </c>
      <c r="B389" s="17" t="s">
        <v>261</v>
      </c>
      <c r="C389" s="17"/>
      <c r="D389" s="74" t="s">
        <v>262</v>
      </c>
      <c r="E389" s="74"/>
      <c r="F389" s="74"/>
      <c r="G389" s="20"/>
      <c r="H389" s="20"/>
      <c r="I389" s="20"/>
      <c r="J389" s="20"/>
      <c r="K389" s="21"/>
      <c r="L389" s="7"/>
    </row>
    <row r="390" spans="1:12" x14ac:dyDescent="0.25">
      <c r="A390" s="7" t="s">
        <v>55</v>
      </c>
      <c r="B390" s="23"/>
      <c r="C390" s="23"/>
      <c r="D390" s="77"/>
      <c r="E390" s="77"/>
      <c r="F390" s="77"/>
      <c r="K390" s="23"/>
    </row>
    <row r="391" spans="1:12" x14ac:dyDescent="0.25">
      <c r="B391" s="23"/>
      <c r="C391" s="23"/>
      <c r="D391" s="80" t="s">
        <v>262</v>
      </c>
      <c r="E391" s="81"/>
      <c r="F391" s="81"/>
      <c r="G391" s="78"/>
      <c r="H391" s="78"/>
      <c r="I391" s="78"/>
      <c r="J391" s="78"/>
      <c r="K391" s="79"/>
    </row>
    <row r="392" spans="1:12" x14ac:dyDescent="0.25">
      <c r="B392" s="23"/>
      <c r="C392" s="23"/>
      <c r="D392" s="83"/>
      <c r="E392" s="55"/>
      <c r="F392" s="55"/>
      <c r="G392" s="55"/>
      <c r="H392" s="55"/>
      <c r="I392" s="55"/>
      <c r="J392" s="55"/>
      <c r="K392" s="82"/>
    </row>
    <row r="393" spans="1:12" x14ac:dyDescent="0.25">
      <c r="B393" s="23"/>
      <c r="C393" s="23"/>
      <c r="D393" s="86" t="s">
        <v>56</v>
      </c>
      <c r="E393" s="87"/>
      <c r="F393" s="87"/>
      <c r="G393" s="84">
        <f>SUMIF(L390:L390, IF(L389="","",L389), K390:K390)</f>
        <v>0</v>
      </c>
      <c r="H393" s="84"/>
      <c r="I393" s="84"/>
      <c r="J393" s="84"/>
      <c r="K393" s="85"/>
    </row>
    <row r="394" spans="1:12" hidden="1" x14ac:dyDescent="0.25">
      <c r="B394" s="23"/>
      <c r="C394" s="23"/>
      <c r="D394" s="90" t="s">
        <v>57</v>
      </c>
      <c r="E394" s="91"/>
      <c r="F394" s="91"/>
      <c r="G394" s="88">
        <f>ROUND(SUMIF(L390:L390, IF(L389="","",L389), K390:K390) * 0.2, 2)</f>
        <v>0</v>
      </c>
      <c r="H394" s="88"/>
      <c r="I394" s="88"/>
      <c r="J394" s="88"/>
      <c r="K394" s="89"/>
    </row>
    <row r="395" spans="1:12" hidden="1" x14ac:dyDescent="0.25">
      <c r="B395" s="23"/>
      <c r="C395" s="23"/>
      <c r="D395" s="86" t="s">
        <v>58</v>
      </c>
      <c r="E395" s="87"/>
      <c r="F395" s="87"/>
      <c r="G395" s="84">
        <f>SUM(G393:G394)</f>
        <v>0</v>
      </c>
      <c r="H395" s="84"/>
      <c r="I395" s="84"/>
      <c r="J395" s="84"/>
      <c r="K395" s="85"/>
    </row>
    <row r="396" spans="1:12" x14ac:dyDescent="0.25">
      <c r="A396" s="7">
        <v>4</v>
      </c>
      <c r="B396" s="17" t="s">
        <v>98</v>
      </c>
      <c r="C396" s="17"/>
      <c r="D396" s="74" t="s">
        <v>99</v>
      </c>
      <c r="E396" s="74"/>
      <c r="F396" s="74"/>
      <c r="G396" s="20"/>
      <c r="H396" s="20"/>
      <c r="I396" s="20"/>
      <c r="J396" s="20"/>
      <c r="K396" s="21"/>
      <c r="L396" s="7"/>
    </row>
    <row r="397" spans="1:12" x14ac:dyDescent="0.25">
      <c r="A397" s="7">
        <v>5</v>
      </c>
      <c r="B397" s="17" t="s">
        <v>263</v>
      </c>
      <c r="C397" s="17"/>
      <c r="D397" s="93" t="s">
        <v>264</v>
      </c>
      <c r="E397" s="93"/>
      <c r="F397" s="93"/>
      <c r="G397" s="31"/>
      <c r="H397" s="31"/>
      <c r="I397" s="31"/>
      <c r="J397" s="31"/>
      <c r="K397" s="32"/>
      <c r="L397" s="7"/>
    </row>
    <row r="398" spans="1:12" hidden="1" x14ac:dyDescent="0.25">
      <c r="A398" s="7" t="s">
        <v>85</v>
      </c>
    </row>
    <row r="399" spans="1:12" x14ac:dyDescent="0.25">
      <c r="A399" s="7">
        <v>5</v>
      </c>
      <c r="B399" s="17" t="s">
        <v>265</v>
      </c>
      <c r="C399" s="17"/>
      <c r="D399" s="93" t="s">
        <v>266</v>
      </c>
      <c r="E399" s="93"/>
      <c r="F399" s="93"/>
      <c r="G399" s="31"/>
      <c r="H399" s="31"/>
      <c r="I399" s="31"/>
      <c r="J399" s="31"/>
      <c r="K399" s="32"/>
      <c r="L399" s="7"/>
    </row>
    <row r="400" spans="1:12" ht="18" x14ac:dyDescent="0.25">
      <c r="A400" s="7">
        <v>6</v>
      </c>
      <c r="B400" s="17" t="s">
        <v>267</v>
      </c>
      <c r="C400" s="17"/>
      <c r="D400" s="94" t="s">
        <v>268</v>
      </c>
      <c r="E400" s="94"/>
      <c r="F400" s="94"/>
      <c r="G400" s="35"/>
      <c r="H400" s="35"/>
      <c r="I400" s="35"/>
      <c r="J400" s="35"/>
      <c r="K400" s="36"/>
      <c r="L400" s="7"/>
    </row>
    <row r="401" spans="1:12" hidden="1" x14ac:dyDescent="0.25">
      <c r="A401" s="7" t="s">
        <v>164</v>
      </c>
    </row>
    <row r="402" spans="1:12" ht="18" x14ac:dyDescent="0.25">
      <c r="A402" s="7">
        <v>6</v>
      </c>
      <c r="B402" s="17" t="s">
        <v>269</v>
      </c>
      <c r="C402" s="17"/>
      <c r="D402" s="94" t="s">
        <v>270</v>
      </c>
      <c r="E402" s="94"/>
      <c r="F402" s="94"/>
      <c r="G402" s="35"/>
      <c r="H402" s="35"/>
      <c r="I402" s="35"/>
      <c r="J402" s="35"/>
      <c r="K402" s="36"/>
      <c r="L402" s="7"/>
    </row>
    <row r="403" spans="1:12" hidden="1" x14ac:dyDescent="0.25">
      <c r="A403" s="7" t="s">
        <v>164</v>
      </c>
    </row>
    <row r="404" spans="1:12" ht="18" x14ac:dyDescent="0.25">
      <c r="A404" s="7">
        <v>6</v>
      </c>
      <c r="B404" s="17" t="s">
        <v>271</v>
      </c>
      <c r="C404" s="17"/>
      <c r="D404" s="94" t="s">
        <v>272</v>
      </c>
      <c r="E404" s="94"/>
      <c r="F404" s="94"/>
      <c r="G404" s="35"/>
      <c r="H404" s="35"/>
      <c r="I404" s="35"/>
      <c r="J404" s="35"/>
      <c r="K404" s="36"/>
      <c r="L404" s="7"/>
    </row>
    <row r="405" spans="1:12" hidden="1" x14ac:dyDescent="0.25">
      <c r="A405" s="7" t="s">
        <v>164</v>
      </c>
    </row>
    <row r="406" spans="1:12" ht="18" x14ac:dyDescent="0.25">
      <c r="A406" s="7">
        <v>6</v>
      </c>
      <c r="B406" s="17" t="s">
        <v>273</v>
      </c>
      <c r="C406" s="17"/>
      <c r="D406" s="94" t="s">
        <v>218</v>
      </c>
      <c r="E406" s="94"/>
      <c r="F406" s="94"/>
      <c r="G406" s="35"/>
      <c r="H406" s="35"/>
      <c r="I406" s="35"/>
      <c r="J406" s="35"/>
      <c r="K406" s="36"/>
      <c r="L406" s="7"/>
    </row>
    <row r="407" spans="1:12" hidden="1" x14ac:dyDescent="0.25">
      <c r="A407" s="7" t="s">
        <v>164</v>
      </c>
    </row>
    <row r="408" spans="1:12" ht="18" x14ac:dyDescent="0.25">
      <c r="A408" s="7">
        <v>6</v>
      </c>
      <c r="B408" s="17" t="s">
        <v>274</v>
      </c>
      <c r="C408" s="17"/>
      <c r="D408" s="94" t="s">
        <v>275</v>
      </c>
      <c r="E408" s="94"/>
      <c r="F408" s="94"/>
      <c r="G408" s="35"/>
      <c r="H408" s="35"/>
      <c r="I408" s="35"/>
      <c r="J408" s="35"/>
      <c r="K408" s="36"/>
      <c r="L408" s="7"/>
    </row>
    <row r="409" spans="1:12" hidden="1" x14ac:dyDescent="0.25">
      <c r="A409" s="7" t="s">
        <v>164</v>
      </c>
    </row>
    <row r="410" spans="1:12" ht="18" x14ac:dyDescent="0.25">
      <c r="A410" s="7">
        <v>6</v>
      </c>
      <c r="B410" s="17" t="s">
        <v>276</v>
      </c>
      <c r="C410" s="17"/>
      <c r="D410" s="94" t="s">
        <v>277</v>
      </c>
      <c r="E410" s="94"/>
      <c r="F410" s="94"/>
      <c r="G410" s="35"/>
      <c r="H410" s="35"/>
      <c r="I410" s="35"/>
      <c r="J410" s="35"/>
      <c r="K410" s="36"/>
      <c r="L410" s="7"/>
    </row>
    <row r="411" spans="1:12" hidden="1" x14ac:dyDescent="0.25">
      <c r="A411" s="7" t="s">
        <v>164</v>
      </c>
    </row>
    <row r="412" spans="1:12" ht="18" x14ac:dyDescent="0.25">
      <c r="A412" s="7">
        <v>6</v>
      </c>
      <c r="B412" s="17" t="s">
        <v>278</v>
      </c>
      <c r="C412" s="17"/>
      <c r="D412" s="94" t="s">
        <v>279</v>
      </c>
      <c r="E412" s="94"/>
      <c r="F412" s="94"/>
      <c r="G412" s="35"/>
      <c r="H412" s="35"/>
      <c r="I412" s="35"/>
      <c r="J412" s="35"/>
      <c r="K412" s="36"/>
      <c r="L412" s="7"/>
    </row>
    <row r="413" spans="1:12" hidden="1" x14ac:dyDescent="0.25">
      <c r="A413" s="7" t="s">
        <v>164</v>
      </c>
    </row>
    <row r="414" spans="1:12" hidden="1" x14ac:dyDescent="0.25">
      <c r="A414" s="7" t="s">
        <v>85</v>
      </c>
    </row>
    <row r="415" spans="1:12" x14ac:dyDescent="0.25">
      <c r="A415" s="7" t="s">
        <v>55</v>
      </c>
      <c r="B415" s="23"/>
      <c r="C415" s="23"/>
      <c r="D415" s="77"/>
      <c r="E415" s="77"/>
      <c r="F415" s="77"/>
      <c r="K415" s="23"/>
    </row>
    <row r="416" spans="1:12" x14ac:dyDescent="0.25">
      <c r="B416" s="23"/>
      <c r="C416" s="23"/>
      <c r="D416" s="80" t="s">
        <v>99</v>
      </c>
      <c r="E416" s="81"/>
      <c r="F416" s="81"/>
      <c r="G416" s="78"/>
      <c r="H416" s="78"/>
      <c r="I416" s="78"/>
      <c r="J416" s="78"/>
      <c r="K416" s="79"/>
    </row>
    <row r="417" spans="1:12" x14ac:dyDescent="0.25">
      <c r="B417" s="23"/>
      <c r="C417" s="23"/>
      <c r="D417" s="83"/>
      <c r="E417" s="55"/>
      <c r="F417" s="55"/>
      <c r="G417" s="55"/>
      <c r="H417" s="55"/>
      <c r="I417" s="55"/>
      <c r="J417" s="55"/>
      <c r="K417" s="82"/>
    </row>
    <row r="418" spans="1:12" x14ac:dyDescent="0.25">
      <c r="B418" s="23"/>
      <c r="C418" s="23"/>
      <c r="D418" s="86" t="s">
        <v>56</v>
      </c>
      <c r="E418" s="87"/>
      <c r="F418" s="87"/>
      <c r="G418" s="84">
        <f>SUMIF(L397:L415, IF(L396="","",L396), K397:K415)</f>
        <v>0</v>
      </c>
      <c r="H418" s="84"/>
      <c r="I418" s="84"/>
      <c r="J418" s="84"/>
      <c r="K418" s="85"/>
    </row>
    <row r="419" spans="1:12" hidden="1" x14ac:dyDescent="0.25">
      <c r="B419" s="23"/>
      <c r="C419" s="23"/>
      <c r="D419" s="90" t="s">
        <v>57</v>
      </c>
      <c r="E419" s="91"/>
      <c r="F419" s="91"/>
      <c r="G419" s="88">
        <f>ROUND(SUMIF(L397:L415, IF(L396="","",L396), K397:K415) * 0.2, 2)</f>
        <v>0</v>
      </c>
      <c r="H419" s="88"/>
      <c r="I419" s="88"/>
      <c r="J419" s="88"/>
      <c r="K419" s="89"/>
    </row>
    <row r="420" spans="1:12" hidden="1" x14ac:dyDescent="0.25">
      <c r="B420" s="23"/>
      <c r="C420" s="23"/>
      <c r="D420" s="86" t="s">
        <v>58</v>
      </c>
      <c r="E420" s="87"/>
      <c r="F420" s="87"/>
      <c r="G420" s="84">
        <f>SUM(G418:G419)</f>
        <v>0</v>
      </c>
      <c r="H420" s="84"/>
      <c r="I420" s="84"/>
      <c r="J420" s="84"/>
      <c r="K420" s="85"/>
    </row>
    <row r="421" spans="1:12" x14ac:dyDescent="0.25">
      <c r="A421" s="7">
        <v>4</v>
      </c>
      <c r="B421" s="17" t="s">
        <v>109</v>
      </c>
      <c r="C421" s="17"/>
      <c r="D421" s="74" t="s">
        <v>110</v>
      </c>
      <c r="E421" s="74"/>
      <c r="F421" s="74"/>
      <c r="G421" s="20"/>
      <c r="H421" s="20"/>
      <c r="I421" s="20"/>
      <c r="J421" s="20"/>
      <c r="K421" s="21"/>
      <c r="L421" s="7"/>
    </row>
    <row r="422" spans="1:12" x14ac:dyDescent="0.25">
      <c r="A422" s="7">
        <v>5</v>
      </c>
      <c r="B422" s="17" t="s">
        <v>280</v>
      </c>
      <c r="C422" s="17"/>
      <c r="D422" s="93" t="s">
        <v>281</v>
      </c>
      <c r="E422" s="93"/>
      <c r="F422" s="93"/>
      <c r="G422" s="31"/>
      <c r="H422" s="31"/>
      <c r="I422" s="31"/>
      <c r="J422" s="31"/>
      <c r="K422" s="32"/>
      <c r="L422" s="7"/>
    </row>
    <row r="423" spans="1:12" hidden="1" x14ac:dyDescent="0.25">
      <c r="A423" s="7" t="s">
        <v>85</v>
      </c>
    </row>
    <row r="424" spans="1:12" x14ac:dyDescent="0.25">
      <c r="A424" s="7">
        <v>5</v>
      </c>
      <c r="B424" s="17" t="s">
        <v>282</v>
      </c>
      <c r="C424" s="17"/>
      <c r="D424" s="93" t="s">
        <v>283</v>
      </c>
      <c r="E424" s="93"/>
      <c r="F424" s="93"/>
      <c r="G424" s="31"/>
      <c r="H424" s="31"/>
      <c r="I424" s="31"/>
      <c r="J424" s="31"/>
      <c r="K424" s="32"/>
      <c r="L424" s="7"/>
    </row>
    <row r="425" spans="1:12" hidden="1" x14ac:dyDescent="0.25">
      <c r="A425" s="7" t="s">
        <v>85</v>
      </c>
    </row>
    <row r="426" spans="1:12" x14ac:dyDescent="0.25">
      <c r="A426" s="7">
        <v>5</v>
      </c>
      <c r="B426" s="17" t="s">
        <v>284</v>
      </c>
      <c r="C426" s="17"/>
      <c r="D426" s="93" t="s">
        <v>285</v>
      </c>
      <c r="E426" s="93"/>
      <c r="F426" s="93"/>
      <c r="G426" s="31"/>
      <c r="H426" s="31"/>
      <c r="I426" s="31"/>
      <c r="J426" s="31"/>
      <c r="K426" s="32"/>
      <c r="L426" s="7"/>
    </row>
    <row r="427" spans="1:12" hidden="1" x14ac:dyDescent="0.25">
      <c r="A427" s="7" t="s">
        <v>85</v>
      </c>
    </row>
    <row r="428" spans="1:12" x14ac:dyDescent="0.25">
      <c r="A428" s="7">
        <v>5</v>
      </c>
      <c r="B428" s="17" t="s">
        <v>286</v>
      </c>
      <c r="C428" s="17"/>
      <c r="D428" s="93" t="s">
        <v>287</v>
      </c>
      <c r="E428" s="93"/>
      <c r="F428" s="93"/>
      <c r="G428" s="31"/>
      <c r="H428" s="31"/>
      <c r="I428" s="31"/>
      <c r="J428" s="31"/>
      <c r="K428" s="32"/>
      <c r="L428" s="7"/>
    </row>
    <row r="429" spans="1:12" hidden="1" x14ac:dyDescent="0.25">
      <c r="A429" s="7" t="s">
        <v>85</v>
      </c>
    </row>
    <row r="430" spans="1:12" ht="25.5" customHeight="1" x14ac:dyDescent="0.25">
      <c r="A430" s="7">
        <v>5</v>
      </c>
      <c r="B430" s="17" t="s">
        <v>288</v>
      </c>
      <c r="C430" s="17"/>
      <c r="D430" s="93" t="s">
        <v>289</v>
      </c>
      <c r="E430" s="93"/>
      <c r="F430" s="93"/>
      <c r="G430" s="31"/>
      <c r="H430" s="31"/>
      <c r="I430" s="31"/>
      <c r="J430" s="31"/>
      <c r="K430" s="32"/>
      <c r="L430" s="7"/>
    </row>
    <row r="431" spans="1:12" hidden="1" x14ac:dyDescent="0.25">
      <c r="A431" s="7" t="s">
        <v>85</v>
      </c>
    </row>
    <row r="432" spans="1:12" x14ac:dyDescent="0.25">
      <c r="A432" s="7" t="s">
        <v>55</v>
      </c>
      <c r="B432" s="23"/>
      <c r="C432" s="23"/>
      <c r="D432" s="77"/>
      <c r="E432" s="77"/>
      <c r="F432" s="77"/>
      <c r="K432" s="23"/>
    </row>
    <row r="433" spans="1:12" x14ac:dyDescent="0.25">
      <c r="B433" s="23"/>
      <c r="C433" s="23"/>
      <c r="D433" s="80" t="s">
        <v>110</v>
      </c>
      <c r="E433" s="81"/>
      <c r="F433" s="81"/>
      <c r="G433" s="78"/>
      <c r="H433" s="78"/>
      <c r="I433" s="78"/>
      <c r="J433" s="78"/>
      <c r="K433" s="79"/>
    </row>
    <row r="434" spans="1:12" x14ac:dyDescent="0.25">
      <c r="B434" s="23"/>
      <c r="C434" s="23"/>
      <c r="D434" s="83"/>
      <c r="E434" s="55"/>
      <c r="F434" s="55"/>
      <c r="G434" s="55"/>
      <c r="H434" s="55"/>
      <c r="I434" s="55"/>
      <c r="J434" s="55"/>
      <c r="K434" s="82"/>
    </row>
    <row r="435" spans="1:12" x14ac:dyDescent="0.25">
      <c r="B435" s="23"/>
      <c r="C435" s="23"/>
      <c r="D435" s="86" t="s">
        <v>56</v>
      </c>
      <c r="E435" s="87"/>
      <c r="F435" s="87"/>
      <c r="G435" s="84">
        <f>SUMIF(L422:L432, IF(L421="","",L421), K422:K432)</f>
        <v>0</v>
      </c>
      <c r="H435" s="84"/>
      <c r="I435" s="84"/>
      <c r="J435" s="84"/>
      <c r="K435" s="85"/>
    </row>
    <row r="436" spans="1:12" hidden="1" x14ac:dyDescent="0.25">
      <c r="B436" s="23"/>
      <c r="C436" s="23"/>
      <c r="D436" s="90" t="s">
        <v>57</v>
      </c>
      <c r="E436" s="91"/>
      <c r="F436" s="91"/>
      <c r="G436" s="88">
        <f>ROUND(SUMIF(L422:L432, IF(L421="","",L421), K422:K432) * 0.2, 2)</f>
        <v>0</v>
      </c>
      <c r="H436" s="88"/>
      <c r="I436" s="88"/>
      <c r="J436" s="88"/>
      <c r="K436" s="89"/>
    </row>
    <row r="437" spans="1:12" hidden="1" x14ac:dyDescent="0.25">
      <c r="B437" s="23"/>
      <c r="C437" s="23"/>
      <c r="D437" s="86" t="s">
        <v>58</v>
      </c>
      <c r="E437" s="87"/>
      <c r="F437" s="87"/>
      <c r="G437" s="84">
        <f>SUM(G435:G436)</f>
        <v>0</v>
      </c>
      <c r="H437" s="84"/>
      <c r="I437" s="84"/>
      <c r="J437" s="84"/>
      <c r="K437" s="85"/>
    </row>
    <row r="438" spans="1:12" x14ac:dyDescent="0.25">
      <c r="A438" s="7">
        <v>4</v>
      </c>
      <c r="B438" s="17" t="s">
        <v>125</v>
      </c>
      <c r="C438" s="17"/>
      <c r="D438" s="74" t="s">
        <v>126</v>
      </c>
      <c r="E438" s="74"/>
      <c r="F438" s="74"/>
      <c r="G438" s="20"/>
      <c r="H438" s="20"/>
      <c r="I438" s="20"/>
      <c r="J438" s="20"/>
      <c r="K438" s="21"/>
      <c r="L438" s="7"/>
    </row>
    <row r="439" spans="1:12" x14ac:dyDescent="0.25">
      <c r="A439" s="7">
        <v>6</v>
      </c>
      <c r="B439" s="17" t="s">
        <v>290</v>
      </c>
      <c r="C439" s="17"/>
      <c r="D439" s="94" t="s">
        <v>291</v>
      </c>
      <c r="E439" s="94"/>
      <c r="F439" s="94"/>
      <c r="G439" s="35"/>
      <c r="H439" s="35"/>
      <c r="I439" s="35"/>
      <c r="J439" s="35"/>
      <c r="K439" s="36"/>
      <c r="L439" s="7"/>
    </row>
    <row r="440" spans="1:12" hidden="1" x14ac:dyDescent="0.25">
      <c r="A440" s="7" t="s">
        <v>164</v>
      </c>
    </row>
    <row r="441" spans="1:12" x14ac:dyDescent="0.25">
      <c r="A441" s="7" t="s">
        <v>55</v>
      </c>
      <c r="B441" s="23"/>
      <c r="C441" s="23"/>
      <c r="D441" s="77"/>
      <c r="E441" s="77"/>
      <c r="F441" s="77"/>
      <c r="K441" s="23"/>
    </row>
    <row r="442" spans="1:12" x14ac:dyDescent="0.25">
      <c r="B442" s="23"/>
      <c r="C442" s="23"/>
      <c r="D442" s="80" t="s">
        <v>126</v>
      </c>
      <c r="E442" s="81"/>
      <c r="F442" s="81"/>
      <c r="G442" s="78"/>
      <c r="H442" s="78"/>
      <c r="I442" s="78"/>
      <c r="J442" s="78"/>
      <c r="K442" s="79"/>
    </row>
    <row r="443" spans="1:12" x14ac:dyDescent="0.25">
      <c r="B443" s="23"/>
      <c r="C443" s="23"/>
      <c r="D443" s="83"/>
      <c r="E443" s="55"/>
      <c r="F443" s="55"/>
      <c r="G443" s="55"/>
      <c r="H443" s="55"/>
      <c r="I443" s="55"/>
      <c r="J443" s="55"/>
      <c r="K443" s="82"/>
    </row>
    <row r="444" spans="1:12" x14ac:dyDescent="0.25">
      <c r="B444" s="23"/>
      <c r="C444" s="23"/>
      <c r="D444" s="86" t="s">
        <v>56</v>
      </c>
      <c r="E444" s="87"/>
      <c r="F444" s="87"/>
      <c r="G444" s="84">
        <f>SUMIF(L439:L441, IF(L438="","",L438), K439:K441)</f>
        <v>0</v>
      </c>
      <c r="H444" s="84"/>
      <c r="I444" s="84"/>
      <c r="J444" s="84"/>
      <c r="K444" s="85"/>
    </row>
    <row r="445" spans="1:12" hidden="1" x14ac:dyDescent="0.25">
      <c r="B445" s="23"/>
      <c r="C445" s="23"/>
      <c r="D445" s="90" t="s">
        <v>57</v>
      </c>
      <c r="E445" s="91"/>
      <c r="F445" s="91"/>
      <c r="G445" s="88">
        <f>ROUND(SUMIF(L439:L441, IF(L438="","",L438), K439:K441) * 0.2, 2)</f>
        <v>0</v>
      </c>
      <c r="H445" s="88"/>
      <c r="I445" s="88"/>
      <c r="J445" s="88"/>
      <c r="K445" s="89"/>
    </row>
    <row r="446" spans="1:12" hidden="1" x14ac:dyDescent="0.25">
      <c r="B446" s="23"/>
      <c r="C446" s="23"/>
      <c r="D446" s="86" t="s">
        <v>58</v>
      </c>
      <c r="E446" s="87"/>
      <c r="F446" s="87"/>
      <c r="G446" s="84">
        <f>SUM(G444:G445)</f>
        <v>0</v>
      </c>
      <c r="H446" s="84"/>
      <c r="I446" s="84"/>
      <c r="J446" s="84"/>
      <c r="K446" s="85"/>
    </row>
    <row r="447" spans="1:12" x14ac:dyDescent="0.25">
      <c r="A447" s="7">
        <v>4</v>
      </c>
      <c r="B447" s="17" t="s">
        <v>146</v>
      </c>
      <c r="C447" s="17"/>
      <c r="D447" s="74" t="s">
        <v>147</v>
      </c>
      <c r="E447" s="74"/>
      <c r="F447" s="74"/>
      <c r="G447" s="20"/>
      <c r="H447" s="20"/>
      <c r="I447" s="20"/>
      <c r="J447" s="20"/>
      <c r="K447" s="21"/>
      <c r="L447" s="7"/>
    </row>
    <row r="448" spans="1:12" ht="25.5" customHeight="1" x14ac:dyDescent="0.25">
      <c r="A448" s="7">
        <v>5</v>
      </c>
      <c r="B448" s="17" t="s">
        <v>292</v>
      </c>
      <c r="C448" s="17"/>
      <c r="D448" s="93" t="s">
        <v>293</v>
      </c>
      <c r="E448" s="93"/>
      <c r="F448" s="93"/>
      <c r="G448" s="31"/>
      <c r="H448" s="31"/>
      <c r="I448" s="31"/>
      <c r="J448" s="31"/>
      <c r="K448" s="32"/>
      <c r="L448" s="7"/>
    </row>
    <row r="449" spans="1:18" ht="25.5" customHeight="1" x14ac:dyDescent="0.25">
      <c r="A449" s="7">
        <v>6</v>
      </c>
      <c r="B449" s="17" t="s">
        <v>294</v>
      </c>
      <c r="C449" s="17"/>
      <c r="D449" s="94" t="s">
        <v>295</v>
      </c>
      <c r="E449" s="94"/>
      <c r="F449" s="94"/>
      <c r="G449" s="35"/>
      <c r="H449" s="35"/>
      <c r="I449" s="35"/>
      <c r="J449" s="35"/>
      <c r="K449" s="36"/>
      <c r="L449" s="7"/>
    </row>
    <row r="450" spans="1:18" hidden="1" x14ac:dyDescent="0.25">
      <c r="A450" s="7" t="s">
        <v>164</v>
      </c>
    </row>
    <row r="451" spans="1:18" ht="18" x14ac:dyDescent="0.25">
      <c r="A451" s="7">
        <v>6</v>
      </c>
      <c r="B451" s="17" t="s">
        <v>296</v>
      </c>
      <c r="C451" s="17"/>
      <c r="D451" s="94" t="s">
        <v>297</v>
      </c>
      <c r="E451" s="94"/>
      <c r="F451" s="94"/>
      <c r="G451" s="35"/>
      <c r="H451" s="35"/>
      <c r="I451" s="35"/>
      <c r="J451" s="35"/>
      <c r="K451" s="36"/>
      <c r="L451" s="7"/>
    </row>
    <row r="452" spans="1:18" hidden="1" x14ac:dyDescent="0.25">
      <c r="A452" s="7" t="s">
        <v>164</v>
      </c>
    </row>
    <row r="453" spans="1:18" ht="18" x14ac:dyDescent="0.25">
      <c r="A453" s="7">
        <v>6</v>
      </c>
      <c r="B453" s="17" t="s">
        <v>298</v>
      </c>
      <c r="C453" s="17"/>
      <c r="D453" s="94" t="s">
        <v>299</v>
      </c>
      <c r="E453" s="94"/>
      <c r="F453" s="94"/>
      <c r="G453" s="35"/>
      <c r="H453" s="35"/>
      <c r="I453" s="35"/>
      <c r="J453" s="35"/>
      <c r="K453" s="36"/>
      <c r="L453" s="7"/>
    </row>
    <row r="454" spans="1:18" hidden="1" x14ac:dyDescent="0.25">
      <c r="A454" s="7" t="s">
        <v>164</v>
      </c>
    </row>
    <row r="455" spans="1:18" ht="18" x14ac:dyDescent="0.25">
      <c r="A455" s="7">
        <v>6</v>
      </c>
      <c r="B455" s="17" t="s">
        <v>300</v>
      </c>
      <c r="C455" s="17"/>
      <c r="D455" s="94" t="s">
        <v>301</v>
      </c>
      <c r="E455" s="94"/>
      <c r="F455" s="94"/>
      <c r="G455" s="35"/>
      <c r="H455" s="35"/>
      <c r="I455" s="35"/>
      <c r="J455" s="35"/>
      <c r="K455" s="36"/>
      <c r="L455" s="7"/>
    </row>
    <row r="456" spans="1:18" hidden="1" x14ac:dyDescent="0.25">
      <c r="A456" s="7" t="s">
        <v>164</v>
      </c>
    </row>
    <row r="457" spans="1:18" hidden="1" x14ac:dyDescent="0.25">
      <c r="A457" s="7" t="s">
        <v>85</v>
      </c>
    </row>
    <row r="458" spans="1:18" x14ac:dyDescent="0.25">
      <c r="A458" s="7">
        <v>6</v>
      </c>
      <c r="B458" s="17" t="s">
        <v>168</v>
      </c>
      <c r="C458" s="17"/>
      <c r="D458" s="94" t="s">
        <v>169</v>
      </c>
      <c r="E458" s="94"/>
      <c r="F458" s="94"/>
      <c r="G458" s="35"/>
      <c r="H458" s="35"/>
      <c r="I458" s="35"/>
      <c r="J458" s="35"/>
      <c r="K458" s="36"/>
      <c r="L458" s="7"/>
    </row>
    <row r="459" spans="1:18" ht="16.5" x14ac:dyDescent="0.25">
      <c r="A459" s="7">
        <v>9</v>
      </c>
      <c r="B459" s="22" t="s">
        <v>302</v>
      </c>
      <c r="C459" s="22"/>
      <c r="D459" s="75" t="s">
        <v>303</v>
      </c>
      <c r="E459" s="76"/>
      <c r="F459" s="76"/>
      <c r="G459" s="24" t="s">
        <v>47</v>
      </c>
      <c r="H459" s="25">
        <v>1</v>
      </c>
      <c r="I459" s="26"/>
      <c r="J459" s="27"/>
      <c r="K459" s="28">
        <f>IF(AND(H459= "",I459= ""), 0, ROUND(ROUND(J459, 2) * ROUND(IF(I459="",H459,I459),  0), 2))</f>
        <v>0</v>
      </c>
      <c r="L459" s="7"/>
      <c r="N459" s="29">
        <v>0.2</v>
      </c>
      <c r="R459" s="7">
        <v>29</v>
      </c>
    </row>
    <row r="460" spans="1:18" hidden="1" x14ac:dyDescent="0.25">
      <c r="A460" s="7" t="s">
        <v>48</v>
      </c>
    </row>
    <row r="461" spans="1:18" hidden="1" x14ac:dyDescent="0.25">
      <c r="A461" s="7" t="s">
        <v>164</v>
      </c>
    </row>
    <row r="462" spans="1:18" x14ac:dyDescent="0.25">
      <c r="A462" s="7" t="s">
        <v>55</v>
      </c>
      <c r="B462" s="23"/>
      <c r="C462" s="23"/>
      <c r="D462" s="77"/>
      <c r="E462" s="77"/>
      <c r="F462" s="77"/>
      <c r="K462" s="23"/>
    </row>
    <row r="463" spans="1:18" x14ac:dyDescent="0.25">
      <c r="B463" s="23"/>
      <c r="C463" s="23"/>
      <c r="D463" s="80" t="s">
        <v>147</v>
      </c>
      <c r="E463" s="81"/>
      <c r="F463" s="81"/>
      <c r="G463" s="78"/>
      <c r="H463" s="78"/>
      <c r="I463" s="78"/>
      <c r="J463" s="78"/>
      <c r="K463" s="79"/>
    </row>
    <row r="464" spans="1:18" x14ac:dyDescent="0.25">
      <c r="B464" s="23"/>
      <c r="C464" s="23"/>
      <c r="D464" s="83"/>
      <c r="E464" s="55"/>
      <c r="F464" s="55"/>
      <c r="G464" s="55"/>
      <c r="H464" s="55"/>
      <c r="I464" s="55"/>
      <c r="J464" s="55"/>
      <c r="K464" s="82"/>
    </row>
    <row r="465" spans="1:12" x14ac:dyDescent="0.25">
      <c r="B465" s="23"/>
      <c r="C465" s="23"/>
      <c r="D465" s="86" t="s">
        <v>56</v>
      </c>
      <c r="E465" s="87"/>
      <c r="F465" s="87"/>
      <c r="G465" s="84">
        <f>SUMIF(L448:L462, IF(L447="","",L447), K448:K462)</f>
        <v>0</v>
      </c>
      <c r="H465" s="84"/>
      <c r="I465" s="84"/>
      <c r="J465" s="84"/>
      <c r="K465" s="85"/>
    </row>
    <row r="466" spans="1:12" hidden="1" x14ac:dyDescent="0.25">
      <c r="B466" s="23"/>
      <c r="C466" s="23"/>
      <c r="D466" s="90" t="s">
        <v>57</v>
      </c>
      <c r="E466" s="91"/>
      <c r="F466" s="91"/>
      <c r="G466" s="88">
        <f>ROUND(SUMIF(L448:L462, IF(L447="","",L447), K448:K462) * 0.2, 2)</f>
        <v>0</v>
      </c>
      <c r="H466" s="88"/>
      <c r="I466" s="88"/>
      <c r="J466" s="88"/>
      <c r="K466" s="89"/>
    </row>
    <row r="467" spans="1:12" hidden="1" x14ac:dyDescent="0.25">
      <c r="B467" s="23"/>
      <c r="C467" s="23"/>
      <c r="D467" s="86" t="s">
        <v>58</v>
      </c>
      <c r="E467" s="87"/>
      <c r="F467" s="87"/>
      <c r="G467" s="84">
        <f>SUM(G465:G466)</f>
        <v>0</v>
      </c>
      <c r="H467" s="84"/>
      <c r="I467" s="84"/>
      <c r="J467" s="84"/>
      <c r="K467" s="85"/>
    </row>
    <row r="468" spans="1:12" x14ac:dyDescent="0.25">
      <c r="A468" s="7">
        <v>4</v>
      </c>
      <c r="B468" s="17" t="s">
        <v>174</v>
      </c>
      <c r="C468" s="17"/>
      <c r="D468" s="74" t="s">
        <v>175</v>
      </c>
      <c r="E468" s="74"/>
      <c r="F468" s="74"/>
      <c r="G468" s="20"/>
      <c r="H468" s="20"/>
      <c r="I468" s="20"/>
      <c r="J468" s="20"/>
      <c r="K468" s="21"/>
      <c r="L468" s="7"/>
    </row>
    <row r="469" spans="1:12" x14ac:dyDescent="0.25">
      <c r="A469" s="7">
        <v>5</v>
      </c>
      <c r="B469" s="17" t="s">
        <v>304</v>
      </c>
      <c r="C469" s="17"/>
      <c r="D469" s="93" t="s">
        <v>299</v>
      </c>
      <c r="E469" s="93"/>
      <c r="F469" s="93"/>
      <c r="G469" s="31"/>
      <c r="H469" s="31"/>
      <c r="I469" s="31"/>
      <c r="J469" s="31"/>
      <c r="K469" s="32"/>
      <c r="L469" s="7"/>
    </row>
    <row r="470" spans="1:12" hidden="1" x14ac:dyDescent="0.25">
      <c r="A470" s="7" t="s">
        <v>85</v>
      </c>
    </row>
    <row r="471" spans="1:12" x14ac:dyDescent="0.25">
      <c r="A471" s="7" t="s">
        <v>55</v>
      </c>
      <c r="B471" s="23"/>
      <c r="C471" s="23"/>
      <c r="D471" s="77"/>
      <c r="E471" s="77"/>
      <c r="F471" s="77"/>
      <c r="K471" s="23"/>
    </row>
    <row r="472" spans="1:12" x14ac:dyDescent="0.25">
      <c r="B472" s="23"/>
      <c r="C472" s="23"/>
      <c r="D472" s="80" t="s">
        <v>175</v>
      </c>
      <c r="E472" s="81"/>
      <c r="F472" s="81"/>
      <c r="G472" s="78"/>
      <c r="H472" s="78"/>
      <c r="I472" s="78"/>
      <c r="J472" s="78"/>
      <c r="K472" s="79"/>
    </row>
    <row r="473" spans="1:12" x14ac:dyDescent="0.25">
      <c r="B473" s="23"/>
      <c r="C473" s="23"/>
      <c r="D473" s="83"/>
      <c r="E473" s="55"/>
      <c r="F473" s="55"/>
      <c r="G473" s="55"/>
      <c r="H473" s="55"/>
      <c r="I473" s="55"/>
      <c r="J473" s="55"/>
      <c r="K473" s="82"/>
    </row>
    <row r="474" spans="1:12" x14ac:dyDescent="0.25">
      <c r="B474" s="23"/>
      <c r="C474" s="23"/>
      <c r="D474" s="86" t="s">
        <v>56</v>
      </c>
      <c r="E474" s="87"/>
      <c r="F474" s="87"/>
      <c r="G474" s="84">
        <f>SUMIF(L469:L471, IF(L468="","",L468), K469:K471)</f>
        <v>0</v>
      </c>
      <c r="H474" s="84"/>
      <c r="I474" s="84"/>
      <c r="J474" s="84"/>
      <c r="K474" s="85"/>
    </row>
    <row r="475" spans="1:12" hidden="1" x14ac:dyDescent="0.25">
      <c r="B475" s="23"/>
      <c r="C475" s="23"/>
      <c r="D475" s="90" t="s">
        <v>57</v>
      </c>
      <c r="E475" s="91"/>
      <c r="F475" s="91"/>
      <c r="G475" s="88">
        <f>ROUND(SUMIF(L469:L471, IF(L468="","",L468), K469:K471) * 0.2, 2)</f>
        <v>0</v>
      </c>
      <c r="H475" s="88"/>
      <c r="I475" s="88"/>
      <c r="J475" s="88"/>
      <c r="K475" s="89"/>
    </row>
    <row r="476" spans="1:12" hidden="1" x14ac:dyDescent="0.25">
      <c r="B476" s="23"/>
      <c r="C476" s="23"/>
      <c r="D476" s="86" t="s">
        <v>58</v>
      </c>
      <c r="E476" s="87"/>
      <c r="F476" s="87"/>
      <c r="G476" s="84">
        <f>SUM(G474:G475)</f>
        <v>0</v>
      </c>
      <c r="H476" s="84"/>
      <c r="I476" s="84"/>
      <c r="J476" s="84"/>
      <c r="K476" s="85"/>
    </row>
    <row r="477" spans="1:12" x14ac:dyDescent="0.25">
      <c r="A477" s="7">
        <v>4</v>
      </c>
      <c r="B477" s="17" t="s">
        <v>199</v>
      </c>
      <c r="C477" s="17"/>
      <c r="D477" s="74" t="s">
        <v>200</v>
      </c>
      <c r="E477" s="74"/>
      <c r="F477" s="74"/>
      <c r="G477" s="20"/>
      <c r="H477" s="20"/>
      <c r="I477" s="20"/>
      <c r="J477" s="20"/>
      <c r="K477" s="21"/>
      <c r="L477" s="7"/>
    </row>
    <row r="478" spans="1:12" x14ac:dyDescent="0.25">
      <c r="A478" s="7">
        <v>5</v>
      </c>
      <c r="B478" s="17" t="s">
        <v>305</v>
      </c>
      <c r="C478" s="17"/>
      <c r="D478" s="93" t="s">
        <v>306</v>
      </c>
      <c r="E478" s="93"/>
      <c r="F478" s="93"/>
      <c r="G478" s="31"/>
      <c r="H478" s="31"/>
      <c r="I478" s="31"/>
      <c r="J478" s="31"/>
      <c r="K478" s="32"/>
      <c r="L478" s="7"/>
    </row>
    <row r="479" spans="1:12" hidden="1" x14ac:dyDescent="0.25">
      <c r="A479" s="7" t="s">
        <v>85</v>
      </c>
    </row>
    <row r="480" spans="1:12" x14ac:dyDescent="0.25">
      <c r="A480" s="7" t="s">
        <v>55</v>
      </c>
      <c r="B480" s="23"/>
      <c r="C480" s="23"/>
      <c r="D480" s="77"/>
      <c r="E480" s="77"/>
      <c r="F480" s="77"/>
      <c r="K480" s="23"/>
    </row>
    <row r="481" spans="1:18" x14ac:dyDescent="0.25">
      <c r="B481" s="23"/>
      <c r="C481" s="23"/>
      <c r="D481" s="80" t="s">
        <v>200</v>
      </c>
      <c r="E481" s="81"/>
      <c r="F481" s="81"/>
      <c r="G481" s="78"/>
      <c r="H481" s="78"/>
      <c r="I481" s="78"/>
      <c r="J481" s="78"/>
      <c r="K481" s="79"/>
    </row>
    <row r="482" spans="1:18" x14ac:dyDescent="0.25">
      <c r="B482" s="23"/>
      <c r="C482" s="23"/>
      <c r="D482" s="83"/>
      <c r="E482" s="55"/>
      <c r="F482" s="55"/>
      <c r="G482" s="55"/>
      <c r="H482" s="55"/>
      <c r="I482" s="55"/>
      <c r="J482" s="55"/>
      <c r="K482" s="82"/>
    </row>
    <row r="483" spans="1:18" x14ac:dyDescent="0.25">
      <c r="B483" s="23"/>
      <c r="C483" s="23"/>
      <c r="D483" s="86" t="s">
        <v>56</v>
      </c>
      <c r="E483" s="87"/>
      <c r="F483" s="87"/>
      <c r="G483" s="84">
        <f>SUMIF(L478:L480, IF(L477="","",L477), K478:K480)</f>
        <v>0</v>
      </c>
      <c r="H483" s="84"/>
      <c r="I483" s="84"/>
      <c r="J483" s="84"/>
      <c r="K483" s="85"/>
    </row>
    <row r="484" spans="1:18" hidden="1" x14ac:dyDescent="0.25">
      <c r="B484" s="23"/>
      <c r="C484" s="23"/>
      <c r="D484" s="90" t="s">
        <v>57</v>
      </c>
      <c r="E484" s="91"/>
      <c r="F484" s="91"/>
      <c r="G484" s="88">
        <f>ROUND(SUMIF(L478:L480, IF(L477="","",L477), K478:K480) * 0.2, 2)</f>
        <v>0</v>
      </c>
      <c r="H484" s="88"/>
      <c r="I484" s="88"/>
      <c r="J484" s="88"/>
      <c r="K484" s="89"/>
    </row>
    <row r="485" spans="1:18" hidden="1" x14ac:dyDescent="0.25">
      <c r="B485" s="23"/>
      <c r="C485" s="23"/>
      <c r="D485" s="86" t="s">
        <v>58</v>
      </c>
      <c r="E485" s="87"/>
      <c r="F485" s="87"/>
      <c r="G485" s="84">
        <f>SUM(G483:G484)</f>
        <v>0</v>
      </c>
      <c r="H485" s="84"/>
      <c r="I485" s="84"/>
      <c r="J485" s="84"/>
      <c r="K485" s="85"/>
    </row>
    <row r="486" spans="1:18" x14ac:dyDescent="0.25">
      <c r="A486" s="7">
        <v>4</v>
      </c>
      <c r="B486" s="17" t="s">
        <v>211</v>
      </c>
      <c r="C486" s="17"/>
      <c r="D486" s="74" t="s">
        <v>212</v>
      </c>
      <c r="E486" s="74"/>
      <c r="F486" s="74"/>
      <c r="G486" s="20"/>
      <c r="H486" s="20"/>
      <c r="I486" s="20"/>
      <c r="J486" s="20"/>
      <c r="K486" s="21"/>
      <c r="L486" s="7"/>
    </row>
    <row r="487" spans="1:18" x14ac:dyDescent="0.25">
      <c r="A487" s="7">
        <v>9</v>
      </c>
      <c r="B487" s="22" t="s">
        <v>307</v>
      </c>
      <c r="C487" s="22"/>
      <c r="D487" s="75" t="s">
        <v>308</v>
      </c>
      <c r="E487" s="76"/>
      <c r="F487" s="76"/>
      <c r="G487" s="24" t="s">
        <v>84</v>
      </c>
      <c r="H487" s="33">
        <v>0</v>
      </c>
      <c r="I487" s="34"/>
      <c r="J487" s="27"/>
      <c r="K487" s="28">
        <f>IF(AND(H487= "",I487= ""), 0, ROUND(ROUND(J487, 2) * ROUND(IF(I487="",H487,I487),  3), 2))</f>
        <v>0</v>
      </c>
      <c r="L487" s="7"/>
      <c r="N487" s="29">
        <v>0.2</v>
      </c>
      <c r="R487" s="7">
        <v>29</v>
      </c>
    </row>
    <row r="488" spans="1:18" hidden="1" x14ac:dyDescent="0.25">
      <c r="A488" s="7" t="s">
        <v>48</v>
      </c>
    </row>
    <row r="489" spans="1:18" x14ac:dyDescent="0.25">
      <c r="A489" s="7" t="s">
        <v>55</v>
      </c>
      <c r="B489" s="23"/>
      <c r="C489" s="23"/>
      <c r="D489" s="77"/>
      <c r="E489" s="77"/>
      <c r="F489" s="77"/>
      <c r="K489" s="23"/>
    </row>
    <row r="490" spans="1:18" x14ac:dyDescent="0.25">
      <c r="B490" s="23"/>
      <c r="C490" s="23"/>
      <c r="D490" s="80" t="s">
        <v>212</v>
      </c>
      <c r="E490" s="81"/>
      <c r="F490" s="81"/>
      <c r="G490" s="78"/>
      <c r="H490" s="78"/>
      <c r="I490" s="78"/>
      <c r="J490" s="78"/>
      <c r="K490" s="79"/>
    </row>
    <row r="491" spans="1:18" x14ac:dyDescent="0.25">
      <c r="B491" s="23"/>
      <c r="C491" s="23"/>
      <c r="D491" s="83"/>
      <c r="E491" s="55"/>
      <c r="F491" s="55"/>
      <c r="G491" s="55"/>
      <c r="H491" s="55"/>
      <c r="I491" s="55"/>
      <c r="J491" s="55"/>
      <c r="K491" s="82"/>
    </row>
    <row r="492" spans="1:18" x14ac:dyDescent="0.25">
      <c r="B492" s="23"/>
      <c r="C492" s="23"/>
      <c r="D492" s="86" t="s">
        <v>56</v>
      </c>
      <c r="E492" s="87"/>
      <c r="F492" s="87"/>
      <c r="G492" s="84">
        <f>SUMIF(L487:L489, IF(L486="","",L486), K487:K489)</f>
        <v>0</v>
      </c>
      <c r="H492" s="84"/>
      <c r="I492" s="84"/>
      <c r="J492" s="84"/>
      <c r="K492" s="85"/>
    </row>
    <row r="493" spans="1:18" hidden="1" x14ac:dyDescent="0.25">
      <c r="B493" s="23"/>
      <c r="C493" s="23"/>
      <c r="D493" s="90" t="s">
        <v>57</v>
      </c>
      <c r="E493" s="91"/>
      <c r="F493" s="91"/>
      <c r="G493" s="88">
        <f>ROUND(SUMIF(L487:L489, IF(L486="","",L486), K487:K489) * 0.2, 2)</f>
        <v>0</v>
      </c>
      <c r="H493" s="88"/>
      <c r="I493" s="88"/>
      <c r="J493" s="88"/>
      <c r="K493" s="89"/>
    </row>
    <row r="494" spans="1:18" hidden="1" x14ac:dyDescent="0.25">
      <c r="B494" s="23"/>
      <c r="C494" s="23"/>
      <c r="D494" s="86" t="s">
        <v>58</v>
      </c>
      <c r="E494" s="87"/>
      <c r="F494" s="87"/>
      <c r="G494" s="84">
        <f>SUM(G492:G493)</f>
        <v>0</v>
      </c>
      <c r="H494" s="84"/>
      <c r="I494" s="84"/>
      <c r="J494" s="84"/>
      <c r="K494" s="85"/>
    </row>
    <row r="495" spans="1:18" ht="30" customHeight="1" x14ac:dyDescent="0.25">
      <c r="A495" s="7">
        <v>4</v>
      </c>
      <c r="B495" s="17" t="s">
        <v>221</v>
      </c>
      <c r="C495" s="17"/>
      <c r="D495" s="74" t="s">
        <v>222</v>
      </c>
      <c r="E495" s="74"/>
      <c r="F495" s="74"/>
      <c r="G495" s="20"/>
      <c r="H495" s="20"/>
      <c r="I495" s="20"/>
      <c r="J495" s="20"/>
      <c r="K495" s="21"/>
      <c r="L495" s="7"/>
    </row>
    <row r="496" spans="1:18" x14ac:dyDescent="0.25">
      <c r="A496" s="7">
        <v>6</v>
      </c>
      <c r="B496" s="17" t="s">
        <v>309</v>
      </c>
      <c r="C496" s="17"/>
      <c r="D496" s="94" t="s">
        <v>310</v>
      </c>
      <c r="E496" s="94"/>
      <c r="F496" s="94"/>
      <c r="G496" s="35"/>
      <c r="H496" s="35"/>
      <c r="I496" s="35"/>
      <c r="J496" s="35"/>
      <c r="K496" s="36"/>
      <c r="L496" s="7"/>
    </row>
    <row r="497" spans="1:18" hidden="1" x14ac:dyDescent="0.25">
      <c r="A497" s="7" t="s">
        <v>164</v>
      </c>
    </row>
    <row r="498" spans="1:18" x14ac:dyDescent="0.25">
      <c r="A498" s="7">
        <v>6</v>
      </c>
      <c r="B498" s="17" t="s">
        <v>311</v>
      </c>
      <c r="C498" s="17"/>
      <c r="D498" s="94" t="s">
        <v>312</v>
      </c>
      <c r="E498" s="94"/>
      <c r="F498" s="94"/>
      <c r="G498" s="35"/>
      <c r="H498" s="35"/>
      <c r="I498" s="35"/>
      <c r="J498" s="35"/>
      <c r="K498" s="36"/>
      <c r="L498" s="7"/>
    </row>
    <row r="499" spans="1:18" hidden="1" x14ac:dyDescent="0.25">
      <c r="A499" s="7" t="s">
        <v>164</v>
      </c>
    </row>
    <row r="500" spans="1:18" x14ac:dyDescent="0.25">
      <c r="A500" s="7">
        <v>6</v>
      </c>
      <c r="B500" s="17" t="s">
        <v>313</v>
      </c>
      <c r="C500" s="17"/>
      <c r="D500" s="94" t="s">
        <v>291</v>
      </c>
      <c r="E500" s="94"/>
      <c r="F500" s="94"/>
      <c r="G500" s="35"/>
      <c r="H500" s="35"/>
      <c r="I500" s="35"/>
      <c r="J500" s="35"/>
      <c r="K500" s="36"/>
      <c r="L500" s="7"/>
    </row>
    <row r="501" spans="1:18" hidden="1" x14ac:dyDescent="0.25">
      <c r="A501" s="7" t="s">
        <v>164</v>
      </c>
    </row>
    <row r="502" spans="1:18" x14ac:dyDescent="0.25">
      <c r="A502" s="7">
        <v>6</v>
      </c>
      <c r="B502" s="17" t="s">
        <v>314</v>
      </c>
      <c r="C502" s="17"/>
      <c r="D502" s="94" t="s">
        <v>315</v>
      </c>
      <c r="E502" s="94"/>
      <c r="F502" s="94"/>
      <c r="G502" s="35"/>
      <c r="H502" s="35"/>
      <c r="I502" s="35"/>
      <c r="J502" s="35"/>
      <c r="K502" s="36"/>
      <c r="L502" s="7"/>
    </row>
    <row r="503" spans="1:18" hidden="1" x14ac:dyDescent="0.25">
      <c r="A503" s="7" t="s">
        <v>164</v>
      </c>
    </row>
    <row r="504" spans="1:18" x14ac:dyDescent="0.25">
      <c r="A504" s="7">
        <v>6</v>
      </c>
      <c r="B504" s="17" t="s">
        <v>316</v>
      </c>
      <c r="C504" s="17"/>
      <c r="D504" s="94" t="s">
        <v>317</v>
      </c>
      <c r="E504" s="94"/>
      <c r="F504" s="94"/>
      <c r="G504" s="35"/>
      <c r="H504" s="35"/>
      <c r="I504" s="35"/>
      <c r="J504" s="35"/>
      <c r="K504" s="36"/>
      <c r="L504" s="7"/>
    </row>
    <row r="505" spans="1:18" hidden="1" x14ac:dyDescent="0.25">
      <c r="A505" s="7" t="s">
        <v>164</v>
      </c>
    </row>
    <row r="506" spans="1:18" x14ac:dyDescent="0.25">
      <c r="A506" s="7">
        <v>6</v>
      </c>
      <c r="B506" s="17" t="s">
        <v>318</v>
      </c>
      <c r="C506" s="17"/>
      <c r="D506" s="94" t="s">
        <v>319</v>
      </c>
      <c r="E506" s="94"/>
      <c r="F506" s="94"/>
      <c r="G506" s="35"/>
      <c r="H506" s="35"/>
      <c r="I506" s="35"/>
      <c r="J506" s="35"/>
      <c r="K506" s="36"/>
      <c r="L506" s="7"/>
    </row>
    <row r="507" spans="1:18" hidden="1" x14ac:dyDescent="0.25">
      <c r="A507" s="7" t="s">
        <v>164</v>
      </c>
    </row>
    <row r="508" spans="1:18" x14ac:dyDescent="0.25">
      <c r="A508" s="7">
        <v>6</v>
      </c>
      <c r="B508" s="17" t="s">
        <v>320</v>
      </c>
      <c r="C508" s="17"/>
      <c r="D508" s="94" t="s">
        <v>321</v>
      </c>
      <c r="E508" s="94"/>
      <c r="F508" s="94"/>
      <c r="G508" s="35"/>
      <c r="H508" s="35"/>
      <c r="I508" s="35"/>
      <c r="J508" s="35"/>
      <c r="K508" s="36"/>
      <c r="L508" s="7"/>
    </row>
    <row r="509" spans="1:18" hidden="1" x14ac:dyDescent="0.25">
      <c r="A509" s="7" t="s">
        <v>164</v>
      </c>
    </row>
    <row r="510" spans="1:18" x14ac:dyDescent="0.25">
      <c r="A510" s="7">
        <v>6</v>
      </c>
      <c r="B510" s="17" t="s">
        <v>223</v>
      </c>
      <c r="C510" s="17"/>
      <c r="D510" s="94" t="s">
        <v>224</v>
      </c>
      <c r="E510" s="94"/>
      <c r="F510" s="94"/>
      <c r="G510" s="35"/>
      <c r="H510" s="35"/>
      <c r="I510" s="35"/>
      <c r="J510" s="35"/>
      <c r="K510" s="36"/>
      <c r="L510" s="7"/>
    </row>
    <row r="511" spans="1:18" ht="16.5" x14ac:dyDescent="0.25">
      <c r="A511" s="7">
        <v>9</v>
      </c>
      <c r="B511" s="22" t="s">
        <v>322</v>
      </c>
      <c r="C511" s="22"/>
      <c r="D511" s="75" t="s">
        <v>323</v>
      </c>
      <c r="E511" s="76"/>
      <c r="F511" s="76"/>
      <c r="G511" s="24" t="s">
        <v>84</v>
      </c>
      <c r="H511" s="33">
        <v>0</v>
      </c>
      <c r="I511" s="34"/>
      <c r="J511" s="27"/>
      <c r="K511" s="28">
        <f>IF(AND(H511= "",I511= ""), 0, ROUND(ROUND(J511, 2) * ROUND(IF(I511="",H511,I511),  3), 2))</f>
        <v>0</v>
      </c>
      <c r="L511" s="7"/>
      <c r="N511" s="29">
        <v>0.2</v>
      </c>
      <c r="R511" s="7">
        <v>29</v>
      </c>
    </row>
    <row r="512" spans="1:18" hidden="1" x14ac:dyDescent="0.25">
      <c r="A512" s="7" t="s">
        <v>48</v>
      </c>
    </row>
    <row r="513" spans="1:11" hidden="1" x14ac:dyDescent="0.25">
      <c r="A513" s="7" t="s">
        <v>164</v>
      </c>
    </row>
    <row r="514" spans="1:11" x14ac:dyDescent="0.25">
      <c r="A514" s="7" t="s">
        <v>55</v>
      </c>
      <c r="B514" s="23"/>
      <c r="C514" s="23"/>
      <c r="D514" s="77"/>
      <c r="E514" s="77"/>
      <c r="F514" s="77"/>
      <c r="K514" s="23"/>
    </row>
    <row r="515" spans="1:11" ht="25.5" customHeight="1" x14ac:dyDescent="0.25">
      <c r="B515" s="23"/>
      <c r="C515" s="23"/>
      <c r="D515" s="80" t="s">
        <v>222</v>
      </c>
      <c r="E515" s="81"/>
      <c r="F515" s="81"/>
      <c r="G515" s="78"/>
      <c r="H515" s="78"/>
      <c r="I515" s="78"/>
      <c r="J515" s="78"/>
      <c r="K515" s="79"/>
    </row>
    <row r="516" spans="1:11" x14ac:dyDescent="0.25">
      <c r="B516" s="23"/>
      <c r="C516" s="23"/>
      <c r="D516" s="83"/>
      <c r="E516" s="55"/>
      <c r="F516" s="55"/>
      <c r="G516" s="55"/>
      <c r="H516" s="55"/>
      <c r="I516" s="55"/>
      <c r="J516" s="55"/>
      <c r="K516" s="82"/>
    </row>
    <row r="517" spans="1:11" x14ac:dyDescent="0.25">
      <c r="B517" s="23"/>
      <c r="C517" s="23"/>
      <c r="D517" s="86" t="s">
        <v>56</v>
      </c>
      <c r="E517" s="87"/>
      <c r="F517" s="87"/>
      <c r="G517" s="84">
        <f>SUMIF(L496:L514, IF(L495="","",L495), K496:K514)</f>
        <v>0</v>
      </c>
      <c r="H517" s="84"/>
      <c r="I517" s="84"/>
      <c r="J517" s="84"/>
      <c r="K517" s="85"/>
    </row>
    <row r="518" spans="1:11" hidden="1" x14ac:dyDescent="0.25">
      <c r="B518" s="23"/>
      <c r="C518" s="23"/>
      <c r="D518" s="90" t="s">
        <v>57</v>
      </c>
      <c r="E518" s="91"/>
      <c r="F518" s="91"/>
      <c r="G518" s="88">
        <f>ROUND(SUMIF(L496:L514, IF(L495="","",L495), K496:K514) * 0.2, 2)</f>
        <v>0</v>
      </c>
      <c r="H518" s="88"/>
      <c r="I518" s="88"/>
      <c r="J518" s="88"/>
      <c r="K518" s="89"/>
    </row>
    <row r="519" spans="1:11" hidden="1" x14ac:dyDescent="0.25">
      <c r="B519" s="23"/>
      <c r="C519" s="23"/>
      <c r="D519" s="86" t="s">
        <v>58</v>
      </c>
      <c r="E519" s="87"/>
      <c r="F519" s="87"/>
      <c r="G519" s="84">
        <f>SUM(G517:G518)</f>
        <v>0</v>
      </c>
      <c r="H519" s="84"/>
      <c r="I519" s="84"/>
      <c r="J519" s="84"/>
      <c r="K519" s="85"/>
    </row>
    <row r="520" spans="1:11" x14ac:dyDescent="0.25">
      <c r="A520" s="7" t="s">
        <v>253</v>
      </c>
      <c r="B520" s="23"/>
      <c r="C520" s="23"/>
      <c r="D520" s="77"/>
      <c r="E520" s="77"/>
      <c r="F520" s="77"/>
      <c r="K520" s="23"/>
    </row>
    <row r="521" spans="1:11" x14ac:dyDescent="0.25">
      <c r="B521" s="23"/>
      <c r="C521" s="23"/>
      <c r="D521" s="80" t="s">
        <v>42</v>
      </c>
      <c r="E521" s="81"/>
      <c r="F521" s="81"/>
      <c r="G521" s="78"/>
      <c r="H521" s="78"/>
      <c r="I521" s="78"/>
      <c r="J521" s="78"/>
      <c r="K521" s="79"/>
    </row>
    <row r="522" spans="1:11" x14ac:dyDescent="0.25">
      <c r="B522" s="23"/>
      <c r="C522" s="23"/>
      <c r="D522" s="83"/>
      <c r="E522" s="55"/>
      <c r="F522" s="55"/>
      <c r="G522" s="55"/>
      <c r="H522" s="55"/>
      <c r="I522" s="55"/>
      <c r="J522" s="55"/>
      <c r="K522" s="82"/>
    </row>
    <row r="523" spans="1:11" x14ac:dyDescent="0.25">
      <c r="B523" s="23"/>
      <c r="C523" s="23"/>
      <c r="D523" s="86" t="s">
        <v>56</v>
      </c>
      <c r="E523" s="87"/>
      <c r="F523" s="87"/>
      <c r="G523" s="84">
        <f>SUMIF(L360:L520, IF(L359="","",L359), K360:K520)</f>
        <v>0</v>
      </c>
      <c r="H523" s="84"/>
      <c r="I523" s="84"/>
      <c r="J523" s="84"/>
      <c r="K523" s="85"/>
    </row>
    <row r="524" spans="1:11" hidden="1" x14ac:dyDescent="0.25">
      <c r="B524" s="23"/>
      <c r="C524" s="23"/>
      <c r="D524" s="90" t="s">
        <v>57</v>
      </c>
      <c r="E524" s="91"/>
      <c r="F524" s="91"/>
      <c r="G524" s="88">
        <f>ROUND(SUMIF(L360:L520, IF(L359="","",L359), K360:K520) * 0.2, 2)</f>
        <v>0</v>
      </c>
      <c r="H524" s="88"/>
      <c r="I524" s="88"/>
      <c r="J524" s="88"/>
      <c r="K524" s="89"/>
    </row>
    <row r="525" spans="1:11" hidden="1" x14ac:dyDescent="0.25">
      <c r="B525" s="23"/>
      <c r="C525" s="23"/>
      <c r="D525" s="86" t="s">
        <v>58</v>
      </c>
      <c r="E525" s="87"/>
      <c r="F525" s="87"/>
      <c r="G525" s="84">
        <f>SUM(G523:G524)</f>
        <v>0</v>
      </c>
      <c r="H525" s="84"/>
      <c r="I525" s="84"/>
      <c r="J525" s="84"/>
      <c r="K525" s="85"/>
    </row>
    <row r="526" spans="1:11" x14ac:dyDescent="0.25">
      <c r="A526" s="7" t="s">
        <v>324</v>
      </c>
      <c r="B526" s="23"/>
      <c r="C526" s="23"/>
      <c r="D526" s="77"/>
      <c r="E526" s="77"/>
      <c r="F526" s="77"/>
      <c r="K526" s="23"/>
    </row>
    <row r="527" spans="1:11" x14ac:dyDescent="0.25">
      <c r="B527" s="23"/>
      <c r="C527" s="23"/>
      <c r="D527" s="80" t="s">
        <v>256</v>
      </c>
      <c r="E527" s="81"/>
      <c r="F527" s="81"/>
      <c r="G527" s="78"/>
      <c r="H527" s="78"/>
      <c r="I527" s="78"/>
      <c r="J527" s="78"/>
      <c r="K527" s="79"/>
    </row>
    <row r="528" spans="1:11" x14ac:dyDescent="0.25">
      <c r="B528" s="23"/>
      <c r="C528" s="23"/>
      <c r="D528" s="83"/>
      <c r="E528" s="55"/>
      <c r="F528" s="55"/>
      <c r="G528" s="55"/>
      <c r="H528" s="55"/>
      <c r="I528" s="55"/>
      <c r="J528" s="55"/>
      <c r="K528" s="82"/>
    </row>
    <row r="529" spans="1:11" x14ac:dyDescent="0.25">
      <c r="B529" s="23"/>
      <c r="C529" s="23"/>
      <c r="D529" s="86" t="s">
        <v>56</v>
      </c>
      <c r="E529" s="87"/>
      <c r="F529" s="87"/>
      <c r="G529" s="84">
        <f>SUMIF(L359:L526, IF(L358="","",L358), K359:K526)</f>
        <v>0</v>
      </c>
      <c r="H529" s="84"/>
      <c r="I529" s="84"/>
      <c r="J529" s="84"/>
      <c r="K529" s="85"/>
    </row>
    <row r="530" spans="1:11" hidden="1" x14ac:dyDescent="0.25">
      <c r="B530" s="23"/>
      <c r="C530" s="23"/>
      <c r="D530" s="90" t="s">
        <v>57</v>
      </c>
      <c r="E530" s="91"/>
      <c r="F530" s="91"/>
      <c r="G530" s="88">
        <f>ROUND(SUMIF(L359:L526, IF(L358="","",L358), K359:K526) * 0.2, 2)</f>
        <v>0</v>
      </c>
      <c r="H530" s="88"/>
      <c r="I530" s="88"/>
      <c r="J530" s="88"/>
      <c r="K530" s="89"/>
    </row>
    <row r="531" spans="1:11" hidden="1" x14ac:dyDescent="0.25">
      <c r="B531" s="23"/>
      <c r="C531" s="23"/>
      <c r="D531" s="86" t="s">
        <v>58</v>
      </c>
      <c r="E531" s="87"/>
      <c r="F531" s="87"/>
      <c r="G531" s="84">
        <f>SUM(G529:G530)</f>
        <v>0</v>
      </c>
      <c r="H531" s="84"/>
      <c r="I531" s="84"/>
      <c r="J531" s="84"/>
      <c r="K531" s="85"/>
    </row>
    <row r="532" spans="1:11" ht="31.5" customHeight="1" x14ac:dyDescent="0.25">
      <c r="B532" s="3"/>
      <c r="C532" s="3"/>
      <c r="D532" s="97" t="s">
        <v>325</v>
      </c>
      <c r="E532" s="97"/>
      <c r="F532" s="97"/>
      <c r="G532" s="97"/>
      <c r="H532" s="97"/>
      <c r="I532" s="97"/>
      <c r="J532" s="97"/>
      <c r="K532" s="97"/>
    </row>
    <row r="534" spans="1:11" ht="15.75" x14ac:dyDescent="0.25">
      <c r="D534" s="98" t="s">
        <v>326</v>
      </c>
      <c r="E534" s="98"/>
      <c r="F534" s="98"/>
      <c r="G534" s="98"/>
      <c r="H534" s="98"/>
      <c r="I534" s="98"/>
      <c r="J534" s="98"/>
      <c r="K534" s="98"/>
    </row>
    <row r="535" spans="1:11" x14ac:dyDescent="0.25">
      <c r="D535" s="101" t="s">
        <v>256</v>
      </c>
      <c r="E535" s="102"/>
      <c r="F535" s="102"/>
      <c r="G535" s="99">
        <f>SUMIF(L360:L520, "", K360:K520)</f>
        <v>0</v>
      </c>
      <c r="H535" s="100"/>
      <c r="I535" s="100"/>
      <c r="J535" s="100"/>
      <c r="K535" s="100"/>
    </row>
    <row r="536" spans="1:11" x14ac:dyDescent="0.25">
      <c r="D536" s="101" t="s">
        <v>41</v>
      </c>
      <c r="E536" s="102"/>
      <c r="F536" s="102"/>
      <c r="G536" s="99">
        <f>SUMIF(L8:L268, "", K8:K268)</f>
        <v>0</v>
      </c>
      <c r="H536" s="100"/>
      <c r="I536" s="100"/>
      <c r="J536" s="100"/>
      <c r="K536" s="100"/>
    </row>
    <row r="537" spans="1:11" x14ac:dyDescent="0.25">
      <c r="D537" s="101" t="s">
        <v>255</v>
      </c>
      <c r="E537" s="102"/>
      <c r="F537" s="102"/>
      <c r="G537" s="99">
        <f>SUMIF(L290:L346, "", K290:K346)</f>
        <v>0</v>
      </c>
      <c r="H537" s="100"/>
      <c r="I537" s="100"/>
      <c r="J537" s="100"/>
      <c r="K537" s="100"/>
    </row>
    <row r="538" spans="1:11" ht="25.5" customHeight="1" x14ac:dyDescent="0.25">
      <c r="D538" s="103" t="s">
        <v>327</v>
      </c>
      <c r="E538" s="104"/>
      <c r="F538" s="104"/>
      <c r="G538" s="39"/>
      <c r="H538" s="39"/>
      <c r="I538" s="39"/>
      <c r="J538" s="39"/>
      <c r="K538" s="40"/>
    </row>
    <row r="539" spans="1:11" x14ac:dyDescent="0.25">
      <c r="D539" s="105"/>
      <c r="E539" s="106"/>
      <c r="F539" s="106"/>
      <c r="G539" s="106"/>
      <c r="H539" s="106"/>
      <c r="I539" s="106"/>
      <c r="J539" s="106"/>
      <c r="K539" s="107"/>
    </row>
    <row r="540" spans="1:11" x14ac:dyDescent="0.25">
      <c r="A540" s="41"/>
      <c r="D540" s="108" t="s">
        <v>56</v>
      </c>
      <c r="E540" s="55"/>
      <c r="F540" s="55"/>
      <c r="G540" s="109">
        <f>SUMIF(L6:L532, IF(L5="","",L5), K6:K532)</f>
        <v>0</v>
      </c>
      <c r="H540" s="110"/>
      <c r="I540" s="110"/>
      <c r="J540" s="110"/>
      <c r="K540" s="111"/>
    </row>
    <row r="541" spans="1:11" x14ac:dyDescent="0.25">
      <c r="A541" s="41"/>
      <c r="D541" s="108" t="s">
        <v>57</v>
      </c>
      <c r="E541" s="55"/>
      <c r="F541" s="55"/>
      <c r="G541" s="109">
        <f>ROUND(SUMIF(L6:L532, IF(L5="","",L5), K6:K532) * 0.2, 2)</f>
        <v>0</v>
      </c>
      <c r="H541" s="110"/>
      <c r="I541" s="110"/>
      <c r="J541" s="110"/>
      <c r="K541" s="111"/>
    </row>
    <row r="542" spans="1:11" x14ac:dyDescent="0.25">
      <c r="D542" s="112" t="s">
        <v>58</v>
      </c>
      <c r="E542" s="113"/>
      <c r="F542" s="113"/>
      <c r="G542" s="114">
        <f>SUM(G540:G541)</f>
        <v>0</v>
      </c>
      <c r="H542" s="115"/>
      <c r="I542" s="115"/>
      <c r="J542" s="115"/>
      <c r="K542" s="116"/>
    </row>
    <row r="543" spans="1:11" x14ac:dyDescent="0.25">
      <c r="D543" s="117"/>
      <c r="E543" s="55"/>
      <c r="F543" s="55"/>
      <c r="G543" s="55"/>
      <c r="H543" s="55"/>
      <c r="I543" s="55"/>
      <c r="J543" s="55"/>
      <c r="K543" s="55"/>
    </row>
    <row r="544" spans="1:11" x14ac:dyDescent="0.25">
      <c r="D544" s="118" t="s">
        <v>328</v>
      </c>
      <c r="E544" s="118"/>
      <c r="F544" s="118"/>
      <c r="G544" s="118"/>
      <c r="H544" s="118"/>
      <c r="I544" s="118"/>
      <c r="J544" s="118"/>
      <c r="K544" s="118"/>
    </row>
    <row r="545" spans="4:11" x14ac:dyDescent="0.25">
      <c r="D545" s="119" t="str">
        <f>IF(Paramètres!AA2&lt;&gt;"",Paramètres!AA2,"")</f>
        <v xml:space="preserve">Zéro euro </v>
      </c>
      <c r="E545" s="119"/>
      <c r="F545" s="119"/>
      <c r="G545" s="119"/>
      <c r="H545" s="119"/>
      <c r="I545" s="119"/>
      <c r="J545" s="119"/>
      <c r="K545" s="119"/>
    </row>
    <row r="546" spans="4:11" x14ac:dyDescent="0.25">
      <c r="D546" s="119"/>
      <c r="E546" s="119"/>
      <c r="F546" s="119"/>
      <c r="G546" s="119"/>
      <c r="H546" s="119"/>
      <c r="I546" s="119"/>
      <c r="J546" s="119"/>
      <c r="K546" s="119"/>
    </row>
    <row r="547" spans="4:11" x14ac:dyDescent="0.25">
      <c r="D547" s="120" t="s">
        <v>329</v>
      </c>
      <c r="E547" s="120"/>
      <c r="F547" s="120"/>
      <c r="G547" s="120"/>
      <c r="H547" s="120"/>
      <c r="I547" s="120"/>
      <c r="J547" s="120"/>
      <c r="K547" s="120"/>
    </row>
    <row r="548" spans="4:11" ht="56.65" customHeight="1" x14ac:dyDescent="0.25">
      <c r="G548" s="121" t="s">
        <v>330</v>
      </c>
      <c r="H548" s="121"/>
      <c r="I548" s="121"/>
      <c r="J548" s="121"/>
      <c r="K548" s="121"/>
    </row>
    <row r="550" spans="4:11" ht="85.15" customHeight="1" x14ac:dyDescent="0.25">
      <c r="D550" s="122" t="s">
        <v>331</v>
      </c>
      <c r="E550" s="122"/>
      <c r="G550" s="122" t="s">
        <v>332</v>
      </c>
      <c r="H550" s="122"/>
      <c r="I550" s="122"/>
      <c r="J550" s="122"/>
      <c r="K550" s="122"/>
    </row>
  </sheetData>
  <sheetProtection selectLockedCells="1"/>
  <mergeCells count="589">
    <mergeCell ref="D542:F542"/>
    <mergeCell ref="G542:K542"/>
    <mergeCell ref="D543:K543"/>
    <mergeCell ref="D544:K544"/>
    <mergeCell ref="D545:K545"/>
    <mergeCell ref="D546:K546"/>
    <mergeCell ref="D547:K547"/>
    <mergeCell ref="G548:K548"/>
    <mergeCell ref="D550:E550"/>
    <mergeCell ref="G550:K550"/>
    <mergeCell ref="G536:K536"/>
    <mergeCell ref="D536:F536"/>
    <mergeCell ref="G537:K537"/>
    <mergeCell ref="D537:F537"/>
    <mergeCell ref="D538:F538"/>
    <mergeCell ref="D539:K539"/>
    <mergeCell ref="D540:F540"/>
    <mergeCell ref="G540:K540"/>
    <mergeCell ref="D541:F541"/>
    <mergeCell ref="G541:K541"/>
    <mergeCell ref="G529:K529"/>
    <mergeCell ref="D529:F529"/>
    <mergeCell ref="G530:K530"/>
    <mergeCell ref="D530:F530"/>
    <mergeCell ref="G531:K531"/>
    <mergeCell ref="D531:F531"/>
    <mergeCell ref="D532:K532"/>
    <mergeCell ref="D534:K534"/>
    <mergeCell ref="G535:K535"/>
    <mergeCell ref="D535:F535"/>
    <mergeCell ref="G524:K524"/>
    <mergeCell ref="D524:F524"/>
    <mergeCell ref="G525:K525"/>
    <mergeCell ref="D525:F525"/>
    <mergeCell ref="D526:F526"/>
    <mergeCell ref="G527:K527"/>
    <mergeCell ref="D527:F527"/>
    <mergeCell ref="G528:K528"/>
    <mergeCell ref="D528:F528"/>
    <mergeCell ref="G519:K519"/>
    <mergeCell ref="D519:F519"/>
    <mergeCell ref="D520:F520"/>
    <mergeCell ref="G521:K521"/>
    <mergeCell ref="D521:F521"/>
    <mergeCell ref="G522:K522"/>
    <mergeCell ref="D522:F522"/>
    <mergeCell ref="G523:K523"/>
    <mergeCell ref="D523:F523"/>
    <mergeCell ref="D511:F511"/>
    <mergeCell ref="D514:F514"/>
    <mergeCell ref="G515:K515"/>
    <mergeCell ref="D515:F515"/>
    <mergeCell ref="G516:K516"/>
    <mergeCell ref="D516:F516"/>
    <mergeCell ref="G517:K517"/>
    <mergeCell ref="D517:F517"/>
    <mergeCell ref="G518:K518"/>
    <mergeCell ref="D518:F518"/>
    <mergeCell ref="D495:F495"/>
    <mergeCell ref="D496:F496"/>
    <mergeCell ref="D498:F498"/>
    <mergeCell ref="D500:F500"/>
    <mergeCell ref="D502:F502"/>
    <mergeCell ref="D504:F504"/>
    <mergeCell ref="D506:F506"/>
    <mergeCell ref="D508:F508"/>
    <mergeCell ref="D510:F510"/>
    <mergeCell ref="G490:K490"/>
    <mergeCell ref="D490:F490"/>
    <mergeCell ref="G491:K491"/>
    <mergeCell ref="D491:F491"/>
    <mergeCell ref="G492:K492"/>
    <mergeCell ref="D492:F492"/>
    <mergeCell ref="G493:K493"/>
    <mergeCell ref="D493:F493"/>
    <mergeCell ref="G494:K494"/>
    <mergeCell ref="D494:F494"/>
    <mergeCell ref="G483:K483"/>
    <mergeCell ref="D483:F483"/>
    <mergeCell ref="G484:K484"/>
    <mergeCell ref="D484:F484"/>
    <mergeCell ref="G485:K485"/>
    <mergeCell ref="D485:F485"/>
    <mergeCell ref="D486:F486"/>
    <mergeCell ref="D487:F487"/>
    <mergeCell ref="D489:F489"/>
    <mergeCell ref="G476:K476"/>
    <mergeCell ref="D476:F476"/>
    <mergeCell ref="D477:F477"/>
    <mergeCell ref="D478:F478"/>
    <mergeCell ref="D480:F480"/>
    <mergeCell ref="G481:K481"/>
    <mergeCell ref="D481:F481"/>
    <mergeCell ref="G482:K482"/>
    <mergeCell ref="D482:F482"/>
    <mergeCell ref="D469:F469"/>
    <mergeCell ref="D471:F471"/>
    <mergeCell ref="G472:K472"/>
    <mergeCell ref="D472:F472"/>
    <mergeCell ref="G473:K473"/>
    <mergeCell ref="D473:F473"/>
    <mergeCell ref="G474:K474"/>
    <mergeCell ref="D474:F474"/>
    <mergeCell ref="G475:K475"/>
    <mergeCell ref="D475:F475"/>
    <mergeCell ref="G464:K464"/>
    <mergeCell ref="D464:F464"/>
    <mergeCell ref="G465:K465"/>
    <mergeCell ref="D465:F465"/>
    <mergeCell ref="G466:K466"/>
    <mergeCell ref="D466:F466"/>
    <mergeCell ref="G467:K467"/>
    <mergeCell ref="D467:F467"/>
    <mergeCell ref="D468:F468"/>
    <mergeCell ref="D448:F448"/>
    <mergeCell ref="D449:F449"/>
    <mergeCell ref="D451:F451"/>
    <mergeCell ref="D453:F453"/>
    <mergeCell ref="D455:F455"/>
    <mergeCell ref="D458:F458"/>
    <mergeCell ref="D459:F459"/>
    <mergeCell ref="D462:F462"/>
    <mergeCell ref="G463:K463"/>
    <mergeCell ref="D463:F463"/>
    <mergeCell ref="G443:K443"/>
    <mergeCell ref="D443:F443"/>
    <mergeCell ref="G444:K444"/>
    <mergeCell ref="D444:F444"/>
    <mergeCell ref="G445:K445"/>
    <mergeCell ref="D445:F445"/>
    <mergeCell ref="G446:K446"/>
    <mergeCell ref="D446:F446"/>
    <mergeCell ref="D447:F447"/>
    <mergeCell ref="G436:K436"/>
    <mergeCell ref="D436:F436"/>
    <mergeCell ref="G437:K437"/>
    <mergeCell ref="D437:F437"/>
    <mergeCell ref="D438:F438"/>
    <mergeCell ref="D439:F439"/>
    <mergeCell ref="D441:F441"/>
    <mergeCell ref="G442:K442"/>
    <mergeCell ref="D442:F442"/>
    <mergeCell ref="D426:F426"/>
    <mergeCell ref="D428:F428"/>
    <mergeCell ref="D430:F430"/>
    <mergeCell ref="D432:F432"/>
    <mergeCell ref="G433:K433"/>
    <mergeCell ref="D433:F433"/>
    <mergeCell ref="G434:K434"/>
    <mergeCell ref="D434:F434"/>
    <mergeCell ref="G435:K435"/>
    <mergeCell ref="D435:F435"/>
    <mergeCell ref="G418:K418"/>
    <mergeCell ref="D418:F418"/>
    <mergeCell ref="G419:K419"/>
    <mergeCell ref="D419:F419"/>
    <mergeCell ref="G420:K420"/>
    <mergeCell ref="D420:F420"/>
    <mergeCell ref="D421:F421"/>
    <mergeCell ref="D422:F422"/>
    <mergeCell ref="D424:F424"/>
    <mergeCell ref="D404:F404"/>
    <mergeCell ref="D406:F406"/>
    <mergeCell ref="D408:F408"/>
    <mergeCell ref="D410:F410"/>
    <mergeCell ref="D412:F412"/>
    <mergeCell ref="D415:F415"/>
    <mergeCell ref="G416:K416"/>
    <mergeCell ref="D416:F416"/>
    <mergeCell ref="G417:K417"/>
    <mergeCell ref="D417:F417"/>
    <mergeCell ref="G394:K394"/>
    <mergeCell ref="D394:F394"/>
    <mergeCell ref="G395:K395"/>
    <mergeCell ref="D395:F395"/>
    <mergeCell ref="D396:F396"/>
    <mergeCell ref="D397:F397"/>
    <mergeCell ref="D399:F399"/>
    <mergeCell ref="D400:F400"/>
    <mergeCell ref="D402:F402"/>
    <mergeCell ref="G388:K388"/>
    <mergeCell ref="D388:F388"/>
    <mergeCell ref="D389:F389"/>
    <mergeCell ref="D390:F390"/>
    <mergeCell ref="G391:K391"/>
    <mergeCell ref="D391:F391"/>
    <mergeCell ref="G392:K392"/>
    <mergeCell ref="D392:F392"/>
    <mergeCell ref="G393:K393"/>
    <mergeCell ref="D393:F393"/>
    <mergeCell ref="D381:F381"/>
    <mergeCell ref="D383:F383"/>
    <mergeCell ref="G384:K384"/>
    <mergeCell ref="D384:F384"/>
    <mergeCell ref="G385:K385"/>
    <mergeCell ref="D385:F385"/>
    <mergeCell ref="G386:K386"/>
    <mergeCell ref="D386:F386"/>
    <mergeCell ref="G387:K387"/>
    <mergeCell ref="D387:F387"/>
    <mergeCell ref="G376:K376"/>
    <mergeCell ref="D376:F376"/>
    <mergeCell ref="G377:K377"/>
    <mergeCell ref="D377:F377"/>
    <mergeCell ref="G378:K378"/>
    <mergeCell ref="D378:F378"/>
    <mergeCell ref="G379:K379"/>
    <mergeCell ref="D379:F379"/>
    <mergeCell ref="D380:F380"/>
    <mergeCell ref="G367:K367"/>
    <mergeCell ref="D367:F367"/>
    <mergeCell ref="G368:K368"/>
    <mergeCell ref="D368:F368"/>
    <mergeCell ref="D369:F369"/>
    <mergeCell ref="D370:F370"/>
    <mergeCell ref="D371:F371"/>
    <mergeCell ref="D374:F374"/>
    <mergeCell ref="G375:K375"/>
    <mergeCell ref="D375:F375"/>
    <mergeCell ref="D359:F359"/>
    <mergeCell ref="D360:F360"/>
    <mergeCell ref="D361:F361"/>
    <mergeCell ref="D363:F363"/>
    <mergeCell ref="G364:K364"/>
    <mergeCell ref="D364:F364"/>
    <mergeCell ref="G365:K365"/>
    <mergeCell ref="D365:F365"/>
    <mergeCell ref="G366:K366"/>
    <mergeCell ref="D366:F366"/>
    <mergeCell ref="G354:K354"/>
    <mergeCell ref="D354:F354"/>
    <mergeCell ref="G355:K355"/>
    <mergeCell ref="D355:F355"/>
    <mergeCell ref="G356:K356"/>
    <mergeCell ref="D356:F356"/>
    <mergeCell ref="G357:K357"/>
    <mergeCell ref="D357:F357"/>
    <mergeCell ref="D358:F358"/>
    <mergeCell ref="G349:K349"/>
    <mergeCell ref="D349:F349"/>
    <mergeCell ref="G350:K350"/>
    <mergeCell ref="D350:F350"/>
    <mergeCell ref="G351:K351"/>
    <mergeCell ref="D351:F351"/>
    <mergeCell ref="D352:F352"/>
    <mergeCell ref="G353:K353"/>
    <mergeCell ref="D353:F353"/>
    <mergeCell ref="G344:K344"/>
    <mergeCell ref="D344:F344"/>
    <mergeCell ref="G345:K345"/>
    <mergeCell ref="D345:F345"/>
    <mergeCell ref="D346:F346"/>
    <mergeCell ref="G347:K347"/>
    <mergeCell ref="D347:F347"/>
    <mergeCell ref="G348:K348"/>
    <mergeCell ref="D348:F348"/>
    <mergeCell ref="D336:F336"/>
    <mergeCell ref="D338:F338"/>
    <mergeCell ref="D340:F340"/>
    <mergeCell ref="G341:K341"/>
    <mergeCell ref="D341:F341"/>
    <mergeCell ref="G342:K342"/>
    <mergeCell ref="D342:F342"/>
    <mergeCell ref="G343:K343"/>
    <mergeCell ref="D343:F343"/>
    <mergeCell ref="G328:K328"/>
    <mergeCell ref="D328:F328"/>
    <mergeCell ref="G329:K329"/>
    <mergeCell ref="D329:F329"/>
    <mergeCell ref="G330:K330"/>
    <mergeCell ref="D330:F330"/>
    <mergeCell ref="D331:F331"/>
    <mergeCell ref="D332:F332"/>
    <mergeCell ref="D334:F334"/>
    <mergeCell ref="D317:F317"/>
    <mergeCell ref="D318:F318"/>
    <mergeCell ref="D320:F320"/>
    <mergeCell ref="D322:F322"/>
    <mergeCell ref="D325:F325"/>
    <mergeCell ref="G326:K326"/>
    <mergeCell ref="D326:F326"/>
    <mergeCell ref="G327:K327"/>
    <mergeCell ref="D327:F327"/>
    <mergeCell ref="G312:K312"/>
    <mergeCell ref="D312:F312"/>
    <mergeCell ref="G313:K313"/>
    <mergeCell ref="D313:F313"/>
    <mergeCell ref="G314:K314"/>
    <mergeCell ref="D314:F314"/>
    <mergeCell ref="G315:K315"/>
    <mergeCell ref="D315:F315"/>
    <mergeCell ref="D316:F316"/>
    <mergeCell ref="G300:K300"/>
    <mergeCell ref="D300:F300"/>
    <mergeCell ref="D301:F301"/>
    <mergeCell ref="D302:F302"/>
    <mergeCell ref="D303:F303"/>
    <mergeCell ref="D306:F306"/>
    <mergeCell ref="D307:F307"/>
    <mergeCell ref="D310:F310"/>
    <mergeCell ref="G311:K311"/>
    <mergeCell ref="D311:F311"/>
    <mergeCell ref="D295:F295"/>
    <mergeCell ref="G296:K296"/>
    <mergeCell ref="D296:F296"/>
    <mergeCell ref="G297:K297"/>
    <mergeCell ref="D297:F297"/>
    <mergeCell ref="G298:K298"/>
    <mergeCell ref="D298:F298"/>
    <mergeCell ref="G299:K299"/>
    <mergeCell ref="D299:F299"/>
    <mergeCell ref="G286:K286"/>
    <mergeCell ref="D286:F286"/>
    <mergeCell ref="G287:K287"/>
    <mergeCell ref="D287:F287"/>
    <mergeCell ref="D288:F288"/>
    <mergeCell ref="D289:F289"/>
    <mergeCell ref="D290:F290"/>
    <mergeCell ref="D291:F291"/>
    <mergeCell ref="D292:F292"/>
    <mergeCell ref="G281:K281"/>
    <mergeCell ref="D281:F281"/>
    <mergeCell ref="D282:F282"/>
    <mergeCell ref="G283:K283"/>
    <mergeCell ref="D283:F283"/>
    <mergeCell ref="G284:K284"/>
    <mergeCell ref="D284:F284"/>
    <mergeCell ref="G285:K285"/>
    <mergeCell ref="D285:F285"/>
    <mergeCell ref="D276:F276"/>
    <mergeCell ref="G277:K277"/>
    <mergeCell ref="D277:F277"/>
    <mergeCell ref="G278:K278"/>
    <mergeCell ref="D278:F278"/>
    <mergeCell ref="G279:K279"/>
    <mergeCell ref="D279:F279"/>
    <mergeCell ref="G280:K280"/>
    <mergeCell ref="D280:F280"/>
    <mergeCell ref="G271:K271"/>
    <mergeCell ref="D271:F271"/>
    <mergeCell ref="G272:K272"/>
    <mergeCell ref="D272:F272"/>
    <mergeCell ref="G273:K273"/>
    <mergeCell ref="D273:F273"/>
    <mergeCell ref="G274:K274"/>
    <mergeCell ref="D274:F274"/>
    <mergeCell ref="G275:K275"/>
    <mergeCell ref="D275:F275"/>
    <mergeCell ref="D254:F254"/>
    <mergeCell ref="D256:F256"/>
    <mergeCell ref="D258:F258"/>
    <mergeCell ref="D260:F260"/>
    <mergeCell ref="D262:F262"/>
    <mergeCell ref="D264:F264"/>
    <mergeCell ref="D266:F266"/>
    <mergeCell ref="D268:F268"/>
    <mergeCell ref="D270:F270"/>
    <mergeCell ref="G249:K249"/>
    <mergeCell ref="D249:F249"/>
    <mergeCell ref="G250:K250"/>
    <mergeCell ref="D250:F250"/>
    <mergeCell ref="G251:K251"/>
    <mergeCell ref="D251:F251"/>
    <mergeCell ref="G252:K252"/>
    <mergeCell ref="D252:F252"/>
    <mergeCell ref="D253:F253"/>
    <mergeCell ref="D235:F235"/>
    <mergeCell ref="D236:F236"/>
    <mergeCell ref="D239:F239"/>
    <mergeCell ref="D240:F240"/>
    <mergeCell ref="D242:F242"/>
    <mergeCell ref="D244:F244"/>
    <mergeCell ref="D247:F247"/>
    <mergeCell ref="G248:K248"/>
    <mergeCell ref="D248:F248"/>
    <mergeCell ref="G230:K230"/>
    <mergeCell ref="D230:F230"/>
    <mergeCell ref="G231:K231"/>
    <mergeCell ref="D231:F231"/>
    <mergeCell ref="G232:K232"/>
    <mergeCell ref="D232:F232"/>
    <mergeCell ref="G233:K233"/>
    <mergeCell ref="D233:F233"/>
    <mergeCell ref="D234:F234"/>
    <mergeCell ref="G218:K218"/>
    <mergeCell ref="D218:F218"/>
    <mergeCell ref="D219:F219"/>
    <mergeCell ref="D220:F220"/>
    <mergeCell ref="D222:F222"/>
    <mergeCell ref="D224:F224"/>
    <mergeCell ref="D226:F226"/>
    <mergeCell ref="D228:F228"/>
    <mergeCell ref="G229:K229"/>
    <mergeCell ref="D229:F229"/>
    <mergeCell ref="D210:F210"/>
    <mergeCell ref="D213:F213"/>
    <mergeCell ref="G214:K214"/>
    <mergeCell ref="D214:F214"/>
    <mergeCell ref="G215:K215"/>
    <mergeCell ref="D215:F215"/>
    <mergeCell ref="G216:K216"/>
    <mergeCell ref="D216:F216"/>
    <mergeCell ref="G217:K217"/>
    <mergeCell ref="D217:F217"/>
    <mergeCell ref="G200:K200"/>
    <mergeCell ref="D200:F200"/>
    <mergeCell ref="G201:K201"/>
    <mergeCell ref="D201:F201"/>
    <mergeCell ref="D202:F202"/>
    <mergeCell ref="D203:F203"/>
    <mergeCell ref="D204:F204"/>
    <mergeCell ref="D207:F207"/>
    <mergeCell ref="D208:F208"/>
    <mergeCell ref="D190:J190"/>
    <mergeCell ref="D192:F192"/>
    <mergeCell ref="D193:J193"/>
    <mergeCell ref="D196:F196"/>
    <mergeCell ref="G197:K197"/>
    <mergeCell ref="D197:F197"/>
    <mergeCell ref="G198:K198"/>
    <mergeCell ref="D198:F198"/>
    <mergeCell ref="G199:K199"/>
    <mergeCell ref="D199:F199"/>
    <mergeCell ref="D175:F175"/>
    <mergeCell ref="D177:F177"/>
    <mergeCell ref="D179:F179"/>
    <mergeCell ref="D181:F181"/>
    <mergeCell ref="D183:F183"/>
    <mergeCell ref="D184:J184"/>
    <mergeCell ref="D186:F186"/>
    <mergeCell ref="D187:J187"/>
    <mergeCell ref="D189:F189"/>
    <mergeCell ref="G168:K168"/>
    <mergeCell ref="D168:F168"/>
    <mergeCell ref="G169:K169"/>
    <mergeCell ref="D169:F169"/>
    <mergeCell ref="G170:K170"/>
    <mergeCell ref="D170:F170"/>
    <mergeCell ref="D171:F171"/>
    <mergeCell ref="D172:F172"/>
    <mergeCell ref="D173:F173"/>
    <mergeCell ref="D156:F156"/>
    <mergeCell ref="D159:F159"/>
    <mergeCell ref="D160:F160"/>
    <mergeCell ref="D162:F162"/>
    <mergeCell ref="D165:F165"/>
    <mergeCell ref="G166:K166"/>
    <mergeCell ref="D166:F166"/>
    <mergeCell ref="G167:K167"/>
    <mergeCell ref="D167:F167"/>
    <mergeCell ref="D139:F139"/>
    <mergeCell ref="D140:F140"/>
    <mergeCell ref="D142:F142"/>
    <mergeCell ref="D144:F144"/>
    <mergeCell ref="D146:F146"/>
    <mergeCell ref="D148:F148"/>
    <mergeCell ref="D150:F150"/>
    <mergeCell ref="D152:F152"/>
    <mergeCell ref="D155:F155"/>
    <mergeCell ref="G134:K134"/>
    <mergeCell ref="D134:F134"/>
    <mergeCell ref="G135:K135"/>
    <mergeCell ref="D135:F135"/>
    <mergeCell ref="G136:K136"/>
    <mergeCell ref="D136:F136"/>
    <mergeCell ref="G137:K137"/>
    <mergeCell ref="D137:F137"/>
    <mergeCell ref="D138:F138"/>
    <mergeCell ref="D120:F120"/>
    <mergeCell ref="D121:F121"/>
    <mergeCell ref="D123:F123"/>
    <mergeCell ref="D125:F125"/>
    <mergeCell ref="D128:F128"/>
    <mergeCell ref="D129:F129"/>
    <mergeCell ref="D132:F132"/>
    <mergeCell ref="G133:K133"/>
    <mergeCell ref="D133:F133"/>
    <mergeCell ref="G109:K109"/>
    <mergeCell ref="D109:F109"/>
    <mergeCell ref="G110:K110"/>
    <mergeCell ref="D110:F110"/>
    <mergeCell ref="D111:F111"/>
    <mergeCell ref="D112:F112"/>
    <mergeCell ref="D113:F113"/>
    <mergeCell ref="D115:F115"/>
    <mergeCell ref="D117:F117"/>
    <mergeCell ref="D98:F98"/>
    <mergeCell ref="D101:F101"/>
    <mergeCell ref="D102:F102"/>
    <mergeCell ref="D105:F105"/>
    <mergeCell ref="G106:K106"/>
    <mergeCell ref="D106:F106"/>
    <mergeCell ref="G107:K107"/>
    <mergeCell ref="D107:F107"/>
    <mergeCell ref="G108:K108"/>
    <mergeCell ref="D108:F108"/>
    <mergeCell ref="G88:K88"/>
    <mergeCell ref="D88:F88"/>
    <mergeCell ref="G89:K89"/>
    <mergeCell ref="D89:F89"/>
    <mergeCell ref="D90:F90"/>
    <mergeCell ref="D91:F91"/>
    <mergeCell ref="D92:F92"/>
    <mergeCell ref="D95:F95"/>
    <mergeCell ref="D96:F96"/>
    <mergeCell ref="D77:F77"/>
    <mergeCell ref="D79:F79"/>
    <mergeCell ref="D81:F81"/>
    <mergeCell ref="D84:F84"/>
    <mergeCell ref="G85:K85"/>
    <mergeCell ref="D85:F85"/>
    <mergeCell ref="G86:K86"/>
    <mergeCell ref="D86:F86"/>
    <mergeCell ref="G87:K87"/>
    <mergeCell ref="D87:F87"/>
    <mergeCell ref="G70:K70"/>
    <mergeCell ref="D70:F70"/>
    <mergeCell ref="G71:K71"/>
    <mergeCell ref="D71:F71"/>
    <mergeCell ref="G72:K72"/>
    <mergeCell ref="D72:F72"/>
    <mergeCell ref="D73:F73"/>
    <mergeCell ref="D74:F74"/>
    <mergeCell ref="D75:F75"/>
    <mergeCell ref="D59:F59"/>
    <mergeCell ref="D60:F60"/>
    <mergeCell ref="D63:F63"/>
    <mergeCell ref="D64:F64"/>
    <mergeCell ref="D67:F67"/>
    <mergeCell ref="G68:K68"/>
    <mergeCell ref="D68:F68"/>
    <mergeCell ref="G69:K69"/>
    <mergeCell ref="D69:F69"/>
    <mergeCell ref="G48:K48"/>
    <mergeCell ref="D48:F48"/>
    <mergeCell ref="G49:K49"/>
    <mergeCell ref="D49:F49"/>
    <mergeCell ref="D50:F50"/>
    <mergeCell ref="D51:F51"/>
    <mergeCell ref="D52:F52"/>
    <mergeCell ref="D55:F55"/>
    <mergeCell ref="D56:F56"/>
    <mergeCell ref="D38:F38"/>
    <mergeCell ref="D39:F39"/>
    <mergeCell ref="D41:F41"/>
    <mergeCell ref="D44:F44"/>
    <mergeCell ref="G45:K45"/>
    <mergeCell ref="D45:F45"/>
    <mergeCell ref="G46:K46"/>
    <mergeCell ref="D46:F46"/>
    <mergeCell ref="G47:K47"/>
    <mergeCell ref="D47:F47"/>
    <mergeCell ref="G33:K33"/>
    <mergeCell ref="D33:F33"/>
    <mergeCell ref="G34:K34"/>
    <mergeCell ref="D34:F34"/>
    <mergeCell ref="G35:K35"/>
    <mergeCell ref="D35:F35"/>
    <mergeCell ref="G36:K36"/>
    <mergeCell ref="D36:F36"/>
    <mergeCell ref="D37:F37"/>
    <mergeCell ref="G21:K21"/>
    <mergeCell ref="D21:F21"/>
    <mergeCell ref="D22:F22"/>
    <mergeCell ref="D23:F23"/>
    <mergeCell ref="D25:F25"/>
    <mergeCell ref="D27:F27"/>
    <mergeCell ref="D29:F29"/>
    <mergeCell ref="D31:F31"/>
    <mergeCell ref="G32:K32"/>
    <mergeCell ref="D32:F32"/>
    <mergeCell ref="D16:F16"/>
    <mergeCell ref="G17:K17"/>
    <mergeCell ref="D17:F17"/>
    <mergeCell ref="G18:K18"/>
    <mergeCell ref="D18:F18"/>
    <mergeCell ref="G19:K19"/>
    <mergeCell ref="D19:F19"/>
    <mergeCell ref="G20:K20"/>
    <mergeCell ref="D20:F20"/>
    <mergeCell ref="D3:F3"/>
    <mergeCell ref="D4:F4"/>
    <mergeCell ref="D5:F5"/>
    <mergeCell ref="D6:F6"/>
    <mergeCell ref="D7:F7"/>
    <mergeCell ref="D8:F8"/>
    <mergeCell ref="D10:F10"/>
    <mergeCell ref="D12:F12"/>
    <mergeCell ref="D14:F14"/>
  </mergeCells>
  <pageMargins left="0.55118110236219997" right="0.55118110236219997" top="0.55118110236219997" bottom="0.55118110236219997" header="0.27559055118109999" footer="0.35433070866142002"/>
  <pageSetup paperSize="9" fitToHeight="0" orientation="portrait"/>
  <headerFooter>
    <oddHeader>&amp;L$((INCRUSTE!NumDossierAff() &amp; " - "))$(INCRUSTE!TitreAff())
$(INCRUSTE!RueAff() &amp; " - ")$(INCRUSTE!CpVilleAff())&amp;R$(affcxt(affaire) {INCRUSTE!TitreDoc()})$(affcxt(ligne) {(" - " &amp; INCRUSTE!CodeTitreLot(true) &amp; " ")})
$(INCRUSTE!PhaseAff()...</oddHeader>
    <oddFooter>&amp;L$(INCRUSTE!TITEXPEDOCS(true))&amp;C$("Edition du " &amp; INCRUSTE!DateValeurLot("%j/%0m/%A", true))&amp;RPage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8" t="s">
        <v>333</v>
      </c>
      <c r="AA1" s="7">
        <f>IF(DPGF!G542&lt;&gt;"",DPGF!G542,"0")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3" t="s">
        <v>334</v>
      </c>
      <c r="B3" s="42" t="s">
        <v>335</v>
      </c>
      <c r="C3" s="123" t="s">
        <v>360</v>
      </c>
      <c r="D3" s="123"/>
      <c r="E3" s="123"/>
      <c r="F3" s="123"/>
      <c r="G3" s="123"/>
      <c r="H3" s="123"/>
      <c r="I3" s="123"/>
      <c r="J3" s="12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3" t="s">
        <v>336</v>
      </c>
      <c r="B5" s="42" t="s">
        <v>337</v>
      </c>
      <c r="C5" s="123" t="s">
        <v>361</v>
      </c>
      <c r="D5" s="123"/>
      <c r="E5" s="123"/>
      <c r="F5" s="123"/>
      <c r="G5" s="123"/>
      <c r="H5" s="123"/>
      <c r="I5" s="123"/>
      <c r="J5" s="12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3" t="s">
        <v>346</v>
      </c>
      <c r="B7" s="42" t="s">
        <v>347</v>
      </c>
      <c r="C7" s="44" t="s">
        <v>362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3" t="s">
        <v>348</v>
      </c>
      <c r="B9" s="42" t="s">
        <v>349</v>
      </c>
      <c r="C9" s="44"/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3" t="s">
        <v>338</v>
      </c>
      <c r="B11" s="42" t="s">
        <v>339</v>
      </c>
      <c r="C11" s="123" t="s">
        <v>363</v>
      </c>
      <c r="D11" s="123"/>
      <c r="E11" s="123"/>
      <c r="F11" s="123"/>
      <c r="G11" s="123"/>
      <c r="H11" s="123"/>
      <c r="I11" s="123"/>
      <c r="J11" s="12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3" t="s">
        <v>350</v>
      </c>
      <c r="B13" s="42" t="s">
        <v>351</v>
      </c>
      <c r="C13" s="44"/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3" t="s">
        <v>352</v>
      </c>
      <c r="B15" s="42" t="s">
        <v>353</v>
      </c>
      <c r="C15" s="44" t="s">
        <v>364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3" t="s">
        <v>354</v>
      </c>
      <c r="B17" s="42" t="s">
        <v>355</v>
      </c>
      <c r="C17" s="44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5">
        <v>0.2</v>
      </c>
      <c r="E19" s="46" t="s">
        <v>356</v>
      </c>
      <c r="AA19" s="7">
        <f>INT((AA5-AA18*100)/10)</f>
        <v>0</v>
      </c>
    </row>
    <row r="20" spans="1:27" ht="12.75" customHeight="1" x14ac:dyDescent="0.25">
      <c r="C20" s="47">
        <v>5.5E-2</v>
      </c>
      <c r="E20" s="46" t="s">
        <v>357</v>
      </c>
      <c r="AA20" s="7">
        <f>AA5-AA18*100-AA19*10</f>
        <v>0</v>
      </c>
    </row>
    <row r="21" spans="1:27" ht="12.75" customHeight="1" x14ac:dyDescent="0.25">
      <c r="C21" s="47">
        <v>0</v>
      </c>
      <c r="E21" s="46" t="s">
        <v>358</v>
      </c>
      <c r="AA21" s="7">
        <f>INT(AA6/10)</f>
        <v>0</v>
      </c>
    </row>
    <row r="22" spans="1:27" ht="12.75" customHeight="1" x14ac:dyDescent="0.25">
      <c r="C22" s="48">
        <v>0</v>
      </c>
      <c r="E22" s="46" t="s">
        <v>359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3" t="s">
        <v>340</v>
      </c>
      <c r="B24" s="42" t="s">
        <v>341</v>
      </c>
      <c r="C24" s="123" t="s">
        <v>365</v>
      </c>
      <c r="D24" s="123"/>
      <c r="E24" s="123"/>
      <c r="F24" s="123"/>
      <c r="G24" s="123"/>
      <c r="H24" s="123"/>
      <c r="I24" s="123"/>
      <c r="J24" s="12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3" t="s">
        <v>342</v>
      </c>
      <c r="B26" s="42" t="s">
        <v>343</v>
      </c>
      <c r="C26" s="123" t="s">
        <v>366</v>
      </c>
      <c r="D26" s="123"/>
      <c r="E26" s="123"/>
      <c r="F26" s="123"/>
      <c r="G26" s="123"/>
      <c r="H26" s="123"/>
      <c r="I26" s="123"/>
      <c r="J26" s="12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3" t="s">
        <v>344</v>
      </c>
      <c r="B28" s="42" t="s">
        <v>345</v>
      </c>
      <c r="C28" s="123"/>
      <c r="D28" s="123"/>
      <c r="E28" s="123"/>
      <c r="F28" s="123"/>
      <c r="G28" s="123"/>
      <c r="H28" s="123"/>
      <c r="I28" s="123"/>
      <c r="J28" s="12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367</v>
      </c>
      <c r="B1" s="7" t="s">
        <v>368</v>
      </c>
    </row>
    <row r="2" spans="1:3" x14ac:dyDescent="0.25">
      <c r="A2" s="7" t="s">
        <v>369</v>
      </c>
      <c r="B2" s="7" t="s">
        <v>360</v>
      </c>
    </row>
    <row r="3" spans="1:3" x14ac:dyDescent="0.25">
      <c r="A3" s="7" t="s">
        <v>370</v>
      </c>
      <c r="B3" s="7">
        <v>1</v>
      </c>
    </row>
    <row r="4" spans="1:3" x14ac:dyDescent="0.25">
      <c r="A4" s="7" t="s">
        <v>371</v>
      </c>
      <c r="B4" s="7">
        <v>0</v>
      </c>
    </row>
    <row r="5" spans="1:3" x14ac:dyDescent="0.25">
      <c r="A5" s="7" t="s">
        <v>372</v>
      </c>
      <c r="B5" s="7">
        <v>0</v>
      </c>
    </row>
    <row r="6" spans="1:3" x14ac:dyDescent="0.25">
      <c r="A6" s="7" t="s">
        <v>373</v>
      </c>
      <c r="B6" s="7">
        <v>1</v>
      </c>
    </row>
    <row r="7" spans="1:3" x14ac:dyDescent="0.25">
      <c r="A7" s="7" t="s">
        <v>374</v>
      </c>
      <c r="B7" s="7">
        <v>1</v>
      </c>
    </row>
    <row r="8" spans="1:3" x14ac:dyDescent="0.25">
      <c r="A8" s="7" t="s">
        <v>375</v>
      </c>
      <c r="B8" s="7">
        <v>0</v>
      </c>
    </row>
    <row r="9" spans="1:3" x14ac:dyDescent="0.25">
      <c r="A9" s="7" t="s">
        <v>376</v>
      </c>
      <c r="B9" s="7">
        <v>0</v>
      </c>
    </row>
    <row r="10" spans="1:3" x14ac:dyDescent="0.25">
      <c r="A10" s="7" t="s">
        <v>377</v>
      </c>
      <c r="C10" s="7" t="s">
        <v>378</v>
      </c>
    </row>
    <row r="11" spans="1:3" x14ac:dyDescent="0.25">
      <c r="A11" s="7" t="s">
        <v>379</v>
      </c>
      <c r="B11" s="7">
        <v>1</v>
      </c>
    </row>
    <row r="12" spans="1:3" x14ac:dyDescent="0.25">
      <c r="A12" s="7" t="s">
        <v>380</v>
      </c>
      <c r="B12" s="7" t="s">
        <v>381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4" t="s">
        <v>382</v>
      </c>
      <c r="C2" s="124"/>
      <c r="D2" s="124"/>
      <c r="E2" s="124"/>
      <c r="F2" s="124"/>
      <c r="G2" s="124"/>
      <c r="H2" s="124"/>
      <c r="I2" s="124"/>
      <c r="J2" s="124"/>
    </row>
    <row r="4" spans="1:10" ht="12.75" customHeight="1" x14ac:dyDescent="0.25">
      <c r="A4" s="43" t="s">
        <v>334</v>
      </c>
      <c r="B4" s="42" t="s">
        <v>383</v>
      </c>
      <c r="C4" s="125"/>
      <c r="D4" s="125"/>
      <c r="E4" s="125"/>
      <c r="F4" s="125"/>
      <c r="G4" s="125"/>
      <c r="H4" s="125"/>
      <c r="I4" s="125"/>
      <c r="J4" s="125"/>
    </row>
    <row r="6" spans="1:10" ht="12.75" customHeight="1" x14ac:dyDescent="0.25">
      <c r="A6" s="43" t="s">
        <v>336</v>
      </c>
      <c r="B6" s="42" t="s">
        <v>384</v>
      </c>
      <c r="C6" s="125"/>
      <c r="D6" s="125"/>
      <c r="E6" s="125"/>
      <c r="F6" s="125"/>
      <c r="G6" s="125"/>
      <c r="H6" s="125"/>
      <c r="I6" s="125"/>
      <c r="J6" s="125"/>
    </row>
    <row r="8" spans="1:10" ht="12.75" customHeight="1" x14ac:dyDescent="0.25">
      <c r="A8" s="43" t="s">
        <v>346</v>
      </c>
      <c r="B8" s="42" t="s">
        <v>385</v>
      </c>
      <c r="C8" s="125"/>
      <c r="D8" s="125"/>
      <c r="E8" s="125"/>
      <c r="F8" s="125"/>
      <c r="G8" s="125"/>
      <c r="H8" s="125"/>
      <c r="I8" s="125"/>
      <c r="J8" s="125"/>
    </row>
    <row r="10" spans="1:10" ht="12.75" customHeight="1" x14ac:dyDescent="0.25">
      <c r="A10" s="43" t="s">
        <v>348</v>
      </c>
      <c r="B10" s="42" t="s">
        <v>386</v>
      </c>
      <c r="C10" s="126"/>
      <c r="D10" s="126"/>
      <c r="E10" s="126"/>
      <c r="F10" s="126"/>
      <c r="G10" s="126"/>
      <c r="H10" s="126"/>
      <c r="I10" s="126"/>
      <c r="J10" s="126"/>
    </row>
    <row r="12" spans="1:10" ht="12.75" customHeight="1" x14ac:dyDescent="0.25">
      <c r="A12" s="43" t="s">
        <v>338</v>
      </c>
      <c r="B12" s="42" t="s">
        <v>387</v>
      </c>
      <c r="C12" s="125"/>
      <c r="D12" s="125"/>
      <c r="E12" s="125"/>
      <c r="F12" s="125"/>
      <c r="G12" s="125"/>
      <c r="H12" s="125"/>
      <c r="I12" s="125"/>
      <c r="J12" s="125"/>
    </row>
    <row r="14" spans="1:10" ht="12.75" customHeight="1" x14ac:dyDescent="0.25">
      <c r="A14" s="43" t="s">
        <v>350</v>
      </c>
      <c r="B14" s="42" t="s">
        <v>388</v>
      </c>
      <c r="C14" s="125"/>
      <c r="D14" s="125"/>
      <c r="E14" s="125"/>
      <c r="F14" s="125"/>
      <c r="G14" s="125"/>
      <c r="H14" s="125"/>
      <c r="I14" s="125"/>
      <c r="J14" s="125"/>
    </row>
    <row r="16" spans="1:10" ht="12.75" customHeight="1" x14ac:dyDescent="0.25">
      <c r="A16" s="43" t="s">
        <v>352</v>
      </c>
      <c r="B16" s="42" t="s">
        <v>389</v>
      </c>
      <c r="C16" s="125"/>
      <c r="D16" s="125"/>
      <c r="E16" s="125"/>
      <c r="F16" s="125"/>
      <c r="G16" s="125"/>
      <c r="H16" s="125"/>
      <c r="I16" s="125"/>
      <c r="J16" s="125"/>
    </row>
    <row r="18" spans="1:10" ht="12.75" customHeight="1" x14ac:dyDescent="0.25">
      <c r="A18" s="43" t="s">
        <v>354</v>
      </c>
      <c r="B18" s="42" t="s">
        <v>390</v>
      </c>
      <c r="C18" s="127"/>
      <c r="D18" s="127"/>
      <c r="E18" s="127"/>
      <c r="F18" s="127"/>
      <c r="G18" s="127"/>
      <c r="H18" s="127"/>
      <c r="I18" s="127"/>
      <c r="J18" s="127"/>
    </row>
    <row r="20" spans="1:10" ht="12.75" customHeight="1" x14ac:dyDescent="0.25">
      <c r="A20" s="43" t="s">
        <v>391</v>
      </c>
      <c r="B20" s="42" t="s">
        <v>392</v>
      </c>
      <c r="C20" s="127"/>
      <c r="D20" s="127"/>
      <c r="E20" s="127"/>
      <c r="F20" s="127"/>
      <c r="G20" s="127"/>
      <c r="H20" s="127"/>
      <c r="I20" s="127"/>
      <c r="J20" s="127"/>
    </row>
    <row r="22" spans="1:10" ht="12.75" customHeight="1" x14ac:dyDescent="0.25">
      <c r="A22" s="43" t="s">
        <v>340</v>
      </c>
      <c r="B22" s="42" t="s">
        <v>393</v>
      </c>
      <c r="C22" s="127"/>
      <c r="D22" s="127"/>
      <c r="E22" s="127"/>
      <c r="F22" s="127"/>
      <c r="G22" s="127"/>
      <c r="H22" s="127"/>
      <c r="I22" s="127"/>
      <c r="J22" s="127"/>
    </row>
    <row r="24" spans="1:10" ht="12.75" customHeight="1" x14ac:dyDescent="0.25">
      <c r="A24" s="43" t="s">
        <v>342</v>
      </c>
      <c r="B24" s="42" t="s">
        <v>394</v>
      </c>
      <c r="C24" s="125"/>
      <c r="D24" s="125"/>
      <c r="E24" s="125"/>
      <c r="F24" s="125"/>
      <c r="G24" s="125"/>
      <c r="H24" s="125"/>
      <c r="I24" s="125"/>
      <c r="J24" s="125"/>
    </row>
    <row r="28" spans="1:10" ht="60" customHeight="1" x14ac:dyDescent="0.25">
      <c r="A28" s="43" t="s">
        <v>344</v>
      </c>
      <c r="B28" s="42" t="s">
        <v>395</v>
      </c>
      <c r="C28" s="125"/>
      <c r="D28" s="125"/>
      <c r="E28" s="125"/>
      <c r="F28" s="125"/>
      <c r="G28" s="125"/>
      <c r="H28" s="125"/>
      <c r="I28" s="125"/>
      <c r="J28" s="125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8" t="s">
        <v>396</v>
      </c>
      <c r="C2" s="128"/>
      <c r="D2" s="128"/>
      <c r="E2" s="128"/>
      <c r="F2" s="128"/>
    </row>
    <row r="4" spans="2:6" ht="12.75" customHeight="1" x14ac:dyDescent="0.25">
      <c r="B4" s="49" t="s">
        <v>397</v>
      </c>
      <c r="C4" s="49" t="s">
        <v>398</v>
      </c>
      <c r="D4" s="49" t="s">
        <v>399</v>
      </c>
      <c r="E4" s="49" t="s">
        <v>400</v>
      </c>
      <c r="F4" s="49" t="s">
        <v>401</v>
      </c>
    </row>
    <row r="6" spans="2:6" ht="12.75" customHeight="1" x14ac:dyDescent="0.25">
      <c r="B6" s="50"/>
      <c r="C6" s="51"/>
      <c r="D6" s="52"/>
      <c r="E6" s="53"/>
      <c r="F6" s="54" t="str">
        <f>IF(AND(E6= "",D6= ""), "", ROUND(ROUND(E6, 2) * ROUND(D6, 3), 2))</f>
        <v/>
      </c>
    </row>
    <row r="8" spans="2:6" ht="12.75" customHeight="1" x14ac:dyDescent="0.25">
      <c r="B8" s="50"/>
      <c r="C8" s="51"/>
      <c r="D8" s="52"/>
      <c r="E8" s="53"/>
      <c r="F8" s="54" t="str">
        <f>IF(AND(E8= "",D8= ""), "", ROUND(ROUND(E8, 2) * ROUND(D8, 3), 2))</f>
        <v/>
      </c>
    </row>
    <row r="10" spans="2:6" ht="12.75" customHeight="1" x14ac:dyDescent="0.25">
      <c r="B10" s="50"/>
      <c r="C10" s="51"/>
      <c r="D10" s="52"/>
      <c r="E10" s="53"/>
      <c r="F10" s="54" t="str">
        <f>IF(AND(E10= "",D10= ""), "", ROUND(ROUND(E10, 2) * ROUND(D10, 3), 2))</f>
        <v/>
      </c>
    </row>
    <row r="12" spans="2:6" ht="12.75" customHeight="1" x14ac:dyDescent="0.25">
      <c r="B12" s="50"/>
      <c r="C12" s="51"/>
      <c r="D12" s="52"/>
      <c r="E12" s="53"/>
      <c r="F12" s="54" t="str">
        <f>IF(AND(E12= "",D12= ""), "", ROUND(ROUND(E12, 2) * ROUND(D12, 3), 2))</f>
        <v/>
      </c>
    </row>
    <row r="14" spans="2:6" ht="12.75" customHeight="1" x14ac:dyDescent="0.25">
      <c r="B14" s="50"/>
      <c r="C14" s="51"/>
      <c r="D14" s="52"/>
      <c r="E14" s="53"/>
      <c r="F14" s="54" t="str">
        <f>IF(AND(E14= "",D14= ""), "", ROUND(ROUND(E14, 2) * ROUND(D14, 3), 2))</f>
        <v/>
      </c>
    </row>
    <row r="16" spans="2:6" ht="12.75" customHeight="1" x14ac:dyDescent="0.25">
      <c r="B16" s="50"/>
      <c r="C16" s="51"/>
      <c r="D16" s="52"/>
      <c r="E16" s="53"/>
      <c r="F16" s="54" t="str">
        <f>IF(AND(E16= "",D16= ""), "", ROUND(ROUND(E16, 2) * ROUND(D16, 3), 2))</f>
        <v/>
      </c>
    </row>
    <row r="18" spans="2:6" ht="12.75" customHeight="1" x14ac:dyDescent="0.25">
      <c r="B18" s="50"/>
      <c r="C18" s="51"/>
      <c r="D18" s="52"/>
      <c r="E18" s="53"/>
      <c r="F18" s="54" t="str">
        <f>IF(AND(E18= "",D18= ""), "", ROUND(ROUND(E18, 2) * ROUND(D18, 3), 2))</f>
        <v/>
      </c>
    </row>
    <row r="20" spans="2:6" ht="12.75" customHeight="1" x14ac:dyDescent="0.25">
      <c r="B20" s="50"/>
      <c r="C20" s="51"/>
      <c r="D20" s="52"/>
      <c r="E20" s="53"/>
      <c r="F20" s="54" t="str">
        <f>IF(AND(E20= "",D20= ""), "", ROUND(ROUND(E20, 2) * ROUND(D20, 3), 2))</f>
        <v/>
      </c>
    </row>
    <row r="22" spans="2:6" ht="12.75" customHeight="1" x14ac:dyDescent="0.25">
      <c r="B22" s="50"/>
      <c r="C22" s="51"/>
      <c r="D22" s="52"/>
      <c r="E22" s="53"/>
      <c r="F22" s="54" t="str">
        <f>IF(AND(E22= "",D22= ""), "", ROUND(ROUND(E22, 2) * ROUND(D22, 3), 2))</f>
        <v/>
      </c>
    </row>
    <row r="24" spans="2:6" ht="12.75" customHeight="1" x14ac:dyDescent="0.25">
      <c r="B24" s="50"/>
      <c r="C24" s="51"/>
      <c r="D24" s="52"/>
      <c r="E24" s="53"/>
      <c r="F24" s="54" t="str">
        <f>IF(AND(E24= "",D24= ""), "", ROUND(ROUND(E24, 2) * ROUND(D24, 3), 2))</f>
        <v/>
      </c>
    </row>
    <row r="26" spans="2:6" ht="12.75" customHeight="1" x14ac:dyDescent="0.25">
      <c r="B26" s="50"/>
      <c r="C26" s="51"/>
      <c r="D26" s="52"/>
      <c r="E26" s="53"/>
      <c r="F26" s="54" t="str">
        <f>IF(AND(E26= "",D26= ""), "", ROUND(ROUND(E26, 2) * ROUND(D26, 3), 2))</f>
        <v/>
      </c>
    </row>
    <row r="28" spans="2:6" ht="12.75" customHeight="1" x14ac:dyDescent="0.25">
      <c r="B28" s="50"/>
      <c r="C28" s="51"/>
      <c r="D28" s="52"/>
      <c r="E28" s="53"/>
      <c r="F28" s="54" t="str">
        <f>IF(AND(E28= "",D28= ""), "", ROUND(ROUND(E28, 2) * ROUND(D28, 3), 2))</f>
        <v/>
      </c>
    </row>
    <row r="30" spans="2:6" ht="12.75" customHeight="1" x14ac:dyDescent="0.25">
      <c r="B30" s="50"/>
      <c r="C30" s="51"/>
      <c r="D30" s="52"/>
      <c r="E30" s="53"/>
      <c r="F30" s="54" t="str">
        <f>IF(AND(E30= "",D30= ""), "", ROUND(ROUND(E30, 2) * ROUND(D30, 3), 2))</f>
        <v/>
      </c>
    </row>
    <row r="32" spans="2:6" ht="12.75" customHeight="1" x14ac:dyDescent="0.25">
      <c r="B32" s="50"/>
      <c r="C32" s="51"/>
      <c r="D32" s="52"/>
      <c r="E32" s="53"/>
      <c r="F32" s="54" t="str">
        <f>IF(AND(E32= "",D32= ""), "", ROUND(ROUND(E32, 2) * ROUND(D32, 3), 2))</f>
        <v/>
      </c>
    </row>
    <row r="34" spans="2:6" ht="12.75" customHeight="1" x14ac:dyDescent="0.25">
      <c r="B34" s="50"/>
      <c r="C34" s="51"/>
      <c r="D34" s="52"/>
      <c r="E34" s="53"/>
      <c r="F34" s="54" t="str">
        <f>IF(AND(E34= "",D34= ""), "", ROUND(ROUND(E34, 2) * ROUND(D34, 3), 2))</f>
        <v/>
      </c>
    </row>
    <row r="36" spans="2:6" ht="12.75" customHeight="1" x14ac:dyDescent="0.25">
      <c r="B36" s="50"/>
      <c r="C36" s="51"/>
      <c r="D36" s="52"/>
      <c r="E36" s="53"/>
      <c r="F36" s="54" t="str">
        <f>IF(AND(E36= "",D36= ""), "", ROUND(ROUND(E36, 2) * ROUND(D36, 3), 2))</f>
        <v/>
      </c>
    </row>
    <row r="38" spans="2:6" ht="12.75" customHeight="1" x14ac:dyDescent="0.25">
      <c r="B38" s="50"/>
      <c r="C38" s="51"/>
      <c r="D38" s="52"/>
      <c r="E38" s="53"/>
      <c r="F38" s="54" t="str">
        <f>IF(AND(E38= "",D38= ""), "", ROUND(ROUND(E38, 2) * ROUND(D38, 3), 2))</f>
        <v/>
      </c>
    </row>
    <row r="40" spans="2:6" ht="12.75" customHeight="1" x14ac:dyDescent="0.25">
      <c r="B40" s="50"/>
      <c r="C40" s="51"/>
      <c r="D40" s="52"/>
      <c r="E40" s="53"/>
      <c r="F40" s="54" t="str">
        <f>IF(AND(E40= "",D40= ""), "", ROUND(ROUND(E40, 2) * ROUND(D40, 3), 2))</f>
        <v/>
      </c>
    </row>
    <row r="42" spans="2:6" ht="12.75" customHeight="1" x14ac:dyDescent="0.25">
      <c r="B42" s="50"/>
      <c r="C42" s="51"/>
      <c r="D42" s="52"/>
      <c r="E42" s="53"/>
      <c r="F42" s="54" t="str">
        <f>IF(AND(E42= "",D42= ""), "", ROUND(ROUND(E42, 2) * ROUND(D42, 3), 2))</f>
        <v/>
      </c>
    </row>
    <row r="44" spans="2:6" ht="12.75" customHeight="1" x14ac:dyDescent="0.25">
      <c r="B44" s="50"/>
      <c r="C44" s="51"/>
      <c r="D44" s="52"/>
      <c r="E44" s="53"/>
      <c r="F44" s="54" t="str">
        <f>IF(AND(E44= "",D44= ""), "", ROUND(ROUND(E44, 2) * ROUND(D44, 3), 2))</f>
        <v/>
      </c>
    </row>
    <row r="46" spans="2:6" ht="12.75" customHeight="1" x14ac:dyDescent="0.25">
      <c r="B46" s="50"/>
      <c r="C46" s="51"/>
      <c r="D46" s="52"/>
      <c r="E46" s="53"/>
      <c r="F46" s="54" t="str">
        <f>IF(AND(E46= "",D46= ""), "", ROUND(ROUND(E46, 2) * ROUND(D46, 3), 2))</f>
        <v/>
      </c>
    </row>
    <row r="48" spans="2:6" ht="12.75" customHeight="1" x14ac:dyDescent="0.25">
      <c r="B48" s="50"/>
      <c r="C48" s="51"/>
      <c r="D48" s="52"/>
      <c r="E48" s="53"/>
      <c r="F48" s="54" t="str">
        <f>IF(AND(E48= "",D48= ""), "", ROUND(ROUND(E48, 2) * ROUND(D48, 3), 2))</f>
        <v/>
      </c>
    </row>
    <row r="50" spans="2:6" ht="12.75" customHeight="1" x14ac:dyDescent="0.25">
      <c r="B50" s="50"/>
      <c r="C50" s="51"/>
      <c r="D50" s="52"/>
      <c r="E50" s="53"/>
      <c r="F50" s="54" t="str">
        <f>IF(AND(E50= "",D50= ""), "", ROUND(ROUND(E50, 2) * ROUND(D50, 3), 2))</f>
        <v/>
      </c>
    </row>
    <row r="52" spans="2:6" ht="12.75" customHeight="1" x14ac:dyDescent="0.25">
      <c r="B52" s="50"/>
      <c r="C52" s="51"/>
      <c r="D52" s="52"/>
      <c r="E52" s="53"/>
      <c r="F52" s="54" t="str">
        <f>IF(AND(E52= "",D52= ""), "", ROUND(ROUND(E52, 2) * ROUND(D52, 3), 2))</f>
        <v/>
      </c>
    </row>
    <row r="54" spans="2:6" ht="12.75" customHeight="1" x14ac:dyDescent="0.25">
      <c r="B54" s="50"/>
      <c r="C54" s="51"/>
      <c r="D54" s="52"/>
      <c r="E54" s="53"/>
      <c r="F54" s="54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Jonathan LUZARRAGA</cp:lastModifiedBy>
  <dcterms:created xsi:type="dcterms:W3CDTF">2025-06-30T16:25:25Z</dcterms:created>
  <dcterms:modified xsi:type="dcterms:W3CDTF">2025-06-30T16:28:16Z</dcterms:modified>
</cp:coreProperties>
</file>