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ademe.intra\angers$\PROJETS\SFUSP2019\4_MO_SRD\SRD\AURA\38-SINTERTECH-Pont-de-Claix\3_Consultation\2025_Enlevement dechets\Consultation entreprise travaux_mai2025\DCE_PostVisite\"/>
    </mc:Choice>
  </mc:AlternateContent>
  <xr:revisionPtr revIDLastSave="0" documentId="13_ncr:1_{5D5F51B3-96C3-481A-B03D-72A9901C4B8B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Inventaire déchets" sheetId="1" r:id="rId1"/>
    <sheet name="Lis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4" i="1" l="1"/>
  <c r="M133" i="1" l="1"/>
  <c r="M132" i="1" l="1"/>
  <c r="M118" i="1" l="1"/>
  <c r="M114" i="1"/>
  <c r="M40" i="1" l="1"/>
  <c r="M99" i="1" l="1"/>
  <c r="M103" i="1"/>
  <c r="M95" i="1"/>
  <c r="M67" i="1" l="1"/>
  <c r="M58" i="1"/>
  <c r="M46" i="1" l="1"/>
  <c r="M45" i="1"/>
  <c r="M43" i="1"/>
  <c r="M38" i="1"/>
  <c r="M37" i="1"/>
  <c r="M34" i="1"/>
  <c r="M31" i="1" l="1"/>
  <c r="M29" i="1"/>
  <c r="M27" i="1"/>
  <c r="M24" i="1"/>
  <c r="M26" i="1"/>
  <c r="M21" i="1"/>
  <c r="M20" i="1"/>
  <c r="M19" i="1"/>
  <c r="M18" i="1"/>
  <c r="M12" i="1" l="1"/>
  <c r="M11" i="1"/>
  <c r="M16" i="1"/>
  <c r="M15" i="1"/>
  <c r="M14" i="1"/>
  <c r="M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Jérôme BISCH</author>
  </authors>
  <commentList>
    <comment ref="P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 comprendre dans le sens "propriétés de danger confirmées" (suite à la présence de pictogramme ou d'analyses terrain et/ou externe)</t>
        </r>
      </text>
    </comment>
  </commentList>
</comments>
</file>

<file path=xl/sharedStrings.xml><?xml version="1.0" encoding="utf-8"?>
<sst xmlns="http://schemas.openxmlformats.org/spreadsheetml/2006/main" count="2234" uniqueCount="494">
  <si>
    <t>Partie 1 du rapport de caractérisation</t>
  </si>
  <si>
    <t>Nomenclature réglementaire</t>
  </si>
  <si>
    <t>Désignation du déchet</t>
  </si>
  <si>
    <t>Code CED</t>
  </si>
  <si>
    <t>Propriétés de dangers retenues</t>
  </si>
  <si>
    <t>Analyses / tests terrains effectués</t>
  </si>
  <si>
    <t>Unités</t>
  </si>
  <si>
    <t>Conditionnements</t>
  </si>
  <si>
    <t>Intitulé du code CED</t>
  </si>
  <si>
    <t>Nomenclature d'usage</t>
  </si>
  <si>
    <t>Quantités et conditionnements</t>
  </si>
  <si>
    <t>Propriété de dangers retenues</t>
  </si>
  <si>
    <t>SGH01 - Explosif</t>
  </si>
  <si>
    <t>SGH02 - Inflammable</t>
  </si>
  <si>
    <t>SGH03 - Comburant</t>
  </si>
  <si>
    <t>SGH04 - Gaz sous pression</t>
  </si>
  <si>
    <t>SGH05 - Corrosif</t>
  </si>
  <si>
    <t>SGH09 - Dangereux pour l'environnement</t>
  </si>
  <si>
    <t>SGH06 - Toxicité aigue</t>
  </si>
  <si>
    <t>Danger physique</t>
  </si>
  <si>
    <t>Danger pour la santé</t>
  </si>
  <si>
    <t>SGH07 - Nocif, irritant, dangereux pour la couche d'ozone</t>
  </si>
  <si>
    <t>SGH08 - Dangereux pour la santé, CMR, STOT</t>
  </si>
  <si>
    <t>Danger pour l'environnement</t>
  </si>
  <si>
    <t>Liquide acide minéral</t>
  </si>
  <si>
    <t>Liquide basique minéral</t>
  </si>
  <si>
    <t>Boues minérales</t>
  </si>
  <si>
    <t>Liquide contenant des métaux lourds</t>
  </si>
  <si>
    <t>Eau souillée</t>
  </si>
  <si>
    <t>Effluent contaminé aux PCB (&gt;50ppm)</t>
  </si>
  <si>
    <t>Liquide acide organique</t>
  </si>
  <si>
    <t>Liquide basique organique</t>
  </si>
  <si>
    <t>Liquide organique polymérisable</t>
  </si>
  <si>
    <t>Fioul domestique</t>
  </si>
  <si>
    <t>Huile</t>
  </si>
  <si>
    <t>Fluide diélectrique et huile contaminées aux PCB (&gt;50ppm)</t>
  </si>
  <si>
    <t>Boues organiques</t>
  </si>
  <si>
    <t>Liquide</t>
  </si>
  <si>
    <t>Solide acide minéral</t>
  </si>
  <si>
    <t>Solide basique minéral</t>
  </si>
  <si>
    <t>Solide acide minéral pulvérulent</t>
  </si>
  <si>
    <t>Solide basique minéral pulvérulent</t>
  </si>
  <si>
    <t>Absorbants ou matériaux souillés par des substances chimiques</t>
  </si>
  <si>
    <t>Solide souillés aux PCB</t>
  </si>
  <si>
    <t>Matériaux contenant de l'amiante</t>
  </si>
  <si>
    <t>Solide organique</t>
  </si>
  <si>
    <t>Solide organique pulvérulent</t>
  </si>
  <si>
    <t>Pâteux organique</t>
  </si>
  <si>
    <t>Fioul lourd</t>
  </si>
  <si>
    <t>Brai de fond de cuve de fioul lourd</t>
  </si>
  <si>
    <t>Bouteille de gaz de l'air (O2, N2, CO2, etc…)</t>
  </si>
  <si>
    <t>Solide</t>
  </si>
  <si>
    <t>Bouteille de gaz inflammable</t>
  </si>
  <si>
    <t>Bouteille de gaz acétylène</t>
  </si>
  <si>
    <t>Bouteille de gaz autres</t>
  </si>
  <si>
    <t>Bouteille de gaz</t>
  </si>
  <si>
    <t>Extincteurs</t>
  </si>
  <si>
    <t>Bouteilles de résine échangeuses d'ions</t>
  </si>
  <si>
    <t>DEEE</t>
  </si>
  <si>
    <t>DASRI</t>
  </si>
  <si>
    <t>Piles lithium</t>
  </si>
  <si>
    <t>Piles autres que lithium</t>
  </si>
  <si>
    <t>Tubes néons ou autres sources lumineuses</t>
  </si>
  <si>
    <t xml:space="preserve">Métaux </t>
  </si>
  <si>
    <t>Pneumatiques</t>
  </si>
  <si>
    <t>Déchets inertes non pollués (Gravats, déblai, etc…)</t>
  </si>
  <si>
    <t>Emballages vides souillés par des substances dangereuses</t>
  </si>
  <si>
    <t>Emballages vides non souillés</t>
  </si>
  <si>
    <t>Condensateurs ou éléments de transformateur souillés d'huile non contaminée aux PCB</t>
  </si>
  <si>
    <t>Condensateurs ou éléments de transformateurs souillés aux PCB</t>
  </si>
  <si>
    <t>Procédés de traitement</t>
  </si>
  <si>
    <t>Incinération</t>
  </si>
  <si>
    <t>Traitement physico-chimique</t>
  </si>
  <si>
    <t>Régénération</t>
  </si>
  <si>
    <t>Co-incinération en cimenterie</t>
  </si>
  <si>
    <t>Evapo-incinération</t>
  </si>
  <si>
    <t>Régénération/Valorisation matière</t>
  </si>
  <si>
    <t>ISDI</t>
  </si>
  <si>
    <t>ISDND</t>
  </si>
  <si>
    <t>ISDD sans stabilisation</t>
  </si>
  <si>
    <t>ISDD avec stabilisation</t>
  </si>
  <si>
    <t>Traitement spécifique (pyrométallurgique, hydrométallurgique, distillation)</t>
  </si>
  <si>
    <t>Déchets contenants du mercure</t>
  </si>
  <si>
    <t>Stockage en mine de sel</t>
  </si>
  <si>
    <t>Incinération spécifique (1200 °C)</t>
  </si>
  <si>
    <t>Vitrification</t>
  </si>
  <si>
    <t xml:space="preserve">Traitement en centre spécifique </t>
  </si>
  <si>
    <t>Démantèlement</t>
  </si>
  <si>
    <t>Valorisation matière</t>
  </si>
  <si>
    <t>Traitement biologique (compostage, méthanisation)</t>
  </si>
  <si>
    <t>Photo 1</t>
  </si>
  <si>
    <t>Photo 2</t>
  </si>
  <si>
    <t>Vrac</t>
  </si>
  <si>
    <t>GRV 1000 L</t>
  </si>
  <si>
    <t>Bidon 20 L</t>
  </si>
  <si>
    <t>Seau 30 L</t>
  </si>
  <si>
    <t>Sac 25 kg</t>
  </si>
  <si>
    <t>Caisse</t>
  </si>
  <si>
    <t xml:space="preserve">Palette </t>
  </si>
  <si>
    <t>Déchets sur site</t>
  </si>
  <si>
    <t>Localisation - zone</t>
  </si>
  <si>
    <t>Nom du site :</t>
  </si>
  <si>
    <t>Terminologie filière du déchet</t>
  </si>
  <si>
    <t>Décision Oui / Non</t>
  </si>
  <si>
    <t>Oui</t>
  </si>
  <si>
    <t>Non</t>
  </si>
  <si>
    <t>Déchets RNR</t>
  </si>
  <si>
    <t>Peintures</t>
  </si>
  <si>
    <t>Déchets non dangereux</t>
  </si>
  <si>
    <t xml:space="preserve">DIB </t>
  </si>
  <si>
    <t>Solide contenant des métaux lourds</t>
  </si>
  <si>
    <t>Liquide haut pouvoir calorifique (Solvant, etc…)</t>
  </si>
  <si>
    <t>Pâteux halogéné et/ou soufré</t>
  </si>
  <si>
    <t>Solide halogéné et/ou soufré</t>
  </si>
  <si>
    <t>Liquide halogéné et/ou soufré</t>
  </si>
  <si>
    <t xml:space="preserve">Difficultés de reconditionnement selon stockage (en hauteur…) ou des éléments de sécurité </t>
  </si>
  <si>
    <t>Besoin de reconditionnement (Conditionnements non conformes ADR, dégradés, etc…</t>
  </si>
  <si>
    <t>Difficultés de reconditionnement selon la nature des déchets (pulvérulents, pris en masse, produits réactifs etc …)</t>
  </si>
  <si>
    <t>* Recommandations particulières</t>
  </si>
  <si>
    <t>Analyses Externes</t>
  </si>
  <si>
    <t>N°</t>
  </si>
  <si>
    <t>Sous-zone</t>
  </si>
  <si>
    <t>Photo 3</t>
  </si>
  <si>
    <t>Photo 4</t>
  </si>
  <si>
    <t>Aspect</t>
  </si>
  <si>
    <t>Tonnage (t)</t>
  </si>
  <si>
    <t>Précisions CURIUM / Recommandations particulières</t>
  </si>
  <si>
    <t>Etabli par CURIUM le</t>
  </si>
  <si>
    <t>Autres</t>
  </si>
  <si>
    <t>Bidon 30 L</t>
  </si>
  <si>
    <t>Bidon 5 L</t>
  </si>
  <si>
    <t>Fût 220 L</t>
  </si>
  <si>
    <t>Fût 30 L</t>
  </si>
  <si>
    <t>Fût 60 L</t>
  </si>
  <si>
    <t>Seau 5 L</t>
  </si>
  <si>
    <t>Bidon 10 L</t>
  </si>
  <si>
    <t>Seau 20 L</t>
  </si>
  <si>
    <t>Fût 110 L</t>
  </si>
  <si>
    <t>Fût 20 L</t>
  </si>
  <si>
    <t>Fût 10 L</t>
  </si>
  <si>
    <t>Seau 50 L</t>
  </si>
  <si>
    <t>Seau 10 L</t>
  </si>
  <si>
    <t>Sac 20 kg</t>
  </si>
  <si>
    <t>Sac 10 kg</t>
  </si>
  <si>
    <t>Flacon 1 L</t>
  </si>
  <si>
    <t>Rouleau</t>
  </si>
  <si>
    <t>Densité estimée</t>
  </si>
  <si>
    <t>Big-bag</t>
  </si>
  <si>
    <t>Liquide bas pouvoir calorifique (Liquide organique, effluent de nettoyage, etc…)</t>
  </si>
  <si>
    <t>Travaux</t>
  </si>
  <si>
    <t>Station d'épuration</t>
  </si>
  <si>
    <t>Nettoyage sol</t>
  </si>
  <si>
    <t>Nettoyage rétention</t>
  </si>
  <si>
    <t>Nettoyage Fosse</t>
  </si>
  <si>
    <t>Gestion en SS4</t>
  </si>
  <si>
    <t xml:space="preserve"> -</t>
  </si>
  <si>
    <t>Produits chimiques de laboratoire non réactif (contenant &lt;10L)</t>
  </si>
  <si>
    <t>Produits chimiques de laboratoire réactif (contenant &lt;10L)</t>
  </si>
  <si>
    <t>Possibilité d'ajouter une catégorie si justifié sur le terrain lors du diagnostic</t>
  </si>
  <si>
    <t>Déchet minéral solide autres qu'acide, basique</t>
  </si>
  <si>
    <t>compté en surface (travaux)</t>
  </si>
  <si>
    <t xml:space="preserve"> -&gt; travaux</t>
  </si>
  <si>
    <t>Nettoyage/Dégazage/Inertage Cuve et canalisations associées</t>
  </si>
  <si>
    <t>SINTERTECH</t>
  </si>
  <si>
    <t>3F</t>
  </si>
  <si>
    <t>pH neutre
brûle positif</t>
  </si>
  <si>
    <t>pH neutre
brûle positif
externe: PCB</t>
  </si>
  <si>
    <t>extincteurs</t>
  </si>
  <si>
    <t>bouteille de gaz propane ou butane</t>
  </si>
  <si>
    <t>SGH02 - Inflammable
SGH04 - Gaz sous pression</t>
  </si>
  <si>
    <t>1 dans la fosse n°5</t>
  </si>
  <si>
    <t>Bât. F</t>
  </si>
  <si>
    <t>aérosol</t>
  </si>
  <si>
    <t>Emballages vides souillés</t>
  </si>
  <si>
    <t>dans la fosse n°5</t>
  </si>
  <si>
    <t>Fosse 8-1 - Eau souillée d'huile</t>
  </si>
  <si>
    <t>pH neutre
brûle positif en surface (couche huileuse), négatif en dessous</t>
  </si>
  <si>
    <t>Fosse 8-1 - Sédiments</t>
  </si>
  <si>
    <t>2F</t>
  </si>
  <si>
    <t>2F, 3F</t>
  </si>
  <si>
    <t>Fosse 8-2 - Eau souillée d'huile</t>
  </si>
  <si>
    <t>Fosse 8-2 - Sédiments</t>
  </si>
  <si>
    <t>pH neutre
brûle positif en surface (couche huileuse), négatif en dessous
Absence de détection de COV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</si>
  <si>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28,5 m</t>
    </r>
    <r>
      <rPr>
        <vertAlign val="superscript"/>
        <sz val="9"/>
        <color theme="1"/>
        <rFont val="Calibri"/>
        <family val="2"/>
        <scheme val="minor"/>
      </rPr>
      <t>3</t>
    </r>
  </si>
  <si>
    <t>Fosse 8-3 - Eau souillée d'huile</t>
  </si>
  <si>
    <t>Fosse 8-3 - Sédiments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</si>
  <si>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27 m</t>
    </r>
    <r>
      <rPr>
        <vertAlign val="superscript"/>
        <sz val="9"/>
        <color theme="1"/>
        <rFont val="Calibri"/>
        <family val="2"/>
        <scheme val="minor"/>
      </rPr>
      <t>3</t>
    </r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</si>
  <si>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1,9 + 12,7 + 1,9 ≈ 16,5 m</t>
    </r>
    <r>
      <rPr>
        <vertAlign val="superscript"/>
        <sz val="9"/>
        <color theme="1"/>
        <rFont val="Calibri"/>
        <family val="2"/>
        <scheme val="minor"/>
      </rPr>
      <t>3</t>
    </r>
  </si>
  <si>
    <t>Curage des caniveaux ouverts</t>
  </si>
  <si>
    <t>Curage des caniveaux de la fosse 8</t>
  </si>
  <si>
    <t>Eau souillée des caniveaux de la fosse 8</t>
  </si>
  <si>
    <r>
      <t xml:space="preserve">L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46 m
l ≈ 0,3 m
h ≈ 0,35 m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4,9 m</t>
    </r>
    <r>
      <rPr>
        <vertAlign val="superscript"/>
        <sz val="9"/>
        <color theme="1"/>
        <rFont val="Calibri"/>
        <family val="2"/>
        <scheme val="minor"/>
      </rPr>
      <t>3</t>
    </r>
  </si>
  <si>
    <t>Fosse 7 + caniveau - Eau souillée d'huile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</si>
  <si>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23 m</t>
    </r>
    <r>
      <rPr>
        <vertAlign val="superscript"/>
        <sz val="9"/>
        <color theme="1"/>
        <rFont val="Calibri"/>
        <family val="2"/>
        <scheme val="minor"/>
      </rPr>
      <t>3</t>
    </r>
  </si>
  <si>
    <t>Fosse 7 - Sédiments</t>
  </si>
  <si>
    <t>Fosse 6 - Eau souillée d'huile</t>
  </si>
  <si>
    <t>1F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</si>
  <si>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5,6 m</t>
    </r>
    <r>
      <rPr>
        <vertAlign val="superscript"/>
        <sz val="9"/>
        <color theme="1"/>
        <rFont val="Calibri"/>
        <family val="2"/>
        <scheme val="minor"/>
      </rPr>
      <t>3</t>
    </r>
  </si>
  <si>
    <t>Fosses 18 a, b, c - Eau souillée d'huile</t>
  </si>
  <si>
    <t>Fosses 18 a, b, c - sédiments / pâteux</t>
  </si>
  <si>
    <r>
      <t xml:space="preserve">18-a: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0,25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18-b: V ≈ 0,25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18-c: V ≈ 0,25 m</t>
    </r>
    <r>
      <rPr>
        <vertAlign val="superscript"/>
        <sz val="9"/>
        <color theme="1"/>
        <rFont val="Calibri"/>
        <family val="2"/>
        <scheme val="minor"/>
      </rPr>
      <t>3</t>
    </r>
  </si>
  <si>
    <t>DIB souillées par des produits gras / huileux</t>
  </si>
  <si>
    <t>Ferraille souillée par des produits gras / huileux</t>
  </si>
  <si>
    <t>DEEE souillées par des produits gras / huileux</t>
  </si>
  <si>
    <t>Fosse 18 b - Seau de pâteux</t>
  </si>
  <si>
    <t>Fosse 19 - 2 Bidons d'huile</t>
  </si>
  <si>
    <t>Fosse 19 - Produit huileux</t>
  </si>
  <si>
    <t>Fosse 19 - Sédiments</t>
  </si>
  <si>
    <t>ajout SINTERTECH</t>
  </si>
  <si>
    <t>Déchet minéral solide pulvérulent autres qu'acide, basique</t>
  </si>
  <si>
    <t>Poudre minérale</t>
  </si>
  <si>
    <t>test brûle négatif
test de fusion négatif</t>
  </si>
  <si>
    <t>DEE souillées par des produits gras / huileux
18-b: 10 kg
17: 50 kg</t>
  </si>
  <si>
    <t>Poudre solidifiée en seaux</t>
  </si>
  <si>
    <t>4 bonbonnes blanches "Matrice"</t>
  </si>
  <si>
    <t>Fosse 17 - Produit huileux rouge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</si>
  <si>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0,5 m</t>
    </r>
    <r>
      <rPr>
        <vertAlign val="superscript"/>
        <sz val="9"/>
        <color theme="1"/>
        <rFont val="Calibri"/>
        <family val="2"/>
        <scheme val="minor"/>
      </rPr>
      <t>3</t>
    </r>
  </si>
  <si>
    <t>Fosse 17 - bouteille de gaz "Matrice"</t>
  </si>
  <si>
    <t>Ferrailles souillées par des produits gras / huileux
fosse 18-a: 250 kg
fosse 19: 100 kg
fosse 17: 250 kg</t>
  </si>
  <si>
    <t>fosse 17: 800 kg</t>
  </si>
  <si>
    <t>SGH02 - Inflammable
SGH09 - Dangereux pour l'environnement</t>
  </si>
  <si>
    <t>Fosses 14, 15, 16 - Produit huileux</t>
  </si>
  <si>
    <r>
      <t>fosse 14: V ≈ 0,3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15: V ≈ 0,3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
fosse 16: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0,2 m</t>
    </r>
    <r>
      <rPr>
        <vertAlign val="superscript"/>
        <sz val="9"/>
        <color theme="1"/>
        <rFont val="Calibri"/>
        <family val="2"/>
        <scheme val="minor"/>
      </rPr>
      <t>3</t>
    </r>
  </si>
  <si>
    <t>Fosse 12 - Mélange eau / huile noire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</si>
  <si>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3,4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/>
    </r>
  </si>
  <si>
    <t>DIB souillées par des produits gras / huileux
fosse 12: 200 kg / fosse 14: 100 kg / fosse 15: 200 kg / fosse 16: 100 kg / fosse 17: 400 kg / fosse 18-a: 100 kg / fosse 18-b: 200 kg / fosse 18-c: 200 kg</t>
  </si>
  <si>
    <t>Fosse 5 - Produit huileux noir</t>
  </si>
  <si>
    <t>2 dans la fosse n°5, 2 dans la fosse n°8-1, 1 dans la fosse 22, 1 dans la fosse 23</t>
  </si>
  <si>
    <t>Batterie</t>
  </si>
  <si>
    <t>Batterie dans la fosse 23</t>
  </si>
  <si>
    <t>Fosses 20, 22, 23, 24 - Produit huileux noir</t>
  </si>
  <si>
    <r>
      <t xml:space="preserve">fosse 20: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0,7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22: V ≈ 0,3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23: V ≈ 0,5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24: V ≈ 1,2 m</t>
    </r>
    <r>
      <rPr>
        <vertAlign val="superscript"/>
        <sz val="9"/>
        <color theme="1"/>
        <rFont val="Calibri"/>
        <family val="2"/>
        <scheme val="minor"/>
      </rPr>
      <t>3</t>
    </r>
  </si>
  <si>
    <t>Fosses 13a et 13b - Produit huileux</t>
  </si>
  <si>
    <t>Ferrailles souillées par des produits gras / huileux
fosse 25: 200 kg
fosse 26: 150 kg
fosse 27: 20 kg
fosse 13a: 250 kg</t>
  </si>
  <si>
    <t>poudre souillée par des produits gras / huileux</t>
  </si>
  <si>
    <t>DIB souillées par des produits gras / huileux
fosse 12: 300 kg / fosse 22: 600 kg / fosse 23: 200 kg / fosse 13b: 250 kg</t>
  </si>
  <si>
    <r>
      <t xml:space="preserve">fosse 13 a: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0,1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13 b: V ≈ 0,2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/>
    </r>
  </si>
  <si>
    <t>Fosse 9 - Eau souillée d'huile</t>
  </si>
  <si>
    <r>
      <t xml:space="preserve">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5,4 m</t>
    </r>
    <r>
      <rPr>
        <vertAlign val="superscript"/>
        <sz val="9"/>
        <color theme="1"/>
        <rFont val="Calibri"/>
        <family val="2"/>
        <scheme val="minor"/>
      </rPr>
      <t>3</t>
    </r>
  </si>
  <si>
    <t>Fosse 9 - - Sédiments</t>
  </si>
  <si>
    <t>Est ext. Bât. F</t>
  </si>
  <si>
    <t>pH neutre
brûle négatif</t>
  </si>
  <si>
    <t>Fosse 2 - liquide</t>
  </si>
  <si>
    <t>Fosse 2 - sédiments / poussières</t>
  </si>
  <si>
    <r>
      <t xml:space="preserve">Sédiments très fins / poussières
Fosse 2a 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0,9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2b : V ≈ 0,7 m</t>
    </r>
    <r>
      <rPr>
        <vertAlign val="superscript"/>
        <sz val="9"/>
        <color theme="1"/>
        <rFont val="Calibri"/>
        <family val="2"/>
        <scheme val="minor"/>
      </rPr>
      <t>3</t>
    </r>
  </si>
  <si>
    <t>Gravats</t>
  </si>
  <si>
    <t>bois, papier, plastique</t>
  </si>
  <si>
    <t>déchet considéré comme non dangereux sur la base d'une analyse organoleptique.</t>
  </si>
  <si>
    <t>Aspirateur industriel - ferraille</t>
  </si>
  <si>
    <t>déchet venant de l'entreprise voisine, indiqué comme temporaire par celle-ci.</t>
  </si>
  <si>
    <t>Aspirateur industriel souillé de produit solidifié.
déchet venant de l'entreprise voisine, indiqué comme temporaire par celle-ci.</t>
  </si>
  <si>
    <t>Ferraille</t>
  </si>
  <si>
    <t>Déchets ménagers</t>
  </si>
  <si>
    <t>Bidon "UN3267"</t>
  </si>
  <si>
    <t>pH neutre
test brûle négatif</t>
  </si>
  <si>
    <t>le liquide contenu dans le bidon ne semble pas correspondre à l'étiquette</t>
  </si>
  <si>
    <t>Sacs ciment non utilisés</t>
  </si>
  <si>
    <t>SGH05 - Corrosif
SGH07 - Nocif, irritant, dangereux pour la couche d'ozone</t>
  </si>
  <si>
    <t>Sacs de ciment fabriqués été 2022, restant à priori de la fermeture par des murs en parpaings des bâtiments du site SINTERTECH</t>
  </si>
  <si>
    <t>bouteille d' 1 L de butane</t>
  </si>
  <si>
    <t>Goutières en zinc</t>
  </si>
  <si>
    <t>Machine de filtration d'air</t>
  </si>
  <si>
    <t>divers DEEE</t>
  </si>
  <si>
    <t>Porte métallique</t>
  </si>
  <si>
    <t>DIB divers</t>
  </si>
  <si>
    <t>Ouest - ext. Bât. 2F</t>
  </si>
  <si>
    <t>Fosse 2F a) - liquide</t>
  </si>
  <si>
    <t>Fosse 2F a) - sédiments</t>
  </si>
  <si>
    <t>Fosse 2F b) - liquide</t>
  </si>
  <si>
    <t>Fosse 2F b) et c) - sédiments / béton dégradé</t>
  </si>
  <si>
    <r>
      <t xml:space="preserve">Sédiments très fins / poussières
Fosse 2F b) 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0,2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2F c) : V ≈ 0,4 m</t>
    </r>
    <r>
      <rPr>
        <vertAlign val="superscript"/>
        <sz val="9"/>
        <color theme="1"/>
        <rFont val="Calibri"/>
        <family val="2"/>
        <scheme val="minor"/>
      </rPr>
      <t>3</t>
    </r>
  </si>
  <si>
    <t>Fosse 2F c) - liquide</t>
  </si>
  <si>
    <t>une seule phase, eau claire, non souillée par des macrodéchets dangereux</t>
  </si>
  <si>
    <t>Dépoussiéreur + cuves Air</t>
  </si>
  <si>
    <r>
      <t xml:space="preserve">Dépoussiéreur + 2 cuves d'air (h </t>
    </r>
    <r>
      <rPr>
        <sz val="9"/>
        <color theme="1"/>
        <rFont val="Calibri"/>
        <family val="2"/>
      </rPr>
      <t>≈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  <scheme val="minor"/>
      </rPr>
      <t xml:space="preserve"> 3 m, diamètre ≈  1,1 m)</t>
    </r>
  </si>
  <si>
    <t>GRV n°1</t>
  </si>
  <si>
    <t>pH neutre
test brûle négatif
COV à l'ouverture du GRV: 15 ppm
laboratoire : PCB</t>
  </si>
  <si>
    <t>GRV n°2</t>
  </si>
  <si>
    <t>pH neutre
test brûle négatif
COV à l'ouverture du GRV: 8 ppm
laboratoire : PCB</t>
  </si>
  <si>
    <t>GRV n°3</t>
  </si>
  <si>
    <t>pH neutre
test brûle négatif
COV à l'ouverture du GRV: 8 ppm</t>
  </si>
  <si>
    <t>Aire lavage + déchetterie</t>
  </si>
  <si>
    <t>DIB</t>
  </si>
  <si>
    <t>Tuiles</t>
  </si>
  <si>
    <t>pH neutre
test brûle positif
COV : 0 ppm</t>
  </si>
  <si>
    <t>GRV n°4 sans bouchon - liquide marron</t>
  </si>
  <si>
    <t>GRV n°4 sans bouchon - eau claire</t>
  </si>
  <si>
    <t>Semble être de l'eau de pluie. A évacuer car déchet conditionné.</t>
  </si>
  <si>
    <t>GRV n°5 sans bouchon - eau souillée</t>
  </si>
  <si>
    <t>Couche huileuse en surface</t>
  </si>
  <si>
    <t>pH neutre
test brûle positif sur couche huileuse en surface</t>
  </si>
  <si>
    <t>Bac à huiles usées</t>
  </si>
  <si>
    <r>
      <t>L ≈ 3,5 m
l ≈ 2,3 m
h ≈ 0,6 m
V ≈ 4,8 m</t>
    </r>
    <r>
      <rPr>
        <vertAlign val="superscript"/>
        <sz val="9"/>
        <color theme="1"/>
        <rFont val="Calibri"/>
        <family val="2"/>
        <scheme val="minor"/>
      </rPr>
      <t>3</t>
    </r>
  </si>
  <si>
    <t>Poudre solidifiée en seau</t>
  </si>
  <si>
    <t>Un seau de déchets divers</t>
  </si>
  <si>
    <t>bouteille de gaz</t>
  </si>
  <si>
    <t>Tubes néon</t>
  </si>
  <si>
    <t>Pièce alliage métallique</t>
  </si>
  <si>
    <t>Bois</t>
  </si>
  <si>
    <t>DIB et déchets ménagers</t>
  </si>
  <si>
    <t>Nettoyage de la rétention de l'écrase-fût</t>
  </si>
  <si>
    <t>1 extincteur utilisé + 1 extincteur non utilisé</t>
  </si>
  <si>
    <t>Tôle - ferraille</t>
  </si>
  <si>
    <t>Fûts de détergent Aspéral.Sid</t>
  </si>
  <si>
    <t>UN1719</t>
  </si>
  <si>
    <t>Fût d'huile neuf</t>
  </si>
  <si>
    <t>Magasin à huile</t>
  </si>
  <si>
    <t>extincteurs CO2</t>
  </si>
  <si>
    <r>
      <t>Extincteurs à CO</t>
    </r>
    <r>
      <rPr>
        <vertAlign val="subscript"/>
        <sz val="9"/>
        <color theme="1"/>
        <rFont val="Calibri"/>
        <family val="2"/>
        <scheme val="minor"/>
      </rPr>
      <t>2</t>
    </r>
  </si>
  <si>
    <t>Curage des caniveaux ouverts - 1F</t>
  </si>
  <si>
    <t>Curage des caniveaux ouverts - 3F</t>
  </si>
  <si>
    <t>Curage des caniveaux ouverts - 2F</t>
  </si>
  <si>
    <t>mesuré longueur de 297 m de caniveaux ouverts, pris 15% de marge soit 342 m.</t>
  </si>
  <si>
    <t>Produit gras / pâteux - fosses 21, 28</t>
  </si>
  <si>
    <t>peut rester sur place, ou à évacuer si coût 0 ou négatif</t>
  </si>
  <si>
    <t>Ressemble à un couvercle, situé dans un GRV.
Peut rester sur place, ou à évacuer si coût 0 ou négatif</t>
  </si>
  <si>
    <t>Sol de l'espace bureau souillé d'huile sur une surface d'environ 100 m².</t>
  </si>
  <si>
    <t>4 bidons d'eau</t>
  </si>
  <si>
    <t>Bidons d'huile</t>
  </si>
  <si>
    <t>Gravats souillés d'huile</t>
  </si>
  <si>
    <r>
      <t>Gravats souillés d'huile dans une fosse.
Volume estimé de 3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.</t>
    </r>
  </si>
  <si>
    <t>flacon PCL renversé au sol</t>
  </si>
  <si>
    <t>1 flacon d'1L de résine en poudre renversé au sol. Arrondi du tonnage à 10 kg.</t>
  </si>
  <si>
    <t>Bât. 2E</t>
  </si>
  <si>
    <t>environ 1 000 kg en vrac
environ 1 000 kg en big-bag</t>
  </si>
  <si>
    <t>Sac absorbant neuf</t>
  </si>
  <si>
    <t>"Pas de danger connu" indiqué sur les sacs.</t>
  </si>
  <si>
    <t>Poudre solidifiée en seaux et big-bag</t>
  </si>
  <si>
    <t>1 big-bag + quelques seaux</t>
  </si>
  <si>
    <t>Poudre de fer</t>
  </si>
  <si>
    <t>Noir de carbone</t>
  </si>
  <si>
    <t>Timrex F10 PM (noir de carbone)</t>
  </si>
  <si>
    <t>Sachets de poudre minérale</t>
  </si>
  <si>
    <t>Echantillons de poudre en petits sachets, stockés dans des  petites caisses.</t>
  </si>
  <si>
    <t>Premix - Poudre minérale</t>
  </si>
  <si>
    <t>"Premix" en big-bag</t>
  </si>
  <si>
    <t>Ensemble de GRV + quelques fûts vides / souillés par du produit gras / huileux</t>
  </si>
  <si>
    <t>Huile en vrac dans le bac</t>
  </si>
  <si>
    <t>Acide sulfurique</t>
  </si>
  <si>
    <t>pH 1
brûle négatif</t>
  </si>
  <si>
    <t>Acide sulfurique, UN2796</t>
  </si>
  <si>
    <t>Eau déminéralisée</t>
  </si>
  <si>
    <t>Cire micronisée (poudre blanche)</t>
  </si>
  <si>
    <t>Bât. 1B</t>
  </si>
  <si>
    <t>Déchets du bâtiment</t>
  </si>
  <si>
    <t>Déchets du bâtiment semblant provenir des travaux d'emmurement de l'été 2022</t>
  </si>
  <si>
    <t>Seau de peinture</t>
  </si>
  <si>
    <t>papier, carton en vrac</t>
  </si>
  <si>
    <t>grande quantité de papier / carton en tas, présentant un risque d'incendie</t>
  </si>
  <si>
    <t>Zone nettoyage</t>
  </si>
  <si>
    <t>Bac à huile</t>
  </si>
  <si>
    <r>
      <t>L ≈ 2,5 m
l ≈ 1,8 m
h ≈ 1,7 m
V ≈ 7,7 m</t>
    </r>
    <r>
      <rPr>
        <vertAlign val="superscript"/>
        <sz val="9"/>
        <color theme="1"/>
        <rFont val="Calibri"/>
        <family val="2"/>
        <scheme val="minor"/>
      </rPr>
      <t>3</t>
    </r>
  </si>
  <si>
    <t>Bât. 1C</t>
  </si>
  <si>
    <t>pH 10
brûle négatif</t>
  </si>
  <si>
    <t>Liquide basique verdâtre - GRV n°1, 5, 11, 12, 13</t>
  </si>
  <si>
    <t>Huile - GRV n°2, 3, 4, 6, 7, 8, 9, 10</t>
  </si>
  <si>
    <t>pH 7
brûle négatif</t>
  </si>
  <si>
    <t>Compound ZF 110 I</t>
  </si>
  <si>
    <t>Fûts bleus ou blancs</t>
  </si>
  <si>
    <t>"Quackerclean 848 BFF"</t>
  </si>
  <si>
    <t>UN1760 (liquide corrosif)</t>
  </si>
  <si>
    <t>parpaings</t>
  </si>
  <si>
    <t>Sachets deshydratants</t>
  </si>
  <si>
    <t>Rétention contenant de l'huile</t>
  </si>
  <si>
    <t>Abrasifds céramiques  - Granulés dispersés au sol</t>
  </si>
  <si>
    <t>SGH06 - Toxicité aigue
SGH08 - Dangereux pour la santé, CMR, STOT
SGH09 - Dangereux pour l'environnement</t>
  </si>
  <si>
    <t>pack ISDI
pack 8 métaux</t>
  </si>
  <si>
    <t>SGH08 - Dangereux pour la santé, CMR, STOT
SGH09 - Dangereux pour l'environnement</t>
  </si>
  <si>
    <r>
      <t xml:space="preserve">Regard de 0,8 m x 0,8 m rempli de terre. Eau irisée + odeurs d'hydrocarbures. Pas d'évaluation possible de la présence d'une cuve, de sa capacité et son contenu.
</t>
    </r>
    <r>
      <rPr>
        <u/>
        <sz val="9"/>
        <color theme="1"/>
        <rFont val="Calibri"/>
        <family val="2"/>
        <scheme val="minor"/>
      </rPr>
      <t>pack ISDI:</t>
    </r>
    <r>
      <rPr>
        <sz val="9"/>
        <color theme="1"/>
        <rFont val="Calibri"/>
        <family val="2"/>
        <scheme val="minor"/>
      </rPr>
      <t xml:space="preserve"> paramètres dépassés sur le brut (indice hydrocarbure) et sur l'éluat (Mo)
</t>
    </r>
    <r>
      <rPr>
        <u/>
        <sz val="9"/>
        <color theme="1"/>
        <rFont val="Calibri"/>
        <family val="2"/>
        <scheme val="minor"/>
      </rPr>
      <t>pack 8 métaux sur brut:</t>
    </r>
    <r>
      <rPr>
        <sz val="9"/>
        <color theme="1"/>
        <rFont val="Calibri"/>
        <family val="2"/>
        <scheme val="minor"/>
      </rPr>
      <t xml:space="preserve"> 4 propriétés de danger ressortent du fait des teneurs en Cr, Ni, Cu</t>
    </r>
  </si>
  <si>
    <t>Terre polluée autour de la fosse 3</t>
  </si>
  <si>
    <r>
      <t xml:space="preserve">Fosse 2a 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4,4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Fosse 2b : V ≈ 3,3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Les seuils de rejets de substances dangereuses ne sont pas dépassés sur les paramètres mesurés.</t>
    </r>
  </si>
  <si>
    <r>
      <t xml:space="preserve">Fosse 2a 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3,7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 xml:space="preserve">
Les seuils de rejets de substances dangereuses ne sont pas dépassés sur les paramètres mesurés.</t>
    </r>
  </si>
  <si>
    <r>
      <t xml:space="preserve">Fosse 2a 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0,7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u/>
        <sz val="9"/>
        <color theme="1"/>
        <rFont val="Calibri"/>
        <family val="2"/>
        <scheme val="minor"/>
      </rPr>
      <t>pack ISDI</t>
    </r>
    <r>
      <rPr>
        <sz val="9"/>
        <color theme="1"/>
        <rFont val="Calibri"/>
        <family val="2"/>
        <scheme val="minor"/>
      </rPr>
      <t xml:space="preserve">: paramètres dépassés sur le brut (indice hydrocarbure) et sur l'éluat (Ni, Mo)
</t>
    </r>
    <r>
      <rPr>
        <u/>
        <sz val="9"/>
        <color theme="1"/>
        <rFont val="Calibri"/>
        <family val="2"/>
        <scheme val="minor"/>
      </rPr>
      <t>pack 8 métaux sur brut:</t>
    </r>
    <r>
      <rPr>
        <sz val="9"/>
        <color theme="1"/>
        <rFont val="Calibri"/>
        <family val="2"/>
        <scheme val="minor"/>
      </rPr>
      <t xml:space="preserve"> 7 propriétés de danger ressortent du fait des teneurs en Cr, Ni, Cu, Zn</t>
    </r>
  </si>
  <si>
    <r>
      <t xml:space="preserve">V = S x h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37,1 x 0,9 ≈ 33,4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
PCB: -/- (inférieur au seuil de détection)</t>
    </r>
  </si>
  <si>
    <r>
      <t xml:space="preserve">V = S x h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5,3 x 0,25 ≈ 1,3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
PCB: -/- (inférieur au seuil de détection)</t>
    </r>
  </si>
  <si>
    <t>GRV percé sur le haut, entraînant une fuite de produit au sol
PCB: -/- (inférieur au seuil de détection)</t>
  </si>
  <si>
    <t>PCB: -/- (inférieur au seuil de détection)</t>
  </si>
  <si>
    <t>Propriétés de danger et terminologie de filière rapprochée des GRV 1 et 2 (n°inventaire 69 et n°70)</t>
  </si>
  <si>
    <t>16 10 01 *</t>
  </si>
  <si>
    <t xml:space="preserve"> - déchets liquides aqueux destinés à un traitement hors site
 - déchets liquides aqueux contenant des substances dangereuses</t>
  </si>
  <si>
    <t>13 08 99 *</t>
  </si>
  <si>
    <t xml:space="preserve"> - huiles usagées non spécifiées ailleurs
 - déchets non spécifiés ailleurs</t>
  </si>
  <si>
    <t xml:space="preserve"> - huiles moteur, de boîte de vitesses et de lubrification usagées
 - autres huiles moteur, de boîte de vitesses et de lubrification</t>
  </si>
  <si>
    <t>13 02 08 *</t>
  </si>
  <si>
    <t>11 01 05 *</t>
  </si>
  <si>
    <t xml:space="preserve"> - déchets provenant du traitement chimique de surface et du revêtement des métaux et autres matériaux
 - acides de décapage</t>
  </si>
  <si>
    <t>16 03 03 *</t>
  </si>
  <si>
    <t xml:space="preserve"> - loupés de fabrication et produits non utilisés
 - déchets d'origine minérale contenant des substances dangereuses</t>
  </si>
  <si>
    <t xml:space="preserve"> - déchets provenant du traitement chimique de surface et du revêtement des métaux et autres matériaux
 - autres déchets contenant des substances dangereuses</t>
  </si>
  <si>
    <t>11 01 98 *</t>
  </si>
  <si>
    <t>08 01 11 *</t>
  </si>
  <si>
    <t xml:space="preserve"> - déchets provenant de la FFDU et du décapage de peintures et vernis
 - déchets de peintures et vernis contenant des solvants organiques ou d'autres substances dangereuses</t>
  </si>
  <si>
    <t>17 05 03 *</t>
  </si>
  <si>
    <t xml:space="preserve"> - terres (y compris déblais provenant de sites contaminés), cailloux et boues de dragage
 - terres et cailloux contenant des substances dangereuses</t>
  </si>
  <si>
    <t xml:space="preserve"> - métaux (y compris leurs alliages)
 - déchets métalliques contaminés par des substances dangereuses</t>
  </si>
  <si>
    <t>17 04 09 *</t>
  </si>
  <si>
    <t>17 02 04 *</t>
  </si>
  <si>
    <t xml:space="preserve"> - bois, verre et matières plastiques
 - bois, verre et matières plastiques contenant des substances dangereuses ou contaminés par de telles substances</t>
  </si>
  <si>
    <t>16 05 04 *</t>
  </si>
  <si>
    <t xml:space="preserve"> - gaz en récipients à pression et produits chimiques mis au rebut
 - gaz en récipients à pression (y compris les halons) contenant des substances dangereuses</t>
  </si>
  <si>
    <t>15 01 10 *</t>
  </si>
  <si>
    <t xml:space="preserve"> - emballages et déchets d'emballages
 - emballages contenant des résidus de substances dangereuses ou contaminés par de tels résidus</t>
  </si>
  <si>
    <t>16 06 01 *</t>
  </si>
  <si>
    <t xml:space="preserve"> - piles et accumulateurs
 - accumulateurs au plomb</t>
  </si>
  <si>
    <t>16 05 06 *</t>
  </si>
  <si>
    <t xml:space="preserve"> - gaz en récipients à pression et produits chimiques mis au rebut
 - produits chimiques de laboratoire à base de ou contenant des substances dangereuses, y compris les mélanges de PCL</t>
  </si>
  <si>
    <t>20 01 21 *</t>
  </si>
  <si>
    <t xml:space="preserve"> - déchets municipaux
 - fractions collectées séparément (sauf section 15 01)
 - tubes fluorescents et autres déchets contenant du mercure</t>
  </si>
  <si>
    <t>16 05 05</t>
  </si>
  <si>
    <t xml:space="preserve"> - gaz en récipients à pression et produits chimiques mis au rebut
 - gaz en récipients à pression autres que ceux visés à la rubrique 16 05 04</t>
  </si>
  <si>
    <t>17 02 01</t>
  </si>
  <si>
    <t xml:space="preserve"> - déchets construction et démolition
 - bois, verre et matières plastiques
 - bois
</t>
  </si>
  <si>
    <t>17 09 04</t>
  </si>
  <si>
    <t xml:space="preserve"> - déchet construction et démolition
 - autres déchets de construction et de démolition
 - déchets de construction et de démolition en mélange autres que ceux visés aux rubriques 17 09 01, 17 09 02 et 17 09 03</t>
  </si>
  <si>
    <t>Abrasifs céramiques  - Granulés dispersés au sol</t>
  </si>
  <si>
    <t xml:space="preserve"> - béton, briques, tuiles et céramiques
 - béton</t>
  </si>
  <si>
    <t>17 01 01</t>
  </si>
  <si>
    <t>Abrasifs céramiques - Granulés en sacs</t>
  </si>
  <si>
    <t>17 01 03</t>
  </si>
  <si>
    <t xml:space="preserve"> - béton, briques, tuiles et céramiques
 - tuiles et céramiques</t>
  </si>
  <si>
    <t>16 03 04</t>
  </si>
  <si>
    <t xml:space="preserve"> - loupés de fabrication et produits non utilisés
 - déchets d'origine minérale autres que ceux visés à la rubrique 16 03 03</t>
  </si>
  <si>
    <t>15 02 03</t>
  </si>
  <si>
    <t xml:space="preserve"> - absorbants, matériaux filtrants, chiffons d'essuyage et vêtements de protection
 - absorbants, matériaux filtrants, chiffons d'essuyage et vêtements de protection autres que ceux visés à la rubrique 15 02 02</t>
  </si>
  <si>
    <t>16 02 14</t>
  </si>
  <si>
    <t xml:space="preserve"> - déchets provenant d'équipements électriques ou électroniques
 - équipements mis au rebut autres que ceux visés aux rubriques 16 02 09 à 16 02 13</t>
  </si>
  <si>
    <t>20 03 01</t>
  </si>
  <si>
    <t xml:space="preserve"> - déchets municipaux
 - autres déchets municipaux
 - déchets municipaux en mélange</t>
  </si>
  <si>
    <t>20 01 39</t>
  </si>
  <si>
    <t xml:space="preserve"> - déchets municipaux
 - matières plastiques</t>
  </si>
  <si>
    <t>17 04 07</t>
  </si>
  <si>
    <t xml:space="preserve"> - déchet construction et démolition
 - métaux (y compris leurs alliages)
 - métaux en mélange</t>
  </si>
  <si>
    <t>16 10 02</t>
  </si>
  <si>
    <t xml:space="preserve"> - déchets liquides aqueux destinés à un traitement hors site
 - déchets liquides aqueux autres que ceux visés à la rubrique 16 10 01</t>
  </si>
  <si>
    <t>17 04 05</t>
  </si>
  <si>
    <t xml:space="preserve"> - déchet construction et démolition
 - métaux (y compris leurs alliages)
 - fer et acier</t>
  </si>
  <si>
    <t>17 04 04</t>
  </si>
  <si>
    <t xml:space="preserve"> - déchet construction et démolition
 - métaux (y compris leurs alliages)
 - zinc</t>
  </si>
  <si>
    <r>
      <t>Fosse 2b : V ≈ 4,4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
Eau souillée, grasse. Tâches d'huile en surface (couleur rouille). Toutefois, les seuils de rejets de substances dangereuses ne sont pas dépassés sur les paramètres mesurés.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</si>
  <si>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1,7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</si>
  <si>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2,5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</si>
  <si>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2,4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</si>
  <si>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2,0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</si>
  <si>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t>Terminologie de filière et propriétés de danger sur la base des analyses réalisées sur l'échantillon de sédiments de la fosse 2F a) (n°inventaire 64)</t>
  </si>
  <si>
    <r>
      <t xml:space="preserve">Sédiments en fond de fosse
18-b: 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0,20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18-c: V ≈ 0,20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</si>
  <si>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0,3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</si>
  <si>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>Produits gras / pâteux
fosse 21: 0,2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 / fosse 28: 0,4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</si>
  <si>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r>
      <t xml:space="preserve">Sédiments en fond de fosse
V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1,5 m</t>
    </r>
    <r>
      <rPr>
        <vertAlign val="superscript"/>
        <sz val="9"/>
        <color theme="1"/>
        <rFont val="Calibri"/>
        <family val="2"/>
        <scheme val="minor"/>
      </rPr>
      <t xml:space="preserve">3
</t>
    </r>
    <r>
      <rPr>
        <sz val="9"/>
        <color theme="1"/>
        <rFont val="Calibri"/>
        <family val="2"/>
        <scheme val="minor"/>
      </rPr>
      <t>Terminologie de filière et propriétés de danger sur la base des analyses réalisées sur l'échantillon de sédiments de la fosse 2F a) (n°inventaire 64)</t>
    </r>
  </si>
  <si>
    <t>Stockage produits conditionnés</t>
  </si>
  <si>
    <t>Nettoyage 24 fosses après enlèvement déchets</t>
  </si>
  <si>
    <t>Sud ext. Bât. F</t>
  </si>
  <si>
    <t>Extérieur Bât. F</t>
  </si>
  <si>
    <t>Nord ext. Bât. F</t>
  </si>
  <si>
    <t>Nettoyage fosse 2F a)</t>
  </si>
  <si>
    <t>Nettoyage fosse zone nettoyage</t>
  </si>
  <si>
    <r>
      <t xml:space="preserve">Surface de la fosse 2,5 x 1,8 </t>
    </r>
    <r>
      <rPr>
        <sz val="9"/>
        <color theme="1"/>
        <rFont val="Calibri"/>
        <family val="2"/>
      </rPr>
      <t>≈</t>
    </r>
    <r>
      <rPr>
        <sz val="7.2"/>
        <color theme="1"/>
        <rFont val="Calibri"/>
        <family val="2"/>
      </rPr>
      <t xml:space="preserve"> </t>
    </r>
    <r>
      <rPr>
        <sz val="9"/>
        <color theme="1"/>
        <rFont val="Calibri"/>
        <family val="2"/>
      </rPr>
      <t>5</t>
    </r>
    <r>
      <rPr>
        <sz val="9"/>
        <color theme="1"/>
        <rFont val="Calibri"/>
        <family val="2"/>
        <scheme val="minor"/>
      </rPr>
      <t xml:space="preserve"> m²</t>
    </r>
  </si>
  <si>
    <r>
      <t xml:space="preserve">Surface de la fosse 2,0 x 1,3 </t>
    </r>
    <r>
      <rPr>
        <sz val="9"/>
        <color theme="1"/>
        <rFont val="Calibri"/>
        <family val="2"/>
      </rPr>
      <t>≈ 3</t>
    </r>
    <r>
      <rPr>
        <sz val="9"/>
        <color theme="1"/>
        <rFont val="Calibri"/>
        <family val="2"/>
        <scheme val="minor"/>
      </rPr>
      <t xml:space="preserve"> m²</t>
    </r>
  </si>
  <si>
    <r>
      <t xml:space="preserve">Sol de l'ensemble de la zone de nettoyage.
Surface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20 m²</t>
    </r>
  </si>
  <si>
    <t>une seule phase, eau claire, non souillée par des macrodéchets dangereux. A évacuer car déchets conditionnés</t>
  </si>
  <si>
    <t>Si les filtres sont souillés par des substances dangereuses, il faudra proposer une décontamination spécifique.</t>
  </si>
  <si>
    <r>
      <t xml:space="preserve">Surface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10 m².</t>
    </r>
  </si>
  <si>
    <r>
      <t xml:space="preserve">Surface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20 m².</t>
    </r>
  </si>
  <si>
    <r>
      <t xml:space="preserve">Surface </t>
    </r>
    <r>
      <rPr>
        <sz val="9"/>
        <color theme="1"/>
        <rFont val="Calibri"/>
        <family val="2"/>
      </rPr>
      <t>≈</t>
    </r>
    <r>
      <rPr>
        <sz val="9"/>
        <color theme="1"/>
        <rFont val="Calibri"/>
        <family val="2"/>
        <scheme val="minor"/>
      </rPr>
      <t xml:space="preserve"> 2 m².</t>
    </r>
  </si>
  <si>
    <t>mesuré longueur de 85 m de caniveaux ouverts, pris 15% de marge soit ≈ 100 m.</t>
  </si>
  <si>
    <t>Sol du bâtiment plus ou moins souillé de produit gras. Estimation de 10% de la surface totale à nettoyer, soit 185 m².</t>
  </si>
  <si>
    <t>Sol du bâtiment plus ou moins souillé de produit gras. Estimation de 10% de la surface totale à nettoyer, soit 535 m².</t>
  </si>
  <si>
    <t>déchet à évacuer car conditionné.</t>
  </si>
  <si>
    <t>fosse 18-c: 50 kg
fosse 17: 50 kg
Terminologie de filière et propriétés de danger sur la base des analyses réalisées sur l'échantillon de sédiments de la fosse 2F a) (n°inventaire 64)</t>
  </si>
  <si>
    <t>Poudre souillée par des produits gras / huileux
fosse 13a: 200 kg
Terminologie de filière et propriétés de danger sur la base des analyses réalisées sur l'échantillon de sédiments de la fosse 2F a) (n°inventaire 64)</t>
  </si>
  <si>
    <t>SGH05 - Corrosif
SGH09 - Dangereux pour l'environnement</t>
  </si>
  <si>
    <t>Nettoyage du sol du bâtiment F</t>
  </si>
  <si>
    <t>Nettoyage du sol du bâtiment 1B</t>
  </si>
  <si>
    <t>Nettoyage du sol du bureau, souillé d'huile - 1F</t>
  </si>
  <si>
    <t>Nettoyage de la zone de nettoyage - Aire lavage</t>
  </si>
  <si>
    <t>Nettoyage du sol (dalle béton) - ext. Bât. F</t>
  </si>
  <si>
    <t>Nettoyage du sol (dalle béton + terre / gravier) - Aire lavage</t>
  </si>
  <si>
    <t>Fosse 17 - cuves tampon d'air</t>
  </si>
  <si>
    <t>Inertage de fosse</t>
  </si>
  <si>
    <t>Remplissage des fosses par un matériau inerte - Bât. F</t>
  </si>
  <si>
    <t>Remplissage de la fosse 2F a) par un matériau inerte - Ext. Bât. F</t>
  </si>
  <si>
    <r>
      <t>Sécurisation de la fosse par remplissage avec un matériau inerte:
Volume de la fosse ≈  6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:</t>
    </r>
  </si>
  <si>
    <t>Remplissage de la fosse de zone de nettoyage par un matériau inerte - Aire lavage</t>
  </si>
  <si>
    <r>
      <t>Sécurisation de la fosse par remplissage avec un matériau inerte:
Volume de la fosse ≈  8 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:</t>
    </r>
  </si>
  <si>
    <t>Version: 2</t>
  </si>
  <si>
    <t>Aérosols</t>
  </si>
  <si>
    <t>Traverses de chemin de fer</t>
  </si>
  <si>
    <t>Eau claire</t>
  </si>
  <si>
    <t>Terres polluées aux hydrocarbures et métaux lourds</t>
  </si>
  <si>
    <t>Pâteux organique contenant des métaux lourds</t>
  </si>
  <si>
    <t>PORAL</t>
  </si>
  <si>
    <r>
      <t xml:space="preserve">Surface des 24 fosses </t>
    </r>
    <r>
      <rPr>
        <sz val="10"/>
        <color theme="1"/>
        <rFont val="Calibri"/>
        <family val="2"/>
      </rPr>
      <t xml:space="preserve">≈ </t>
    </r>
    <r>
      <rPr>
        <sz val="10"/>
        <color theme="1"/>
        <rFont val="Calibri"/>
        <family val="2"/>
        <scheme val="minor"/>
      </rPr>
      <t xml:space="preserve">303 m²:
n°5 </t>
    </r>
    <r>
      <rPr>
        <sz val="10"/>
        <color theme="1"/>
        <rFont val="Calibri"/>
        <family val="2"/>
      </rPr>
      <t xml:space="preserve">≈ 67 m² / n°6 ≈ 3 m² / n°7 ≈ 11 m² / n°8 ≈ 35 m² / n°9 ≈ 5 m² / n°12 ≈ 8 m² / n°13 ≈ 22 m² / n°14 ≈ 6 m² / n°15 ≈ 6 m² / n°16 ≈ 4 m² / n°17 ≈ 30 m² / n°18 ≈ 19 m² / n°19 ≈ 8 m² / n°20 ≈ 5 m² / n°21 ≈ 8 m² / n°22 ≈ 14 m² / n°23 ≈ 7 m² / n°24 ≈ 6 m² / n°25 ≈ 1 m² / n°26 ≈ 1 m² / n°27 ≈ 1 m² </t>
    </r>
  </si>
  <si>
    <r>
      <t>Sécurisation des fosses par remplissage avec un matériau inerte:
Volume des 24 fosses ≈  600 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:
n°5 ≈ 207 m3 / n°6 ≈ 6 m3 / n°7 ≈ 25 m3 / n°8 ≈ 86 m3 / n°9 ≈ 9 m3 / n°12 ≈ 4 m3 / n°13 ≈ 46 m3 / n°14 ≈ 9 m3 / n°15 ≈ 9 m3 / n°16 ≈ 7 m3 / n°17 ≈ 76 m3 / n°18 ≈ 36 m3 / n°19 ≈ 22 m3 / n°20 ≈ 5 m3 / n°21 ≈ 1 m3 / n°22 ≈ 26 m3 / n°23 ≈ 19 m3 / n°24 ≈ 2 m3 / n°25 ≈ 2 m3 / n°26 ≈ 1 m3 / n°27 ≈ 1 m3</t>
    </r>
  </si>
  <si>
    <r>
      <t xml:space="preserve">Longueur totale des caniveaux de la fosse 8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 xml:space="preserve"> 50 m.</t>
    </r>
  </si>
  <si>
    <r>
      <t xml:space="preserve">mesuré longueur de 258 m de caniveaux ouverts, pris 15% de marge soit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 xml:space="preserve"> 300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</si>
</sst>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/mm/yy;@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  <scheme val="minor"/>
    </font>
    <font>
      <sz val="7.2"/>
      <color theme="1"/>
      <name val="Calibri"/>
      <family val="2"/>
    </font>
    <font>
      <vertAlign val="sub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gradientFill degree="135">
        <stop position="0">
          <color theme="7" tint="0.40000610370189521"/>
        </stop>
        <stop position="1">
          <color theme="5" tint="0.40000610370189521"/>
        </stop>
      </gradientFill>
    </fill>
    <fill>
      <gradientFill degree="315">
        <stop position="0">
          <color theme="7" tint="0.40000610370189521"/>
        </stop>
        <stop position="1">
          <color theme="9" tint="0.40000610370189521"/>
        </stop>
      </gradient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7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12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13" borderId="1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vertical="center"/>
    </xf>
    <xf numFmtId="0" fontId="5" fillId="11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8" fillId="15" borderId="0" xfId="0" applyFont="1" applyFill="1" applyAlignment="1">
      <alignment vertical="center"/>
    </xf>
    <xf numFmtId="0" fontId="6" fillId="11" borderId="6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1" fillId="2" borderId="0" xfId="0" applyNumberFormat="1" applyFont="1" applyFill="1" applyAlignment="1">
      <alignment horizontal="center" vertical="center"/>
    </xf>
    <xf numFmtId="0" fontId="1" fillId="1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30025</xdr:colOff>
      <xdr:row>5</xdr:row>
      <xdr:rowOff>42363</xdr:rowOff>
    </xdr:from>
    <xdr:to>
      <xdr:col>4</xdr:col>
      <xdr:colOff>1470025</xdr:colOff>
      <xdr:row>5</xdr:row>
      <xdr:rowOff>1122363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10742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21275</xdr:colOff>
      <xdr:row>5</xdr:row>
      <xdr:rowOff>57427</xdr:rowOff>
    </xdr:from>
    <xdr:to>
      <xdr:col>5</xdr:col>
      <xdr:colOff>1461275</xdr:colOff>
      <xdr:row>5</xdr:row>
      <xdr:rowOff>1137427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33150" y="108930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28401</xdr:colOff>
      <xdr:row>5</xdr:row>
      <xdr:rowOff>64553</xdr:rowOff>
    </xdr:from>
    <xdr:to>
      <xdr:col>6</xdr:col>
      <xdr:colOff>1468401</xdr:colOff>
      <xdr:row>5</xdr:row>
      <xdr:rowOff>1144553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48401" y="109642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10</xdr:row>
      <xdr:rowOff>55563</xdr:rowOff>
    </xdr:from>
    <xdr:to>
      <xdr:col>4</xdr:col>
      <xdr:colOff>1487625</xdr:colOff>
      <xdr:row>10</xdr:row>
      <xdr:rowOff>1135563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71199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29213</xdr:colOff>
      <xdr:row>10</xdr:row>
      <xdr:rowOff>65363</xdr:rowOff>
    </xdr:from>
    <xdr:to>
      <xdr:col>5</xdr:col>
      <xdr:colOff>1469213</xdr:colOff>
      <xdr:row>10</xdr:row>
      <xdr:rowOff>1145363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8" y="71297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11</xdr:row>
      <xdr:rowOff>55563</xdr:rowOff>
    </xdr:from>
    <xdr:to>
      <xdr:col>4</xdr:col>
      <xdr:colOff>1487625</xdr:colOff>
      <xdr:row>11</xdr:row>
      <xdr:rowOff>1135563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71199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29213</xdr:colOff>
      <xdr:row>11</xdr:row>
      <xdr:rowOff>65363</xdr:rowOff>
    </xdr:from>
    <xdr:to>
      <xdr:col>5</xdr:col>
      <xdr:colOff>1469213</xdr:colOff>
      <xdr:row>11</xdr:row>
      <xdr:rowOff>1145363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8" y="71297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39688</xdr:colOff>
      <xdr:row>6</xdr:row>
      <xdr:rowOff>55562</xdr:rowOff>
    </xdr:from>
    <xdr:to>
      <xdr:col>4</xdr:col>
      <xdr:colOff>1479688</xdr:colOff>
      <xdr:row>6</xdr:row>
      <xdr:rowOff>1135562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38" y="22939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12</xdr:row>
      <xdr:rowOff>55563</xdr:rowOff>
    </xdr:from>
    <xdr:to>
      <xdr:col>4</xdr:col>
      <xdr:colOff>1487625</xdr:colOff>
      <xdr:row>12</xdr:row>
      <xdr:rowOff>1135563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71199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13</xdr:row>
      <xdr:rowOff>55563</xdr:rowOff>
    </xdr:from>
    <xdr:to>
      <xdr:col>4</xdr:col>
      <xdr:colOff>1487625</xdr:colOff>
      <xdr:row>13</xdr:row>
      <xdr:rowOff>1135563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83264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37963</xdr:colOff>
      <xdr:row>12</xdr:row>
      <xdr:rowOff>58238</xdr:rowOff>
    </xdr:from>
    <xdr:to>
      <xdr:col>5</xdr:col>
      <xdr:colOff>1477963</xdr:colOff>
      <xdr:row>12</xdr:row>
      <xdr:rowOff>1138238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8" y="9535613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37149</xdr:colOff>
      <xdr:row>12</xdr:row>
      <xdr:rowOff>49487</xdr:rowOff>
    </xdr:from>
    <xdr:to>
      <xdr:col>7</xdr:col>
      <xdr:colOff>1477149</xdr:colOff>
      <xdr:row>12</xdr:row>
      <xdr:rowOff>1129487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5274" y="952686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36338</xdr:colOff>
      <xdr:row>12</xdr:row>
      <xdr:rowOff>48676</xdr:rowOff>
    </xdr:from>
    <xdr:to>
      <xdr:col>6</xdr:col>
      <xdr:colOff>1476338</xdr:colOff>
      <xdr:row>12</xdr:row>
      <xdr:rowOff>1128676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8" y="952605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39688</xdr:colOff>
      <xdr:row>13</xdr:row>
      <xdr:rowOff>49250</xdr:rowOff>
    </xdr:from>
    <xdr:to>
      <xdr:col>5</xdr:col>
      <xdr:colOff>1479688</xdr:colOff>
      <xdr:row>13</xdr:row>
      <xdr:rowOff>1129250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1563" y="1073312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38063</xdr:colOff>
      <xdr:row>13</xdr:row>
      <xdr:rowOff>39688</xdr:rowOff>
    </xdr:from>
    <xdr:to>
      <xdr:col>6</xdr:col>
      <xdr:colOff>1478063</xdr:colOff>
      <xdr:row>13</xdr:row>
      <xdr:rowOff>1119688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8063" y="1072356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14</xdr:row>
      <xdr:rowOff>55563</xdr:rowOff>
    </xdr:from>
    <xdr:to>
      <xdr:col>4</xdr:col>
      <xdr:colOff>1487625</xdr:colOff>
      <xdr:row>14</xdr:row>
      <xdr:rowOff>1135563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95329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15</xdr:row>
      <xdr:rowOff>55563</xdr:rowOff>
    </xdr:from>
    <xdr:to>
      <xdr:col>4</xdr:col>
      <xdr:colOff>1487625</xdr:colOff>
      <xdr:row>15</xdr:row>
      <xdr:rowOff>1135563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107394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37963</xdr:colOff>
      <xdr:row>14</xdr:row>
      <xdr:rowOff>66176</xdr:rowOff>
    </xdr:from>
    <xdr:to>
      <xdr:col>5</xdr:col>
      <xdr:colOff>1477963</xdr:colOff>
      <xdr:row>14</xdr:row>
      <xdr:rowOff>1146176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8" y="1195655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31752</xdr:colOff>
      <xdr:row>15</xdr:row>
      <xdr:rowOff>63504</xdr:rowOff>
    </xdr:from>
    <xdr:to>
      <xdr:col>5</xdr:col>
      <xdr:colOff>1471752</xdr:colOff>
      <xdr:row>15</xdr:row>
      <xdr:rowOff>1143504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3627" y="1316037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31750</xdr:colOff>
      <xdr:row>16</xdr:row>
      <xdr:rowOff>63500</xdr:rowOff>
    </xdr:from>
    <xdr:to>
      <xdr:col>4</xdr:col>
      <xdr:colOff>1471750</xdr:colOff>
      <xdr:row>16</xdr:row>
      <xdr:rowOff>1143500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0" y="1436687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30025</xdr:colOff>
      <xdr:row>17</xdr:row>
      <xdr:rowOff>58237</xdr:rowOff>
    </xdr:from>
    <xdr:to>
      <xdr:col>5</xdr:col>
      <xdr:colOff>1470025</xdr:colOff>
      <xdr:row>17</xdr:row>
      <xdr:rowOff>1138237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900" y="1556811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29213</xdr:colOff>
      <xdr:row>17</xdr:row>
      <xdr:rowOff>65362</xdr:rowOff>
    </xdr:from>
    <xdr:to>
      <xdr:col>6</xdr:col>
      <xdr:colOff>1469213</xdr:colOff>
      <xdr:row>17</xdr:row>
      <xdr:rowOff>1145362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49213" y="155752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39688</xdr:colOff>
      <xdr:row>17</xdr:row>
      <xdr:rowOff>71437</xdr:rowOff>
    </xdr:from>
    <xdr:to>
      <xdr:col>4</xdr:col>
      <xdr:colOff>1479688</xdr:colOff>
      <xdr:row>17</xdr:row>
      <xdr:rowOff>1151437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8" y="155813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37149</xdr:colOff>
      <xdr:row>18</xdr:row>
      <xdr:rowOff>57425</xdr:rowOff>
    </xdr:from>
    <xdr:to>
      <xdr:col>4</xdr:col>
      <xdr:colOff>1477149</xdr:colOff>
      <xdr:row>18</xdr:row>
      <xdr:rowOff>1137425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899" y="1677380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39690</xdr:colOff>
      <xdr:row>19</xdr:row>
      <xdr:rowOff>63504</xdr:rowOff>
    </xdr:from>
    <xdr:to>
      <xdr:col>4</xdr:col>
      <xdr:colOff>1479690</xdr:colOff>
      <xdr:row>19</xdr:row>
      <xdr:rowOff>1143504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40" y="1798637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20</xdr:row>
      <xdr:rowOff>58238</xdr:rowOff>
    </xdr:from>
    <xdr:to>
      <xdr:col>4</xdr:col>
      <xdr:colOff>1477962</xdr:colOff>
      <xdr:row>20</xdr:row>
      <xdr:rowOff>1138238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91876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20</xdr:row>
      <xdr:rowOff>65362</xdr:rowOff>
    </xdr:from>
    <xdr:to>
      <xdr:col>5</xdr:col>
      <xdr:colOff>1477150</xdr:colOff>
      <xdr:row>20</xdr:row>
      <xdr:rowOff>1145362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91947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44274</xdr:colOff>
      <xdr:row>20</xdr:row>
      <xdr:rowOff>72488</xdr:rowOff>
    </xdr:from>
    <xdr:to>
      <xdr:col>6</xdr:col>
      <xdr:colOff>1484274</xdr:colOff>
      <xdr:row>20</xdr:row>
      <xdr:rowOff>1152488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4274" y="1920186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9</xdr:row>
      <xdr:rowOff>71437</xdr:rowOff>
    </xdr:from>
    <xdr:to>
      <xdr:col>4</xdr:col>
      <xdr:colOff>1487625</xdr:colOff>
      <xdr:row>9</xdr:row>
      <xdr:rowOff>1151437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1375" y="59293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39687</xdr:colOff>
      <xdr:row>21</xdr:row>
      <xdr:rowOff>47624</xdr:rowOff>
    </xdr:from>
    <xdr:to>
      <xdr:col>4</xdr:col>
      <xdr:colOff>1479687</xdr:colOff>
      <xdr:row>21</xdr:row>
      <xdr:rowOff>1127624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7" y="2038349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38875</xdr:colOff>
      <xdr:row>21</xdr:row>
      <xdr:rowOff>54751</xdr:rowOff>
    </xdr:from>
    <xdr:to>
      <xdr:col>5</xdr:col>
      <xdr:colOff>1478875</xdr:colOff>
      <xdr:row>21</xdr:row>
      <xdr:rowOff>1134751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750" y="20390626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38063</xdr:colOff>
      <xdr:row>21</xdr:row>
      <xdr:rowOff>53937</xdr:rowOff>
    </xdr:from>
    <xdr:to>
      <xdr:col>6</xdr:col>
      <xdr:colOff>1478063</xdr:colOff>
      <xdr:row>21</xdr:row>
      <xdr:rowOff>1133937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063" y="203898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39688</xdr:colOff>
      <xdr:row>22</xdr:row>
      <xdr:rowOff>71437</xdr:rowOff>
    </xdr:from>
    <xdr:to>
      <xdr:col>4</xdr:col>
      <xdr:colOff>1479688</xdr:colOff>
      <xdr:row>22</xdr:row>
      <xdr:rowOff>1151437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8" y="216138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31750</xdr:colOff>
      <xdr:row>23</xdr:row>
      <xdr:rowOff>47625</xdr:rowOff>
    </xdr:from>
    <xdr:to>
      <xdr:col>4</xdr:col>
      <xdr:colOff>1471750</xdr:colOff>
      <xdr:row>23</xdr:row>
      <xdr:rowOff>1127625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0" y="2279650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30938</xdr:colOff>
      <xdr:row>23</xdr:row>
      <xdr:rowOff>54752</xdr:rowOff>
    </xdr:from>
    <xdr:to>
      <xdr:col>5</xdr:col>
      <xdr:colOff>1470938</xdr:colOff>
      <xdr:row>23</xdr:row>
      <xdr:rowOff>1134752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2813" y="2280362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30126</xdr:colOff>
      <xdr:row>23</xdr:row>
      <xdr:rowOff>53938</xdr:rowOff>
    </xdr:from>
    <xdr:to>
      <xdr:col>6</xdr:col>
      <xdr:colOff>1470126</xdr:colOff>
      <xdr:row>23</xdr:row>
      <xdr:rowOff>1133938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0126" y="228028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30938</xdr:colOff>
      <xdr:row>24</xdr:row>
      <xdr:rowOff>46814</xdr:rowOff>
    </xdr:from>
    <xdr:to>
      <xdr:col>4</xdr:col>
      <xdr:colOff>1470938</xdr:colOff>
      <xdr:row>24</xdr:row>
      <xdr:rowOff>1126814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4688" y="2400218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39688</xdr:colOff>
      <xdr:row>25</xdr:row>
      <xdr:rowOff>71437</xdr:rowOff>
    </xdr:from>
    <xdr:to>
      <xdr:col>4</xdr:col>
      <xdr:colOff>1479688</xdr:colOff>
      <xdr:row>25</xdr:row>
      <xdr:rowOff>1151437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8" y="240268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38876</xdr:colOff>
      <xdr:row>25</xdr:row>
      <xdr:rowOff>78564</xdr:rowOff>
    </xdr:from>
    <xdr:to>
      <xdr:col>5</xdr:col>
      <xdr:colOff>1478876</xdr:colOff>
      <xdr:row>25</xdr:row>
      <xdr:rowOff>1158564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751" y="24033939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38064</xdr:colOff>
      <xdr:row>25</xdr:row>
      <xdr:rowOff>77750</xdr:rowOff>
    </xdr:from>
    <xdr:to>
      <xdr:col>6</xdr:col>
      <xdr:colOff>1478064</xdr:colOff>
      <xdr:row>25</xdr:row>
      <xdr:rowOff>1157750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064" y="240331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39687</xdr:colOff>
      <xdr:row>26</xdr:row>
      <xdr:rowOff>47625</xdr:rowOff>
    </xdr:from>
    <xdr:to>
      <xdr:col>4</xdr:col>
      <xdr:colOff>1479687</xdr:colOff>
      <xdr:row>26</xdr:row>
      <xdr:rowOff>1127625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7" y="2641600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38875</xdr:colOff>
      <xdr:row>26</xdr:row>
      <xdr:rowOff>54752</xdr:rowOff>
    </xdr:from>
    <xdr:to>
      <xdr:col>5</xdr:col>
      <xdr:colOff>1478875</xdr:colOff>
      <xdr:row>26</xdr:row>
      <xdr:rowOff>1134752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750" y="2642312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38063</xdr:colOff>
      <xdr:row>26</xdr:row>
      <xdr:rowOff>53938</xdr:rowOff>
    </xdr:from>
    <xdr:to>
      <xdr:col>6</xdr:col>
      <xdr:colOff>1478063</xdr:colOff>
      <xdr:row>26</xdr:row>
      <xdr:rowOff>1133938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063" y="264223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46813</xdr:colOff>
      <xdr:row>27</xdr:row>
      <xdr:rowOff>78564</xdr:rowOff>
    </xdr:from>
    <xdr:to>
      <xdr:col>4</xdr:col>
      <xdr:colOff>1486813</xdr:colOff>
      <xdr:row>27</xdr:row>
      <xdr:rowOff>1158564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0563" y="2765343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28</xdr:row>
      <xdr:rowOff>66173</xdr:rowOff>
    </xdr:from>
    <xdr:to>
      <xdr:col>4</xdr:col>
      <xdr:colOff>1470024</xdr:colOff>
      <xdr:row>28</xdr:row>
      <xdr:rowOff>1146173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28847548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37962</xdr:colOff>
      <xdr:row>21</xdr:row>
      <xdr:rowOff>74112</xdr:rowOff>
    </xdr:from>
    <xdr:to>
      <xdr:col>7</xdr:col>
      <xdr:colOff>1477962</xdr:colOff>
      <xdr:row>21</xdr:row>
      <xdr:rowOff>1154112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6087" y="204099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29</xdr:row>
      <xdr:rowOff>50301</xdr:rowOff>
    </xdr:from>
    <xdr:to>
      <xdr:col>4</xdr:col>
      <xdr:colOff>1477963</xdr:colOff>
      <xdr:row>29</xdr:row>
      <xdr:rowOff>1130301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30038176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37151</xdr:colOff>
      <xdr:row>29</xdr:row>
      <xdr:rowOff>57425</xdr:rowOff>
    </xdr:from>
    <xdr:to>
      <xdr:col>5</xdr:col>
      <xdr:colOff>1477151</xdr:colOff>
      <xdr:row>29</xdr:row>
      <xdr:rowOff>1137425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6" y="3004530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36339</xdr:colOff>
      <xdr:row>29</xdr:row>
      <xdr:rowOff>64550</xdr:rowOff>
    </xdr:from>
    <xdr:to>
      <xdr:col>6</xdr:col>
      <xdr:colOff>1476339</xdr:colOff>
      <xdr:row>29</xdr:row>
      <xdr:rowOff>1144550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9" y="30052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39690</xdr:colOff>
      <xdr:row>30</xdr:row>
      <xdr:rowOff>55566</xdr:rowOff>
    </xdr:from>
    <xdr:to>
      <xdr:col>4</xdr:col>
      <xdr:colOff>1479690</xdr:colOff>
      <xdr:row>30</xdr:row>
      <xdr:rowOff>1135566</xdr:rowOff>
    </xdr:to>
    <xdr:pic>
      <xdr:nvPicPr>
        <xdr:cNvPr id="104" name="Imag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40" y="3124994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38878</xdr:colOff>
      <xdr:row>30</xdr:row>
      <xdr:rowOff>62690</xdr:rowOff>
    </xdr:from>
    <xdr:to>
      <xdr:col>5</xdr:col>
      <xdr:colOff>1478878</xdr:colOff>
      <xdr:row>30</xdr:row>
      <xdr:rowOff>1142690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0753" y="3125706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38066</xdr:colOff>
      <xdr:row>30</xdr:row>
      <xdr:rowOff>69815</xdr:rowOff>
    </xdr:from>
    <xdr:to>
      <xdr:col>6</xdr:col>
      <xdr:colOff>1478066</xdr:colOff>
      <xdr:row>30</xdr:row>
      <xdr:rowOff>1149815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8066" y="3126419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37962</xdr:colOff>
      <xdr:row>24</xdr:row>
      <xdr:rowOff>50299</xdr:rowOff>
    </xdr:from>
    <xdr:to>
      <xdr:col>5</xdr:col>
      <xdr:colOff>1477962</xdr:colOff>
      <xdr:row>24</xdr:row>
      <xdr:rowOff>1130299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7" y="2400567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39690</xdr:colOff>
      <xdr:row>31</xdr:row>
      <xdr:rowOff>55566</xdr:rowOff>
    </xdr:from>
    <xdr:to>
      <xdr:col>4</xdr:col>
      <xdr:colOff>1479690</xdr:colOff>
      <xdr:row>31</xdr:row>
      <xdr:rowOff>1135566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40" y="3245644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32</xdr:row>
      <xdr:rowOff>58237</xdr:rowOff>
    </xdr:from>
    <xdr:to>
      <xdr:col>4</xdr:col>
      <xdr:colOff>1485901</xdr:colOff>
      <xdr:row>32</xdr:row>
      <xdr:rowOff>1138237</xdr:rowOff>
    </xdr:to>
    <xdr:pic>
      <xdr:nvPicPr>
        <xdr:cNvPr id="111" name="Imag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33665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37151</xdr:colOff>
      <xdr:row>32</xdr:row>
      <xdr:rowOff>57424</xdr:rowOff>
    </xdr:from>
    <xdr:to>
      <xdr:col>5</xdr:col>
      <xdr:colOff>1477151</xdr:colOff>
      <xdr:row>32</xdr:row>
      <xdr:rowOff>1137424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6" y="3366479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45899</xdr:colOff>
      <xdr:row>33</xdr:row>
      <xdr:rowOff>50300</xdr:rowOff>
    </xdr:from>
    <xdr:to>
      <xdr:col>4</xdr:col>
      <xdr:colOff>1485899</xdr:colOff>
      <xdr:row>33</xdr:row>
      <xdr:rowOff>1130300</xdr:rowOff>
    </xdr:to>
    <xdr:pic>
      <xdr:nvPicPr>
        <xdr:cNvPr id="116" name="Imag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49" y="3486417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37149</xdr:colOff>
      <xdr:row>33</xdr:row>
      <xdr:rowOff>65361</xdr:rowOff>
    </xdr:from>
    <xdr:to>
      <xdr:col>5</xdr:col>
      <xdr:colOff>1477149</xdr:colOff>
      <xdr:row>33</xdr:row>
      <xdr:rowOff>1145361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4" y="3487923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30936</xdr:colOff>
      <xdr:row>34</xdr:row>
      <xdr:rowOff>47625</xdr:rowOff>
    </xdr:from>
    <xdr:to>
      <xdr:col>5</xdr:col>
      <xdr:colOff>2536</xdr:colOff>
      <xdr:row>34</xdr:row>
      <xdr:rowOff>1158875</xdr:rowOff>
    </xdr:to>
    <xdr:pic>
      <xdr:nvPicPr>
        <xdr:cNvPr id="121" name="Imag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5" r="36707"/>
        <a:stretch/>
      </xdr:blipFill>
      <xdr:spPr>
        <a:xfrm rot="16200000">
          <a:off x="4578030" y="35616287"/>
          <a:ext cx="1111250" cy="1411425"/>
        </a:xfrm>
        <a:prstGeom prst="rect">
          <a:avLst/>
        </a:prstGeom>
      </xdr:spPr>
    </xdr:pic>
    <xdr:clientData/>
  </xdr:twoCellAnchor>
  <xdr:twoCellAnchor>
    <xdr:from>
      <xdr:col>4</xdr:col>
      <xdr:colOff>37150</xdr:colOff>
      <xdr:row>35</xdr:row>
      <xdr:rowOff>73301</xdr:rowOff>
    </xdr:from>
    <xdr:to>
      <xdr:col>4</xdr:col>
      <xdr:colOff>1477150</xdr:colOff>
      <xdr:row>35</xdr:row>
      <xdr:rowOff>1153301</xdr:rowOff>
    </xdr:to>
    <xdr:pic>
      <xdr:nvPicPr>
        <xdr:cNvPr id="125" name="Imag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900" y="37300176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39687</xdr:colOff>
      <xdr:row>22</xdr:row>
      <xdr:rowOff>71440</xdr:rowOff>
    </xdr:from>
    <xdr:to>
      <xdr:col>5</xdr:col>
      <xdr:colOff>1479687</xdr:colOff>
      <xdr:row>22</xdr:row>
      <xdr:rowOff>1151440</xdr:rowOff>
    </xdr:to>
    <xdr:pic>
      <xdr:nvPicPr>
        <xdr:cNvPr id="126" name="Imag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1562" y="2161381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37962</xdr:colOff>
      <xdr:row>35</xdr:row>
      <xdr:rowOff>82048</xdr:rowOff>
    </xdr:from>
    <xdr:to>
      <xdr:col>5</xdr:col>
      <xdr:colOff>1477962</xdr:colOff>
      <xdr:row>35</xdr:row>
      <xdr:rowOff>1162048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7" y="37308923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39686</xdr:colOff>
      <xdr:row>22</xdr:row>
      <xdr:rowOff>79374</xdr:rowOff>
    </xdr:from>
    <xdr:to>
      <xdr:col>6</xdr:col>
      <xdr:colOff>1479686</xdr:colOff>
      <xdr:row>22</xdr:row>
      <xdr:rowOff>1159374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9686" y="21621749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37963</xdr:colOff>
      <xdr:row>22</xdr:row>
      <xdr:rowOff>82050</xdr:rowOff>
    </xdr:from>
    <xdr:to>
      <xdr:col>7</xdr:col>
      <xdr:colOff>1477963</xdr:colOff>
      <xdr:row>22</xdr:row>
      <xdr:rowOff>1162050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6088" y="21624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36</xdr:row>
      <xdr:rowOff>74112</xdr:rowOff>
    </xdr:from>
    <xdr:to>
      <xdr:col>4</xdr:col>
      <xdr:colOff>1477963</xdr:colOff>
      <xdr:row>36</xdr:row>
      <xdr:rowOff>1154112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38507487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37962</xdr:colOff>
      <xdr:row>29</xdr:row>
      <xdr:rowOff>66175</xdr:rowOff>
    </xdr:from>
    <xdr:to>
      <xdr:col>7</xdr:col>
      <xdr:colOff>1477962</xdr:colOff>
      <xdr:row>29</xdr:row>
      <xdr:rowOff>1146175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6087" y="30054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37964</xdr:colOff>
      <xdr:row>37</xdr:row>
      <xdr:rowOff>58237</xdr:rowOff>
    </xdr:from>
    <xdr:to>
      <xdr:col>4</xdr:col>
      <xdr:colOff>1477964</xdr:colOff>
      <xdr:row>37</xdr:row>
      <xdr:rowOff>1138237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4" y="39698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39690</xdr:colOff>
      <xdr:row>38</xdr:row>
      <xdr:rowOff>63502</xdr:rowOff>
    </xdr:from>
    <xdr:to>
      <xdr:col>4</xdr:col>
      <xdr:colOff>1479690</xdr:colOff>
      <xdr:row>38</xdr:row>
      <xdr:rowOff>1143502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40" y="4090987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39</xdr:row>
      <xdr:rowOff>66174</xdr:rowOff>
    </xdr:from>
    <xdr:to>
      <xdr:col>4</xdr:col>
      <xdr:colOff>1470024</xdr:colOff>
      <xdr:row>39</xdr:row>
      <xdr:rowOff>1146174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4211904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37963</xdr:colOff>
      <xdr:row>38</xdr:row>
      <xdr:rowOff>74111</xdr:rowOff>
    </xdr:from>
    <xdr:to>
      <xdr:col>5</xdr:col>
      <xdr:colOff>1477963</xdr:colOff>
      <xdr:row>38</xdr:row>
      <xdr:rowOff>1154111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8" y="409204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40</xdr:row>
      <xdr:rowOff>58236</xdr:rowOff>
    </xdr:from>
    <xdr:to>
      <xdr:col>4</xdr:col>
      <xdr:colOff>1477963</xdr:colOff>
      <xdr:row>40</xdr:row>
      <xdr:rowOff>1138236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4331761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41</xdr:row>
      <xdr:rowOff>74113</xdr:rowOff>
    </xdr:from>
    <xdr:to>
      <xdr:col>4</xdr:col>
      <xdr:colOff>1477962</xdr:colOff>
      <xdr:row>41</xdr:row>
      <xdr:rowOff>1154113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4453998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41</xdr:row>
      <xdr:rowOff>57425</xdr:rowOff>
    </xdr:from>
    <xdr:to>
      <xdr:col>5</xdr:col>
      <xdr:colOff>1485087</xdr:colOff>
      <xdr:row>41</xdr:row>
      <xdr:rowOff>1137425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4452330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36338</xdr:colOff>
      <xdr:row>41</xdr:row>
      <xdr:rowOff>64549</xdr:rowOff>
    </xdr:from>
    <xdr:to>
      <xdr:col>6</xdr:col>
      <xdr:colOff>1476338</xdr:colOff>
      <xdr:row>41</xdr:row>
      <xdr:rowOff>1144549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8" y="4453042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61775</xdr:colOff>
      <xdr:row>42</xdr:row>
      <xdr:rowOff>66175</xdr:rowOff>
    </xdr:from>
    <xdr:to>
      <xdr:col>4</xdr:col>
      <xdr:colOff>1501775</xdr:colOff>
      <xdr:row>42</xdr:row>
      <xdr:rowOff>1146175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65525" y="45738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37151</xdr:colOff>
      <xdr:row>42</xdr:row>
      <xdr:rowOff>65362</xdr:rowOff>
    </xdr:from>
    <xdr:to>
      <xdr:col>5</xdr:col>
      <xdr:colOff>1477151</xdr:colOff>
      <xdr:row>42</xdr:row>
      <xdr:rowOff>1145362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6" y="45737737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41</xdr:row>
      <xdr:rowOff>63500</xdr:rowOff>
    </xdr:from>
    <xdr:to>
      <xdr:col>7</xdr:col>
      <xdr:colOff>1487625</xdr:colOff>
      <xdr:row>41</xdr:row>
      <xdr:rowOff>1143500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75750" y="445293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43</xdr:row>
      <xdr:rowOff>40501</xdr:rowOff>
    </xdr:from>
    <xdr:to>
      <xdr:col>4</xdr:col>
      <xdr:colOff>1487625</xdr:colOff>
      <xdr:row>43</xdr:row>
      <xdr:rowOff>1120501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1375" y="46919376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23001</xdr:colOff>
      <xdr:row>43</xdr:row>
      <xdr:rowOff>39688</xdr:rowOff>
    </xdr:from>
    <xdr:to>
      <xdr:col>5</xdr:col>
      <xdr:colOff>1463001</xdr:colOff>
      <xdr:row>43</xdr:row>
      <xdr:rowOff>1119688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34876" y="46918563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30027</xdr:colOff>
      <xdr:row>42</xdr:row>
      <xdr:rowOff>66174</xdr:rowOff>
    </xdr:from>
    <xdr:to>
      <xdr:col>6</xdr:col>
      <xdr:colOff>1470027</xdr:colOff>
      <xdr:row>42</xdr:row>
      <xdr:rowOff>1146174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0027" y="45738549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38</xdr:row>
      <xdr:rowOff>63500</xdr:rowOff>
    </xdr:from>
    <xdr:to>
      <xdr:col>6</xdr:col>
      <xdr:colOff>1487625</xdr:colOff>
      <xdr:row>38</xdr:row>
      <xdr:rowOff>1143500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7625" y="409098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44</xdr:row>
      <xdr:rowOff>66174</xdr:rowOff>
    </xdr:from>
    <xdr:to>
      <xdr:col>4</xdr:col>
      <xdr:colOff>1485901</xdr:colOff>
      <xdr:row>44</xdr:row>
      <xdr:rowOff>1146174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4815154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39690</xdr:colOff>
      <xdr:row>45</xdr:row>
      <xdr:rowOff>63503</xdr:rowOff>
    </xdr:from>
    <xdr:to>
      <xdr:col>4</xdr:col>
      <xdr:colOff>1479690</xdr:colOff>
      <xdr:row>45</xdr:row>
      <xdr:rowOff>1143503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40" y="4935537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46</xdr:row>
      <xdr:rowOff>66173</xdr:rowOff>
    </xdr:from>
    <xdr:to>
      <xdr:col>4</xdr:col>
      <xdr:colOff>1485901</xdr:colOff>
      <xdr:row>46</xdr:row>
      <xdr:rowOff>1146173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5056454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46</xdr:row>
      <xdr:rowOff>48675</xdr:rowOff>
    </xdr:from>
    <xdr:to>
      <xdr:col>5</xdr:col>
      <xdr:colOff>1476337</xdr:colOff>
      <xdr:row>46</xdr:row>
      <xdr:rowOff>1128675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5054705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43461</xdr:colOff>
      <xdr:row>46</xdr:row>
      <xdr:rowOff>63737</xdr:rowOff>
    </xdr:from>
    <xdr:to>
      <xdr:col>6</xdr:col>
      <xdr:colOff>1483461</xdr:colOff>
      <xdr:row>46</xdr:row>
      <xdr:rowOff>1143737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3461" y="50562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47</xdr:row>
      <xdr:rowOff>66173</xdr:rowOff>
    </xdr:from>
    <xdr:to>
      <xdr:col>4</xdr:col>
      <xdr:colOff>1485901</xdr:colOff>
      <xdr:row>47</xdr:row>
      <xdr:rowOff>1146173</xdr:rowOff>
    </xdr:to>
    <xdr:pic>
      <xdr:nvPicPr>
        <xdr:cNvPr id="280" name="Imag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5056454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47</xdr:row>
      <xdr:rowOff>48675</xdr:rowOff>
    </xdr:from>
    <xdr:to>
      <xdr:col>5</xdr:col>
      <xdr:colOff>1476337</xdr:colOff>
      <xdr:row>47</xdr:row>
      <xdr:rowOff>1128675</xdr:rowOff>
    </xdr:to>
    <xdr:pic>
      <xdr:nvPicPr>
        <xdr:cNvPr id="281" name="Imag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5054705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43461</xdr:colOff>
      <xdr:row>47</xdr:row>
      <xdr:rowOff>63737</xdr:rowOff>
    </xdr:from>
    <xdr:to>
      <xdr:col>6</xdr:col>
      <xdr:colOff>1483461</xdr:colOff>
      <xdr:row>47</xdr:row>
      <xdr:rowOff>1143737</xdr:rowOff>
    </xdr:to>
    <xdr:pic>
      <xdr:nvPicPr>
        <xdr:cNvPr id="282" name="Imag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3461" y="50562112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36174</xdr:colOff>
      <xdr:row>47</xdr:row>
      <xdr:rowOff>68062</xdr:rowOff>
    </xdr:from>
    <xdr:to>
      <xdr:col>7</xdr:col>
      <xdr:colOff>1476174</xdr:colOff>
      <xdr:row>47</xdr:row>
      <xdr:rowOff>1148062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4299" y="5177293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29212</xdr:colOff>
      <xdr:row>48</xdr:row>
      <xdr:rowOff>81238</xdr:rowOff>
    </xdr:from>
    <xdr:to>
      <xdr:col>5</xdr:col>
      <xdr:colOff>1469212</xdr:colOff>
      <xdr:row>48</xdr:row>
      <xdr:rowOff>1161238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7" y="529926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33900</xdr:colOff>
      <xdr:row>48</xdr:row>
      <xdr:rowOff>77989</xdr:rowOff>
    </xdr:from>
    <xdr:to>
      <xdr:col>4</xdr:col>
      <xdr:colOff>1473900</xdr:colOff>
      <xdr:row>48</xdr:row>
      <xdr:rowOff>1157989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7650" y="52989364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44274</xdr:colOff>
      <xdr:row>49</xdr:row>
      <xdr:rowOff>56611</xdr:rowOff>
    </xdr:from>
    <xdr:to>
      <xdr:col>6</xdr:col>
      <xdr:colOff>1484274</xdr:colOff>
      <xdr:row>49</xdr:row>
      <xdr:rowOff>1136611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4274" y="541744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35523</xdr:colOff>
      <xdr:row>49</xdr:row>
      <xdr:rowOff>63737</xdr:rowOff>
    </xdr:from>
    <xdr:to>
      <xdr:col>4</xdr:col>
      <xdr:colOff>1475523</xdr:colOff>
      <xdr:row>49</xdr:row>
      <xdr:rowOff>1143737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9273" y="54181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33087</xdr:colOff>
      <xdr:row>49</xdr:row>
      <xdr:rowOff>69237</xdr:rowOff>
    </xdr:from>
    <xdr:to>
      <xdr:col>5</xdr:col>
      <xdr:colOff>1473087</xdr:colOff>
      <xdr:row>49</xdr:row>
      <xdr:rowOff>1149237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4962" y="5418711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30024</xdr:colOff>
      <xdr:row>48</xdr:row>
      <xdr:rowOff>82051</xdr:rowOff>
    </xdr:from>
    <xdr:to>
      <xdr:col>6</xdr:col>
      <xdr:colOff>1470024</xdr:colOff>
      <xdr:row>48</xdr:row>
      <xdr:rowOff>1162051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0024" y="5299342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50</xdr:row>
      <xdr:rowOff>66175</xdr:rowOff>
    </xdr:from>
    <xdr:to>
      <xdr:col>4</xdr:col>
      <xdr:colOff>1477962</xdr:colOff>
      <xdr:row>50</xdr:row>
      <xdr:rowOff>1146175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55390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52214</xdr:colOff>
      <xdr:row>50</xdr:row>
      <xdr:rowOff>64550</xdr:rowOff>
    </xdr:from>
    <xdr:to>
      <xdr:col>5</xdr:col>
      <xdr:colOff>1492214</xdr:colOff>
      <xdr:row>50</xdr:row>
      <xdr:rowOff>1144550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4089" y="5538892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42250</xdr:colOff>
      <xdr:row>50</xdr:row>
      <xdr:rowOff>67144</xdr:rowOff>
    </xdr:from>
    <xdr:to>
      <xdr:col>6</xdr:col>
      <xdr:colOff>1482250</xdr:colOff>
      <xdr:row>50</xdr:row>
      <xdr:rowOff>1147144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2250" y="5539151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51</xdr:row>
      <xdr:rowOff>58237</xdr:rowOff>
    </xdr:from>
    <xdr:to>
      <xdr:col>4</xdr:col>
      <xdr:colOff>1477962</xdr:colOff>
      <xdr:row>51</xdr:row>
      <xdr:rowOff>1138237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56589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52</xdr:row>
      <xdr:rowOff>82051</xdr:rowOff>
    </xdr:from>
    <xdr:to>
      <xdr:col>4</xdr:col>
      <xdr:colOff>1470024</xdr:colOff>
      <xdr:row>52</xdr:row>
      <xdr:rowOff>1162051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57819426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45899</xdr:colOff>
      <xdr:row>51</xdr:row>
      <xdr:rowOff>66177</xdr:rowOff>
    </xdr:from>
    <xdr:to>
      <xdr:col>5</xdr:col>
      <xdr:colOff>1485899</xdr:colOff>
      <xdr:row>51</xdr:row>
      <xdr:rowOff>1146177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7774" y="5659705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53</xdr:row>
      <xdr:rowOff>58238</xdr:rowOff>
    </xdr:from>
    <xdr:to>
      <xdr:col>4</xdr:col>
      <xdr:colOff>1470024</xdr:colOff>
      <xdr:row>53</xdr:row>
      <xdr:rowOff>1138238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590021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37964</xdr:colOff>
      <xdr:row>54</xdr:row>
      <xdr:rowOff>66175</xdr:rowOff>
    </xdr:from>
    <xdr:to>
      <xdr:col>4</xdr:col>
      <xdr:colOff>1477964</xdr:colOff>
      <xdr:row>54</xdr:row>
      <xdr:rowOff>1146175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4" y="60216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33499</xdr:colOff>
      <xdr:row>54</xdr:row>
      <xdr:rowOff>66339</xdr:rowOff>
    </xdr:from>
    <xdr:to>
      <xdr:col>5</xdr:col>
      <xdr:colOff>1473499</xdr:colOff>
      <xdr:row>54</xdr:row>
      <xdr:rowOff>1146339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5374" y="6021671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55</xdr:row>
      <xdr:rowOff>74111</xdr:rowOff>
    </xdr:from>
    <xdr:to>
      <xdr:col>4</xdr:col>
      <xdr:colOff>1477962</xdr:colOff>
      <xdr:row>55</xdr:row>
      <xdr:rowOff>1154111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614309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37961</xdr:colOff>
      <xdr:row>56</xdr:row>
      <xdr:rowOff>74112</xdr:rowOff>
    </xdr:from>
    <xdr:to>
      <xdr:col>4</xdr:col>
      <xdr:colOff>1477961</xdr:colOff>
      <xdr:row>56</xdr:row>
      <xdr:rowOff>1154112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1" y="626374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45899</xdr:colOff>
      <xdr:row>57</xdr:row>
      <xdr:rowOff>66176</xdr:rowOff>
    </xdr:from>
    <xdr:to>
      <xdr:col>4</xdr:col>
      <xdr:colOff>1485899</xdr:colOff>
      <xdr:row>57</xdr:row>
      <xdr:rowOff>1146176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49" y="6383605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37151</xdr:colOff>
      <xdr:row>57</xdr:row>
      <xdr:rowOff>49487</xdr:rowOff>
    </xdr:from>
    <xdr:to>
      <xdr:col>5</xdr:col>
      <xdr:colOff>1477151</xdr:colOff>
      <xdr:row>57</xdr:row>
      <xdr:rowOff>1129487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6" y="6381936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44275</xdr:colOff>
      <xdr:row>57</xdr:row>
      <xdr:rowOff>56612</xdr:rowOff>
    </xdr:from>
    <xdr:to>
      <xdr:col>6</xdr:col>
      <xdr:colOff>1484275</xdr:colOff>
      <xdr:row>57</xdr:row>
      <xdr:rowOff>1136612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4275" y="638264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58</xdr:row>
      <xdr:rowOff>66176</xdr:rowOff>
    </xdr:from>
    <xdr:to>
      <xdr:col>4</xdr:col>
      <xdr:colOff>1485900</xdr:colOff>
      <xdr:row>58</xdr:row>
      <xdr:rowOff>1146176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6504255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37962</xdr:colOff>
      <xdr:row>53</xdr:row>
      <xdr:rowOff>50301</xdr:rowOff>
    </xdr:from>
    <xdr:to>
      <xdr:col>5</xdr:col>
      <xdr:colOff>1477962</xdr:colOff>
      <xdr:row>53</xdr:row>
      <xdr:rowOff>1130301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7" y="5899417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59</xdr:row>
      <xdr:rowOff>66175</xdr:rowOff>
    </xdr:from>
    <xdr:to>
      <xdr:col>4</xdr:col>
      <xdr:colOff>1477963</xdr:colOff>
      <xdr:row>59</xdr:row>
      <xdr:rowOff>1146175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66249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60</xdr:row>
      <xdr:rowOff>74113</xdr:rowOff>
    </xdr:from>
    <xdr:to>
      <xdr:col>4</xdr:col>
      <xdr:colOff>1477963</xdr:colOff>
      <xdr:row>60</xdr:row>
      <xdr:rowOff>1154113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6746348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37151</xdr:colOff>
      <xdr:row>60</xdr:row>
      <xdr:rowOff>73300</xdr:rowOff>
    </xdr:from>
    <xdr:to>
      <xdr:col>5</xdr:col>
      <xdr:colOff>1477151</xdr:colOff>
      <xdr:row>60</xdr:row>
      <xdr:rowOff>1153300</xdr:rowOff>
    </xdr:to>
    <xdr:pic>
      <xdr:nvPicPr>
        <xdr:cNvPr id="320" name="Imag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6" y="674626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61</xdr:row>
      <xdr:rowOff>58239</xdr:rowOff>
    </xdr:from>
    <xdr:to>
      <xdr:col>4</xdr:col>
      <xdr:colOff>1477963</xdr:colOff>
      <xdr:row>61</xdr:row>
      <xdr:rowOff>1138239</xdr:rowOff>
    </xdr:to>
    <xdr:pic>
      <xdr:nvPicPr>
        <xdr:cNvPr id="323" name="Image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6865411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62</xdr:row>
      <xdr:rowOff>66174</xdr:rowOff>
    </xdr:from>
    <xdr:to>
      <xdr:col>4</xdr:col>
      <xdr:colOff>1477962</xdr:colOff>
      <xdr:row>62</xdr:row>
      <xdr:rowOff>1146174</xdr:rowOff>
    </xdr:to>
    <xdr:pic>
      <xdr:nvPicPr>
        <xdr:cNvPr id="325" name="Imag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6986854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22088</xdr:colOff>
      <xdr:row>7</xdr:row>
      <xdr:rowOff>50300</xdr:rowOff>
    </xdr:from>
    <xdr:to>
      <xdr:col>4</xdr:col>
      <xdr:colOff>1462088</xdr:colOff>
      <xdr:row>7</xdr:row>
      <xdr:rowOff>1130300</xdr:rowOff>
    </xdr:to>
    <xdr:pic>
      <xdr:nvPicPr>
        <xdr:cNvPr id="326" name="Imag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25838" y="34951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63</xdr:row>
      <xdr:rowOff>58238</xdr:rowOff>
    </xdr:from>
    <xdr:to>
      <xdr:col>4</xdr:col>
      <xdr:colOff>1477963</xdr:colOff>
      <xdr:row>63</xdr:row>
      <xdr:rowOff>1138238</xdr:rowOff>
    </xdr:to>
    <xdr:pic>
      <xdr:nvPicPr>
        <xdr:cNvPr id="329" name="Imag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710671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45086</xdr:colOff>
      <xdr:row>63</xdr:row>
      <xdr:rowOff>73301</xdr:rowOff>
    </xdr:from>
    <xdr:to>
      <xdr:col>5</xdr:col>
      <xdr:colOff>1485086</xdr:colOff>
      <xdr:row>63</xdr:row>
      <xdr:rowOff>1153301</xdr:rowOff>
    </xdr:to>
    <xdr:pic>
      <xdr:nvPicPr>
        <xdr:cNvPr id="330" name="Imag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1" y="7108217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64</xdr:row>
      <xdr:rowOff>74114</xdr:rowOff>
    </xdr:from>
    <xdr:to>
      <xdr:col>4</xdr:col>
      <xdr:colOff>1485900</xdr:colOff>
      <xdr:row>64</xdr:row>
      <xdr:rowOff>1154114</xdr:rowOff>
    </xdr:to>
    <xdr:pic>
      <xdr:nvPicPr>
        <xdr:cNvPr id="332" name="Imag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7228948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69713</xdr:colOff>
      <xdr:row>65</xdr:row>
      <xdr:rowOff>74113</xdr:rowOff>
    </xdr:from>
    <xdr:to>
      <xdr:col>5</xdr:col>
      <xdr:colOff>1588</xdr:colOff>
      <xdr:row>65</xdr:row>
      <xdr:rowOff>1154113</xdr:rowOff>
    </xdr:to>
    <xdr:pic>
      <xdr:nvPicPr>
        <xdr:cNvPr id="340" name="Image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73463" y="7349598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71440</xdr:colOff>
      <xdr:row>66</xdr:row>
      <xdr:rowOff>63503</xdr:rowOff>
    </xdr:from>
    <xdr:to>
      <xdr:col>5</xdr:col>
      <xdr:colOff>3315</xdr:colOff>
      <xdr:row>66</xdr:row>
      <xdr:rowOff>1143503</xdr:rowOff>
    </xdr:to>
    <xdr:pic>
      <xdr:nvPicPr>
        <xdr:cNvPr id="345" name="Imag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75190" y="7469187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29213</xdr:colOff>
      <xdr:row>67</xdr:row>
      <xdr:rowOff>49487</xdr:rowOff>
    </xdr:from>
    <xdr:to>
      <xdr:col>4</xdr:col>
      <xdr:colOff>1469213</xdr:colOff>
      <xdr:row>67</xdr:row>
      <xdr:rowOff>1129487</xdr:rowOff>
    </xdr:to>
    <xdr:pic>
      <xdr:nvPicPr>
        <xdr:cNvPr id="348" name="Imag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2963" y="7588436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28400</xdr:colOff>
      <xdr:row>67</xdr:row>
      <xdr:rowOff>80424</xdr:rowOff>
    </xdr:from>
    <xdr:to>
      <xdr:col>5</xdr:col>
      <xdr:colOff>1468400</xdr:colOff>
      <xdr:row>67</xdr:row>
      <xdr:rowOff>1160424</xdr:rowOff>
    </xdr:to>
    <xdr:pic>
      <xdr:nvPicPr>
        <xdr:cNvPr id="349" name="Imag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0275" y="7591529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76838</xdr:colOff>
      <xdr:row>66</xdr:row>
      <xdr:rowOff>65362</xdr:rowOff>
    </xdr:from>
    <xdr:to>
      <xdr:col>6</xdr:col>
      <xdr:colOff>8713</xdr:colOff>
      <xdr:row>66</xdr:row>
      <xdr:rowOff>1145362</xdr:rowOff>
    </xdr:to>
    <xdr:pic>
      <xdr:nvPicPr>
        <xdr:cNvPr id="351" name="Imag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88713" y="746937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91088</xdr:colOff>
      <xdr:row>65</xdr:row>
      <xdr:rowOff>87549</xdr:rowOff>
    </xdr:from>
    <xdr:to>
      <xdr:col>7</xdr:col>
      <xdr:colOff>22963</xdr:colOff>
      <xdr:row>65</xdr:row>
      <xdr:rowOff>1167549</xdr:rowOff>
    </xdr:to>
    <xdr:pic>
      <xdr:nvPicPr>
        <xdr:cNvPr id="355" name="Image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711088" y="73509424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90274</xdr:colOff>
      <xdr:row>65</xdr:row>
      <xdr:rowOff>70862</xdr:rowOff>
    </xdr:from>
    <xdr:to>
      <xdr:col>6</xdr:col>
      <xdr:colOff>22149</xdr:colOff>
      <xdr:row>65</xdr:row>
      <xdr:rowOff>1150862</xdr:rowOff>
    </xdr:to>
    <xdr:pic>
      <xdr:nvPicPr>
        <xdr:cNvPr id="356" name="Image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202149" y="734927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79376</xdr:colOff>
      <xdr:row>66</xdr:row>
      <xdr:rowOff>63499</xdr:rowOff>
    </xdr:from>
    <xdr:to>
      <xdr:col>7</xdr:col>
      <xdr:colOff>11251</xdr:colOff>
      <xdr:row>66</xdr:row>
      <xdr:rowOff>1143499</xdr:rowOff>
    </xdr:to>
    <xdr:pic>
      <xdr:nvPicPr>
        <xdr:cNvPr id="357" name="Image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99376" y="7469187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36988</xdr:colOff>
      <xdr:row>68</xdr:row>
      <xdr:rowOff>60938</xdr:rowOff>
    </xdr:from>
    <xdr:to>
      <xdr:col>4</xdr:col>
      <xdr:colOff>1476988</xdr:colOff>
      <xdr:row>68</xdr:row>
      <xdr:rowOff>1140938</xdr:rowOff>
    </xdr:to>
    <xdr:pic>
      <xdr:nvPicPr>
        <xdr:cNvPr id="358" name="Image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738" y="771023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45086</xdr:colOff>
      <xdr:row>69</xdr:row>
      <xdr:rowOff>73300</xdr:rowOff>
    </xdr:from>
    <xdr:to>
      <xdr:col>5</xdr:col>
      <xdr:colOff>1485086</xdr:colOff>
      <xdr:row>69</xdr:row>
      <xdr:rowOff>1153300</xdr:rowOff>
    </xdr:to>
    <xdr:pic>
      <xdr:nvPicPr>
        <xdr:cNvPr id="365" name="Image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1" y="7832117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51400</xdr:colOff>
      <xdr:row>69</xdr:row>
      <xdr:rowOff>55802</xdr:rowOff>
    </xdr:from>
    <xdr:to>
      <xdr:col>6</xdr:col>
      <xdr:colOff>1491400</xdr:colOff>
      <xdr:row>69</xdr:row>
      <xdr:rowOff>1135802</xdr:rowOff>
    </xdr:to>
    <xdr:pic>
      <xdr:nvPicPr>
        <xdr:cNvPr id="367" name="Imag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71400" y="7830367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33900</xdr:colOff>
      <xdr:row>69</xdr:row>
      <xdr:rowOff>46240</xdr:rowOff>
    </xdr:from>
    <xdr:to>
      <xdr:col>4</xdr:col>
      <xdr:colOff>1473900</xdr:colOff>
      <xdr:row>69</xdr:row>
      <xdr:rowOff>1126240</xdr:rowOff>
    </xdr:to>
    <xdr:pic>
      <xdr:nvPicPr>
        <xdr:cNvPr id="369" name="Imag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7650" y="7829411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70</xdr:row>
      <xdr:rowOff>74113</xdr:rowOff>
    </xdr:from>
    <xdr:to>
      <xdr:col>4</xdr:col>
      <xdr:colOff>1485901</xdr:colOff>
      <xdr:row>70</xdr:row>
      <xdr:rowOff>1154113</xdr:rowOff>
    </xdr:to>
    <xdr:pic>
      <xdr:nvPicPr>
        <xdr:cNvPr id="373" name="Image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7952848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70</xdr:row>
      <xdr:rowOff>73300</xdr:rowOff>
    </xdr:from>
    <xdr:to>
      <xdr:col>5</xdr:col>
      <xdr:colOff>1485087</xdr:colOff>
      <xdr:row>70</xdr:row>
      <xdr:rowOff>1153300</xdr:rowOff>
    </xdr:to>
    <xdr:pic>
      <xdr:nvPicPr>
        <xdr:cNvPr id="374" name="Image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7952767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36338</xdr:colOff>
      <xdr:row>70</xdr:row>
      <xdr:rowOff>64550</xdr:rowOff>
    </xdr:from>
    <xdr:to>
      <xdr:col>6</xdr:col>
      <xdr:colOff>1476338</xdr:colOff>
      <xdr:row>70</xdr:row>
      <xdr:rowOff>1144550</xdr:rowOff>
    </xdr:to>
    <xdr:pic>
      <xdr:nvPicPr>
        <xdr:cNvPr id="375" name="Image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8" y="7951892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36987</xdr:colOff>
      <xdr:row>71</xdr:row>
      <xdr:rowOff>53002</xdr:rowOff>
    </xdr:from>
    <xdr:to>
      <xdr:col>6</xdr:col>
      <xdr:colOff>1476987</xdr:colOff>
      <xdr:row>71</xdr:row>
      <xdr:rowOff>1133002</xdr:rowOff>
    </xdr:to>
    <xdr:pic>
      <xdr:nvPicPr>
        <xdr:cNvPr id="379" name="Image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987" y="8071387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37148</xdr:colOff>
      <xdr:row>71</xdr:row>
      <xdr:rowOff>73299</xdr:rowOff>
    </xdr:from>
    <xdr:to>
      <xdr:col>4</xdr:col>
      <xdr:colOff>1477148</xdr:colOff>
      <xdr:row>71</xdr:row>
      <xdr:rowOff>1153299</xdr:rowOff>
    </xdr:to>
    <xdr:pic>
      <xdr:nvPicPr>
        <xdr:cNvPr id="380" name="Image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898" y="80734174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44275</xdr:colOff>
      <xdr:row>71</xdr:row>
      <xdr:rowOff>56612</xdr:rowOff>
    </xdr:from>
    <xdr:to>
      <xdr:col>5</xdr:col>
      <xdr:colOff>1484275</xdr:colOff>
      <xdr:row>71</xdr:row>
      <xdr:rowOff>1136612</xdr:rowOff>
    </xdr:to>
    <xdr:pic>
      <xdr:nvPicPr>
        <xdr:cNvPr id="381" name="Image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150" y="807174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53836</xdr:colOff>
      <xdr:row>72</xdr:row>
      <xdr:rowOff>66175</xdr:rowOff>
    </xdr:from>
    <xdr:to>
      <xdr:col>4</xdr:col>
      <xdr:colOff>1493836</xdr:colOff>
      <xdr:row>72</xdr:row>
      <xdr:rowOff>1146175</xdr:rowOff>
    </xdr:to>
    <xdr:pic>
      <xdr:nvPicPr>
        <xdr:cNvPr id="385" name="Imag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7586" y="81933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53025</xdr:colOff>
      <xdr:row>72</xdr:row>
      <xdr:rowOff>81237</xdr:rowOff>
    </xdr:from>
    <xdr:to>
      <xdr:col>5</xdr:col>
      <xdr:colOff>1493025</xdr:colOff>
      <xdr:row>72</xdr:row>
      <xdr:rowOff>1161237</xdr:rowOff>
    </xdr:to>
    <xdr:pic>
      <xdr:nvPicPr>
        <xdr:cNvPr id="386" name="Imag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4900" y="819486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53837</xdr:colOff>
      <xdr:row>73</xdr:row>
      <xdr:rowOff>58239</xdr:rowOff>
    </xdr:from>
    <xdr:to>
      <xdr:col>4</xdr:col>
      <xdr:colOff>1493837</xdr:colOff>
      <xdr:row>73</xdr:row>
      <xdr:rowOff>1138239</xdr:rowOff>
    </xdr:to>
    <xdr:pic>
      <xdr:nvPicPr>
        <xdr:cNvPr id="393" name="Imag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7587" y="83132114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73</xdr:row>
      <xdr:rowOff>57428</xdr:rowOff>
    </xdr:from>
    <xdr:to>
      <xdr:col>5</xdr:col>
      <xdr:colOff>1485087</xdr:colOff>
      <xdr:row>73</xdr:row>
      <xdr:rowOff>1137428</xdr:rowOff>
    </xdr:to>
    <xdr:pic>
      <xdr:nvPicPr>
        <xdr:cNvPr id="394" name="Imag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8313130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74</xdr:row>
      <xdr:rowOff>74115</xdr:rowOff>
    </xdr:from>
    <xdr:to>
      <xdr:col>4</xdr:col>
      <xdr:colOff>1477963</xdr:colOff>
      <xdr:row>74</xdr:row>
      <xdr:rowOff>1154115</xdr:rowOff>
    </xdr:to>
    <xdr:pic>
      <xdr:nvPicPr>
        <xdr:cNvPr id="395" name="Image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8435449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75</xdr:row>
      <xdr:rowOff>58237</xdr:rowOff>
    </xdr:from>
    <xdr:to>
      <xdr:col>4</xdr:col>
      <xdr:colOff>1485900</xdr:colOff>
      <xdr:row>75</xdr:row>
      <xdr:rowOff>1138237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85545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47624</xdr:colOff>
      <xdr:row>76</xdr:row>
      <xdr:rowOff>55562</xdr:rowOff>
    </xdr:from>
    <xdr:to>
      <xdr:col>4</xdr:col>
      <xdr:colOff>1487624</xdr:colOff>
      <xdr:row>76</xdr:row>
      <xdr:rowOff>1135562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1374" y="867489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77</xdr:row>
      <xdr:rowOff>58237</xdr:rowOff>
    </xdr:from>
    <xdr:to>
      <xdr:col>4</xdr:col>
      <xdr:colOff>1477962</xdr:colOff>
      <xdr:row>77</xdr:row>
      <xdr:rowOff>1138237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87958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78</xdr:row>
      <xdr:rowOff>66175</xdr:rowOff>
    </xdr:from>
    <xdr:to>
      <xdr:col>4</xdr:col>
      <xdr:colOff>1477962</xdr:colOff>
      <xdr:row>78</xdr:row>
      <xdr:rowOff>1146175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89172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45900</xdr:colOff>
      <xdr:row>79</xdr:row>
      <xdr:rowOff>58238</xdr:rowOff>
    </xdr:from>
    <xdr:to>
      <xdr:col>5</xdr:col>
      <xdr:colOff>1485900</xdr:colOff>
      <xdr:row>79</xdr:row>
      <xdr:rowOff>1138238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7775" y="90371113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36337</xdr:colOff>
      <xdr:row>79</xdr:row>
      <xdr:rowOff>64550</xdr:rowOff>
    </xdr:from>
    <xdr:to>
      <xdr:col>6</xdr:col>
      <xdr:colOff>1476337</xdr:colOff>
      <xdr:row>79</xdr:row>
      <xdr:rowOff>1144550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7" y="90377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43462</xdr:colOff>
      <xdr:row>79</xdr:row>
      <xdr:rowOff>47863</xdr:rowOff>
    </xdr:from>
    <xdr:to>
      <xdr:col>4</xdr:col>
      <xdr:colOff>1483462</xdr:colOff>
      <xdr:row>79</xdr:row>
      <xdr:rowOff>1127863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7212" y="903607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80</xdr:row>
      <xdr:rowOff>58238</xdr:rowOff>
    </xdr:from>
    <xdr:to>
      <xdr:col>4</xdr:col>
      <xdr:colOff>1477962</xdr:colOff>
      <xdr:row>80</xdr:row>
      <xdr:rowOff>1138238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915776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29213</xdr:colOff>
      <xdr:row>80</xdr:row>
      <xdr:rowOff>57425</xdr:rowOff>
    </xdr:from>
    <xdr:to>
      <xdr:col>5</xdr:col>
      <xdr:colOff>1469213</xdr:colOff>
      <xdr:row>80</xdr:row>
      <xdr:rowOff>1137425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8" y="9157680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30025</xdr:colOff>
      <xdr:row>82</xdr:row>
      <xdr:rowOff>58238</xdr:rowOff>
    </xdr:from>
    <xdr:to>
      <xdr:col>4</xdr:col>
      <xdr:colOff>1470025</xdr:colOff>
      <xdr:row>82</xdr:row>
      <xdr:rowOff>1138238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939906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29213</xdr:colOff>
      <xdr:row>82</xdr:row>
      <xdr:rowOff>65361</xdr:rowOff>
    </xdr:from>
    <xdr:to>
      <xdr:col>5</xdr:col>
      <xdr:colOff>1469213</xdr:colOff>
      <xdr:row>82</xdr:row>
      <xdr:rowOff>1145361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8" y="93997736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37150</xdr:colOff>
      <xdr:row>83</xdr:row>
      <xdr:rowOff>65361</xdr:rowOff>
    </xdr:from>
    <xdr:to>
      <xdr:col>6</xdr:col>
      <xdr:colOff>1477150</xdr:colOff>
      <xdr:row>83</xdr:row>
      <xdr:rowOff>1145361</xdr:rowOff>
    </xdr:to>
    <xdr:pic>
      <xdr:nvPicPr>
        <xdr:cNvPr id="256" name="Imag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7150" y="95204236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36338</xdr:colOff>
      <xdr:row>83</xdr:row>
      <xdr:rowOff>64550</xdr:rowOff>
    </xdr:from>
    <xdr:to>
      <xdr:col>5</xdr:col>
      <xdr:colOff>1476338</xdr:colOff>
      <xdr:row>83</xdr:row>
      <xdr:rowOff>1144550</xdr:rowOff>
    </xdr:to>
    <xdr:pic>
      <xdr:nvPicPr>
        <xdr:cNvPr id="257" name="Imag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3" y="95203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43462</xdr:colOff>
      <xdr:row>83</xdr:row>
      <xdr:rowOff>47862</xdr:rowOff>
    </xdr:from>
    <xdr:to>
      <xdr:col>4</xdr:col>
      <xdr:colOff>1483462</xdr:colOff>
      <xdr:row>83</xdr:row>
      <xdr:rowOff>1127862</xdr:rowOff>
    </xdr:to>
    <xdr:pic>
      <xdr:nvPicPr>
        <xdr:cNvPr id="258" name="Imag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7212" y="951867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30025</xdr:colOff>
      <xdr:row>84</xdr:row>
      <xdr:rowOff>58238</xdr:rowOff>
    </xdr:from>
    <xdr:to>
      <xdr:col>4</xdr:col>
      <xdr:colOff>1470025</xdr:colOff>
      <xdr:row>84</xdr:row>
      <xdr:rowOff>1138238</xdr:rowOff>
    </xdr:to>
    <xdr:pic>
      <xdr:nvPicPr>
        <xdr:cNvPr id="259" name="Imag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964036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30025</xdr:colOff>
      <xdr:row>85</xdr:row>
      <xdr:rowOff>34425</xdr:rowOff>
    </xdr:from>
    <xdr:to>
      <xdr:col>4</xdr:col>
      <xdr:colOff>1470025</xdr:colOff>
      <xdr:row>85</xdr:row>
      <xdr:rowOff>1114425</xdr:rowOff>
    </xdr:to>
    <xdr:pic>
      <xdr:nvPicPr>
        <xdr:cNvPr id="261" name="Imag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9879280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30025</xdr:colOff>
      <xdr:row>76</xdr:row>
      <xdr:rowOff>17415</xdr:rowOff>
    </xdr:from>
    <xdr:to>
      <xdr:col>5</xdr:col>
      <xdr:colOff>1441450</xdr:colOff>
      <xdr:row>76</xdr:row>
      <xdr:rowOff>1097415</xdr:rowOff>
    </xdr:to>
    <xdr:pic>
      <xdr:nvPicPr>
        <xdr:cNvPr id="262" name="Imag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27954" y="86055379"/>
          <a:ext cx="1411425" cy="1080000"/>
        </a:xfrm>
        <a:prstGeom prst="rect">
          <a:avLst/>
        </a:prstGeom>
      </xdr:spPr>
    </xdr:pic>
    <xdr:clientData/>
  </xdr:twoCellAnchor>
  <xdr:twoCellAnchor>
    <xdr:from>
      <xdr:col>6</xdr:col>
      <xdr:colOff>37150</xdr:colOff>
      <xdr:row>76</xdr:row>
      <xdr:rowOff>57424</xdr:rowOff>
    </xdr:from>
    <xdr:to>
      <xdr:col>6</xdr:col>
      <xdr:colOff>1477150</xdr:colOff>
      <xdr:row>76</xdr:row>
      <xdr:rowOff>1137424</xdr:rowOff>
    </xdr:to>
    <xdr:pic>
      <xdr:nvPicPr>
        <xdr:cNvPr id="263" name="Imag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7150" y="8675079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37964</xdr:colOff>
      <xdr:row>86</xdr:row>
      <xdr:rowOff>74114</xdr:rowOff>
    </xdr:from>
    <xdr:to>
      <xdr:col>4</xdr:col>
      <xdr:colOff>1477964</xdr:colOff>
      <xdr:row>86</xdr:row>
      <xdr:rowOff>1154114</xdr:rowOff>
    </xdr:to>
    <xdr:pic>
      <xdr:nvPicPr>
        <xdr:cNvPr id="264" name="Imag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4" y="10003898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29212</xdr:colOff>
      <xdr:row>86</xdr:row>
      <xdr:rowOff>65364</xdr:rowOff>
    </xdr:from>
    <xdr:to>
      <xdr:col>5</xdr:col>
      <xdr:colOff>1469212</xdr:colOff>
      <xdr:row>86</xdr:row>
      <xdr:rowOff>1145364</xdr:rowOff>
    </xdr:to>
    <xdr:pic>
      <xdr:nvPicPr>
        <xdr:cNvPr id="265" name="Imag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7" y="10003023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87</xdr:row>
      <xdr:rowOff>58237</xdr:rowOff>
    </xdr:from>
    <xdr:to>
      <xdr:col>4</xdr:col>
      <xdr:colOff>1477962</xdr:colOff>
      <xdr:row>87</xdr:row>
      <xdr:rowOff>1138237</xdr:rowOff>
    </xdr:to>
    <xdr:pic>
      <xdr:nvPicPr>
        <xdr:cNvPr id="266" name="Imag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01229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37964</xdr:colOff>
      <xdr:row>77</xdr:row>
      <xdr:rowOff>58237</xdr:rowOff>
    </xdr:from>
    <xdr:to>
      <xdr:col>5</xdr:col>
      <xdr:colOff>1477964</xdr:colOff>
      <xdr:row>77</xdr:row>
      <xdr:rowOff>1138237</xdr:rowOff>
    </xdr:to>
    <xdr:pic>
      <xdr:nvPicPr>
        <xdr:cNvPr id="267" name="Imag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9" y="8795811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29213</xdr:colOff>
      <xdr:row>77</xdr:row>
      <xdr:rowOff>65363</xdr:rowOff>
    </xdr:from>
    <xdr:to>
      <xdr:col>6</xdr:col>
      <xdr:colOff>1469213</xdr:colOff>
      <xdr:row>77</xdr:row>
      <xdr:rowOff>1145363</xdr:rowOff>
    </xdr:to>
    <xdr:pic>
      <xdr:nvPicPr>
        <xdr:cNvPr id="268" name="Imag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49213" y="87965238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37961</xdr:colOff>
      <xdr:row>79</xdr:row>
      <xdr:rowOff>58236</xdr:rowOff>
    </xdr:from>
    <xdr:to>
      <xdr:col>7</xdr:col>
      <xdr:colOff>1477961</xdr:colOff>
      <xdr:row>79</xdr:row>
      <xdr:rowOff>1138236</xdr:rowOff>
    </xdr:to>
    <xdr:pic>
      <xdr:nvPicPr>
        <xdr:cNvPr id="269" name="Imag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6086" y="9037111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88</xdr:row>
      <xdr:rowOff>66174</xdr:rowOff>
    </xdr:from>
    <xdr:to>
      <xdr:col>4</xdr:col>
      <xdr:colOff>1485900</xdr:colOff>
      <xdr:row>88</xdr:row>
      <xdr:rowOff>1146174</xdr:rowOff>
    </xdr:to>
    <xdr:pic>
      <xdr:nvPicPr>
        <xdr:cNvPr id="270" name="Imag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10244404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37961</xdr:colOff>
      <xdr:row>88</xdr:row>
      <xdr:rowOff>74111</xdr:rowOff>
    </xdr:from>
    <xdr:to>
      <xdr:col>5</xdr:col>
      <xdr:colOff>1477961</xdr:colOff>
      <xdr:row>88</xdr:row>
      <xdr:rowOff>1154111</xdr:rowOff>
    </xdr:to>
    <xdr:pic>
      <xdr:nvPicPr>
        <xdr:cNvPr id="271" name="Imag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6" y="1024519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89</xdr:row>
      <xdr:rowOff>58236</xdr:rowOff>
    </xdr:from>
    <xdr:to>
      <xdr:col>4</xdr:col>
      <xdr:colOff>1485900</xdr:colOff>
      <xdr:row>89</xdr:row>
      <xdr:rowOff>1138236</xdr:rowOff>
    </xdr:to>
    <xdr:pic>
      <xdr:nvPicPr>
        <xdr:cNvPr id="272" name="Imag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10364261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89</xdr:row>
      <xdr:rowOff>57425</xdr:rowOff>
    </xdr:from>
    <xdr:to>
      <xdr:col>5</xdr:col>
      <xdr:colOff>1485087</xdr:colOff>
      <xdr:row>89</xdr:row>
      <xdr:rowOff>1137425</xdr:rowOff>
    </xdr:to>
    <xdr:pic>
      <xdr:nvPicPr>
        <xdr:cNvPr id="273" name="Imag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10364180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90</xdr:row>
      <xdr:rowOff>55563</xdr:rowOff>
    </xdr:from>
    <xdr:to>
      <xdr:col>4</xdr:col>
      <xdr:colOff>1477963</xdr:colOff>
      <xdr:row>90</xdr:row>
      <xdr:rowOff>1135563</xdr:rowOff>
    </xdr:to>
    <xdr:pic>
      <xdr:nvPicPr>
        <xdr:cNvPr id="274" name="Imag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048464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91</xdr:row>
      <xdr:rowOff>89987</xdr:rowOff>
    </xdr:from>
    <xdr:to>
      <xdr:col>4</xdr:col>
      <xdr:colOff>1477962</xdr:colOff>
      <xdr:row>91</xdr:row>
      <xdr:rowOff>1169987</xdr:rowOff>
    </xdr:to>
    <xdr:pic>
      <xdr:nvPicPr>
        <xdr:cNvPr id="275" name="Imag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0608736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39686</xdr:colOff>
      <xdr:row>92</xdr:row>
      <xdr:rowOff>55562</xdr:rowOff>
    </xdr:from>
    <xdr:to>
      <xdr:col>4</xdr:col>
      <xdr:colOff>1479686</xdr:colOff>
      <xdr:row>92</xdr:row>
      <xdr:rowOff>1135562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36" y="1072594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45902</xdr:colOff>
      <xdr:row>93</xdr:row>
      <xdr:rowOff>58237</xdr:rowOff>
    </xdr:from>
    <xdr:to>
      <xdr:col>4</xdr:col>
      <xdr:colOff>1485902</xdr:colOff>
      <xdr:row>93</xdr:row>
      <xdr:rowOff>1138237</xdr:rowOff>
    </xdr:to>
    <xdr:pic>
      <xdr:nvPicPr>
        <xdr:cNvPr id="277" name="Imag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2" y="108468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93</xdr:row>
      <xdr:rowOff>65361</xdr:rowOff>
    </xdr:from>
    <xdr:to>
      <xdr:col>5</xdr:col>
      <xdr:colOff>1477150</xdr:colOff>
      <xdr:row>93</xdr:row>
      <xdr:rowOff>1145361</xdr:rowOff>
    </xdr:to>
    <xdr:pic>
      <xdr:nvPicPr>
        <xdr:cNvPr id="278" name="Imag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0847573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94</xdr:row>
      <xdr:rowOff>66174</xdr:rowOff>
    </xdr:from>
    <xdr:to>
      <xdr:col>4</xdr:col>
      <xdr:colOff>1470024</xdr:colOff>
      <xdr:row>94</xdr:row>
      <xdr:rowOff>1146174</xdr:rowOff>
    </xdr:to>
    <xdr:pic>
      <xdr:nvPicPr>
        <xdr:cNvPr id="279" name="Imag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10968304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94</xdr:row>
      <xdr:rowOff>65361</xdr:rowOff>
    </xdr:from>
    <xdr:to>
      <xdr:col>5</xdr:col>
      <xdr:colOff>1485087</xdr:colOff>
      <xdr:row>94</xdr:row>
      <xdr:rowOff>1145361</xdr:rowOff>
    </xdr:to>
    <xdr:pic>
      <xdr:nvPicPr>
        <xdr:cNvPr id="283" name="Image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10968223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95</xdr:row>
      <xdr:rowOff>58238</xdr:rowOff>
    </xdr:from>
    <xdr:to>
      <xdr:col>4</xdr:col>
      <xdr:colOff>1477962</xdr:colOff>
      <xdr:row>95</xdr:row>
      <xdr:rowOff>1138238</xdr:rowOff>
    </xdr:to>
    <xdr:pic>
      <xdr:nvPicPr>
        <xdr:cNvPr id="284" name="Image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108816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45088</xdr:colOff>
      <xdr:row>95</xdr:row>
      <xdr:rowOff>73300</xdr:rowOff>
    </xdr:from>
    <xdr:to>
      <xdr:col>5</xdr:col>
      <xdr:colOff>1485088</xdr:colOff>
      <xdr:row>95</xdr:row>
      <xdr:rowOff>1153300</xdr:rowOff>
    </xdr:to>
    <xdr:pic>
      <xdr:nvPicPr>
        <xdr:cNvPr id="285" name="Image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3" y="1108966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37964</xdr:colOff>
      <xdr:row>96</xdr:row>
      <xdr:rowOff>66174</xdr:rowOff>
    </xdr:from>
    <xdr:to>
      <xdr:col>4</xdr:col>
      <xdr:colOff>1477964</xdr:colOff>
      <xdr:row>96</xdr:row>
      <xdr:rowOff>1146174</xdr:rowOff>
    </xdr:to>
    <xdr:pic>
      <xdr:nvPicPr>
        <xdr:cNvPr id="286" name="Image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4" y="11209604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30023</xdr:colOff>
      <xdr:row>98</xdr:row>
      <xdr:rowOff>58235</xdr:rowOff>
    </xdr:from>
    <xdr:to>
      <xdr:col>4</xdr:col>
      <xdr:colOff>1470023</xdr:colOff>
      <xdr:row>98</xdr:row>
      <xdr:rowOff>1138235</xdr:rowOff>
    </xdr:to>
    <xdr:pic>
      <xdr:nvPicPr>
        <xdr:cNvPr id="287" name="Imag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3" y="11450111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39588</xdr:colOff>
      <xdr:row>100</xdr:row>
      <xdr:rowOff>58236</xdr:rowOff>
    </xdr:from>
    <xdr:to>
      <xdr:col>4</xdr:col>
      <xdr:colOff>1479588</xdr:colOff>
      <xdr:row>100</xdr:row>
      <xdr:rowOff>1138236</xdr:rowOff>
    </xdr:to>
    <xdr:pic>
      <xdr:nvPicPr>
        <xdr:cNvPr id="225" name="Imag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338" y="11691411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30839</xdr:colOff>
      <xdr:row>100</xdr:row>
      <xdr:rowOff>65362</xdr:rowOff>
    </xdr:from>
    <xdr:to>
      <xdr:col>5</xdr:col>
      <xdr:colOff>1470839</xdr:colOff>
      <xdr:row>100</xdr:row>
      <xdr:rowOff>1145362</xdr:rowOff>
    </xdr:to>
    <xdr:pic>
      <xdr:nvPicPr>
        <xdr:cNvPr id="228" name="Imag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2714" y="1169212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31750</xdr:colOff>
      <xdr:row>100</xdr:row>
      <xdr:rowOff>61876</xdr:rowOff>
    </xdr:from>
    <xdr:to>
      <xdr:col>6</xdr:col>
      <xdr:colOff>1471750</xdr:colOff>
      <xdr:row>100</xdr:row>
      <xdr:rowOff>1141876</xdr:rowOff>
    </xdr:to>
    <xdr:pic>
      <xdr:nvPicPr>
        <xdr:cNvPr id="233" name="Imag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1750" y="11691775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37964</xdr:colOff>
      <xdr:row>102</xdr:row>
      <xdr:rowOff>58235</xdr:rowOff>
    </xdr:from>
    <xdr:to>
      <xdr:col>4</xdr:col>
      <xdr:colOff>1477964</xdr:colOff>
      <xdr:row>102</xdr:row>
      <xdr:rowOff>1138235</xdr:rowOff>
    </xdr:to>
    <xdr:pic>
      <xdr:nvPicPr>
        <xdr:cNvPr id="234" name="Imag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4" y="11932711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37152</xdr:colOff>
      <xdr:row>102</xdr:row>
      <xdr:rowOff>65362</xdr:rowOff>
    </xdr:from>
    <xdr:to>
      <xdr:col>5</xdr:col>
      <xdr:colOff>1477152</xdr:colOff>
      <xdr:row>102</xdr:row>
      <xdr:rowOff>1145362</xdr:rowOff>
    </xdr:to>
    <xdr:pic>
      <xdr:nvPicPr>
        <xdr:cNvPr id="235" name="Imag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7" y="1193342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36338</xdr:colOff>
      <xdr:row>102</xdr:row>
      <xdr:rowOff>64550</xdr:rowOff>
    </xdr:from>
    <xdr:to>
      <xdr:col>6</xdr:col>
      <xdr:colOff>1476338</xdr:colOff>
      <xdr:row>102</xdr:row>
      <xdr:rowOff>1144550</xdr:rowOff>
    </xdr:to>
    <xdr:pic>
      <xdr:nvPicPr>
        <xdr:cNvPr id="237" name="Imag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8" y="119333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22088</xdr:colOff>
      <xdr:row>104</xdr:row>
      <xdr:rowOff>82050</xdr:rowOff>
    </xdr:from>
    <xdr:to>
      <xdr:col>4</xdr:col>
      <xdr:colOff>1462088</xdr:colOff>
      <xdr:row>104</xdr:row>
      <xdr:rowOff>1162050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25838" y="2162442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45088</xdr:colOff>
      <xdr:row>104</xdr:row>
      <xdr:rowOff>73300</xdr:rowOff>
    </xdr:from>
    <xdr:to>
      <xdr:col>6</xdr:col>
      <xdr:colOff>1485088</xdr:colOff>
      <xdr:row>104</xdr:row>
      <xdr:rowOff>1153300</xdr:rowOff>
    </xdr:to>
    <xdr:pic>
      <xdr:nvPicPr>
        <xdr:cNvPr id="224" name="Imag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5088" y="12175517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43462</xdr:colOff>
      <xdr:row>104</xdr:row>
      <xdr:rowOff>87550</xdr:rowOff>
    </xdr:from>
    <xdr:to>
      <xdr:col>5</xdr:col>
      <xdr:colOff>1483462</xdr:colOff>
      <xdr:row>104</xdr:row>
      <xdr:rowOff>1167550</xdr:rowOff>
    </xdr:to>
    <xdr:pic>
      <xdr:nvPicPr>
        <xdr:cNvPr id="227" name="Imag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5337" y="121769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37151</xdr:colOff>
      <xdr:row>106</xdr:row>
      <xdr:rowOff>73300</xdr:rowOff>
    </xdr:from>
    <xdr:to>
      <xdr:col>4</xdr:col>
      <xdr:colOff>1477151</xdr:colOff>
      <xdr:row>106</xdr:row>
      <xdr:rowOff>1153300</xdr:rowOff>
    </xdr:to>
    <xdr:pic>
      <xdr:nvPicPr>
        <xdr:cNvPr id="232" name="Imag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901" y="12416817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52212</xdr:colOff>
      <xdr:row>106</xdr:row>
      <xdr:rowOff>72488</xdr:rowOff>
    </xdr:from>
    <xdr:to>
      <xdr:col>5</xdr:col>
      <xdr:colOff>1492212</xdr:colOff>
      <xdr:row>106</xdr:row>
      <xdr:rowOff>1152488</xdr:rowOff>
    </xdr:to>
    <xdr:pic>
      <xdr:nvPicPr>
        <xdr:cNvPr id="236" name="Imag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4087" y="124167363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33900</xdr:colOff>
      <xdr:row>106</xdr:row>
      <xdr:rowOff>77988</xdr:rowOff>
    </xdr:from>
    <xdr:to>
      <xdr:col>6</xdr:col>
      <xdr:colOff>1473900</xdr:colOff>
      <xdr:row>106</xdr:row>
      <xdr:rowOff>1157988</xdr:rowOff>
    </xdr:to>
    <xdr:pic>
      <xdr:nvPicPr>
        <xdr:cNvPr id="240" name="Imag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3900" y="12417286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45900</xdr:colOff>
      <xdr:row>39</xdr:row>
      <xdr:rowOff>66175</xdr:rowOff>
    </xdr:from>
    <xdr:to>
      <xdr:col>5</xdr:col>
      <xdr:colOff>1485900</xdr:colOff>
      <xdr:row>39</xdr:row>
      <xdr:rowOff>1146175</xdr:rowOff>
    </xdr:to>
    <xdr:pic>
      <xdr:nvPicPr>
        <xdr:cNvPr id="242" name="Imag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7775" y="42119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30025</xdr:colOff>
      <xdr:row>108</xdr:row>
      <xdr:rowOff>58237</xdr:rowOff>
    </xdr:from>
    <xdr:to>
      <xdr:col>4</xdr:col>
      <xdr:colOff>1470025</xdr:colOff>
      <xdr:row>108</xdr:row>
      <xdr:rowOff>1138237</xdr:rowOff>
    </xdr:to>
    <xdr:pic>
      <xdr:nvPicPr>
        <xdr:cNvPr id="243" name="Imag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1265661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44274</xdr:colOff>
      <xdr:row>109</xdr:row>
      <xdr:rowOff>80424</xdr:rowOff>
    </xdr:from>
    <xdr:to>
      <xdr:col>5</xdr:col>
      <xdr:colOff>1484274</xdr:colOff>
      <xdr:row>109</xdr:row>
      <xdr:rowOff>1160424</xdr:rowOff>
    </xdr:to>
    <xdr:pic>
      <xdr:nvPicPr>
        <xdr:cNvPr id="245" name="Imag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149" y="12779479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41837</xdr:colOff>
      <xdr:row>108</xdr:row>
      <xdr:rowOff>62111</xdr:rowOff>
    </xdr:from>
    <xdr:to>
      <xdr:col>5</xdr:col>
      <xdr:colOff>1481837</xdr:colOff>
      <xdr:row>108</xdr:row>
      <xdr:rowOff>1142111</xdr:rowOff>
    </xdr:to>
    <xdr:pic>
      <xdr:nvPicPr>
        <xdr:cNvPr id="248" name="Imag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3712" y="1265699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39688</xdr:colOff>
      <xdr:row>109</xdr:row>
      <xdr:rowOff>71438</xdr:rowOff>
    </xdr:from>
    <xdr:to>
      <xdr:col>4</xdr:col>
      <xdr:colOff>1479688</xdr:colOff>
      <xdr:row>109</xdr:row>
      <xdr:rowOff>1151438</xdr:rowOff>
    </xdr:to>
    <xdr:pic>
      <xdr:nvPicPr>
        <xdr:cNvPr id="222" name="Imag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38" y="12778581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39687</xdr:colOff>
      <xdr:row>110</xdr:row>
      <xdr:rowOff>63500</xdr:rowOff>
    </xdr:from>
    <xdr:to>
      <xdr:col>4</xdr:col>
      <xdr:colOff>1479687</xdr:colOff>
      <xdr:row>110</xdr:row>
      <xdr:rowOff>1143500</xdr:rowOff>
    </xdr:to>
    <xdr:pic>
      <xdr:nvPicPr>
        <xdr:cNvPr id="223" name="Imag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3437" y="1289843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23812</xdr:colOff>
      <xdr:row>107</xdr:row>
      <xdr:rowOff>55563</xdr:rowOff>
    </xdr:from>
    <xdr:to>
      <xdr:col>4</xdr:col>
      <xdr:colOff>1463812</xdr:colOff>
      <xdr:row>107</xdr:row>
      <xdr:rowOff>1135563</xdr:rowOff>
    </xdr:to>
    <xdr:pic>
      <xdr:nvPicPr>
        <xdr:cNvPr id="249" name="Imag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27562" y="1253569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15875</xdr:colOff>
      <xdr:row>107</xdr:row>
      <xdr:rowOff>63500</xdr:rowOff>
    </xdr:from>
    <xdr:to>
      <xdr:col>5</xdr:col>
      <xdr:colOff>1455875</xdr:colOff>
      <xdr:row>107</xdr:row>
      <xdr:rowOff>1143500</xdr:rowOff>
    </xdr:to>
    <xdr:pic>
      <xdr:nvPicPr>
        <xdr:cNvPr id="250" name="Imag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27750" y="1253648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23813</xdr:colOff>
      <xdr:row>111</xdr:row>
      <xdr:rowOff>79375</xdr:rowOff>
    </xdr:from>
    <xdr:to>
      <xdr:col>4</xdr:col>
      <xdr:colOff>1463813</xdr:colOff>
      <xdr:row>111</xdr:row>
      <xdr:rowOff>1159375</xdr:rowOff>
    </xdr:to>
    <xdr:pic>
      <xdr:nvPicPr>
        <xdr:cNvPr id="251" name="Imag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27563" y="1302067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37963</xdr:colOff>
      <xdr:row>112</xdr:row>
      <xdr:rowOff>74111</xdr:rowOff>
    </xdr:from>
    <xdr:to>
      <xdr:col>5</xdr:col>
      <xdr:colOff>1477963</xdr:colOff>
      <xdr:row>112</xdr:row>
      <xdr:rowOff>1154111</xdr:rowOff>
    </xdr:to>
    <xdr:pic>
      <xdr:nvPicPr>
        <xdr:cNvPr id="252" name="Imag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838" y="1314079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29212</xdr:colOff>
      <xdr:row>112</xdr:row>
      <xdr:rowOff>65363</xdr:rowOff>
    </xdr:from>
    <xdr:to>
      <xdr:col>4</xdr:col>
      <xdr:colOff>1469212</xdr:colOff>
      <xdr:row>112</xdr:row>
      <xdr:rowOff>1145363</xdr:rowOff>
    </xdr:to>
    <xdr:pic>
      <xdr:nvPicPr>
        <xdr:cNvPr id="253" name="Imag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2962" y="1313992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113</xdr:row>
      <xdr:rowOff>66175</xdr:rowOff>
    </xdr:from>
    <xdr:to>
      <xdr:col>4</xdr:col>
      <xdr:colOff>1477963</xdr:colOff>
      <xdr:row>113</xdr:row>
      <xdr:rowOff>1146175</xdr:rowOff>
    </xdr:to>
    <xdr:pic>
      <xdr:nvPicPr>
        <xdr:cNvPr id="254" name="Imag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326065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114</xdr:row>
      <xdr:rowOff>66175</xdr:rowOff>
    </xdr:from>
    <xdr:to>
      <xdr:col>4</xdr:col>
      <xdr:colOff>1477963</xdr:colOff>
      <xdr:row>114</xdr:row>
      <xdr:rowOff>1146175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33813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37150</xdr:colOff>
      <xdr:row>115</xdr:row>
      <xdr:rowOff>57425</xdr:rowOff>
    </xdr:from>
    <xdr:to>
      <xdr:col>4</xdr:col>
      <xdr:colOff>1477150</xdr:colOff>
      <xdr:row>115</xdr:row>
      <xdr:rowOff>1137425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900" y="13501080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36338</xdr:colOff>
      <xdr:row>115</xdr:row>
      <xdr:rowOff>48675</xdr:rowOff>
    </xdr:from>
    <xdr:to>
      <xdr:col>6</xdr:col>
      <xdr:colOff>1476338</xdr:colOff>
      <xdr:row>115</xdr:row>
      <xdr:rowOff>1128675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8" y="1350020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43462</xdr:colOff>
      <xdr:row>115</xdr:row>
      <xdr:rowOff>55800</xdr:rowOff>
    </xdr:from>
    <xdr:to>
      <xdr:col>5</xdr:col>
      <xdr:colOff>1483462</xdr:colOff>
      <xdr:row>115</xdr:row>
      <xdr:rowOff>1135800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5337" y="1350091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116</xdr:row>
      <xdr:rowOff>58237</xdr:rowOff>
    </xdr:from>
    <xdr:to>
      <xdr:col>4</xdr:col>
      <xdr:colOff>1485901</xdr:colOff>
      <xdr:row>116</xdr:row>
      <xdr:rowOff>1138237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136218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45088</xdr:colOff>
      <xdr:row>117</xdr:row>
      <xdr:rowOff>65362</xdr:rowOff>
    </xdr:from>
    <xdr:to>
      <xdr:col>4</xdr:col>
      <xdr:colOff>1485088</xdr:colOff>
      <xdr:row>117</xdr:row>
      <xdr:rowOff>1145362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8838" y="13743173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117</xdr:row>
      <xdr:rowOff>64550</xdr:rowOff>
    </xdr:from>
    <xdr:to>
      <xdr:col>5</xdr:col>
      <xdr:colOff>1476337</xdr:colOff>
      <xdr:row>117</xdr:row>
      <xdr:rowOff>1144550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13743092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43463</xdr:colOff>
      <xdr:row>117</xdr:row>
      <xdr:rowOff>63735</xdr:rowOff>
    </xdr:from>
    <xdr:to>
      <xdr:col>6</xdr:col>
      <xdr:colOff>1483463</xdr:colOff>
      <xdr:row>117</xdr:row>
      <xdr:rowOff>1143735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3463" y="13743011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118</xdr:row>
      <xdr:rowOff>74112</xdr:rowOff>
    </xdr:from>
    <xdr:to>
      <xdr:col>4</xdr:col>
      <xdr:colOff>1477962</xdr:colOff>
      <xdr:row>118</xdr:row>
      <xdr:rowOff>1154112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386469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37150</xdr:colOff>
      <xdr:row>119</xdr:row>
      <xdr:rowOff>65363</xdr:rowOff>
    </xdr:from>
    <xdr:to>
      <xdr:col>4</xdr:col>
      <xdr:colOff>1477150</xdr:colOff>
      <xdr:row>119</xdr:row>
      <xdr:rowOff>1145363</xdr:rowOff>
    </xdr:to>
    <xdr:pic>
      <xdr:nvPicPr>
        <xdr:cNvPr id="101" name="Imag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900" y="13984473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120</xdr:row>
      <xdr:rowOff>66174</xdr:rowOff>
    </xdr:from>
    <xdr:to>
      <xdr:col>4</xdr:col>
      <xdr:colOff>1477963</xdr:colOff>
      <xdr:row>120</xdr:row>
      <xdr:rowOff>1146174</xdr:rowOff>
    </xdr:to>
    <xdr:pic>
      <xdr:nvPicPr>
        <xdr:cNvPr id="102" name="Imag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4105204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37149</xdr:colOff>
      <xdr:row>121</xdr:row>
      <xdr:rowOff>57426</xdr:rowOff>
    </xdr:from>
    <xdr:to>
      <xdr:col>4</xdr:col>
      <xdr:colOff>1477149</xdr:colOff>
      <xdr:row>121</xdr:row>
      <xdr:rowOff>1137426</xdr:rowOff>
    </xdr:to>
    <xdr:pic>
      <xdr:nvPicPr>
        <xdr:cNvPr id="103" name="Imag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899" y="14224980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36338</xdr:colOff>
      <xdr:row>121</xdr:row>
      <xdr:rowOff>64551</xdr:rowOff>
    </xdr:from>
    <xdr:to>
      <xdr:col>5</xdr:col>
      <xdr:colOff>1476338</xdr:colOff>
      <xdr:row>121</xdr:row>
      <xdr:rowOff>1144551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3" y="14225692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37961</xdr:colOff>
      <xdr:row>122</xdr:row>
      <xdr:rowOff>58237</xdr:rowOff>
    </xdr:from>
    <xdr:to>
      <xdr:col>4</xdr:col>
      <xdr:colOff>1477961</xdr:colOff>
      <xdr:row>122</xdr:row>
      <xdr:rowOff>1138237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1" y="1434571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41837</xdr:colOff>
      <xdr:row>122</xdr:row>
      <xdr:rowOff>62113</xdr:rowOff>
    </xdr:from>
    <xdr:to>
      <xdr:col>5</xdr:col>
      <xdr:colOff>1481837</xdr:colOff>
      <xdr:row>122</xdr:row>
      <xdr:rowOff>1142113</xdr:rowOff>
    </xdr:to>
    <xdr:pic>
      <xdr:nvPicPr>
        <xdr:cNvPr id="118" name="Imag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3712" y="143460988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33086</xdr:colOff>
      <xdr:row>122</xdr:row>
      <xdr:rowOff>53361</xdr:rowOff>
    </xdr:from>
    <xdr:to>
      <xdr:col>6</xdr:col>
      <xdr:colOff>1473086</xdr:colOff>
      <xdr:row>122</xdr:row>
      <xdr:rowOff>1133361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3086" y="14345223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125</xdr:row>
      <xdr:rowOff>50300</xdr:rowOff>
    </xdr:from>
    <xdr:to>
      <xdr:col>4</xdr:col>
      <xdr:colOff>1477962</xdr:colOff>
      <xdr:row>125</xdr:row>
      <xdr:rowOff>1130300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47068675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37149</xdr:colOff>
      <xdr:row>125</xdr:row>
      <xdr:rowOff>65363</xdr:rowOff>
    </xdr:from>
    <xdr:to>
      <xdr:col>6</xdr:col>
      <xdr:colOff>1477149</xdr:colOff>
      <xdr:row>125</xdr:row>
      <xdr:rowOff>1145363</xdr:rowOff>
    </xdr:to>
    <xdr:pic>
      <xdr:nvPicPr>
        <xdr:cNvPr id="122" name="Imag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7149" y="1470837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125</xdr:row>
      <xdr:rowOff>56612</xdr:rowOff>
    </xdr:from>
    <xdr:to>
      <xdr:col>5</xdr:col>
      <xdr:colOff>1476337</xdr:colOff>
      <xdr:row>125</xdr:row>
      <xdr:rowOff>1136612</xdr:rowOff>
    </xdr:to>
    <xdr:pic>
      <xdr:nvPicPr>
        <xdr:cNvPr id="123" name="Imag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1470749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27588</xdr:colOff>
      <xdr:row>123</xdr:row>
      <xdr:rowOff>63737</xdr:rowOff>
    </xdr:from>
    <xdr:to>
      <xdr:col>4</xdr:col>
      <xdr:colOff>1467588</xdr:colOff>
      <xdr:row>123</xdr:row>
      <xdr:rowOff>1143737</xdr:rowOff>
    </xdr:to>
    <xdr:pic>
      <xdr:nvPicPr>
        <xdr:cNvPr id="124" name="Imag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1338" y="144669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126</xdr:row>
      <xdr:rowOff>74112</xdr:rowOff>
    </xdr:from>
    <xdr:to>
      <xdr:col>4</xdr:col>
      <xdr:colOff>1477963</xdr:colOff>
      <xdr:row>126</xdr:row>
      <xdr:rowOff>1154112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4829898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127</xdr:row>
      <xdr:rowOff>89175</xdr:rowOff>
    </xdr:from>
    <xdr:to>
      <xdr:col>5</xdr:col>
      <xdr:colOff>1477150</xdr:colOff>
      <xdr:row>127</xdr:row>
      <xdr:rowOff>1169175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495205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44275</xdr:colOff>
      <xdr:row>127</xdr:row>
      <xdr:rowOff>80425</xdr:rowOff>
    </xdr:from>
    <xdr:to>
      <xdr:col>4</xdr:col>
      <xdr:colOff>1484275</xdr:colOff>
      <xdr:row>127</xdr:row>
      <xdr:rowOff>1160425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8025" y="149511800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30024</xdr:colOff>
      <xdr:row>128</xdr:row>
      <xdr:rowOff>58237</xdr:rowOff>
    </xdr:from>
    <xdr:to>
      <xdr:col>6</xdr:col>
      <xdr:colOff>1470024</xdr:colOff>
      <xdr:row>128</xdr:row>
      <xdr:rowOff>1138237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0024" y="150696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37150</xdr:colOff>
      <xdr:row>129</xdr:row>
      <xdr:rowOff>73298</xdr:rowOff>
    </xdr:from>
    <xdr:to>
      <xdr:col>4</xdr:col>
      <xdr:colOff>1477150</xdr:colOff>
      <xdr:row>129</xdr:row>
      <xdr:rowOff>1153298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900" y="15191767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28400</xdr:colOff>
      <xdr:row>128</xdr:row>
      <xdr:rowOff>56612</xdr:rowOff>
    </xdr:from>
    <xdr:to>
      <xdr:col>5</xdr:col>
      <xdr:colOff>1468400</xdr:colOff>
      <xdr:row>128</xdr:row>
      <xdr:rowOff>1136612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0275" y="15069448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34549</xdr:colOff>
      <xdr:row>128</xdr:row>
      <xdr:rowOff>58498</xdr:rowOff>
    </xdr:from>
    <xdr:to>
      <xdr:col>4</xdr:col>
      <xdr:colOff>1474549</xdr:colOff>
      <xdr:row>128</xdr:row>
      <xdr:rowOff>1138498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8299" y="15069637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129</xdr:row>
      <xdr:rowOff>73301</xdr:rowOff>
    </xdr:from>
    <xdr:to>
      <xdr:col>5</xdr:col>
      <xdr:colOff>1485087</xdr:colOff>
      <xdr:row>129</xdr:row>
      <xdr:rowOff>1153301</xdr:rowOff>
    </xdr:to>
    <xdr:pic>
      <xdr:nvPicPr>
        <xdr:cNvPr id="161" name="Imag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15191767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37149</xdr:colOff>
      <xdr:row>130</xdr:row>
      <xdr:rowOff>65362</xdr:rowOff>
    </xdr:from>
    <xdr:to>
      <xdr:col>4</xdr:col>
      <xdr:colOff>1477149</xdr:colOff>
      <xdr:row>130</xdr:row>
      <xdr:rowOff>1145362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899" y="15311623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43461</xdr:colOff>
      <xdr:row>130</xdr:row>
      <xdr:rowOff>71677</xdr:rowOff>
    </xdr:from>
    <xdr:to>
      <xdr:col>5</xdr:col>
      <xdr:colOff>1483461</xdr:colOff>
      <xdr:row>130</xdr:row>
      <xdr:rowOff>1151677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5336" y="15312255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131</xdr:row>
      <xdr:rowOff>66175</xdr:rowOff>
    </xdr:from>
    <xdr:to>
      <xdr:col>4</xdr:col>
      <xdr:colOff>1477962</xdr:colOff>
      <xdr:row>131</xdr:row>
      <xdr:rowOff>1146175</xdr:rowOff>
    </xdr:to>
    <xdr:pic>
      <xdr:nvPicPr>
        <xdr:cNvPr id="172" name="Imag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54323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131</xdr:row>
      <xdr:rowOff>57426</xdr:rowOff>
    </xdr:from>
    <xdr:to>
      <xdr:col>5</xdr:col>
      <xdr:colOff>1477150</xdr:colOff>
      <xdr:row>131</xdr:row>
      <xdr:rowOff>1137426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54314801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132</xdr:row>
      <xdr:rowOff>72486</xdr:rowOff>
    </xdr:from>
    <xdr:to>
      <xdr:col>5</xdr:col>
      <xdr:colOff>1476337</xdr:colOff>
      <xdr:row>132</xdr:row>
      <xdr:rowOff>1152486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15553636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35526</xdr:colOff>
      <xdr:row>132</xdr:row>
      <xdr:rowOff>63739</xdr:rowOff>
    </xdr:from>
    <xdr:to>
      <xdr:col>4</xdr:col>
      <xdr:colOff>1475526</xdr:colOff>
      <xdr:row>132</xdr:row>
      <xdr:rowOff>1143739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9276" y="15552761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133</xdr:row>
      <xdr:rowOff>58237</xdr:rowOff>
    </xdr:from>
    <xdr:to>
      <xdr:col>4</xdr:col>
      <xdr:colOff>1485900</xdr:colOff>
      <xdr:row>133</xdr:row>
      <xdr:rowOff>1138237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156728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37148</xdr:colOff>
      <xdr:row>134</xdr:row>
      <xdr:rowOff>73300</xdr:rowOff>
    </xdr:from>
    <xdr:to>
      <xdr:col>5</xdr:col>
      <xdr:colOff>1477148</xdr:colOff>
      <xdr:row>134</xdr:row>
      <xdr:rowOff>1153300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3" y="1579501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44274</xdr:colOff>
      <xdr:row>134</xdr:row>
      <xdr:rowOff>64550</xdr:rowOff>
    </xdr:from>
    <xdr:to>
      <xdr:col>4</xdr:col>
      <xdr:colOff>1484274</xdr:colOff>
      <xdr:row>134</xdr:row>
      <xdr:rowOff>1144550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8024" y="15794142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22087</xdr:colOff>
      <xdr:row>135</xdr:row>
      <xdr:rowOff>58238</xdr:rowOff>
    </xdr:from>
    <xdr:to>
      <xdr:col>4</xdr:col>
      <xdr:colOff>1462087</xdr:colOff>
      <xdr:row>135</xdr:row>
      <xdr:rowOff>1138238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25837" y="159141613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36337</xdr:colOff>
      <xdr:row>135</xdr:row>
      <xdr:rowOff>56613</xdr:rowOff>
    </xdr:from>
    <xdr:to>
      <xdr:col>5</xdr:col>
      <xdr:colOff>1476337</xdr:colOff>
      <xdr:row>135</xdr:row>
      <xdr:rowOff>1136613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8212" y="159139988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34713</xdr:colOff>
      <xdr:row>135</xdr:row>
      <xdr:rowOff>62926</xdr:rowOff>
    </xdr:from>
    <xdr:to>
      <xdr:col>6</xdr:col>
      <xdr:colOff>1474713</xdr:colOff>
      <xdr:row>135</xdr:row>
      <xdr:rowOff>1142926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4713" y="15914630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136</xdr:row>
      <xdr:rowOff>74115</xdr:rowOff>
    </xdr:from>
    <xdr:to>
      <xdr:col>4</xdr:col>
      <xdr:colOff>1477962</xdr:colOff>
      <xdr:row>136</xdr:row>
      <xdr:rowOff>1154115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6036399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29211</xdr:colOff>
      <xdr:row>139</xdr:row>
      <xdr:rowOff>73303</xdr:rowOff>
    </xdr:from>
    <xdr:to>
      <xdr:col>4</xdr:col>
      <xdr:colOff>1469211</xdr:colOff>
      <xdr:row>139</xdr:row>
      <xdr:rowOff>1153303</xdr:rowOff>
    </xdr:to>
    <xdr:pic>
      <xdr:nvPicPr>
        <xdr:cNvPr id="192" name="Imag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2961" y="163982678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44275</xdr:colOff>
      <xdr:row>137</xdr:row>
      <xdr:rowOff>72488</xdr:rowOff>
    </xdr:from>
    <xdr:to>
      <xdr:col>4</xdr:col>
      <xdr:colOff>1484275</xdr:colOff>
      <xdr:row>137</xdr:row>
      <xdr:rowOff>1152488</xdr:rowOff>
    </xdr:to>
    <xdr:pic>
      <xdr:nvPicPr>
        <xdr:cNvPr id="193" name="Imag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8025" y="16156886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51399</xdr:colOff>
      <xdr:row>138</xdr:row>
      <xdr:rowOff>63740</xdr:rowOff>
    </xdr:from>
    <xdr:to>
      <xdr:col>4</xdr:col>
      <xdr:colOff>1491399</xdr:colOff>
      <xdr:row>138</xdr:row>
      <xdr:rowOff>1143740</xdr:rowOff>
    </xdr:to>
    <xdr:pic>
      <xdr:nvPicPr>
        <xdr:cNvPr id="194" name="Imag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55149" y="16276661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140</xdr:row>
      <xdr:rowOff>66174</xdr:rowOff>
    </xdr:from>
    <xdr:to>
      <xdr:col>4</xdr:col>
      <xdr:colOff>1477963</xdr:colOff>
      <xdr:row>140</xdr:row>
      <xdr:rowOff>1146174</xdr:rowOff>
    </xdr:to>
    <xdr:pic>
      <xdr:nvPicPr>
        <xdr:cNvPr id="195" name="Imag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6518204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44276</xdr:colOff>
      <xdr:row>140</xdr:row>
      <xdr:rowOff>64549</xdr:rowOff>
    </xdr:from>
    <xdr:to>
      <xdr:col>5</xdr:col>
      <xdr:colOff>1484276</xdr:colOff>
      <xdr:row>140</xdr:row>
      <xdr:rowOff>1144549</xdr:rowOff>
    </xdr:to>
    <xdr:pic>
      <xdr:nvPicPr>
        <xdr:cNvPr id="197" name="Imag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151" y="165180424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25150</xdr:colOff>
      <xdr:row>140</xdr:row>
      <xdr:rowOff>53362</xdr:rowOff>
    </xdr:from>
    <xdr:to>
      <xdr:col>6</xdr:col>
      <xdr:colOff>1465150</xdr:colOff>
      <xdr:row>140</xdr:row>
      <xdr:rowOff>1133362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45150" y="1651692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38589</xdr:colOff>
      <xdr:row>141</xdr:row>
      <xdr:rowOff>58863</xdr:rowOff>
    </xdr:from>
    <xdr:to>
      <xdr:col>4</xdr:col>
      <xdr:colOff>1478589</xdr:colOff>
      <xdr:row>141</xdr:row>
      <xdr:rowOff>1138863</xdr:rowOff>
    </xdr:to>
    <xdr:pic>
      <xdr:nvPicPr>
        <xdr:cNvPr id="212" name="Imag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2339" y="166381238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44088</xdr:colOff>
      <xdr:row>141</xdr:row>
      <xdr:rowOff>56424</xdr:rowOff>
    </xdr:from>
    <xdr:to>
      <xdr:col>6</xdr:col>
      <xdr:colOff>1484088</xdr:colOff>
      <xdr:row>141</xdr:row>
      <xdr:rowOff>1136424</xdr:rowOff>
    </xdr:to>
    <xdr:pic>
      <xdr:nvPicPr>
        <xdr:cNvPr id="215" name="Imag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4088" y="16637879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50400</xdr:colOff>
      <xdr:row>141</xdr:row>
      <xdr:rowOff>54799</xdr:rowOff>
    </xdr:from>
    <xdr:to>
      <xdr:col>5</xdr:col>
      <xdr:colOff>1490400</xdr:colOff>
      <xdr:row>141</xdr:row>
      <xdr:rowOff>1134799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2275" y="16637717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146</xdr:row>
      <xdr:rowOff>58237</xdr:rowOff>
    </xdr:from>
    <xdr:to>
      <xdr:col>4</xdr:col>
      <xdr:colOff>1477962</xdr:colOff>
      <xdr:row>146</xdr:row>
      <xdr:rowOff>1138237</xdr:rowOff>
    </xdr:to>
    <xdr:pic>
      <xdr:nvPicPr>
        <xdr:cNvPr id="304" name="Imag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7241311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45899</xdr:colOff>
      <xdr:row>147</xdr:row>
      <xdr:rowOff>50300</xdr:rowOff>
    </xdr:from>
    <xdr:to>
      <xdr:col>4</xdr:col>
      <xdr:colOff>1485899</xdr:colOff>
      <xdr:row>147</xdr:row>
      <xdr:rowOff>1130300</xdr:rowOff>
    </xdr:to>
    <xdr:pic>
      <xdr:nvPicPr>
        <xdr:cNvPr id="305" name="Imag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49" y="1736116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45087</xdr:colOff>
      <xdr:row>148</xdr:row>
      <xdr:rowOff>57425</xdr:rowOff>
    </xdr:from>
    <xdr:to>
      <xdr:col>4</xdr:col>
      <xdr:colOff>1437462</xdr:colOff>
      <xdr:row>148</xdr:row>
      <xdr:rowOff>1137425</xdr:rowOff>
    </xdr:to>
    <xdr:pic>
      <xdr:nvPicPr>
        <xdr:cNvPr id="308" name="Imag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3800658" y="172310246"/>
          <a:ext cx="1392375" cy="1080000"/>
        </a:xfrm>
        <a:prstGeom prst="rect">
          <a:avLst/>
        </a:prstGeom>
      </xdr:spPr>
    </xdr:pic>
    <xdr:clientData/>
  </xdr:twoCellAnchor>
  <xdr:twoCellAnchor>
    <xdr:from>
      <xdr:col>5</xdr:col>
      <xdr:colOff>44275</xdr:colOff>
      <xdr:row>148</xdr:row>
      <xdr:rowOff>64549</xdr:rowOff>
    </xdr:from>
    <xdr:to>
      <xdr:col>5</xdr:col>
      <xdr:colOff>1436650</xdr:colOff>
      <xdr:row>148</xdr:row>
      <xdr:rowOff>1144549</xdr:rowOff>
    </xdr:to>
    <xdr:pic>
      <xdr:nvPicPr>
        <xdr:cNvPr id="309" name="Imag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242204" y="172317370"/>
          <a:ext cx="1392375" cy="1080000"/>
        </a:xfrm>
        <a:prstGeom prst="rect">
          <a:avLst/>
        </a:prstGeom>
      </xdr:spPr>
    </xdr:pic>
    <xdr:clientData/>
  </xdr:twoCellAnchor>
  <xdr:twoCellAnchor>
    <xdr:from>
      <xdr:col>7</xdr:col>
      <xdr:colOff>37962</xdr:colOff>
      <xdr:row>77</xdr:row>
      <xdr:rowOff>74112</xdr:rowOff>
    </xdr:from>
    <xdr:to>
      <xdr:col>7</xdr:col>
      <xdr:colOff>1477962</xdr:colOff>
      <xdr:row>77</xdr:row>
      <xdr:rowOff>1154112</xdr:rowOff>
    </xdr:to>
    <xdr:pic>
      <xdr:nvPicPr>
        <xdr:cNvPr id="310" name="Imag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66087" y="110598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149</xdr:row>
      <xdr:rowOff>89177</xdr:rowOff>
    </xdr:from>
    <xdr:to>
      <xdr:col>5</xdr:col>
      <xdr:colOff>1477150</xdr:colOff>
      <xdr:row>149</xdr:row>
      <xdr:rowOff>1169177</xdr:rowOff>
    </xdr:to>
    <xdr:pic>
      <xdr:nvPicPr>
        <xdr:cNvPr id="322" name="Imag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76063552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43462</xdr:colOff>
      <xdr:row>149</xdr:row>
      <xdr:rowOff>63739</xdr:rowOff>
    </xdr:from>
    <xdr:to>
      <xdr:col>4</xdr:col>
      <xdr:colOff>1483462</xdr:colOff>
      <xdr:row>149</xdr:row>
      <xdr:rowOff>1143739</xdr:rowOff>
    </xdr:to>
    <xdr:pic>
      <xdr:nvPicPr>
        <xdr:cNvPr id="327" name="Imag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7212" y="17603811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61775</xdr:colOff>
      <xdr:row>150</xdr:row>
      <xdr:rowOff>58237</xdr:rowOff>
    </xdr:from>
    <xdr:to>
      <xdr:col>4</xdr:col>
      <xdr:colOff>1501775</xdr:colOff>
      <xdr:row>150</xdr:row>
      <xdr:rowOff>1138237</xdr:rowOff>
    </xdr:to>
    <xdr:pic>
      <xdr:nvPicPr>
        <xdr:cNvPr id="331" name="Imag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65525" y="1772391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45089</xdr:colOff>
      <xdr:row>150</xdr:row>
      <xdr:rowOff>65362</xdr:rowOff>
    </xdr:from>
    <xdr:to>
      <xdr:col>5</xdr:col>
      <xdr:colOff>1485089</xdr:colOff>
      <xdr:row>150</xdr:row>
      <xdr:rowOff>1145362</xdr:rowOff>
    </xdr:to>
    <xdr:pic>
      <xdr:nvPicPr>
        <xdr:cNvPr id="333" name="Imag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4" y="177246237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60961</xdr:colOff>
      <xdr:row>151</xdr:row>
      <xdr:rowOff>65363</xdr:rowOff>
    </xdr:from>
    <xdr:to>
      <xdr:col>4</xdr:col>
      <xdr:colOff>1500961</xdr:colOff>
      <xdr:row>151</xdr:row>
      <xdr:rowOff>1145363</xdr:rowOff>
    </xdr:to>
    <xdr:pic>
      <xdr:nvPicPr>
        <xdr:cNvPr id="335" name="Image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64711" y="178452738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52211</xdr:colOff>
      <xdr:row>151</xdr:row>
      <xdr:rowOff>64549</xdr:rowOff>
    </xdr:from>
    <xdr:to>
      <xdr:col>5</xdr:col>
      <xdr:colOff>1492211</xdr:colOff>
      <xdr:row>151</xdr:row>
      <xdr:rowOff>1144549</xdr:rowOff>
    </xdr:to>
    <xdr:pic>
      <xdr:nvPicPr>
        <xdr:cNvPr id="336" name="Image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4086" y="17845192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152</xdr:row>
      <xdr:rowOff>66175</xdr:rowOff>
    </xdr:from>
    <xdr:to>
      <xdr:col>4</xdr:col>
      <xdr:colOff>1485900</xdr:colOff>
      <xdr:row>152</xdr:row>
      <xdr:rowOff>1146175</xdr:rowOff>
    </xdr:to>
    <xdr:pic>
      <xdr:nvPicPr>
        <xdr:cNvPr id="337" name="Image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179660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45901</xdr:colOff>
      <xdr:row>153</xdr:row>
      <xdr:rowOff>74112</xdr:rowOff>
    </xdr:from>
    <xdr:to>
      <xdr:col>4</xdr:col>
      <xdr:colOff>1485901</xdr:colOff>
      <xdr:row>153</xdr:row>
      <xdr:rowOff>1154112</xdr:rowOff>
    </xdr:to>
    <xdr:pic>
      <xdr:nvPicPr>
        <xdr:cNvPr id="338" name="Image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180874487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45089</xdr:colOff>
      <xdr:row>153</xdr:row>
      <xdr:rowOff>65361</xdr:rowOff>
    </xdr:from>
    <xdr:to>
      <xdr:col>5</xdr:col>
      <xdr:colOff>1485089</xdr:colOff>
      <xdr:row>153</xdr:row>
      <xdr:rowOff>1145361</xdr:rowOff>
    </xdr:to>
    <xdr:pic>
      <xdr:nvPicPr>
        <xdr:cNvPr id="339" name="Image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4" y="18086573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37961</xdr:colOff>
      <xdr:row>155</xdr:row>
      <xdr:rowOff>74114</xdr:rowOff>
    </xdr:from>
    <xdr:to>
      <xdr:col>4</xdr:col>
      <xdr:colOff>1477961</xdr:colOff>
      <xdr:row>155</xdr:row>
      <xdr:rowOff>1154114</xdr:rowOff>
    </xdr:to>
    <xdr:pic>
      <xdr:nvPicPr>
        <xdr:cNvPr id="341" name="Image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1" y="18328748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37961</xdr:colOff>
      <xdr:row>156</xdr:row>
      <xdr:rowOff>66175</xdr:rowOff>
    </xdr:from>
    <xdr:to>
      <xdr:col>4</xdr:col>
      <xdr:colOff>1477961</xdr:colOff>
      <xdr:row>156</xdr:row>
      <xdr:rowOff>1146175</xdr:rowOff>
    </xdr:to>
    <xdr:pic>
      <xdr:nvPicPr>
        <xdr:cNvPr id="392" name="Imag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1" y="18448605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30025</xdr:colOff>
      <xdr:row>157</xdr:row>
      <xdr:rowOff>66175</xdr:rowOff>
    </xdr:from>
    <xdr:to>
      <xdr:col>4</xdr:col>
      <xdr:colOff>1470025</xdr:colOff>
      <xdr:row>157</xdr:row>
      <xdr:rowOff>1146175</xdr:rowOff>
    </xdr:to>
    <xdr:pic>
      <xdr:nvPicPr>
        <xdr:cNvPr id="401" name="Imag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5" y="185692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29212</xdr:colOff>
      <xdr:row>157</xdr:row>
      <xdr:rowOff>57425</xdr:rowOff>
    </xdr:from>
    <xdr:to>
      <xdr:col>5</xdr:col>
      <xdr:colOff>1469212</xdr:colOff>
      <xdr:row>157</xdr:row>
      <xdr:rowOff>1137425</xdr:rowOff>
    </xdr:to>
    <xdr:pic>
      <xdr:nvPicPr>
        <xdr:cNvPr id="402" name="Imag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1087" y="185683800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37963</xdr:colOff>
      <xdr:row>159</xdr:row>
      <xdr:rowOff>50299</xdr:rowOff>
    </xdr:from>
    <xdr:to>
      <xdr:col>4</xdr:col>
      <xdr:colOff>1477963</xdr:colOff>
      <xdr:row>159</xdr:row>
      <xdr:rowOff>1130299</xdr:rowOff>
    </xdr:to>
    <xdr:pic>
      <xdr:nvPicPr>
        <xdr:cNvPr id="410" name="Imag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3" y="188089674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41024</xdr:colOff>
      <xdr:row>159</xdr:row>
      <xdr:rowOff>53362</xdr:rowOff>
    </xdr:from>
    <xdr:to>
      <xdr:col>5</xdr:col>
      <xdr:colOff>1481024</xdr:colOff>
      <xdr:row>159</xdr:row>
      <xdr:rowOff>1133362</xdr:rowOff>
    </xdr:to>
    <xdr:pic>
      <xdr:nvPicPr>
        <xdr:cNvPr id="416" name="Image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2899" y="1880927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39401</xdr:colOff>
      <xdr:row>159</xdr:row>
      <xdr:rowOff>59674</xdr:rowOff>
    </xdr:from>
    <xdr:to>
      <xdr:col>6</xdr:col>
      <xdr:colOff>1479401</xdr:colOff>
      <xdr:row>159</xdr:row>
      <xdr:rowOff>1139674</xdr:rowOff>
    </xdr:to>
    <xdr:pic>
      <xdr:nvPicPr>
        <xdr:cNvPr id="418" name="Image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9401" y="188099049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45900</xdr:colOff>
      <xdr:row>160</xdr:row>
      <xdr:rowOff>58237</xdr:rowOff>
    </xdr:from>
    <xdr:to>
      <xdr:col>4</xdr:col>
      <xdr:colOff>1485900</xdr:colOff>
      <xdr:row>160</xdr:row>
      <xdr:rowOff>1138237</xdr:rowOff>
    </xdr:to>
    <xdr:pic>
      <xdr:nvPicPr>
        <xdr:cNvPr id="435" name="Imag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0" y="1893041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45086</xdr:colOff>
      <xdr:row>160</xdr:row>
      <xdr:rowOff>73299</xdr:rowOff>
    </xdr:from>
    <xdr:to>
      <xdr:col>5</xdr:col>
      <xdr:colOff>1485086</xdr:colOff>
      <xdr:row>160</xdr:row>
      <xdr:rowOff>1153299</xdr:rowOff>
    </xdr:to>
    <xdr:pic>
      <xdr:nvPicPr>
        <xdr:cNvPr id="436" name="Imag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1" y="189319174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37149</xdr:colOff>
      <xdr:row>161</xdr:row>
      <xdr:rowOff>97111</xdr:rowOff>
    </xdr:from>
    <xdr:to>
      <xdr:col>4</xdr:col>
      <xdr:colOff>1477149</xdr:colOff>
      <xdr:row>161</xdr:row>
      <xdr:rowOff>1177111</xdr:rowOff>
    </xdr:to>
    <xdr:pic>
      <xdr:nvPicPr>
        <xdr:cNvPr id="441" name="Image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0899" y="19054948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29213</xdr:colOff>
      <xdr:row>162</xdr:row>
      <xdr:rowOff>65364</xdr:rowOff>
    </xdr:from>
    <xdr:to>
      <xdr:col>4</xdr:col>
      <xdr:colOff>1469213</xdr:colOff>
      <xdr:row>162</xdr:row>
      <xdr:rowOff>1145364</xdr:rowOff>
    </xdr:to>
    <xdr:pic>
      <xdr:nvPicPr>
        <xdr:cNvPr id="446" name="Imag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2963" y="191724239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28400</xdr:colOff>
      <xdr:row>162</xdr:row>
      <xdr:rowOff>64551</xdr:rowOff>
    </xdr:from>
    <xdr:to>
      <xdr:col>5</xdr:col>
      <xdr:colOff>1468400</xdr:colOff>
      <xdr:row>162</xdr:row>
      <xdr:rowOff>1144551</xdr:rowOff>
    </xdr:to>
    <xdr:pic>
      <xdr:nvPicPr>
        <xdr:cNvPr id="447" name="Image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0275" y="19172342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37962</xdr:colOff>
      <xdr:row>163</xdr:row>
      <xdr:rowOff>58237</xdr:rowOff>
    </xdr:from>
    <xdr:to>
      <xdr:col>4</xdr:col>
      <xdr:colOff>1477962</xdr:colOff>
      <xdr:row>163</xdr:row>
      <xdr:rowOff>1138237</xdr:rowOff>
    </xdr:to>
    <xdr:pic>
      <xdr:nvPicPr>
        <xdr:cNvPr id="450" name="Imag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1712" y="19292361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37150</xdr:colOff>
      <xdr:row>164</xdr:row>
      <xdr:rowOff>65362</xdr:rowOff>
    </xdr:from>
    <xdr:to>
      <xdr:col>5</xdr:col>
      <xdr:colOff>1477150</xdr:colOff>
      <xdr:row>164</xdr:row>
      <xdr:rowOff>1145362</xdr:rowOff>
    </xdr:to>
    <xdr:pic>
      <xdr:nvPicPr>
        <xdr:cNvPr id="455" name="Imag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49025" y="10972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48960</xdr:colOff>
      <xdr:row>164</xdr:row>
      <xdr:rowOff>61300</xdr:rowOff>
    </xdr:from>
    <xdr:to>
      <xdr:col>6</xdr:col>
      <xdr:colOff>1488960</xdr:colOff>
      <xdr:row>164</xdr:row>
      <xdr:rowOff>1141300</xdr:rowOff>
    </xdr:to>
    <xdr:pic>
      <xdr:nvPicPr>
        <xdr:cNvPr id="460" name="Imag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68960" y="194133175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45899</xdr:colOff>
      <xdr:row>164</xdr:row>
      <xdr:rowOff>66176</xdr:rowOff>
    </xdr:from>
    <xdr:to>
      <xdr:col>4</xdr:col>
      <xdr:colOff>1485899</xdr:colOff>
      <xdr:row>164</xdr:row>
      <xdr:rowOff>1146176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49" y="1098051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35318</xdr:colOff>
      <xdr:row>165</xdr:row>
      <xdr:rowOff>60882</xdr:rowOff>
    </xdr:from>
    <xdr:to>
      <xdr:col>4</xdr:col>
      <xdr:colOff>1475318</xdr:colOff>
      <xdr:row>165</xdr:row>
      <xdr:rowOff>1140882</xdr:rowOff>
    </xdr:to>
    <xdr:pic>
      <xdr:nvPicPr>
        <xdr:cNvPr id="113" name="Imag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9651" y="195333965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47734</xdr:colOff>
      <xdr:row>165</xdr:row>
      <xdr:rowOff>73299</xdr:rowOff>
    </xdr:from>
    <xdr:to>
      <xdr:col>5</xdr:col>
      <xdr:colOff>1487734</xdr:colOff>
      <xdr:row>165</xdr:row>
      <xdr:rowOff>1153299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75484" y="195346382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31750</xdr:colOff>
      <xdr:row>165</xdr:row>
      <xdr:rowOff>29240</xdr:rowOff>
    </xdr:from>
    <xdr:to>
      <xdr:col>6</xdr:col>
      <xdr:colOff>1471750</xdr:colOff>
      <xdr:row>165</xdr:row>
      <xdr:rowOff>1163058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4" r="8333"/>
        <a:stretch/>
      </xdr:blipFill>
      <xdr:spPr>
        <a:xfrm>
          <a:off x="7651750" y="195307615"/>
          <a:ext cx="1440000" cy="1133818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166</xdr:row>
      <xdr:rowOff>55562</xdr:rowOff>
    </xdr:from>
    <xdr:to>
      <xdr:col>4</xdr:col>
      <xdr:colOff>1487625</xdr:colOff>
      <xdr:row>166</xdr:row>
      <xdr:rowOff>1135562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375" y="196540437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29213</xdr:colOff>
      <xdr:row>166</xdr:row>
      <xdr:rowOff>49487</xdr:rowOff>
    </xdr:from>
    <xdr:to>
      <xdr:col>6</xdr:col>
      <xdr:colOff>1469213</xdr:colOff>
      <xdr:row>166</xdr:row>
      <xdr:rowOff>1129487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49213" y="19653436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44275</xdr:colOff>
      <xdr:row>166</xdr:row>
      <xdr:rowOff>64551</xdr:rowOff>
    </xdr:from>
    <xdr:to>
      <xdr:col>5</xdr:col>
      <xdr:colOff>1484275</xdr:colOff>
      <xdr:row>166</xdr:row>
      <xdr:rowOff>1144551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150" y="196549426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30024</xdr:colOff>
      <xdr:row>167</xdr:row>
      <xdr:rowOff>66175</xdr:rowOff>
    </xdr:from>
    <xdr:to>
      <xdr:col>4</xdr:col>
      <xdr:colOff>1470024</xdr:colOff>
      <xdr:row>167</xdr:row>
      <xdr:rowOff>1146175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3774" y="197757550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45087</xdr:colOff>
      <xdr:row>167</xdr:row>
      <xdr:rowOff>65363</xdr:rowOff>
    </xdr:from>
    <xdr:to>
      <xdr:col>5</xdr:col>
      <xdr:colOff>1485087</xdr:colOff>
      <xdr:row>167</xdr:row>
      <xdr:rowOff>1145363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56962" y="197756738"/>
          <a:ext cx="1440000" cy="1080000"/>
        </a:xfrm>
        <a:prstGeom prst="rect">
          <a:avLst/>
        </a:prstGeom>
      </xdr:spPr>
    </xdr:pic>
    <xdr:clientData/>
  </xdr:twoCellAnchor>
  <xdr:twoCellAnchor>
    <xdr:from>
      <xdr:col>6</xdr:col>
      <xdr:colOff>36336</xdr:colOff>
      <xdr:row>167</xdr:row>
      <xdr:rowOff>72488</xdr:rowOff>
    </xdr:from>
    <xdr:to>
      <xdr:col>6</xdr:col>
      <xdr:colOff>1476336</xdr:colOff>
      <xdr:row>167</xdr:row>
      <xdr:rowOff>1152488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656336" y="197763863"/>
          <a:ext cx="1440000" cy="1080000"/>
        </a:xfrm>
        <a:prstGeom prst="rect">
          <a:avLst/>
        </a:prstGeom>
      </xdr:spPr>
    </xdr:pic>
    <xdr:clientData/>
  </xdr:twoCellAnchor>
  <xdr:twoCellAnchor>
    <xdr:from>
      <xdr:col>7</xdr:col>
      <xdr:colOff>39688</xdr:colOff>
      <xdr:row>167</xdr:row>
      <xdr:rowOff>55563</xdr:rowOff>
    </xdr:from>
    <xdr:to>
      <xdr:col>7</xdr:col>
      <xdr:colOff>1479688</xdr:colOff>
      <xdr:row>167</xdr:row>
      <xdr:rowOff>1171045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86"/>
        <a:stretch/>
      </xdr:blipFill>
      <xdr:spPr>
        <a:xfrm>
          <a:off x="9167813" y="197746938"/>
          <a:ext cx="1440000" cy="1115482"/>
        </a:xfrm>
        <a:prstGeom prst="rect">
          <a:avLst/>
        </a:prstGeom>
      </xdr:spPr>
    </xdr:pic>
    <xdr:clientData/>
  </xdr:twoCellAnchor>
  <xdr:twoCellAnchor>
    <xdr:from>
      <xdr:col>4</xdr:col>
      <xdr:colOff>31750</xdr:colOff>
      <xdr:row>168</xdr:row>
      <xdr:rowOff>63500</xdr:rowOff>
    </xdr:from>
    <xdr:to>
      <xdr:col>4</xdr:col>
      <xdr:colOff>1477042</xdr:colOff>
      <xdr:row>168</xdr:row>
      <xdr:rowOff>1143500</xdr:rowOff>
    </xdr:to>
    <xdr:pic>
      <xdr:nvPicPr>
        <xdr:cNvPr id="312" name="Imag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46083" y="3503083"/>
          <a:ext cx="1445292" cy="1080000"/>
        </a:xfrm>
        <a:prstGeom prst="rect">
          <a:avLst/>
        </a:prstGeom>
      </xdr:spPr>
    </xdr:pic>
    <xdr:clientData/>
  </xdr:twoCellAnchor>
  <xdr:twoCellAnchor>
    <xdr:from>
      <xdr:col>5</xdr:col>
      <xdr:colOff>37148</xdr:colOff>
      <xdr:row>168</xdr:row>
      <xdr:rowOff>63500</xdr:rowOff>
    </xdr:from>
    <xdr:to>
      <xdr:col>5</xdr:col>
      <xdr:colOff>1482440</xdr:colOff>
      <xdr:row>168</xdr:row>
      <xdr:rowOff>1145359</xdr:rowOff>
    </xdr:to>
    <xdr:pic>
      <xdr:nvPicPr>
        <xdr:cNvPr id="313" name="Imag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64898" y="3503083"/>
          <a:ext cx="1445292" cy="1081859"/>
        </a:xfrm>
        <a:prstGeom prst="rect">
          <a:avLst/>
        </a:prstGeom>
      </xdr:spPr>
    </xdr:pic>
    <xdr:clientData/>
  </xdr:twoCellAnchor>
  <xdr:twoCellAnchor>
    <xdr:from>
      <xdr:col>4</xdr:col>
      <xdr:colOff>56484</xdr:colOff>
      <xdr:row>169</xdr:row>
      <xdr:rowOff>82049</xdr:rowOff>
    </xdr:from>
    <xdr:to>
      <xdr:col>4</xdr:col>
      <xdr:colOff>1496484</xdr:colOff>
      <xdr:row>169</xdr:row>
      <xdr:rowOff>1162049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70817" y="200181132"/>
          <a:ext cx="1440000" cy="1080000"/>
        </a:xfrm>
        <a:prstGeom prst="rect">
          <a:avLst/>
        </a:prstGeom>
      </xdr:spPr>
    </xdr:pic>
    <xdr:clientData/>
  </xdr:twoCellAnchor>
  <xdr:twoCellAnchor>
    <xdr:from>
      <xdr:col>5</xdr:col>
      <xdr:colOff>58317</xdr:colOff>
      <xdr:row>169</xdr:row>
      <xdr:rowOff>73300</xdr:rowOff>
    </xdr:from>
    <xdr:to>
      <xdr:col>5</xdr:col>
      <xdr:colOff>1498317</xdr:colOff>
      <xdr:row>169</xdr:row>
      <xdr:rowOff>1153300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186067" y="200172383"/>
          <a:ext cx="1440000" cy="1080000"/>
        </a:xfrm>
        <a:prstGeom prst="rect">
          <a:avLst/>
        </a:prstGeom>
      </xdr:spPr>
    </xdr:pic>
    <xdr:clientData/>
  </xdr:twoCellAnchor>
  <xdr:twoCellAnchor>
    <xdr:from>
      <xdr:col>4</xdr:col>
      <xdr:colOff>35316</xdr:colOff>
      <xdr:row>170</xdr:row>
      <xdr:rowOff>60884</xdr:rowOff>
    </xdr:from>
    <xdr:to>
      <xdr:col>4</xdr:col>
      <xdr:colOff>1475316</xdr:colOff>
      <xdr:row>170</xdr:row>
      <xdr:rowOff>1140884</xdr:rowOff>
    </xdr:to>
    <xdr:pic>
      <xdr:nvPicPr>
        <xdr:cNvPr id="306" name="Image 30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639066" y="206197759"/>
          <a:ext cx="1440000" cy="10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17</xdr:row>
      <xdr:rowOff>19992</xdr:rowOff>
    </xdr:from>
    <xdr:to>
      <xdr:col>1</xdr:col>
      <xdr:colOff>2934028</xdr:colOff>
      <xdr:row>26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2D1C1C-9E78-4C8F-BF4F-292ABD918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699" y="2020242"/>
          <a:ext cx="4524704" cy="137065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5:S174" totalsRowShown="0" headerRowDxfId="39" dataDxfId="0" tableBorderDxfId="38">
  <autoFilter ref="A5:S174" xr:uid="{00000000-0009-0000-0100-000001000000}"/>
  <sortState xmlns:xlrd2="http://schemas.microsoft.com/office/spreadsheetml/2017/richdata2" ref="A6:S174">
    <sortCondition ref="A5:A174"/>
  </sortState>
  <tableColumns count="19">
    <tableColumn id="1" xr3:uid="{00000000-0010-0000-0000-000001000000}" name="N°" dataDxfId="19"/>
    <tableColumn id="11" xr3:uid="{00000000-0010-0000-0000-00000B000000}" name="Localisation - zone" dataDxfId="18"/>
    <tableColumn id="9" xr3:uid="{00000000-0010-0000-0000-000009000000}" name="Sous-zone" dataDxfId="17"/>
    <tableColumn id="2" xr3:uid="{00000000-0010-0000-0000-000002000000}" name="Désignation du déchet" dataDxfId="16"/>
    <tableColumn id="3" xr3:uid="{00000000-0010-0000-0000-000003000000}" name="Photo 1" dataDxfId="15"/>
    <tableColumn id="16" xr3:uid="{00000000-0010-0000-0000-000010000000}" name="Photo 2" dataDxfId="14"/>
    <tableColumn id="21" xr3:uid="{00000000-0010-0000-0000-000015000000}" name="Photo 3" dataDxfId="13"/>
    <tableColumn id="20" xr3:uid="{00000000-0010-0000-0000-000014000000}" name="Photo 4" dataDxfId="12"/>
    <tableColumn id="22" xr3:uid="{00000000-0010-0000-0000-000016000000}" name="Aspect" dataDxfId="11"/>
    <tableColumn id="19" xr3:uid="{00000000-0010-0000-0000-000013000000}" name="Conditionnements" dataDxfId="10"/>
    <tableColumn id="18" xr3:uid="{00000000-0010-0000-0000-000012000000}" name="Unités" dataDxfId="9"/>
    <tableColumn id="24" xr3:uid="{00000000-0010-0000-0000-000018000000}" name="Densité estimée" dataDxfId="8"/>
    <tableColumn id="17" xr3:uid="{00000000-0010-0000-0000-000011000000}" name="Tonnage (t)" dataDxfId="7">
      <calculatedColumnFormula>Tableau1[[#This Row],[Unités]]*0.005</calculatedColumnFormula>
    </tableColumn>
    <tableColumn id="4" xr3:uid="{00000000-0010-0000-0000-000004000000}" name="Code CED" dataDxfId="6"/>
    <tableColumn id="5" xr3:uid="{00000000-0010-0000-0000-000005000000}" name="Intitulé du code CED" dataDxfId="5"/>
    <tableColumn id="6" xr3:uid="{00000000-0010-0000-0000-000006000000}" name="Propriétés de dangers retenues" dataDxfId="4"/>
    <tableColumn id="7" xr3:uid="{00000000-0010-0000-0000-000007000000}" name="Terminologie filière du déchet" dataDxfId="3"/>
    <tableColumn id="8" xr3:uid="{00000000-0010-0000-0000-000008000000}" name="Analyses / tests terrains effectués" dataDxfId="2"/>
    <tableColumn id="12" xr3:uid="{00000000-0010-0000-0000-00000C000000}" name="Précisions CURIUM / Recommandations particulières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B7:B17" totalsRowShown="0" headerRowDxfId="37" dataDxfId="36">
  <autoFilter ref="B7:B17" xr:uid="{00000000-0009-0000-0100-000002000000}"/>
  <tableColumns count="1">
    <tableColumn id="1" xr3:uid="{00000000-0010-0000-0100-000001000000}" name="Propriété de dangers retenues" dataDxfId="3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3" displayName="Tableau3" ref="E7:E72" totalsRowShown="0" headerRowDxfId="34" dataDxfId="33">
  <autoFilter ref="E7:E72" xr:uid="{00000000-0009-0000-0100-000003000000}"/>
  <tableColumns count="1">
    <tableColumn id="1" xr3:uid="{00000000-0010-0000-0200-000001000000}" name="Terminologie filière du déchet" dataDxfId="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au4" displayName="Tableau4" ref="G7:G27" totalsRowShown="0" headerRowDxfId="31" dataDxfId="30">
  <autoFilter ref="G7:G27" xr:uid="{00000000-0009-0000-0100-000004000000}"/>
  <tableColumns count="1">
    <tableColumn id="1" xr3:uid="{00000000-0010-0000-0300-000001000000}" name="Procédés de traitement" dataDxfId="2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au5" displayName="Tableau5" ref="I7:I33" totalsRowShown="0" headerRowDxfId="28" dataDxfId="27">
  <autoFilter ref="I7:I33" xr:uid="{00000000-0009-0000-0100-000005000000}"/>
  <tableColumns count="1">
    <tableColumn id="1" xr3:uid="{00000000-0010-0000-0400-000001000000}" name="Conditionnements" dataDxfId="2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au6" displayName="Tableau6" ref="K7:K10" totalsRowShown="0" headerRowDxfId="25" dataDxfId="24">
  <autoFilter ref="K7:K10" xr:uid="{00000000-0009-0000-0100-000006000000}"/>
  <tableColumns count="1">
    <tableColumn id="1" xr3:uid="{00000000-0010-0000-0500-000001000000}" name="Décision Oui / Non" dataDxfId="2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au68" displayName="Tableau68" ref="K12:K20" totalsRowShown="0" headerRowDxfId="22" dataDxfId="21">
  <autoFilter ref="K12:K20" xr:uid="{00000000-0009-0000-0100-000007000000}"/>
  <tableColumns count="1">
    <tableColumn id="1" xr3:uid="{00000000-0010-0000-0600-000001000000}" name="Travaux" dataDxf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4"/>
  <sheetViews>
    <sheetView tabSelected="1" topLeftCell="H12" zoomScaleNormal="100" workbookViewId="0">
      <selection activeCell="M15" sqref="M15"/>
    </sheetView>
  </sheetViews>
  <sheetFormatPr baseColWidth="10" defaultColWidth="10.85546875" defaultRowHeight="12" x14ac:dyDescent="0.25"/>
  <cols>
    <col min="1" max="1" width="8.42578125" style="60" customWidth="1"/>
    <col min="2" max="2" width="18" style="60" customWidth="1"/>
    <col min="3" max="3" width="9.140625" style="60" customWidth="1"/>
    <col min="4" max="4" width="20.85546875" style="60" bestFit="1" customWidth="1"/>
    <col min="5" max="9" width="21.5703125" style="60" customWidth="1"/>
    <col min="10" max="10" width="18.140625" style="60" customWidth="1"/>
    <col min="11" max="12" width="9.85546875" style="60" customWidth="1"/>
    <col min="13" max="13" width="11.42578125" style="60" customWidth="1"/>
    <col min="14" max="14" width="12" style="60" customWidth="1"/>
    <col min="15" max="15" width="19.28515625" style="60" customWidth="1"/>
    <col min="16" max="16" width="26.85546875" style="60" customWidth="1"/>
    <col min="17" max="17" width="25.140625" style="60" customWidth="1"/>
    <col min="18" max="18" width="28.7109375" style="60" customWidth="1"/>
    <col min="19" max="19" width="54.85546875" style="60" customWidth="1"/>
    <col min="20" max="16384" width="10.85546875" style="1"/>
  </cols>
  <sheetData>
    <row r="1" spans="1:19" ht="15" x14ac:dyDescent="0.25">
      <c r="A1" s="29" t="s">
        <v>101</v>
      </c>
      <c r="B1" s="29"/>
      <c r="C1" s="16" t="s">
        <v>163</v>
      </c>
      <c r="D1" s="21"/>
      <c r="E1" s="17" t="s">
        <v>119</v>
      </c>
      <c r="F1" s="16"/>
      <c r="G1" s="16"/>
      <c r="H1" s="16"/>
      <c r="I1" s="16"/>
      <c r="J1" s="16"/>
      <c r="K1" s="22"/>
      <c r="L1" s="22"/>
      <c r="M1" s="16"/>
      <c r="N1" s="16"/>
      <c r="O1" s="16"/>
      <c r="P1" s="16"/>
      <c r="Q1" s="16"/>
      <c r="R1" s="16"/>
      <c r="S1" s="16"/>
    </row>
    <row r="2" spans="1:19" ht="14.45" customHeight="1" x14ac:dyDescent="0.25">
      <c r="A2" s="30" t="s">
        <v>127</v>
      </c>
      <c r="B2" s="30"/>
      <c r="C2" s="26">
        <v>44936</v>
      </c>
      <c r="D2" s="21"/>
      <c r="E2" s="22"/>
      <c r="F2" s="16" t="s">
        <v>483</v>
      </c>
      <c r="G2" s="15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s="28" customFormat="1" ht="14.45" customHeight="1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  <c r="S3" s="61"/>
    </row>
    <row r="4" spans="1:19" s="28" customFormat="1" ht="14.45" customHeight="1" x14ac:dyDescent="0.25">
      <c r="A4" s="35" t="s">
        <v>99</v>
      </c>
      <c r="B4" s="36"/>
      <c r="C4" s="36"/>
      <c r="D4" s="36"/>
      <c r="E4" s="36"/>
      <c r="F4" s="37"/>
      <c r="G4" s="14"/>
      <c r="H4" s="14"/>
      <c r="I4" s="41" t="s">
        <v>10</v>
      </c>
      <c r="J4" s="42"/>
      <c r="K4" s="42"/>
      <c r="L4" s="42"/>
      <c r="M4" s="43"/>
      <c r="N4" s="38" t="s">
        <v>1</v>
      </c>
      <c r="O4" s="39"/>
      <c r="P4" s="40"/>
      <c r="Q4" s="31" t="s">
        <v>9</v>
      </c>
      <c r="R4" s="31"/>
      <c r="S4" s="27"/>
    </row>
    <row r="5" spans="1:19" ht="24" customHeight="1" x14ac:dyDescent="0.25">
      <c r="A5" s="18" t="s">
        <v>120</v>
      </c>
      <c r="B5" s="19" t="s">
        <v>100</v>
      </c>
      <c r="C5" s="19" t="s">
        <v>121</v>
      </c>
      <c r="D5" s="19" t="s">
        <v>2</v>
      </c>
      <c r="E5" s="5" t="s">
        <v>90</v>
      </c>
      <c r="F5" s="5" t="s">
        <v>91</v>
      </c>
      <c r="G5" s="5" t="s">
        <v>122</v>
      </c>
      <c r="H5" s="5" t="s">
        <v>123</v>
      </c>
      <c r="I5" s="4" t="s">
        <v>124</v>
      </c>
      <c r="J5" s="4" t="s">
        <v>7</v>
      </c>
      <c r="K5" s="4" t="s">
        <v>6</v>
      </c>
      <c r="L5" s="4" t="s">
        <v>146</v>
      </c>
      <c r="M5" s="4" t="s">
        <v>125</v>
      </c>
      <c r="N5" s="2" t="s">
        <v>3</v>
      </c>
      <c r="O5" s="2" t="s">
        <v>8</v>
      </c>
      <c r="P5" s="20" t="s">
        <v>4</v>
      </c>
      <c r="Q5" s="3" t="s">
        <v>102</v>
      </c>
      <c r="R5" s="3" t="s">
        <v>5</v>
      </c>
      <c r="S5" s="12" t="s">
        <v>126</v>
      </c>
    </row>
    <row r="6" spans="1:19" ht="95.1" customHeight="1" x14ac:dyDescent="0.25">
      <c r="A6" s="48">
        <v>1</v>
      </c>
      <c r="B6" s="48" t="s">
        <v>171</v>
      </c>
      <c r="C6" s="48" t="s">
        <v>164</v>
      </c>
      <c r="D6" s="48" t="s">
        <v>226</v>
      </c>
      <c r="E6" s="48"/>
      <c r="F6" s="48"/>
      <c r="G6" s="48"/>
      <c r="H6" s="48"/>
      <c r="I6" s="48" t="s">
        <v>37</v>
      </c>
      <c r="J6" s="48" t="s">
        <v>92</v>
      </c>
      <c r="K6" s="48" t="s">
        <v>155</v>
      </c>
      <c r="L6" s="48">
        <v>1</v>
      </c>
      <c r="M6" s="49">
        <v>33.4</v>
      </c>
      <c r="N6" s="48" t="s">
        <v>380</v>
      </c>
      <c r="O6" s="50" t="s">
        <v>381</v>
      </c>
      <c r="P6" s="50" t="s">
        <v>17</v>
      </c>
      <c r="Q6" s="48" t="s">
        <v>34</v>
      </c>
      <c r="R6" s="50" t="s">
        <v>166</v>
      </c>
      <c r="S6" s="50" t="s">
        <v>373</v>
      </c>
    </row>
    <row r="7" spans="1:19" ht="95.1" customHeight="1" x14ac:dyDescent="0.25">
      <c r="A7" s="48">
        <v>2</v>
      </c>
      <c r="B7" s="48" t="s">
        <v>171</v>
      </c>
      <c r="C7" s="48" t="s">
        <v>179</v>
      </c>
      <c r="D7" s="48" t="s">
        <v>167</v>
      </c>
      <c r="E7" s="48"/>
      <c r="F7" s="48"/>
      <c r="G7" s="48"/>
      <c r="H7" s="48"/>
      <c r="I7" s="48" t="s">
        <v>108</v>
      </c>
      <c r="J7" s="48" t="s">
        <v>92</v>
      </c>
      <c r="K7" s="48">
        <v>6</v>
      </c>
      <c r="L7" s="48" t="s">
        <v>155</v>
      </c>
      <c r="M7" s="51" t="s">
        <v>155</v>
      </c>
      <c r="N7" s="48" t="s">
        <v>408</v>
      </c>
      <c r="O7" s="50" t="s">
        <v>409</v>
      </c>
      <c r="P7" s="48" t="s">
        <v>15</v>
      </c>
      <c r="Q7" s="48" t="s">
        <v>56</v>
      </c>
      <c r="R7" s="48" t="s">
        <v>155</v>
      </c>
      <c r="S7" s="50" t="s">
        <v>227</v>
      </c>
    </row>
    <row r="8" spans="1:19" ht="95.1" customHeight="1" x14ac:dyDescent="0.25">
      <c r="A8" s="48">
        <v>3</v>
      </c>
      <c r="B8" s="48" t="s">
        <v>171</v>
      </c>
      <c r="C8" s="48" t="s">
        <v>164</v>
      </c>
      <c r="D8" s="48" t="s">
        <v>168</v>
      </c>
      <c r="E8" s="48"/>
      <c r="F8" s="48"/>
      <c r="G8" s="48"/>
      <c r="H8" s="48"/>
      <c r="I8" s="48" t="s">
        <v>55</v>
      </c>
      <c r="J8" s="48" t="s">
        <v>92</v>
      </c>
      <c r="K8" s="48">
        <v>2</v>
      </c>
      <c r="L8" s="48" t="s">
        <v>155</v>
      </c>
      <c r="M8" s="51" t="s">
        <v>155</v>
      </c>
      <c r="N8" s="48" t="s">
        <v>398</v>
      </c>
      <c r="O8" s="50" t="s">
        <v>399</v>
      </c>
      <c r="P8" s="50" t="s">
        <v>169</v>
      </c>
      <c r="Q8" s="48" t="s">
        <v>52</v>
      </c>
      <c r="R8" s="48" t="s">
        <v>155</v>
      </c>
      <c r="S8" s="50" t="s">
        <v>170</v>
      </c>
    </row>
    <row r="9" spans="1:19" ht="95.1" customHeight="1" x14ac:dyDescent="0.25">
      <c r="A9" s="48">
        <v>4</v>
      </c>
      <c r="B9" s="48" t="s">
        <v>171</v>
      </c>
      <c r="C9" s="48" t="s">
        <v>164</v>
      </c>
      <c r="D9" s="48" t="s">
        <v>172</v>
      </c>
      <c r="E9" s="48"/>
      <c r="F9" s="48"/>
      <c r="G9" s="48"/>
      <c r="H9" s="48"/>
      <c r="I9" s="48" t="s">
        <v>128</v>
      </c>
      <c r="J9" s="48" t="s">
        <v>92</v>
      </c>
      <c r="K9" s="48">
        <v>1</v>
      </c>
      <c r="L9" s="48" t="s">
        <v>155</v>
      </c>
      <c r="M9" s="51">
        <v>2E-3</v>
      </c>
      <c r="N9" s="48" t="s">
        <v>398</v>
      </c>
      <c r="O9" s="50" t="s">
        <v>399</v>
      </c>
      <c r="P9" s="50" t="s">
        <v>169</v>
      </c>
      <c r="Q9" s="48" t="s">
        <v>484</v>
      </c>
      <c r="R9" s="48" t="s">
        <v>155</v>
      </c>
      <c r="S9" s="48" t="s">
        <v>170</v>
      </c>
    </row>
    <row r="10" spans="1:19" ht="95.1" customHeight="1" x14ac:dyDescent="0.25">
      <c r="A10" s="48">
        <v>5</v>
      </c>
      <c r="B10" s="48" t="s">
        <v>171</v>
      </c>
      <c r="C10" s="48" t="s">
        <v>164</v>
      </c>
      <c r="D10" s="48" t="s">
        <v>173</v>
      </c>
      <c r="E10" s="48"/>
      <c r="F10" s="48"/>
      <c r="G10" s="48"/>
      <c r="H10" s="48"/>
      <c r="I10" s="48" t="s">
        <v>128</v>
      </c>
      <c r="J10" s="48" t="s">
        <v>92</v>
      </c>
      <c r="K10" s="48" t="s">
        <v>155</v>
      </c>
      <c r="L10" s="48" t="s">
        <v>155</v>
      </c>
      <c r="M10" s="51">
        <v>0.01</v>
      </c>
      <c r="N10" s="48" t="s">
        <v>400</v>
      </c>
      <c r="O10" s="50" t="s">
        <v>401</v>
      </c>
      <c r="P10" s="48" t="s">
        <v>17</v>
      </c>
      <c r="Q10" s="48" t="s">
        <v>66</v>
      </c>
      <c r="R10" s="48" t="s">
        <v>155</v>
      </c>
      <c r="S10" s="48" t="s">
        <v>174</v>
      </c>
    </row>
    <row r="11" spans="1:19" ht="95.1" customHeight="1" x14ac:dyDescent="0.25">
      <c r="A11" s="48">
        <v>8</v>
      </c>
      <c r="B11" s="48" t="s">
        <v>171</v>
      </c>
      <c r="C11" s="48" t="s">
        <v>178</v>
      </c>
      <c r="D11" s="48" t="s">
        <v>175</v>
      </c>
      <c r="E11" s="48"/>
      <c r="F11" s="48"/>
      <c r="G11" s="48"/>
      <c r="H11" s="48"/>
      <c r="I11" s="48" t="s">
        <v>37</v>
      </c>
      <c r="J11" s="48" t="s">
        <v>92</v>
      </c>
      <c r="K11" s="48" t="s">
        <v>155</v>
      </c>
      <c r="L11" s="48">
        <v>1</v>
      </c>
      <c r="M11" s="49">
        <f>16.5*Tableau1[[#This Row],[Densité estimée]]</f>
        <v>16.5</v>
      </c>
      <c r="N11" s="48" t="s">
        <v>378</v>
      </c>
      <c r="O11" s="50" t="s">
        <v>379</v>
      </c>
      <c r="P11" s="48" t="s">
        <v>17</v>
      </c>
      <c r="Q11" s="48" t="s">
        <v>28</v>
      </c>
      <c r="R11" s="50" t="s">
        <v>176</v>
      </c>
      <c r="S11" s="48" t="s">
        <v>187</v>
      </c>
    </row>
    <row r="12" spans="1:19" ht="95.1" customHeight="1" x14ac:dyDescent="0.25">
      <c r="A12" s="48">
        <v>9</v>
      </c>
      <c r="B12" s="48" t="s">
        <v>171</v>
      </c>
      <c r="C12" s="48" t="s">
        <v>178</v>
      </c>
      <c r="D12" s="48" t="s">
        <v>177</v>
      </c>
      <c r="E12" s="48"/>
      <c r="F12" s="48"/>
      <c r="G12" s="48"/>
      <c r="H12" s="48"/>
      <c r="I12" s="48" t="s">
        <v>51</v>
      </c>
      <c r="J12" s="48" t="s">
        <v>92</v>
      </c>
      <c r="K12" s="48" t="s">
        <v>155</v>
      </c>
      <c r="L12" s="48">
        <v>1.3</v>
      </c>
      <c r="M12" s="49">
        <f>1.7*Tableau1[[#This Row],[Densité estimée]]</f>
        <v>2.21</v>
      </c>
      <c r="N12" s="48" t="s">
        <v>389</v>
      </c>
      <c r="O12" s="50" t="s">
        <v>388</v>
      </c>
      <c r="P12" s="50" t="s">
        <v>365</v>
      </c>
      <c r="Q12" s="50" t="s">
        <v>488</v>
      </c>
      <c r="R12" s="48" t="s">
        <v>155</v>
      </c>
      <c r="S12" s="50" t="s">
        <v>439</v>
      </c>
    </row>
    <row r="13" spans="1:19" ht="95.1" customHeight="1" x14ac:dyDescent="0.25">
      <c r="A13" s="48">
        <v>10</v>
      </c>
      <c r="B13" s="48" t="s">
        <v>171</v>
      </c>
      <c r="C13" s="48" t="s">
        <v>178</v>
      </c>
      <c r="D13" s="48" t="s">
        <v>180</v>
      </c>
      <c r="E13" s="48"/>
      <c r="F13" s="48"/>
      <c r="G13" s="48"/>
      <c r="H13" s="48"/>
      <c r="I13" s="48" t="s">
        <v>37</v>
      </c>
      <c r="J13" s="48" t="s">
        <v>92</v>
      </c>
      <c r="K13" s="48" t="s">
        <v>155</v>
      </c>
      <c r="L13" s="48">
        <v>1</v>
      </c>
      <c r="M13" s="49">
        <f>28.5*Tableau1[[#This Row],[Densité estimée]]</f>
        <v>28.5</v>
      </c>
      <c r="N13" s="48" t="s">
        <v>378</v>
      </c>
      <c r="O13" s="50" t="s">
        <v>379</v>
      </c>
      <c r="P13" s="48" t="s">
        <v>17</v>
      </c>
      <c r="Q13" s="48" t="s">
        <v>28</v>
      </c>
      <c r="R13" s="50" t="s">
        <v>182</v>
      </c>
      <c r="S13" s="48" t="s">
        <v>183</v>
      </c>
    </row>
    <row r="14" spans="1:19" ht="95.1" customHeight="1" x14ac:dyDescent="0.25">
      <c r="A14" s="48">
        <v>11</v>
      </c>
      <c r="B14" s="48" t="s">
        <v>171</v>
      </c>
      <c r="C14" s="48" t="s">
        <v>178</v>
      </c>
      <c r="D14" s="48" t="s">
        <v>181</v>
      </c>
      <c r="E14" s="48"/>
      <c r="F14" s="48"/>
      <c r="G14" s="48"/>
      <c r="H14" s="48"/>
      <c r="I14" s="48" t="s">
        <v>51</v>
      </c>
      <c r="J14" s="48" t="s">
        <v>92</v>
      </c>
      <c r="K14" s="48" t="s">
        <v>155</v>
      </c>
      <c r="L14" s="48">
        <v>1.3</v>
      </c>
      <c r="M14" s="49">
        <f>2.5*Tableau1[[#This Row],[Densité estimée]]</f>
        <v>3.25</v>
      </c>
      <c r="N14" s="48" t="s">
        <v>389</v>
      </c>
      <c r="O14" s="50" t="s">
        <v>388</v>
      </c>
      <c r="P14" s="50" t="s">
        <v>365</v>
      </c>
      <c r="Q14" s="50" t="s">
        <v>488</v>
      </c>
      <c r="R14" s="48" t="s">
        <v>155</v>
      </c>
      <c r="S14" s="50" t="s">
        <v>440</v>
      </c>
    </row>
    <row r="15" spans="1:19" ht="95.1" customHeight="1" x14ac:dyDescent="0.25">
      <c r="A15" s="48">
        <v>12</v>
      </c>
      <c r="B15" s="48" t="s">
        <v>171</v>
      </c>
      <c r="C15" s="48" t="s">
        <v>178</v>
      </c>
      <c r="D15" s="48" t="s">
        <v>184</v>
      </c>
      <c r="E15" s="48"/>
      <c r="F15" s="48"/>
      <c r="G15" s="48"/>
      <c r="H15" s="48"/>
      <c r="I15" s="48" t="s">
        <v>37</v>
      </c>
      <c r="J15" s="48" t="s">
        <v>92</v>
      </c>
      <c r="K15" s="48" t="s">
        <v>155</v>
      </c>
      <c r="L15" s="48">
        <v>1</v>
      </c>
      <c r="M15" s="49">
        <f>27*Tableau1[[#This Row],[Densité estimée]]</f>
        <v>27</v>
      </c>
      <c r="N15" s="48" t="s">
        <v>378</v>
      </c>
      <c r="O15" s="50" t="s">
        <v>379</v>
      </c>
      <c r="P15" s="48" t="s">
        <v>17</v>
      </c>
      <c r="Q15" s="48" t="s">
        <v>28</v>
      </c>
      <c r="R15" s="50" t="s">
        <v>176</v>
      </c>
      <c r="S15" s="48" t="s">
        <v>186</v>
      </c>
    </row>
    <row r="16" spans="1:19" ht="95.1" customHeight="1" x14ac:dyDescent="0.25">
      <c r="A16" s="48">
        <v>13</v>
      </c>
      <c r="B16" s="48" t="s">
        <v>171</v>
      </c>
      <c r="C16" s="48" t="s">
        <v>178</v>
      </c>
      <c r="D16" s="48" t="s">
        <v>185</v>
      </c>
      <c r="E16" s="48"/>
      <c r="F16" s="48"/>
      <c r="G16" s="48"/>
      <c r="H16" s="48"/>
      <c r="I16" s="48" t="s">
        <v>51</v>
      </c>
      <c r="J16" s="48" t="s">
        <v>92</v>
      </c>
      <c r="K16" s="48" t="s">
        <v>155</v>
      </c>
      <c r="L16" s="48">
        <v>1.3</v>
      </c>
      <c r="M16" s="49">
        <f>2.4*Tableau1[[#This Row],[Densité estimée]]</f>
        <v>3.12</v>
      </c>
      <c r="N16" s="48" t="s">
        <v>389</v>
      </c>
      <c r="O16" s="50" t="s">
        <v>388</v>
      </c>
      <c r="P16" s="50" t="s">
        <v>365</v>
      </c>
      <c r="Q16" s="50" t="s">
        <v>488</v>
      </c>
      <c r="R16" s="48" t="s">
        <v>155</v>
      </c>
      <c r="S16" s="50" t="s">
        <v>441</v>
      </c>
    </row>
    <row r="17" spans="1:19" ht="95.1" customHeight="1" x14ac:dyDescent="0.25">
      <c r="A17" s="52">
        <v>14</v>
      </c>
      <c r="B17" s="48" t="s">
        <v>171</v>
      </c>
      <c r="C17" s="48" t="s">
        <v>178</v>
      </c>
      <c r="D17" s="52" t="s">
        <v>189</v>
      </c>
      <c r="E17" s="52"/>
      <c r="F17" s="52"/>
      <c r="G17" s="53"/>
      <c r="H17" s="53"/>
      <c r="I17" s="48" t="s">
        <v>37</v>
      </c>
      <c r="J17" s="48" t="s">
        <v>92</v>
      </c>
      <c r="K17" s="48" t="s">
        <v>155</v>
      </c>
      <c r="L17" s="48">
        <v>1</v>
      </c>
      <c r="M17" s="51" t="s">
        <v>160</v>
      </c>
      <c r="N17" s="48" t="s">
        <v>161</v>
      </c>
      <c r="O17" s="48" t="s">
        <v>161</v>
      </c>
      <c r="P17" s="48" t="s">
        <v>161</v>
      </c>
      <c r="Q17" s="48" t="s">
        <v>155</v>
      </c>
      <c r="R17" s="48" t="s">
        <v>155</v>
      </c>
      <c r="S17" s="52" t="s">
        <v>492</v>
      </c>
    </row>
    <row r="18" spans="1:19" ht="95.1" customHeight="1" x14ac:dyDescent="0.25">
      <c r="A18" s="48">
        <v>15</v>
      </c>
      <c r="B18" s="48" t="s">
        <v>171</v>
      </c>
      <c r="C18" s="48" t="s">
        <v>178</v>
      </c>
      <c r="D18" s="50" t="s">
        <v>190</v>
      </c>
      <c r="E18" s="48"/>
      <c r="F18" s="48"/>
      <c r="G18" s="48"/>
      <c r="H18" s="48"/>
      <c r="I18" s="48" t="s">
        <v>37</v>
      </c>
      <c r="J18" s="48" t="s">
        <v>92</v>
      </c>
      <c r="K18" s="48" t="s">
        <v>155</v>
      </c>
      <c r="L18" s="48">
        <v>1.3</v>
      </c>
      <c r="M18" s="49">
        <f>2.4*Tableau1[[#This Row],[Densité estimée]]</f>
        <v>3.12</v>
      </c>
      <c r="N18" s="48" t="s">
        <v>378</v>
      </c>
      <c r="O18" s="50" t="s">
        <v>379</v>
      </c>
      <c r="P18" s="48" t="s">
        <v>17</v>
      </c>
      <c r="Q18" s="48" t="s">
        <v>28</v>
      </c>
      <c r="R18" s="48" t="s">
        <v>155</v>
      </c>
      <c r="S18" s="50" t="s">
        <v>191</v>
      </c>
    </row>
    <row r="19" spans="1:19" ht="95.1" customHeight="1" x14ac:dyDescent="0.25">
      <c r="A19" s="48">
        <v>16</v>
      </c>
      <c r="B19" s="48" t="s">
        <v>171</v>
      </c>
      <c r="C19" s="48" t="s">
        <v>164</v>
      </c>
      <c r="D19" s="48" t="s">
        <v>192</v>
      </c>
      <c r="E19" s="48"/>
      <c r="F19" s="48"/>
      <c r="G19" s="48"/>
      <c r="H19" s="48"/>
      <c r="I19" s="48" t="s">
        <v>37</v>
      </c>
      <c r="J19" s="48" t="s">
        <v>92</v>
      </c>
      <c r="K19" s="48" t="s">
        <v>155</v>
      </c>
      <c r="L19" s="48">
        <v>1</v>
      </c>
      <c r="M19" s="49">
        <f>23*Tableau1[[#This Row],[Densité estimée]]</f>
        <v>23</v>
      </c>
      <c r="N19" s="48" t="s">
        <v>378</v>
      </c>
      <c r="O19" s="50" t="s">
        <v>379</v>
      </c>
      <c r="P19" s="48" t="s">
        <v>17</v>
      </c>
      <c r="Q19" s="48" t="s">
        <v>28</v>
      </c>
      <c r="R19" s="50" t="s">
        <v>176</v>
      </c>
      <c r="S19" s="48" t="s">
        <v>193</v>
      </c>
    </row>
    <row r="20" spans="1:19" ht="95.1" customHeight="1" x14ac:dyDescent="0.25">
      <c r="A20" s="48">
        <v>17</v>
      </c>
      <c r="B20" s="48" t="s">
        <v>171</v>
      </c>
      <c r="C20" s="48" t="s">
        <v>164</v>
      </c>
      <c r="D20" s="48" t="s">
        <v>194</v>
      </c>
      <c r="E20" s="48"/>
      <c r="F20" s="48"/>
      <c r="G20" s="48"/>
      <c r="H20" s="48"/>
      <c r="I20" s="48" t="s">
        <v>51</v>
      </c>
      <c r="J20" s="48" t="s">
        <v>92</v>
      </c>
      <c r="K20" s="48" t="s">
        <v>155</v>
      </c>
      <c r="L20" s="48">
        <v>1.3</v>
      </c>
      <c r="M20" s="49">
        <f>2*Tableau1[[#This Row],[Densité estimée]]</f>
        <v>2.6</v>
      </c>
      <c r="N20" s="48" t="s">
        <v>389</v>
      </c>
      <c r="O20" s="50" t="s">
        <v>388</v>
      </c>
      <c r="P20" s="50" t="s">
        <v>365</v>
      </c>
      <c r="Q20" s="50" t="s">
        <v>488</v>
      </c>
      <c r="R20" s="48" t="s">
        <v>155</v>
      </c>
      <c r="S20" s="50" t="s">
        <v>442</v>
      </c>
    </row>
    <row r="21" spans="1:19" ht="95.1" customHeight="1" x14ac:dyDescent="0.25">
      <c r="A21" s="48">
        <v>18</v>
      </c>
      <c r="B21" s="48" t="s">
        <v>171</v>
      </c>
      <c r="C21" s="48" t="s">
        <v>196</v>
      </c>
      <c r="D21" s="48" t="s">
        <v>195</v>
      </c>
      <c r="E21" s="48"/>
      <c r="F21" s="48"/>
      <c r="G21" s="48"/>
      <c r="H21" s="48"/>
      <c r="I21" s="48" t="s">
        <v>37</v>
      </c>
      <c r="J21" s="48" t="s">
        <v>92</v>
      </c>
      <c r="K21" s="48" t="s">
        <v>155</v>
      </c>
      <c r="L21" s="48">
        <v>1</v>
      </c>
      <c r="M21" s="49">
        <f>5.6*Tableau1[[#This Row],[Densité estimée]]</f>
        <v>5.6</v>
      </c>
      <c r="N21" s="48" t="s">
        <v>378</v>
      </c>
      <c r="O21" s="50" t="s">
        <v>379</v>
      </c>
      <c r="P21" s="48" t="s">
        <v>17</v>
      </c>
      <c r="Q21" s="48" t="s">
        <v>28</v>
      </c>
      <c r="R21" s="50" t="s">
        <v>176</v>
      </c>
      <c r="S21" s="48" t="s">
        <v>197</v>
      </c>
    </row>
    <row r="22" spans="1:19" ht="95.1" customHeight="1" x14ac:dyDescent="0.25">
      <c r="A22" s="48">
        <v>19</v>
      </c>
      <c r="B22" s="48" t="s">
        <v>171</v>
      </c>
      <c r="C22" s="48" t="s">
        <v>196</v>
      </c>
      <c r="D22" s="48" t="s">
        <v>202</v>
      </c>
      <c r="E22" s="48"/>
      <c r="F22" s="48"/>
      <c r="G22" s="48"/>
      <c r="H22" s="48"/>
      <c r="I22" s="48" t="s">
        <v>128</v>
      </c>
      <c r="J22" s="48" t="s">
        <v>92</v>
      </c>
      <c r="K22" s="48" t="s">
        <v>155</v>
      </c>
      <c r="L22" s="48" t="s">
        <v>155</v>
      </c>
      <c r="M22" s="49">
        <v>0.6</v>
      </c>
      <c r="N22" s="48" t="s">
        <v>395</v>
      </c>
      <c r="O22" s="50" t="s">
        <v>394</v>
      </c>
      <c r="P22" s="48" t="s">
        <v>17</v>
      </c>
      <c r="Q22" s="48" t="s">
        <v>42</v>
      </c>
      <c r="R22" s="48" t="s">
        <v>155</v>
      </c>
      <c r="S22" s="50" t="s">
        <v>218</v>
      </c>
    </row>
    <row r="23" spans="1:19" ht="95.1" customHeight="1" x14ac:dyDescent="0.25">
      <c r="A23" s="48">
        <v>20</v>
      </c>
      <c r="B23" s="48" t="s">
        <v>171</v>
      </c>
      <c r="C23" s="48" t="s">
        <v>196</v>
      </c>
      <c r="D23" s="48" t="s">
        <v>201</v>
      </c>
      <c r="E23" s="48"/>
      <c r="F23" s="48"/>
      <c r="G23" s="48"/>
      <c r="H23" s="48"/>
      <c r="I23" s="48" t="s">
        <v>128</v>
      </c>
      <c r="J23" s="48" t="s">
        <v>92</v>
      </c>
      <c r="K23" s="48" t="s">
        <v>155</v>
      </c>
      <c r="L23" s="48" t="s">
        <v>155</v>
      </c>
      <c r="M23" s="49">
        <v>1.5</v>
      </c>
      <c r="N23" s="48" t="s">
        <v>396</v>
      </c>
      <c r="O23" s="50" t="s">
        <v>397</v>
      </c>
      <c r="P23" s="48" t="s">
        <v>17</v>
      </c>
      <c r="Q23" s="48" t="s">
        <v>42</v>
      </c>
      <c r="R23" s="48" t="s">
        <v>155</v>
      </c>
      <c r="S23" s="50" t="s">
        <v>225</v>
      </c>
    </row>
    <row r="24" spans="1:19" ht="95.1" customHeight="1" x14ac:dyDescent="0.25">
      <c r="A24" s="48">
        <v>21</v>
      </c>
      <c r="B24" s="48" t="s">
        <v>171</v>
      </c>
      <c r="C24" s="48" t="s">
        <v>196</v>
      </c>
      <c r="D24" s="48" t="s">
        <v>198</v>
      </c>
      <c r="E24" s="48"/>
      <c r="F24" s="48"/>
      <c r="G24" s="48"/>
      <c r="H24" s="48"/>
      <c r="I24" s="48" t="s">
        <v>37</v>
      </c>
      <c r="J24" s="48" t="s">
        <v>92</v>
      </c>
      <c r="K24" s="48" t="s">
        <v>155</v>
      </c>
      <c r="L24" s="48">
        <v>1</v>
      </c>
      <c r="M24" s="49">
        <f>0.75*Tableau1[[#This Row],[Densité estimée]]</f>
        <v>0.75</v>
      </c>
      <c r="N24" s="48" t="s">
        <v>378</v>
      </c>
      <c r="O24" s="50" t="s">
        <v>379</v>
      </c>
      <c r="P24" s="48" t="s">
        <v>17</v>
      </c>
      <c r="Q24" s="48" t="s">
        <v>28</v>
      </c>
      <c r="R24" s="50" t="s">
        <v>176</v>
      </c>
      <c r="S24" s="50" t="s">
        <v>200</v>
      </c>
    </row>
    <row r="25" spans="1:19" ht="95.1" customHeight="1" x14ac:dyDescent="0.25">
      <c r="A25" s="48">
        <v>22</v>
      </c>
      <c r="B25" s="48" t="s">
        <v>171</v>
      </c>
      <c r="C25" s="48" t="s">
        <v>196</v>
      </c>
      <c r="D25" s="48" t="s">
        <v>203</v>
      </c>
      <c r="E25" s="48"/>
      <c r="F25" s="48"/>
      <c r="G25" s="48"/>
      <c r="H25" s="48"/>
      <c r="I25" s="48" t="s">
        <v>128</v>
      </c>
      <c r="J25" s="48" t="s">
        <v>92</v>
      </c>
      <c r="K25" s="48" t="s">
        <v>155</v>
      </c>
      <c r="L25" s="48" t="s">
        <v>155</v>
      </c>
      <c r="M25" s="49">
        <v>0.06</v>
      </c>
      <c r="N25" s="48" t="s">
        <v>396</v>
      </c>
      <c r="O25" s="50" t="s">
        <v>397</v>
      </c>
      <c r="P25" s="48" t="s">
        <v>17</v>
      </c>
      <c r="Q25" s="48" t="s">
        <v>42</v>
      </c>
      <c r="R25" s="48" t="s">
        <v>155</v>
      </c>
      <c r="S25" s="50" t="s">
        <v>212</v>
      </c>
    </row>
    <row r="26" spans="1:19" ht="95.1" customHeight="1" x14ac:dyDescent="0.25">
      <c r="A26" s="48">
        <v>23</v>
      </c>
      <c r="B26" s="48" t="s">
        <v>171</v>
      </c>
      <c r="C26" s="48" t="s">
        <v>196</v>
      </c>
      <c r="D26" s="48" t="s">
        <v>204</v>
      </c>
      <c r="E26" s="48"/>
      <c r="F26" s="48"/>
      <c r="G26" s="48"/>
      <c r="H26" s="48"/>
      <c r="I26" s="48" t="s">
        <v>51</v>
      </c>
      <c r="J26" s="48" t="s">
        <v>95</v>
      </c>
      <c r="K26" s="48" t="s">
        <v>155</v>
      </c>
      <c r="L26" s="48">
        <v>1.3</v>
      </c>
      <c r="M26" s="51">
        <f>0.03*Tableau1[[#This Row],[Densité estimée]]</f>
        <v>3.9E-2</v>
      </c>
      <c r="N26" s="48" t="s">
        <v>389</v>
      </c>
      <c r="O26" s="50" t="s">
        <v>388</v>
      </c>
      <c r="P26" s="50" t="s">
        <v>365</v>
      </c>
      <c r="Q26" s="50" t="s">
        <v>488</v>
      </c>
      <c r="R26" s="48" t="s">
        <v>155</v>
      </c>
      <c r="S26" s="50" t="s">
        <v>443</v>
      </c>
    </row>
    <row r="27" spans="1:19" ht="95.1" customHeight="1" x14ac:dyDescent="0.25">
      <c r="A27" s="48">
        <v>24</v>
      </c>
      <c r="B27" s="48" t="s">
        <v>171</v>
      </c>
      <c r="C27" s="48" t="s">
        <v>196</v>
      </c>
      <c r="D27" s="48" t="s">
        <v>199</v>
      </c>
      <c r="E27" s="48"/>
      <c r="F27" s="48"/>
      <c r="G27" s="48"/>
      <c r="H27" s="48"/>
      <c r="I27" s="48" t="s">
        <v>51</v>
      </c>
      <c r="J27" s="48" t="s">
        <v>92</v>
      </c>
      <c r="K27" s="48" t="s">
        <v>155</v>
      </c>
      <c r="L27" s="48">
        <v>1.3</v>
      </c>
      <c r="M27" s="49">
        <f>0.4*Tableau1[[#This Row],[Densité estimée]]</f>
        <v>0.52</v>
      </c>
      <c r="N27" s="48" t="s">
        <v>389</v>
      </c>
      <c r="O27" s="50" t="s">
        <v>388</v>
      </c>
      <c r="P27" s="50" t="s">
        <v>365</v>
      </c>
      <c r="Q27" s="50" t="s">
        <v>488</v>
      </c>
      <c r="R27" s="48" t="s">
        <v>155</v>
      </c>
      <c r="S27" s="50" t="s">
        <v>444</v>
      </c>
    </row>
    <row r="28" spans="1:19" ht="95.1" customHeight="1" x14ac:dyDescent="0.25">
      <c r="A28" s="48">
        <v>25</v>
      </c>
      <c r="B28" s="48" t="s">
        <v>171</v>
      </c>
      <c r="C28" s="48" t="s">
        <v>196</v>
      </c>
      <c r="D28" s="48" t="s">
        <v>210</v>
      </c>
      <c r="E28" s="48"/>
      <c r="F28" s="48"/>
      <c r="G28" s="48"/>
      <c r="H28" s="48"/>
      <c r="I28" s="48" t="s">
        <v>51</v>
      </c>
      <c r="J28" s="48" t="s">
        <v>92</v>
      </c>
      <c r="K28" s="48" t="s">
        <v>155</v>
      </c>
      <c r="L28" s="48" t="s">
        <v>155</v>
      </c>
      <c r="M28" s="49">
        <v>0.1</v>
      </c>
      <c r="N28" s="48" t="s">
        <v>389</v>
      </c>
      <c r="O28" s="50" t="s">
        <v>388</v>
      </c>
      <c r="P28" s="50" t="s">
        <v>365</v>
      </c>
      <c r="Q28" s="50" t="s">
        <v>209</v>
      </c>
      <c r="R28" s="50" t="s">
        <v>211</v>
      </c>
      <c r="S28" s="50" t="s">
        <v>467</v>
      </c>
    </row>
    <row r="29" spans="1:19" ht="95.1" customHeight="1" x14ac:dyDescent="0.25">
      <c r="A29" s="48">
        <v>26</v>
      </c>
      <c r="B29" s="48" t="s">
        <v>171</v>
      </c>
      <c r="C29" s="48" t="s">
        <v>196</v>
      </c>
      <c r="D29" s="48" t="s">
        <v>205</v>
      </c>
      <c r="E29" s="48"/>
      <c r="F29" s="48"/>
      <c r="G29" s="48"/>
      <c r="H29" s="48"/>
      <c r="I29" s="48" t="s">
        <v>37</v>
      </c>
      <c r="J29" s="48" t="s">
        <v>94</v>
      </c>
      <c r="K29" s="48">
        <v>2</v>
      </c>
      <c r="L29" s="48">
        <v>1</v>
      </c>
      <c r="M29" s="51">
        <f>0.04*Tableau1[[#This Row],[Densité estimée]]</f>
        <v>0.04</v>
      </c>
      <c r="N29" s="48" t="s">
        <v>380</v>
      </c>
      <c r="O29" s="50" t="s">
        <v>381</v>
      </c>
      <c r="P29" s="48" t="s">
        <v>17</v>
      </c>
      <c r="Q29" s="48" t="s">
        <v>34</v>
      </c>
      <c r="R29" s="48" t="s">
        <v>155</v>
      </c>
      <c r="S29" s="48" t="s">
        <v>155</v>
      </c>
    </row>
    <row r="30" spans="1:19" ht="95.1" customHeight="1" x14ac:dyDescent="0.25">
      <c r="A30" s="48">
        <v>27</v>
      </c>
      <c r="B30" s="48" t="s">
        <v>171</v>
      </c>
      <c r="C30" s="48" t="s">
        <v>196</v>
      </c>
      <c r="D30" s="48" t="s">
        <v>206</v>
      </c>
      <c r="E30" s="48"/>
      <c r="F30" s="48"/>
      <c r="G30" s="48"/>
      <c r="H30" s="48"/>
      <c r="I30" s="48" t="s">
        <v>37</v>
      </c>
      <c r="J30" s="48" t="s">
        <v>92</v>
      </c>
      <c r="K30" s="48" t="s">
        <v>155</v>
      </c>
      <c r="L30" s="48">
        <v>1</v>
      </c>
      <c r="M30" s="49">
        <v>1.3</v>
      </c>
      <c r="N30" s="48" t="s">
        <v>380</v>
      </c>
      <c r="O30" s="50" t="s">
        <v>381</v>
      </c>
      <c r="P30" s="50" t="s">
        <v>17</v>
      </c>
      <c r="Q30" s="48" t="s">
        <v>34</v>
      </c>
      <c r="R30" s="50" t="s">
        <v>166</v>
      </c>
      <c r="S30" s="50" t="s">
        <v>374</v>
      </c>
    </row>
    <row r="31" spans="1:19" ht="95.1" customHeight="1" x14ac:dyDescent="0.25">
      <c r="A31" s="48">
        <v>28</v>
      </c>
      <c r="B31" s="48" t="s">
        <v>171</v>
      </c>
      <c r="C31" s="48" t="s">
        <v>196</v>
      </c>
      <c r="D31" s="48" t="s">
        <v>207</v>
      </c>
      <c r="E31" s="48"/>
      <c r="F31" s="48"/>
      <c r="G31" s="48"/>
      <c r="H31" s="48"/>
      <c r="I31" s="48" t="s">
        <v>51</v>
      </c>
      <c r="J31" s="48" t="s">
        <v>92</v>
      </c>
      <c r="K31" s="48" t="s">
        <v>155</v>
      </c>
      <c r="L31" s="48">
        <v>1.3</v>
      </c>
      <c r="M31" s="49">
        <f>0.3*Tableau1[[#This Row],[Densité estimée]]</f>
        <v>0.39</v>
      </c>
      <c r="N31" s="48" t="s">
        <v>389</v>
      </c>
      <c r="O31" s="50" t="s">
        <v>388</v>
      </c>
      <c r="P31" s="50" t="s">
        <v>365</v>
      </c>
      <c r="Q31" s="50" t="s">
        <v>488</v>
      </c>
      <c r="R31" s="48" t="s">
        <v>155</v>
      </c>
      <c r="S31" s="50" t="s">
        <v>445</v>
      </c>
    </row>
    <row r="32" spans="1:19" ht="95.1" customHeight="1" x14ac:dyDescent="0.25">
      <c r="A32" s="48">
        <v>29</v>
      </c>
      <c r="B32" s="48" t="s">
        <v>171</v>
      </c>
      <c r="C32" s="48" t="s">
        <v>196</v>
      </c>
      <c r="D32" s="48" t="s">
        <v>213</v>
      </c>
      <c r="E32" s="48"/>
      <c r="F32" s="48"/>
      <c r="G32" s="48"/>
      <c r="H32" s="48"/>
      <c r="I32" s="48" t="s">
        <v>51</v>
      </c>
      <c r="J32" s="48" t="s">
        <v>95</v>
      </c>
      <c r="K32" s="48">
        <v>27</v>
      </c>
      <c r="L32" s="48" t="s">
        <v>155</v>
      </c>
      <c r="M32" s="49">
        <v>0.8</v>
      </c>
      <c r="N32" s="48" t="s">
        <v>386</v>
      </c>
      <c r="O32" s="50" t="s">
        <v>387</v>
      </c>
      <c r="P32" s="50" t="s">
        <v>21</v>
      </c>
      <c r="Q32" s="50" t="s">
        <v>159</v>
      </c>
      <c r="R32" s="48" t="s">
        <v>155</v>
      </c>
      <c r="S32" s="50" t="s">
        <v>219</v>
      </c>
    </row>
    <row r="33" spans="1:19" ht="95.1" customHeight="1" x14ac:dyDescent="0.25">
      <c r="A33" s="48">
        <v>30</v>
      </c>
      <c r="B33" s="48" t="s">
        <v>171</v>
      </c>
      <c r="C33" s="48" t="s">
        <v>196</v>
      </c>
      <c r="D33" s="48" t="s">
        <v>217</v>
      </c>
      <c r="E33" s="48"/>
      <c r="F33" s="48"/>
      <c r="G33" s="48"/>
      <c r="H33" s="48"/>
      <c r="I33" s="48" t="s">
        <v>55</v>
      </c>
      <c r="J33" s="48" t="s">
        <v>92</v>
      </c>
      <c r="K33" s="48">
        <v>4</v>
      </c>
      <c r="L33" s="48" t="s">
        <v>155</v>
      </c>
      <c r="M33" s="51" t="s">
        <v>155</v>
      </c>
      <c r="N33" s="48" t="s">
        <v>398</v>
      </c>
      <c r="O33" s="50" t="s">
        <v>399</v>
      </c>
      <c r="P33" s="50" t="s">
        <v>15</v>
      </c>
      <c r="Q33" s="48" t="s">
        <v>54</v>
      </c>
      <c r="R33" s="48" t="s">
        <v>155</v>
      </c>
      <c r="S33" s="48" t="s">
        <v>214</v>
      </c>
    </row>
    <row r="34" spans="1:19" ht="95.1" customHeight="1" x14ac:dyDescent="0.25">
      <c r="A34" s="48">
        <v>31</v>
      </c>
      <c r="B34" s="48" t="s">
        <v>171</v>
      </c>
      <c r="C34" s="48" t="s">
        <v>196</v>
      </c>
      <c r="D34" s="48" t="s">
        <v>215</v>
      </c>
      <c r="E34" s="48"/>
      <c r="F34" s="48"/>
      <c r="G34" s="48"/>
      <c r="H34" s="48"/>
      <c r="I34" s="48" t="s">
        <v>37</v>
      </c>
      <c r="J34" s="48" t="s">
        <v>92</v>
      </c>
      <c r="K34" s="48" t="s">
        <v>155</v>
      </c>
      <c r="L34" s="48">
        <v>1</v>
      </c>
      <c r="M34" s="51">
        <f>0.5*Tableau1[[#This Row],[Densité estimée]]</f>
        <v>0.5</v>
      </c>
      <c r="N34" s="48" t="s">
        <v>380</v>
      </c>
      <c r="O34" s="50" t="s">
        <v>381</v>
      </c>
      <c r="P34" s="48" t="s">
        <v>17</v>
      </c>
      <c r="Q34" s="48" t="s">
        <v>34</v>
      </c>
      <c r="R34" s="48" t="s">
        <v>155</v>
      </c>
      <c r="S34" s="48" t="s">
        <v>216</v>
      </c>
    </row>
    <row r="35" spans="1:19" ht="95.1" customHeight="1" x14ac:dyDescent="0.25">
      <c r="A35" s="48">
        <v>32</v>
      </c>
      <c r="B35" s="48" t="s">
        <v>171</v>
      </c>
      <c r="C35" s="48" t="s">
        <v>196</v>
      </c>
      <c r="D35" s="48" t="s">
        <v>476</v>
      </c>
      <c r="E35" s="48"/>
      <c r="F35" s="48"/>
      <c r="G35" s="48"/>
      <c r="H35" s="48"/>
      <c r="I35" s="48" t="s">
        <v>108</v>
      </c>
      <c r="J35" s="48" t="s">
        <v>92</v>
      </c>
      <c r="K35" s="48" t="s">
        <v>155</v>
      </c>
      <c r="L35" s="48" t="s">
        <v>155</v>
      </c>
      <c r="M35" s="51">
        <v>0.05</v>
      </c>
      <c r="N35" s="48" t="s">
        <v>430</v>
      </c>
      <c r="O35" s="50" t="s">
        <v>431</v>
      </c>
      <c r="P35" s="48" t="s">
        <v>155</v>
      </c>
      <c r="Q35" s="48" t="s">
        <v>63</v>
      </c>
      <c r="R35" s="48" t="s">
        <v>155</v>
      </c>
      <c r="S35" s="48" t="s">
        <v>314</v>
      </c>
    </row>
    <row r="36" spans="1:19" ht="95.1" customHeight="1" x14ac:dyDescent="0.25">
      <c r="A36" s="48">
        <v>33</v>
      </c>
      <c r="B36" s="48" t="s">
        <v>171</v>
      </c>
      <c r="C36" s="48" t="s">
        <v>196</v>
      </c>
      <c r="D36" s="48" t="s">
        <v>221</v>
      </c>
      <c r="E36" s="48"/>
      <c r="F36" s="48"/>
      <c r="G36" s="48"/>
      <c r="H36" s="48"/>
      <c r="I36" s="48" t="s">
        <v>37</v>
      </c>
      <c r="J36" s="48" t="s">
        <v>92</v>
      </c>
      <c r="K36" s="48" t="s">
        <v>155</v>
      </c>
      <c r="L36" s="48">
        <v>1</v>
      </c>
      <c r="M36" s="51">
        <v>0.5</v>
      </c>
      <c r="N36" s="48" t="s">
        <v>380</v>
      </c>
      <c r="O36" s="50" t="s">
        <v>381</v>
      </c>
      <c r="P36" s="50" t="s">
        <v>17</v>
      </c>
      <c r="Q36" s="48" t="s">
        <v>34</v>
      </c>
      <c r="R36" s="50" t="s">
        <v>165</v>
      </c>
      <c r="S36" s="50" t="s">
        <v>222</v>
      </c>
    </row>
    <row r="37" spans="1:19" ht="95.1" customHeight="1" x14ac:dyDescent="0.25">
      <c r="A37" s="48">
        <v>34</v>
      </c>
      <c r="B37" s="48" t="s">
        <v>171</v>
      </c>
      <c r="C37" s="48" t="s">
        <v>196</v>
      </c>
      <c r="D37" s="48" t="s">
        <v>223</v>
      </c>
      <c r="E37" s="48"/>
      <c r="F37" s="48"/>
      <c r="G37" s="48"/>
      <c r="H37" s="48"/>
      <c r="I37" s="48" t="s">
        <v>37</v>
      </c>
      <c r="J37" s="48" t="s">
        <v>92</v>
      </c>
      <c r="K37" s="48" t="s">
        <v>155</v>
      </c>
      <c r="L37" s="48">
        <v>1</v>
      </c>
      <c r="M37" s="49">
        <f>3.4*Tableau1[[#This Row],[Densité estimée]]</f>
        <v>3.4</v>
      </c>
      <c r="N37" s="48" t="s">
        <v>378</v>
      </c>
      <c r="O37" s="50" t="s">
        <v>379</v>
      </c>
      <c r="P37" s="48" t="s">
        <v>17</v>
      </c>
      <c r="Q37" s="48" t="s">
        <v>28</v>
      </c>
      <c r="R37" s="50" t="s">
        <v>176</v>
      </c>
      <c r="S37" s="48" t="s">
        <v>224</v>
      </c>
    </row>
    <row r="38" spans="1:19" ht="95.1" customHeight="1" x14ac:dyDescent="0.25">
      <c r="A38" s="48">
        <v>35</v>
      </c>
      <c r="B38" s="48" t="s">
        <v>171</v>
      </c>
      <c r="C38" s="48" t="s">
        <v>178</v>
      </c>
      <c r="D38" s="48" t="s">
        <v>230</v>
      </c>
      <c r="E38" s="48"/>
      <c r="F38" s="48"/>
      <c r="G38" s="48"/>
      <c r="H38" s="48"/>
      <c r="I38" s="48" t="s">
        <v>37</v>
      </c>
      <c r="J38" s="48" t="s">
        <v>92</v>
      </c>
      <c r="K38" s="48" t="s">
        <v>155</v>
      </c>
      <c r="L38" s="48">
        <v>1</v>
      </c>
      <c r="M38" s="51">
        <f>2.7*Tableau1[[#This Row],[Densité estimée]]</f>
        <v>2.7</v>
      </c>
      <c r="N38" s="48" t="s">
        <v>380</v>
      </c>
      <c r="O38" s="50" t="s">
        <v>381</v>
      </c>
      <c r="P38" s="50" t="s">
        <v>17</v>
      </c>
      <c r="Q38" s="48" t="s">
        <v>34</v>
      </c>
      <c r="R38" s="50" t="s">
        <v>165</v>
      </c>
      <c r="S38" s="50" t="s">
        <v>231</v>
      </c>
    </row>
    <row r="39" spans="1:19" ht="95.1" customHeight="1" x14ac:dyDescent="0.25">
      <c r="A39" s="48">
        <v>36</v>
      </c>
      <c r="B39" s="48" t="s">
        <v>171</v>
      </c>
      <c r="C39" s="48" t="s">
        <v>178</v>
      </c>
      <c r="D39" s="48" t="s">
        <v>201</v>
      </c>
      <c r="E39" s="48"/>
      <c r="F39" s="48"/>
      <c r="G39" s="48"/>
      <c r="H39" s="48"/>
      <c r="I39" s="48" t="s">
        <v>128</v>
      </c>
      <c r="J39" s="48" t="s">
        <v>92</v>
      </c>
      <c r="K39" s="48" t="s">
        <v>155</v>
      </c>
      <c r="L39" s="48" t="s">
        <v>155</v>
      </c>
      <c r="M39" s="49">
        <v>1.35</v>
      </c>
      <c r="N39" s="48" t="s">
        <v>396</v>
      </c>
      <c r="O39" s="50" t="s">
        <v>397</v>
      </c>
      <c r="P39" s="48" t="s">
        <v>17</v>
      </c>
      <c r="Q39" s="50" t="s">
        <v>42</v>
      </c>
      <c r="R39" s="48" t="s">
        <v>155</v>
      </c>
      <c r="S39" s="50" t="s">
        <v>235</v>
      </c>
    </row>
    <row r="40" spans="1:19" ht="95.1" customHeight="1" x14ac:dyDescent="0.25">
      <c r="A40" s="48">
        <v>37</v>
      </c>
      <c r="B40" s="48" t="s">
        <v>171</v>
      </c>
      <c r="C40" s="48" t="s">
        <v>178</v>
      </c>
      <c r="D40" s="48" t="s">
        <v>313</v>
      </c>
      <c r="E40" s="48"/>
      <c r="F40" s="48"/>
      <c r="G40" s="48"/>
      <c r="H40" s="48"/>
      <c r="I40" s="48" t="s">
        <v>51</v>
      </c>
      <c r="J40" s="48" t="s">
        <v>92</v>
      </c>
      <c r="K40" s="48" t="s">
        <v>155</v>
      </c>
      <c r="L40" s="48">
        <v>1.3</v>
      </c>
      <c r="M40" s="49">
        <f>0.6*Tableau1[[#This Row],[Densité estimée]]</f>
        <v>0.78</v>
      </c>
      <c r="N40" s="48" t="s">
        <v>389</v>
      </c>
      <c r="O40" s="50" t="s">
        <v>388</v>
      </c>
      <c r="P40" s="50" t="s">
        <v>365</v>
      </c>
      <c r="Q40" s="50" t="s">
        <v>488</v>
      </c>
      <c r="R40" s="48" t="s">
        <v>155</v>
      </c>
      <c r="S40" s="50" t="s">
        <v>446</v>
      </c>
    </row>
    <row r="41" spans="1:19" ht="95.1" customHeight="1" x14ac:dyDescent="0.25">
      <c r="A41" s="48">
        <v>38</v>
      </c>
      <c r="B41" s="48" t="s">
        <v>171</v>
      </c>
      <c r="C41" s="48" t="s">
        <v>178</v>
      </c>
      <c r="D41" s="48" t="s">
        <v>228</v>
      </c>
      <c r="E41" s="48"/>
      <c r="F41" s="48"/>
      <c r="G41" s="48"/>
      <c r="H41" s="48"/>
      <c r="I41" s="48" t="s">
        <v>128</v>
      </c>
      <c r="J41" s="48" t="s">
        <v>92</v>
      </c>
      <c r="K41" s="48" t="s">
        <v>155</v>
      </c>
      <c r="L41" s="48" t="s">
        <v>155</v>
      </c>
      <c r="M41" s="49">
        <v>0.03</v>
      </c>
      <c r="N41" s="48" t="s">
        <v>402</v>
      </c>
      <c r="O41" s="50" t="s">
        <v>403</v>
      </c>
      <c r="P41" s="50" t="s">
        <v>469</v>
      </c>
      <c r="Q41" s="50" t="s">
        <v>61</v>
      </c>
      <c r="R41" s="48" t="s">
        <v>155</v>
      </c>
      <c r="S41" s="48" t="s">
        <v>229</v>
      </c>
    </row>
    <row r="42" spans="1:19" ht="95.1" customHeight="1" x14ac:dyDescent="0.25">
      <c r="A42" s="48">
        <v>39</v>
      </c>
      <c r="B42" s="48" t="s">
        <v>171</v>
      </c>
      <c r="C42" s="48" t="s">
        <v>178</v>
      </c>
      <c r="D42" s="50" t="s">
        <v>202</v>
      </c>
      <c r="E42" s="48"/>
      <c r="F42" s="48"/>
      <c r="G42" s="48"/>
      <c r="H42" s="48"/>
      <c r="I42" s="48" t="s">
        <v>128</v>
      </c>
      <c r="J42" s="48" t="s">
        <v>92</v>
      </c>
      <c r="K42" s="48" t="s">
        <v>155</v>
      </c>
      <c r="L42" s="48" t="s">
        <v>155</v>
      </c>
      <c r="M42" s="49">
        <v>0.62</v>
      </c>
      <c r="N42" s="48" t="s">
        <v>395</v>
      </c>
      <c r="O42" s="50" t="s">
        <v>394</v>
      </c>
      <c r="P42" s="48" t="s">
        <v>17</v>
      </c>
      <c r="Q42" s="50" t="s">
        <v>42</v>
      </c>
      <c r="R42" s="48" t="s">
        <v>155</v>
      </c>
      <c r="S42" s="50" t="s">
        <v>233</v>
      </c>
    </row>
    <row r="43" spans="1:19" ht="95.1" customHeight="1" x14ac:dyDescent="0.25">
      <c r="A43" s="48">
        <v>40</v>
      </c>
      <c r="B43" s="48" t="s">
        <v>171</v>
      </c>
      <c r="C43" s="48" t="s">
        <v>178</v>
      </c>
      <c r="D43" s="48" t="s">
        <v>232</v>
      </c>
      <c r="E43" s="48"/>
      <c r="F43" s="48"/>
      <c r="G43" s="48"/>
      <c r="H43" s="48"/>
      <c r="I43" s="48" t="s">
        <v>37</v>
      </c>
      <c r="J43" s="48" t="s">
        <v>92</v>
      </c>
      <c r="K43" s="48" t="s">
        <v>155</v>
      </c>
      <c r="L43" s="48">
        <v>1</v>
      </c>
      <c r="M43" s="51">
        <f>0.3*Tableau1[[#This Row],[Densité estimée]]</f>
        <v>0.3</v>
      </c>
      <c r="N43" s="48" t="s">
        <v>380</v>
      </c>
      <c r="O43" s="50" t="s">
        <v>381</v>
      </c>
      <c r="P43" s="50" t="s">
        <v>17</v>
      </c>
      <c r="Q43" s="48" t="s">
        <v>34</v>
      </c>
      <c r="R43" s="48" t="s">
        <v>155</v>
      </c>
      <c r="S43" s="50" t="s">
        <v>236</v>
      </c>
    </row>
    <row r="44" spans="1:19" ht="95.1" customHeight="1" x14ac:dyDescent="0.25">
      <c r="A44" s="48">
        <v>41</v>
      </c>
      <c r="B44" s="48" t="s">
        <v>171</v>
      </c>
      <c r="C44" s="48" t="s">
        <v>178</v>
      </c>
      <c r="D44" s="50" t="s">
        <v>234</v>
      </c>
      <c r="E44" s="48"/>
      <c r="F44" s="48"/>
      <c r="G44" s="48"/>
      <c r="H44" s="48"/>
      <c r="I44" s="48" t="s">
        <v>128</v>
      </c>
      <c r="J44" s="48" t="s">
        <v>92</v>
      </c>
      <c r="K44" s="48" t="s">
        <v>155</v>
      </c>
      <c r="L44" s="48" t="s">
        <v>155</v>
      </c>
      <c r="M44" s="49">
        <v>0.2</v>
      </c>
      <c r="N44" s="48" t="s">
        <v>389</v>
      </c>
      <c r="O44" s="50" t="s">
        <v>388</v>
      </c>
      <c r="P44" s="50" t="s">
        <v>365</v>
      </c>
      <c r="Q44" s="50" t="s">
        <v>42</v>
      </c>
      <c r="R44" s="48" t="s">
        <v>155</v>
      </c>
      <c r="S44" s="50" t="s">
        <v>468</v>
      </c>
    </row>
    <row r="45" spans="1:19" ht="95.1" customHeight="1" x14ac:dyDescent="0.25">
      <c r="A45" s="48">
        <v>42</v>
      </c>
      <c r="B45" s="48" t="s">
        <v>171</v>
      </c>
      <c r="C45" s="48" t="s">
        <v>178</v>
      </c>
      <c r="D45" s="48" t="s">
        <v>237</v>
      </c>
      <c r="E45" s="48"/>
      <c r="F45" s="48"/>
      <c r="G45" s="48"/>
      <c r="H45" s="48"/>
      <c r="I45" s="48" t="s">
        <v>37</v>
      </c>
      <c r="J45" s="48" t="s">
        <v>92</v>
      </c>
      <c r="K45" s="48" t="s">
        <v>155</v>
      </c>
      <c r="L45" s="48">
        <v>1</v>
      </c>
      <c r="M45" s="49">
        <f>5.4*Tableau1[[#This Row],[Densité estimée]]</f>
        <v>5.4</v>
      </c>
      <c r="N45" s="48" t="s">
        <v>378</v>
      </c>
      <c r="O45" s="50" t="s">
        <v>379</v>
      </c>
      <c r="P45" s="48" t="s">
        <v>17</v>
      </c>
      <c r="Q45" s="48" t="s">
        <v>28</v>
      </c>
      <c r="R45" s="50" t="s">
        <v>176</v>
      </c>
      <c r="S45" s="48" t="s">
        <v>238</v>
      </c>
    </row>
    <row r="46" spans="1:19" ht="95.1" customHeight="1" x14ac:dyDescent="0.25">
      <c r="A46" s="48">
        <v>43</v>
      </c>
      <c r="B46" s="48" t="s">
        <v>171</v>
      </c>
      <c r="C46" s="48" t="s">
        <v>178</v>
      </c>
      <c r="D46" s="48" t="s">
        <v>239</v>
      </c>
      <c r="E46" s="48"/>
      <c r="F46" s="48"/>
      <c r="G46" s="48"/>
      <c r="H46" s="48"/>
      <c r="I46" s="48" t="s">
        <v>51</v>
      </c>
      <c r="J46" s="48" t="s">
        <v>92</v>
      </c>
      <c r="K46" s="48" t="s">
        <v>155</v>
      </c>
      <c r="L46" s="48">
        <v>1.3</v>
      </c>
      <c r="M46" s="49">
        <f>2.5*Tableau1[[#This Row],[Densité estimée]]</f>
        <v>3.25</v>
      </c>
      <c r="N46" s="48" t="s">
        <v>389</v>
      </c>
      <c r="O46" s="50" t="s">
        <v>388</v>
      </c>
      <c r="P46" s="50" t="s">
        <v>365</v>
      </c>
      <c r="Q46" s="50" t="s">
        <v>488</v>
      </c>
      <c r="R46" s="48" t="s">
        <v>155</v>
      </c>
      <c r="S46" s="50" t="s">
        <v>447</v>
      </c>
    </row>
    <row r="47" spans="1:19" ht="95.1" customHeight="1" x14ac:dyDescent="0.25">
      <c r="A47" s="48">
        <v>44</v>
      </c>
      <c r="B47" s="48" t="s">
        <v>451</v>
      </c>
      <c r="C47" s="48" t="s">
        <v>240</v>
      </c>
      <c r="D47" s="48" t="s">
        <v>242</v>
      </c>
      <c r="E47" s="48"/>
      <c r="F47" s="48"/>
      <c r="G47" s="48"/>
      <c r="H47" s="48"/>
      <c r="I47" s="48" t="s">
        <v>108</v>
      </c>
      <c r="J47" s="48" t="s">
        <v>92</v>
      </c>
      <c r="K47" s="48" t="s">
        <v>155</v>
      </c>
      <c r="L47" s="48">
        <v>1</v>
      </c>
      <c r="M47" s="49">
        <v>7.7</v>
      </c>
      <c r="N47" s="48" t="s">
        <v>432</v>
      </c>
      <c r="O47" s="50" t="s">
        <v>433</v>
      </c>
      <c r="P47" s="48" t="s">
        <v>155</v>
      </c>
      <c r="Q47" s="48" t="s">
        <v>486</v>
      </c>
      <c r="R47" s="50" t="s">
        <v>241</v>
      </c>
      <c r="S47" s="50" t="s">
        <v>370</v>
      </c>
    </row>
    <row r="48" spans="1:19" ht="95.1" customHeight="1" x14ac:dyDescent="0.25">
      <c r="A48" s="48">
        <v>45</v>
      </c>
      <c r="B48" s="48" t="s">
        <v>451</v>
      </c>
      <c r="C48" s="48" t="s">
        <v>240</v>
      </c>
      <c r="D48" s="48" t="s">
        <v>243</v>
      </c>
      <c r="E48" s="48"/>
      <c r="F48" s="48"/>
      <c r="G48" s="48"/>
      <c r="H48" s="48"/>
      <c r="I48" s="48" t="s">
        <v>108</v>
      </c>
      <c r="J48" s="48" t="s">
        <v>92</v>
      </c>
      <c r="K48" s="48" t="s">
        <v>155</v>
      </c>
      <c r="L48" s="48">
        <v>1</v>
      </c>
      <c r="M48" s="49">
        <v>1.6</v>
      </c>
      <c r="N48" s="48" t="s">
        <v>412</v>
      </c>
      <c r="O48" s="50" t="s">
        <v>413</v>
      </c>
      <c r="P48" s="48" t="s">
        <v>155</v>
      </c>
      <c r="Q48" s="50" t="s">
        <v>65</v>
      </c>
      <c r="R48" s="48" t="s">
        <v>155</v>
      </c>
      <c r="S48" s="50" t="s">
        <v>244</v>
      </c>
    </row>
    <row r="49" spans="1:19" ht="95.1" customHeight="1" x14ac:dyDescent="0.25">
      <c r="A49" s="48">
        <v>46</v>
      </c>
      <c r="B49" s="48" t="s">
        <v>451</v>
      </c>
      <c r="C49" s="48" t="s">
        <v>452</v>
      </c>
      <c r="D49" s="48" t="s">
        <v>245</v>
      </c>
      <c r="E49" s="48"/>
      <c r="F49" s="48"/>
      <c r="G49" s="48"/>
      <c r="H49" s="48"/>
      <c r="I49" s="48" t="s">
        <v>108</v>
      </c>
      <c r="J49" s="48" t="s">
        <v>92</v>
      </c>
      <c r="K49" s="48" t="s">
        <v>155</v>
      </c>
      <c r="L49" s="48" t="s">
        <v>155</v>
      </c>
      <c r="M49" s="49">
        <v>280</v>
      </c>
      <c r="N49" s="48" t="s">
        <v>412</v>
      </c>
      <c r="O49" s="50" t="s">
        <v>413</v>
      </c>
      <c r="P49" s="48" t="s">
        <v>155</v>
      </c>
      <c r="Q49" s="50" t="s">
        <v>65</v>
      </c>
      <c r="R49" s="48" t="s">
        <v>155</v>
      </c>
      <c r="S49" s="50" t="s">
        <v>247</v>
      </c>
    </row>
    <row r="50" spans="1:19" ht="95.1" customHeight="1" x14ac:dyDescent="0.25">
      <c r="A50" s="48">
        <v>47</v>
      </c>
      <c r="B50" s="48" t="s">
        <v>451</v>
      </c>
      <c r="C50" s="48" t="s">
        <v>452</v>
      </c>
      <c r="D50" s="48" t="s">
        <v>246</v>
      </c>
      <c r="E50" s="48"/>
      <c r="F50" s="48"/>
      <c r="G50" s="48"/>
      <c r="H50" s="48"/>
      <c r="I50" s="48" t="s">
        <v>108</v>
      </c>
      <c r="J50" s="48" t="s">
        <v>92</v>
      </c>
      <c r="K50" s="48" t="s">
        <v>155</v>
      </c>
      <c r="L50" s="48" t="s">
        <v>155</v>
      </c>
      <c r="M50" s="49">
        <v>5</v>
      </c>
      <c r="N50" s="48" t="s">
        <v>426</v>
      </c>
      <c r="O50" s="50" t="s">
        <v>427</v>
      </c>
      <c r="P50" s="48" t="s">
        <v>155</v>
      </c>
      <c r="Q50" s="48" t="s">
        <v>109</v>
      </c>
      <c r="R50" s="48" t="s">
        <v>155</v>
      </c>
      <c r="S50" s="50" t="s">
        <v>249</v>
      </c>
    </row>
    <row r="51" spans="1:19" ht="95.1" customHeight="1" x14ac:dyDescent="0.25">
      <c r="A51" s="48">
        <v>48</v>
      </c>
      <c r="B51" s="48" t="s">
        <v>451</v>
      </c>
      <c r="C51" s="48" t="s">
        <v>452</v>
      </c>
      <c r="D51" s="48" t="s">
        <v>248</v>
      </c>
      <c r="E51" s="48"/>
      <c r="F51" s="48"/>
      <c r="G51" s="48"/>
      <c r="H51" s="48"/>
      <c r="I51" s="48" t="s">
        <v>108</v>
      </c>
      <c r="J51" s="48" t="s">
        <v>92</v>
      </c>
      <c r="K51" s="48" t="s">
        <v>155</v>
      </c>
      <c r="L51" s="48" t="s">
        <v>155</v>
      </c>
      <c r="M51" s="49">
        <v>3</v>
      </c>
      <c r="N51" s="48" t="s">
        <v>434</v>
      </c>
      <c r="O51" s="50" t="s">
        <v>435</v>
      </c>
      <c r="P51" s="48" t="s">
        <v>155</v>
      </c>
      <c r="Q51" s="48" t="s">
        <v>63</v>
      </c>
      <c r="R51" s="48" t="s">
        <v>155</v>
      </c>
      <c r="S51" s="50" t="s">
        <v>250</v>
      </c>
    </row>
    <row r="52" spans="1:19" ht="95.1" customHeight="1" x14ac:dyDescent="0.25">
      <c r="A52" s="48">
        <v>49</v>
      </c>
      <c r="B52" s="48" t="s">
        <v>451</v>
      </c>
      <c r="C52" s="48" t="s">
        <v>452</v>
      </c>
      <c r="D52" s="48" t="s">
        <v>58</v>
      </c>
      <c r="E52" s="48"/>
      <c r="F52" s="48"/>
      <c r="G52" s="48"/>
      <c r="H52" s="48"/>
      <c r="I52" s="48" t="s">
        <v>108</v>
      </c>
      <c r="J52" s="48" t="s">
        <v>92</v>
      </c>
      <c r="K52" s="48" t="s">
        <v>155</v>
      </c>
      <c r="L52" s="48" t="s">
        <v>155</v>
      </c>
      <c r="M52" s="51">
        <v>0.05</v>
      </c>
      <c r="N52" s="48" t="s">
        <v>424</v>
      </c>
      <c r="O52" s="50" t="s">
        <v>425</v>
      </c>
      <c r="P52" s="48" t="s">
        <v>155</v>
      </c>
      <c r="Q52" s="48" t="s">
        <v>58</v>
      </c>
      <c r="R52" s="48" t="s">
        <v>155</v>
      </c>
      <c r="S52" s="50" t="s">
        <v>249</v>
      </c>
    </row>
    <row r="53" spans="1:19" ht="95.1" customHeight="1" x14ac:dyDescent="0.25">
      <c r="A53" s="48">
        <v>50</v>
      </c>
      <c r="B53" s="48" t="s">
        <v>451</v>
      </c>
      <c r="C53" s="48" t="s">
        <v>452</v>
      </c>
      <c r="D53" s="48" t="s">
        <v>173</v>
      </c>
      <c r="E53" s="48"/>
      <c r="F53" s="48"/>
      <c r="G53" s="48"/>
      <c r="H53" s="48"/>
      <c r="I53" s="48" t="s">
        <v>128</v>
      </c>
      <c r="J53" s="48" t="s">
        <v>92</v>
      </c>
      <c r="K53" s="48" t="s">
        <v>155</v>
      </c>
      <c r="L53" s="48" t="s">
        <v>155</v>
      </c>
      <c r="M53" s="51">
        <v>0.01</v>
      </c>
      <c r="N53" s="48" t="s">
        <v>400</v>
      </c>
      <c r="O53" s="50" t="s">
        <v>401</v>
      </c>
      <c r="P53" s="48" t="s">
        <v>17</v>
      </c>
      <c r="Q53" s="50" t="s">
        <v>66</v>
      </c>
      <c r="R53" s="48" t="s">
        <v>155</v>
      </c>
      <c r="S53" s="48" t="s">
        <v>155</v>
      </c>
    </row>
    <row r="54" spans="1:19" ht="95.1" customHeight="1" x14ac:dyDescent="0.25">
      <c r="A54" s="48">
        <v>51</v>
      </c>
      <c r="B54" s="48" t="s">
        <v>451</v>
      </c>
      <c r="C54" s="48" t="s">
        <v>452</v>
      </c>
      <c r="D54" s="48" t="s">
        <v>251</v>
      </c>
      <c r="E54" s="48"/>
      <c r="F54" s="48"/>
      <c r="G54" s="48"/>
      <c r="H54" s="48"/>
      <c r="I54" s="48" t="s">
        <v>108</v>
      </c>
      <c r="J54" s="48" t="s">
        <v>92</v>
      </c>
      <c r="K54" s="48" t="s">
        <v>155</v>
      </c>
      <c r="L54" s="48" t="s">
        <v>155</v>
      </c>
      <c r="M54" s="51">
        <v>2.15</v>
      </c>
      <c r="N54" s="48" t="s">
        <v>434</v>
      </c>
      <c r="O54" s="50" t="s">
        <v>435</v>
      </c>
      <c r="P54" s="48" t="s">
        <v>155</v>
      </c>
      <c r="Q54" s="48" t="s">
        <v>63</v>
      </c>
      <c r="R54" s="48" t="s">
        <v>155</v>
      </c>
      <c r="S54" s="50" t="s">
        <v>314</v>
      </c>
    </row>
    <row r="55" spans="1:19" ht="95.1" customHeight="1" x14ac:dyDescent="0.25">
      <c r="A55" s="48">
        <v>52</v>
      </c>
      <c r="B55" s="48" t="s">
        <v>451</v>
      </c>
      <c r="C55" s="48" t="s">
        <v>452</v>
      </c>
      <c r="D55" s="48" t="s">
        <v>252</v>
      </c>
      <c r="E55" s="48"/>
      <c r="F55" s="48"/>
      <c r="G55" s="48"/>
      <c r="H55" s="48"/>
      <c r="I55" s="48" t="s">
        <v>108</v>
      </c>
      <c r="J55" s="48" t="s">
        <v>92</v>
      </c>
      <c r="K55" s="48" t="s">
        <v>155</v>
      </c>
      <c r="L55" s="48" t="s">
        <v>155</v>
      </c>
      <c r="M55" s="49">
        <v>0.1</v>
      </c>
      <c r="N55" s="48" t="s">
        <v>426</v>
      </c>
      <c r="O55" s="50" t="s">
        <v>427</v>
      </c>
      <c r="P55" s="48" t="s">
        <v>155</v>
      </c>
      <c r="Q55" s="48" t="s">
        <v>109</v>
      </c>
      <c r="R55" s="48" t="s">
        <v>155</v>
      </c>
      <c r="S55" s="48" t="s">
        <v>155</v>
      </c>
    </row>
    <row r="56" spans="1:19" ht="95.1" customHeight="1" x14ac:dyDescent="0.25">
      <c r="A56" s="48">
        <v>53</v>
      </c>
      <c r="B56" s="48" t="s">
        <v>451</v>
      </c>
      <c r="C56" s="48" t="s">
        <v>452</v>
      </c>
      <c r="D56" s="48" t="s">
        <v>253</v>
      </c>
      <c r="E56" s="48"/>
      <c r="F56" s="48"/>
      <c r="G56" s="48"/>
      <c r="H56" s="48"/>
      <c r="I56" s="48" t="s">
        <v>37</v>
      </c>
      <c r="J56" s="48" t="s">
        <v>94</v>
      </c>
      <c r="K56" s="48" t="s">
        <v>155</v>
      </c>
      <c r="L56" s="48" t="s">
        <v>155</v>
      </c>
      <c r="M56" s="49">
        <v>0.02</v>
      </c>
      <c r="N56" s="48" t="s">
        <v>378</v>
      </c>
      <c r="O56" s="50" t="s">
        <v>379</v>
      </c>
      <c r="P56" s="50" t="s">
        <v>21</v>
      </c>
      <c r="Q56" s="50" t="s">
        <v>148</v>
      </c>
      <c r="R56" s="50" t="s">
        <v>254</v>
      </c>
      <c r="S56" s="50" t="s">
        <v>255</v>
      </c>
    </row>
    <row r="57" spans="1:19" ht="95.1" customHeight="1" x14ac:dyDescent="0.25">
      <c r="A57" s="48">
        <v>54</v>
      </c>
      <c r="B57" s="48" t="s">
        <v>451</v>
      </c>
      <c r="C57" s="48" t="s">
        <v>452</v>
      </c>
      <c r="D57" s="48" t="s">
        <v>167</v>
      </c>
      <c r="E57" s="48"/>
      <c r="F57" s="48"/>
      <c r="G57" s="48"/>
      <c r="H57" s="48"/>
      <c r="I57" s="48" t="s">
        <v>108</v>
      </c>
      <c r="J57" s="48" t="s">
        <v>92</v>
      </c>
      <c r="K57" s="48">
        <v>1</v>
      </c>
      <c r="L57" s="48" t="s">
        <v>155</v>
      </c>
      <c r="M57" s="51" t="s">
        <v>155</v>
      </c>
      <c r="N57" s="48" t="s">
        <v>408</v>
      </c>
      <c r="O57" s="50" t="s">
        <v>409</v>
      </c>
      <c r="P57" s="48" t="s">
        <v>15</v>
      </c>
      <c r="Q57" s="48" t="s">
        <v>56</v>
      </c>
      <c r="R57" s="48" t="s">
        <v>155</v>
      </c>
      <c r="S57" s="48" t="s">
        <v>155</v>
      </c>
    </row>
    <row r="58" spans="1:19" ht="95.1" customHeight="1" x14ac:dyDescent="0.25">
      <c r="A58" s="48">
        <v>55</v>
      </c>
      <c r="B58" s="48" t="s">
        <v>451</v>
      </c>
      <c r="C58" s="48" t="s">
        <v>452</v>
      </c>
      <c r="D58" s="48" t="s">
        <v>256</v>
      </c>
      <c r="E58" s="48"/>
      <c r="F58" s="48"/>
      <c r="G58" s="48"/>
      <c r="H58" s="48"/>
      <c r="I58" s="48" t="s">
        <v>51</v>
      </c>
      <c r="J58" s="48" t="s">
        <v>98</v>
      </c>
      <c r="K58" s="48">
        <v>1</v>
      </c>
      <c r="L58" s="48" t="s">
        <v>155</v>
      </c>
      <c r="M58" s="51">
        <f>38*0.035</f>
        <v>1.33</v>
      </c>
      <c r="N58" s="48" t="s">
        <v>386</v>
      </c>
      <c r="O58" s="50" t="s">
        <v>387</v>
      </c>
      <c r="P58" s="50" t="s">
        <v>257</v>
      </c>
      <c r="Q58" s="48" t="s">
        <v>41</v>
      </c>
      <c r="R58" s="48" t="s">
        <v>155</v>
      </c>
      <c r="S58" s="50" t="s">
        <v>258</v>
      </c>
    </row>
    <row r="59" spans="1:19" ht="95.1" customHeight="1" x14ac:dyDescent="0.25">
      <c r="A59" s="48">
        <v>56</v>
      </c>
      <c r="B59" s="48" t="s">
        <v>451</v>
      </c>
      <c r="C59" s="48" t="s">
        <v>452</v>
      </c>
      <c r="D59" s="48" t="s">
        <v>259</v>
      </c>
      <c r="E59" s="48"/>
      <c r="F59" s="48"/>
      <c r="G59" s="48"/>
      <c r="H59" s="48"/>
      <c r="I59" s="48" t="s">
        <v>55</v>
      </c>
      <c r="J59" s="48" t="s">
        <v>92</v>
      </c>
      <c r="K59" s="48">
        <v>1</v>
      </c>
      <c r="L59" s="48" t="s">
        <v>155</v>
      </c>
      <c r="M59" s="51" t="s">
        <v>155</v>
      </c>
      <c r="N59" s="48" t="s">
        <v>398</v>
      </c>
      <c r="O59" s="50" t="s">
        <v>399</v>
      </c>
      <c r="P59" s="50" t="s">
        <v>169</v>
      </c>
      <c r="Q59" s="48" t="s">
        <v>52</v>
      </c>
      <c r="R59" s="48" t="s">
        <v>155</v>
      </c>
      <c r="S59" s="48" t="s">
        <v>155</v>
      </c>
    </row>
    <row r="60" spans="1:19" ht="95.1" customHeight="1" x14ac:dyDescent="0.25">
      <c r="A60" s="48">
        <v>57</v>
      </c>
      <c r="B60" s="48" t="s">
        <v>451</v>
      </c>
      <c r="C60" s="48" t="s">
        <v>452</v>
      </c>
      <c r="D60" s="48" t="s">
        <v>260</v>
      </c>
      <c r="E60" s="48"/>
      <c r="F60" s="48"/>
      <c r="G60" s="48"/>
      <c r="H60" s="48"/>
      <c r="I60" s="48" t="s">
        <v>108</v>
      </c>
      <c r="J60" s="48" t="s">
        <v>92</v>
      </c>
      <c r="K60" s="48" t="s">
        <v>155</v>
      </c>
      <c r="L60" s="48" t="s">
        <v>155</v>
      </c>
      <c r="M60" s="51">
        <v>0.1</v>
      </c>
      <c r="N60" s="48" t="s">
        <v>436</v>
      </c>
      <c r="O60" s="50" t="s">
        <v>437</v>
      </c>
      <c r="P60" s="48" t="s">
        <v>155</v>
      </c>
      <c r="Q60" s="48" t="s">
        <v>63</v>
      </c>
      <c r="R60" s="48" t="s">
        <v>155</v>
      </c>
      <c r="S60" s="50" t="s">
        <v>314</v>
      </c>
    </row>
    <row r="61" spans="1:19" ht="95.1" customHeight="1" x14ac:dyDescent="0.25">
      <c r="A61" s="48">
        <v>58</v>
      </c>
      <c r="B61" s="48" t="s">
        <v>451</v>
      </c>
      <c r="C61" s="48" t="s">
        <v>452</v>
      </c>
      <c r="D61" s="48" t="s">
        <v>261</v>
      </c>
      <c r="E61" s="48"/>
      <c r="F61" s="48"/>
      <c r="G61" s="48"/>
      <c r="H61" s="48"/>
      <c r="I61" s="48" t="s">
        <v>108</v>
      </c>
      <c r="J61" s="48" t="s">
        <v>92</v>
      </c>
      <c r="K61" s="48" t="s">
        <v>155</v>
      </c>
      <c r="L61" s="48" t="s">
        <v>155</v>
      </c>
      <c r="M61" s="51">
        <v>0.15</v>
      </c>
      <c r="N61" s="48" t="s">
        <v>424</v>
      </c>
      <c r="O61" s="50" t="s">
        <v>425</v>
      </c>
      <c r="P61" s="48" t="s">
        <v>155</v>
      </c>
      <c r="Q61" s="48" t="s">
        <v>58</v>
      </c>
      <c r="R61" s="48" t="s">
        <v>155</v>
      </c>
      <c r="S61" s="50" t="s">
        <v>459</v>
      </c>
    </row>
    <row r="62" spans="1:19" ht="95.1" customHeight="1" x14ac:dyDescent="0.25">
      <c r="A62" s="48">
        <v>59</v>
      </c>
      <c r="B62" s="48" t="s">
        <v>451</v>
      </c>
      <c r="C62" s="48" t="s">
        <v>450</v>
      </c>
      <c r="D62" s="48" t="s">
        <v>262</v>
      </c>
      <c r="E62" s="48"/>
      <c r="F62" s="48"/>
      <c r="G62" s="48"/>
      <c r="H62" s="48"/>
      <c r="I62" s="48" t="s">
        <v>108</v>
      </c>
      <c r="J62" s="48" t="s">
        <v>92</v>
      </c>
      <c r="K62" s="48" t="s">
        <v>155</v>
      </c>
      <c r="L62" s="48" t="s">
        <v>155</v>
      </c>
      <c r="M62" s="51">
        <v>0.03</v>
      </c>
      <c r="N62" s="48" t="s">
        <v>424</v>
      </c>
      <c r="O62" s="50" t="s">
        <v>425</v>
      </c>
      <c r="P62" s="48" t="s">
        <v>155</v>
      </c>
      <c r="Q62" s="48" t="s">
        <v>58</v>
      </c>
      <c r="R62" s="48" t="s">
        <v>155</v>
      </c>
      <c r="S62" s="48" t="s">
        <v>155</v>
      </c>
    </row>
    <row r="63" spans="1:19" ht="95.1" customHeight="1" x14ac:dyDescent="0.25">
      <c r="A63" s="48">
        <v>60</v>
      </c>
      <c r="B63" s="48" t="s">
        <v>451</v>
      </c>
      <c r="C63" s="48" t="s">
        <v>452</v>
      </c>
      <c r="D63" s="48" t="s">
        <v>263</v>
      </c>
      <c r="E63" s="48"/>
      <c r="F63" s="48"/>
      <c r="G63" s="48"/>
      <c r="H63" s="48"/>
      <c r="I63" s="48" t="s">
        <v>108</v>
      </c>
      <c r="J63" s="48" t="s">
        <v>92</v>
      </c>
      <c r="K63" s="48" t="s">
        <v>155</v>
      </c>
      <c r="L63" s="48" t="s">
        <v>155</v>
      </c>
      <c r="M63" s="51">
        <v>0.15</v>
      </c>
      <c r="N63" s="48" t="s">
        <v>434</v>
      </c>
      <c r="O63" s="50" t="s">
        <v>435</v>
      </c>
      <c r="P63" s="48" t="s">
        <v>155</v>
      </c>
      <c r="Q63" s="48" t="s">
        <v>63</v>
      </c>
      <c r="R63" s="48" t="s">
        <v>155</v>
      </c>
      <c r="S63" s="50" t="s">
        <v>314</v>
      </c>
    </row>
    <row r="64" spans="1:19" ht="95.1" customHeight="1" x14ac:dyDescent="0.25">
      <c r="A64" s="48">
        <v>61</v>
      </c>
      <c r="B64" s="48" t="s">
        <v>451</v>
      </c>
      <c r="C64" s="48" t="s">
        <v>452</v>
      </c>
      <c r="D64" s="48" t="s">
        <v>264</v>
      </c>
      <c r="E64" s="48"/>
      <c r="F64" s="48"/>
      <c r="G64" s="48"/>
      <c r="H64" s="48"/>
      <c r="I64" s="48" t="s">
        <v>108</v>
      </c>
      <c r="J64" s="48" t="s">
        <v>92</v>
      </c>
      <c r="K64" s="48" t="s">
        <v>155</v>
      </c>
      <c r="L64" s="48" t="s">
        <v>155</v>
      </c>
      <c r="M64" s="49">
        <v>0.08</v>
      </c>
      <c r="N64" s="48" t="s">
        <v>426</v>
      </c>
      <c r="O64" s="50" t="s">
        <v>427</v>
      </c>
      <c r="P64" s="48" t="s">
        <v>155</v>
      </c>
      <c r="Q64" s="48" t="s">
        <v>109</v>
      </c>
      <c r="R64" s="48" t="s">
        <v>155</v>
      </c>
      <c r="S64" s="48" t="s">
        <v>155</v>
      </c>
    </row>
    <row r="65" spans="1:19" ht="95.1" customHeight="1" x14ac:dyDescent="0.25">
      <c r="A65" s="48">
        <v>62</v>
      </c>
      <c r="B65" s="48" t="s">
        <v>451</v>
      </c>
      <c r="C65" s="48" t="s">
        <v>265</v>
      </c>
      <c r="D65" s="48" t="s">
        <v>167</v>
      </c>
      <c r="E65" s="48"/>
      <c r="F65" s="48"/>
      <c r="G65" s="48"/>
      <c r="H65" s="48"/>
      <c r="I65" s="48" t="s">
        <v>108</v>
      </c>
      <c r="J65" s="48" t="s">
        <v>92</v>
      </c>
      <c r="K65" s="48">
        <v>1</v>
      </c>
      <c r="L65" s="48" t="s">
        <v>155</v>
      </c>
      <c r="M65" s="51" t="s">
        <v>155</v>
      </c>
      <c r="N65" s="48" t="s">
        <v>408</v>
      </c>
      <c r="O65" s="50" t="s">
        <v>409</v>
      </c>
      <c r="P65" s="48" t="s">
        <v>15</v>
      </c>
      <c r="Q65" s="48" t="s">
        <v>56</v>
      </c>
      <c r="R65" s="48" t="s">
        <v>155</v>
      </c>
      <c r="S65" s="48" t="s">
        <v>155</v>
      </c>
    </row>
    <row r="66" spans="1:19" ht="95.1" customHeight="1" x14ac:dyDescent="0.25">
      <c r="A66" s="48">
        <v>63</v>
      </c>
      <c r="B66" s="48" t="s">
        <v>451</v>
      </c>
      <c r="C66" s="48" t="s">
        <v>265</v>
      </c>
      <c r="D66" s="48" t="s">
        <v>266</v>
      </c>
      <c r="E66" s="48"/>
      <c r="F66" s="48"/>
      <c r="G66" s="48"/>
      <c r="H66" s="48"/>
      <c r="I66" s="48" t="s">
        <v>108</v>
      </c>
      <c r="J66" s="48" t="s">
        <v>92</v>
      </c>
      <c r="K66" s="48" t="s">
        <v>155</v>
      </c>
      <c r="L66" s="48">
        <v>1</v>
      </c>
      <c r="M66" s="49">
        <v>3.7</v>
      </c>
      <c r="N66" s="48" t="s">
        <v>432</v>
      </c>
      <c r="O66" s="50" t="s">
        <v>433</v>
      </c>
      <c r="P66" s="48" t="s">
        <v>155</v>
      </c>
      <c r="Q66" s="48" t="s">
        <v>486</v>
      </c>
      <c r="R66" s="48" t="s">
        <v>155</v>
      </c>
      <c r="S66" s="54" t="s">
        <v>371</v>
      </c>
    </row>
    <row r="67" spans="1:19" ht="95.1" customHeight="1" x14ac:dyDescent="0.25">
      <c r="A67" s="48">
        <v>64</v>
      </c>
      <c r="B67" s="48" t="s">
        <v>451</v>
      </c>
      <c r="C67" s="48" t="s">
        <v>265</v>
      </c>
      <c r="D67" s="48" t="s">
        <v>267</v>
      </c>
      <c r="E67" s="48"/>
      <c r="F67" s="48"/>
      <c r="G67" s="48"/>
      <c r="H67" s="48"/>
      <c r="I67" s="48" t="s">
        <v>51</v>
      </c>
      <c r="J67" s="48" t="s">
        <v>92</v>
      </c>
      <c r="K67" s="48" t="s">
        <v>155</v>
      </c>
      <c r="L67" s="48">
        <v>1</v>
      </c>
      <c r="M67" s="49">
        <f>0.7*Tableau1[[#This Row],[Densité estimée]]</f>
        <v>0.7</v>
      </c>
      <c r="N67" s="48" t="s">
        <v>389</v>
      </c>
      <c r="O67" s="50" t="s">
        <v>388</v>
      </c>
      <c r="P67" s="50" t="s">
        <v>365</v>
      </c>
      <c r="Q67" s="50" t="s">
        <v>488</v>
      </c>
      <c r="R67" s="50" t="s">
        <v>366</v>
      </c>
      <c r="S67" s="50" t="s">
        <v>372</v>
      </c>
    </row>
    <row r="68" spans="1:19" ht="95.1" customHeight="1" x14ac:dyDescent="0.25">
      <c r="A68" s="48">
        <v>65</v>
      </c>
      <c r="B68" s="48" t="s">
        <v>451</v>
      </c>
      <c r="C68" s="48" t="s">
        <v>265</v>
      </c>
      <c r="D68" s="48" t="s">
        <v>268</v>
      </c>
      <c r="E68" s="48"/>
      <c r="F68" s="48"/>
      <c r="G68" s="48"/>
      <c r="H68" s="48"/>
      <c r="I68" s="48" t="s">
        <v>108</v>
      </c>
      <c r="J68" s="48" t="s">
        <v>92</v>
      </c>
      <c r="K68" s="48" t="s">
        <v>155</v>
      </c>
      <c r="L68" s="48">
        <v>1</v>
      </c>
      <c r="M68" s="49">
        <v>4.4000000000000004</v>
      </c>
      <c r="N68" s="48" t="s">
        <v>432</v>
      </c>
      <c r="O68" s="50" t="s">
        <v>433</v>
      </c>
      <c r="P68" s="48" t="s">
        <v>155</v>
      </c>
      <c r="Q68" s="48" t="s">
        <v>28</v>
      </c>
      <c r="R68" s="48" t="s">
        <v>155</v>
      </c>
      <c r="S68" s="50" t="s">
        <v>438</v>
      </c>
    </row>
    <row r="69" spans="1:19" ht="95.1" customHeight="1" x14ac:dyDescent="0.25">
      <c r="A69" s="48">
        <v>66</v>
      </c>
      <c r="B69" s="48" t="s">
        <v>451</v>
      </c>
      <c r="C69" s="48" t="s">
        <v>265</v>
      </c>
      <c r="D69" s="48" t="s">
        <v>269</v>
      </c>
      <c r="E69" s="48"/>
      <c r="F69" s="48"/>
      <c r="G69" s="48"/>
      <c r="H69" s="48"/>
      <c r="I69" s="48" t="s">
        <v>108</v>
      </c>
      <c r="J69" s="48" t="s">
        <v>92</v>
      </c>
      <c r="K69" s="48" t="s">
        <v>155</v>
      </c>
      <c r="L69" s="48">
        <v>1</v>
      </c>
      <c r="M69" s="49">
        <v>0.6</v>
      </c>
      <c r="N69" s="48" t="s">
        <v>412</v>
      </c>
      <c r="O69" s="50" t="s">
        <v>413</v>
      </c>
      <c r="P69" s="48" t="s">
        <v>155</v>
      </c>
      <c r="Q69" s="50" t="s">
        <v>65</v>
      </c>
      <c r="R69" s="48" t="s">
        <v>155</v>
      </c>
      <c r="S69" s="50" t="s">
        <v>270</v>
      </c>
    </row>
    <row r="70" spans="1:19" ht="95.1" customHeight="1" x14ac:dyDescent="0.25">
      <c r="A70" s="48">
        <v>67</v>
      </c>
      <c r="B70" s="48" t="s">
        <v>451</v>
      </c>
      <c r="C70" s="48" t="s">
        <v>265</v>
      </c>
      <c r="D70" s="48" t="s">
        <v>271</v>
      </c>
      <c r="E70" s="48"/>
      <c r="F70" s="48"/>
      <c r="G70" s="48"/>
      <c r="H70" s="48"/>
      <c r="I70" s="48" t="s">
        <v>108</v>
      </c>
      <c r="J70" s="48" t="s">
        <v>92</v>
      </c>
      <c r="K70" s="48" t="s">
        <v>155</v>
      </c>
      <c r="L70" s="48">
        <v>1</v>
      </c>
      <c r="M70" s="49">
        <v>12</v>
      </c>
      <c r="N70" s="48" t="s">
        <v>432</v>
      </c>
      <c r="O70" s="50" t="s">
        <v>433</v>
      </c>
      <c r="P70" s="48" t="s">
        <v>155</v>
      </c>
      <c r="Q70" s="48" t="s">
        <v>486</v>
      </c>
      <c r="R70" s="50" t="s">
        <v>254</v>
      </c>
      <c r="S70" s="50" t="s">
        <v>272</v>
      </c>
    </row>
    <row r="71" spans="1:19" ht="95.1" customHeight="1" x14ac:dyDescent="0.25">
      <c r="A71" s="48">
        <v>68</v>
      </c>
      <c r="B71" s="48" t="s">
        <v>451</v>
      </c>
      <c r="C71" s="48" t="s">
        <v>265</v>
      </c>
      <c r="D71" s="48" t="s">
        <v>273</v>
      </c>
      <c r="E71" s="48"/>
      <c r="F71" s="48"/>
      <c r="G71" s="48"/>
      <c r="H71" s="48"/>
      <c r="I71" s="48" t="s">
        <v>108</v>
      </c>
      <c r="J71" s="48" t="s">
        <v>92</v>
      </c>
      <c r="K71" s="48" t="s">
        <v>155</v>
      </c>
      <c r="L71" s="48" t="s">
        <v>155</v>
      </c>
      <c r="M71" s="49">
        <v>10</v>
      </c>
      <c r="N71" s="48" t="s">
        <v>430</v>
      </c>
      <c r="O71" s="50" t="s">
        <v>431</v>
      </c>
      <c r="P71" s="48" t="s">
        <v>155</v>
      </c>
      <c r="Q71" s="48" t="s">
        <v>109</v>
      </c>
      <c r="R71" s="48" t="s">
        <v>155</v>
      </c>
      <c r="S71" s="50" t="s">
        <v>274</v>
      </c>
    </row>
    <row r="72" spans="1:19" ht="95.1" customHeight="1" x14ac:dyDescent="0.25">
      <c r="A72" s="48">
        <v>69</v>
      </c>
      <c r="B72" s="48" t="s">
        <v>451</v>
      </c>
      <c r="C72" s="48" t="s">
        <v>265</v>
      </c>
      <c r="D72" s="48" t="s">
        <v>275</v>
      </c>
      <c r="E72" s="48"/>
      <c r="F72" s="48"/>
      <c r="G72" s="48"/>
      <c r="H72" s="48"/>
      <c r="I72" s="48" t="s">
        <v>37</v>
      </c>
      <c r="J72" s="48" t="s">
        <v>93</v>
      </c>
      <c r="K72" s="48">
        <v>1</v>
      </c>
      <c r="L72" s="48" t="s">
        <v>155</v>
      </c>
      <c r="M72" s="49">
        <v>1</v>
      </c>
      <c r="N72" s="48" t="s">
        <v>378</v>
      </c>
      <c r="O72" s="50" t="s">
        <v>379</v>
      </c>
      <c r="P72" s="50" t="s">
        <v>21</v>
      </c>
      <c r="Q72" s="48" t="s">
        <v>148</v>
      </c>
      <c r="R72" s="50" t="s">
        <v>276</v>
      </c>
      <c r="S72" s="50" t="s">
        <v>375</v>
      </c>
    </row>
    <row r="73" spans="1:19" ht="95.1" customHeight="1" x14ac:dyDescent="0.25">
      <c r="A73" s="48">
        <v>70</v>
      </c>
      <c r="B73" s="48" t="s">
        <v>451</v>
      </c>
      <c r="C73" s="48" t="s">
        <v>265</v>
      </c>
      <c r="D73" s="48" t="s">
        <v>277</v>
      </c>
      <c r="E73" s="48"/>
      <c r="F73" s="48"/>
      <c r="G73" s="48"/>
      <c r="H73" s="48"/>
      <c r="I73" s="48" t="s">
        <v>37</v>
      </c>
      <c r="J73" s="48" t="s">
        <v>93</v>
      </c>
      <c r="K73" s="48">
        <v>1</v>
      </c>
      <c r="L73" s="48" t="s">
        <v>155</v>
      </c>
      <c r="M73" s="49">
        <v>0.65</v>
      </c>
      <c r="N73" s="48" t="s">
        <v>378</v>
      </c>
      <c r="O73" s="50" t="s">
        <v>379</v>
      </c>
      <c r="P73" s="50" t="s">
        <v>21</v>
      </c>
      <c r="Q73" s="48" t="s">
        <v>148</v>
      </c>
      <c r="R73" s="50" t="s">
        <v>278</v>
      </c>
      <c r="S73" s="50" t="s">
        <v>376</v>
      </c>
    </row>
    <row r="74" spans="1:19" ht="95.1" customHeight="1" x14ac:dyDescent="0.25">
      <c r="A74" s="48">
        <v>71</v>
      </c>
      <c r="B74" s="48" t="s">
        <v>451</v>
      </c>
      <c r="C74" s="48" t="s">
        <v>265</v>
      </c>
      <c r="D74" s="48" t="s">
        <v>279</v>
      </c>
      <c r="E74" s="48"/>
      <c r="F74" s="48"/>
      <c r="G74" s="48"/>
      <c r="H74" s="48"/>
      <c r="I74" s="48" t="s">
        <v>37</v>
      </c>
      <c r="J74" s="48" t="s">
        <v>93</v>
      </c>
      <c r="K74" s="48">
        <v>1</v>
      </c>
      <c r="L74" s="48" t="s">
        <v>155</v>
      </c>
      <c r="M74" s="49">
        <v>0.45</v>
      </c>
      <c r="N74" s="48" t="s">
        <v>378</v>
      </c>
      <c r="O74" s="50" t="s">
        <v>379</v>
      </c>
      <c r="P74" s="50" t="s">
        <v>21</v>
      </c>
      <c r="Q74" s="48" t="s">
        <v>148</v>
      </c>
      <c r="R74" s="50" t="s">
        <v>280</v>
      </c>
      <c r="S74" s="50" t="s">
        <v>377</v>
      </c>
    </row>
    <row r="75" spans="1:19" ht="95.1" customHeight="1" x14ac:dyDescent="0.25">
      <c r="A75" s="48">
        <v>72</v>
      </c>
      <c r="B75" s="48" t="s">
        <v>451</v>
      </c>
      <c r="C75" s="48" t="s">
        <v>265</v>
      </c>
      <c r="D75" s="50" t="s">
        <v>474</v>
      </c>
      <c r="E75" s="48"/>
      <c r="F75" s="48"/>
      <c r="G75" s="48"/>
      <c r="H75" s="48"/>
      <c r="I75" s="48" t="s">
        <v>37</v>
      </c>
      <c r="J75" s="48" t="s">
        <v>92</v>
      </c>
      <c r="K75" s="48" t="s">
        <v>155</v>
      </c>
      <c r="L75" s="48">
        <v>1</v>
      </c>
      <c r="M75" s="51" t="s">
        <v>160</v>
      </c>
      <c r="N75" s="48" t="s">
        <v>161</v>
      </c>
      <c r="O75" s="48" t="s">
        <v>161</v>
      </c>
      <c r="P75" s="48" t="s">
        <v>161</v>
      </c>
      <c r="Q75" s="48" t="s">
        <v>155</v>
      </c>
      <c r="R75" s="48" t="s">
        <v>155</v>
      </c>
      <c r="S75" s="48" t="s">
        <v>460</v>
      </c>
    </row>
    <row r="76" spans="1:19" ht="95.1" customHeight="1" x14ac:dyDescent="0.25">
      <c r="A76" s="48">
        <v>73</v>
      </c>
      <c r="B76" s="48" t="s">
        <v>281</v>
      </c>
      <c r="C76" s="48"/>
      <c r="D76" s="48" t="s">
        <v>298</v>
      </c>
      <c r="E76" s="48"/>
      <c r="F76" s="48"/>
      <c r="G76" s="48"/>
      <c r="H76" s="48"/>
      <c r="I76" s="48" t="s">
        <v>108</v>
      </c>
      <c r="J76" s="48" t="s">
        <v>92</v>
      </c>
      <c r="K76" s="48" t="s">
        <v>155</v>
      </c>
      <c r="L76" s="48" t="s">
        <v>155</v>
      </c>
      <c r="M76" s="49">
        <v>0.7</v>
      </c>
      <c r="N76" s="48" t="s">
        <v>410</v>
      </c>
      <c r="O76" s="50" t="s">
        <v>411</v>
      </c>
      <c r="P76" s="48" t="s">
        <v>155</v>
      </c>
      <c r="Q76" s="48" t="s">
        <v>298</v>
      </c>
      <c r="R76" s="48" t="s">
        <v>155</v>
      </c>
      <c r="S76" s="48" t="s">
        <v>155</v>
      </c>
    </row>
    <row r="77" spans="1:19" ht="95.1" customHeight="1" x14ac:dyDescent="0.25">
      <c r="A77" s="48">
        <v>74</v>
      </c>
      <c r="B77" s="48" t="s">
        <v>281</v>
      </c>
      <c r="C77" s="48"/>
      <c r="D77" s="48" t="s">
        <v>295</v>
      </c>
      <c r="E77" s="48"/>
      <c r="F77" s="48"/>
      <c r="G77" s="48"/>
      <c r="H77" s="48"/>
      <c r="I77" s="48" t="s">
        <v>55</v>
      </c>
      <c r="J77" s="48" t="s">
        <v>92</v>
      </c>
      <c r="K77" s="48">
        <v>2</v>
      </c>
      <c r="L77" s="48" t="s">
        <v>155</v>
      </c>
      <c r="M77" s="51" t="s">
        <v>155</v>
      </c>
      <c r="N77" s="48" t="s">
        <v>398</v>
      </c>
      <c r="O77" s="50" t="s">
        <v>399</v>
      </c>
      <c r="P77" s="50" t="s">
        <v>169</v>
      </c>
      <c r="Q77" s="48" t="s">
        <v>52</v>
      </c>
      <c r="R77" s="48" t="s">
        <v>155</v>
      </c>
      <c r="S77" s="48" t="s">
        <v>155</v>
      </c>
    </row>
    <row r="78" spans="1:19" ht="95.1" customHeight="1" x14ac:dyDescent="0.25">
      <c r="A78" s="48">
        <v>75</v>
      </c>
      <c r="B78" s="48" t="s">
        <v>281</v>
      </c>
      <c r="C78" s="48"/>
      <c r="D78" s="48" t="s">
        <v>299</v>
      </c>
      <c r="E78" s="48"/>
      <c r="F78" s="48"/>
      <c r="G78" s="48"/>
      <c r="H78" s="48"/>
      <c r="I78" s="48" t="s">
        <v>108</v>
      </c>
      <c r="J78" s="48" t="s">
        <v>92</v>
      </c>
      <c r="K78" s="48" t="s">
        <v>155</v>
      </c>
      <c r="L78" s="48" t="s">
        <v>155</v>
      </c>
      <c r="M78" s="49">
        <v>0.23</v>
      </c>
      <c r="N78" s="48" t="s">
        <v>426</v>
      </c>
      <c r="O78" s="50" t="s">
        <v>427</v>
      </c>
      <c r="P78" s="48" t="s">
        <v>155</v>
      </c>
      <c r="Q78" s="48" t="s">
        <v>109</v>
      </c>
      <c r="R78" s="48" t="s">
        <v>155</v>
      </c>
      <c r="S78" s="48" t="s">
        <v>155</v>
      </c>
    </row>
    <row r="79" spans="1:19" ht="95.1" customHeight="1" x14ac:dyDescent="0.25">
      <c r="A79" s="48">
        <v>76</v>
      </c>
      <c r="B79" s="48" t="s">
        <v>281</v>
      </c>
      <c r="C79" s="48"/>
      <c r="D79" s="48" t="s">
        <v>283</v>
      </c>
      <c r="E79" s="48"/>
      <c r="F79" s="48"/>
      <c r="G79" s="48"/>
      <c r="H79" s="48"/>
      <c r="I79" s="48" t="s">
        <v>108</v>
      </c>
      <c r="J79" s="48" t="s">
        <v>92</v>
      </c>
      <c r="K79" s="48" t="s">
        <v>155</v>
      </c>
      <c r="L79" s="48" t="s">
        <v>155</v>
      </c>
      <c r="M79" s="49">
        <v>0.3</v>
      </c>
      <c r="N79" s="48" t="s">
        <v>418</v>
      </c>
      <c r="O79" s="50" t="s">
        <v>419</v>
      </c>
      <c r="P79" s="48" t="s">
        <v>155</v>
      </c>
      <c r="Q79" s="50" t="s">
        <v>65</v>
      </c>
      <c r="R79" s="48" t="s">
        <v>155</v>
      </c>
      <c r="S79" s="48" t="s">
        <v>155</v>
      </c>
    </row>
    <row r="80" spans="1:19" ht="95.1" customHeight="1" x14ac:dyDescent="0.25">
      <c r="A80" s="48">
        <v>77</v>
      </c>
      <c r="B80" s="48" t="s">
        <v>281</v>
      </c>
      <c r="C80" s="48"/>
      <c r="D80" s="48" t="s">
        <v>173</v>
      </c>
      <c r="E80" s="48"/>
      <c r="F80" s="48"/>
      <c r="G80" s="48"/>
      <c r="H80" s="48"/>
      <c r="I80" s="48" t="s">
        <v>128</v>
      </c>
      <c r="J80" s="48" t="s">
        <v>92</v>
      </c>
      <c r="K80" s="48" t="s">
        <v>155</v>
      </c>
      <c r="L80" s="48" t="s">
        <v>155</v>
      </c>
      <c r="M80" s="51">
        <v>0.35</v>
      </c>
      <c r="N80" s="48" t="s">
        <v>400</v>
      </c>
      <c r="O80" s="50" t="s">
        <v>401</v>
      </c>
      <c r="P80" s="48" t="s">
        <v>155</v>
      </c>
      <c r="Q80" s="50" t="s">
        <v>66</v>
      </c>
      <c r="R80" s="48" t="s">
        <v>155</v>
      </c>
      <c r="S80" s="48" t="s">
        <v>155</v>
      </c>
    </row>
    <row r="81" spans="1:19" ht="95.1" customHeight="1" x14ac:dyDescent="0.25">
      <c r="A81" s="48">
        <v>78</v>
      </c>
      <c r="B81" s="48" t="s">
        <v>281</v>
      </c>
      <c r="C81" s="48"/>
      <c r="D81" s="50" t="s">
        <v>285</v>
      </c>
      <c r="E81" s="48"/>
      <c r="F81" s="48"/>
      <c r="G81" s="48"/>
      <c r="H81" s="48"/>
      <c r="I81" s="48" t="s">
        <v>37</v>
      </c>
      <c r="J81" s="48" t="s">
        <v>93</v>
      </c>
      <c r="K81" s="48" t="s">
        <v>155</v>
      </c>
      <c r="L81" s="48" t="s">
        <v>155</v>
      </c>
      <c r="M81" s="49">
        <v>0.4</v>
      </c>
      <c r="N81" s="48" t="s">
        <v>378</v>
      </c>
      <c r="O81" s="50" t="s">
        <v>379</v>
      </c>
      <c r="P81" s="50" t="s">
        <v>220</v>
      </c>
      <c r="Q81" s="50" t="s">
        <v>111</v>
      </c>
      <c r="R81" s="50" t="s">
        <v>284</v>
      </c>
      <c r="S81" s="48" t="s">
        <v>155</v>
      </c>
    </row>
    <row r="82" spans="1:19" ht="95.1" customHeight="1" x14ac:dyDescent="0.25">
      <c r="A82" s="48">
        <v>79</v>
      </c>
      <c r="B82" s="48" t="s">
        <v>281</v>
      </c>
      <c r="C82" s="48"/>
      <c r="D82" s="50" t="s">
        <v>286</v>
      </c>
      <c r="E82" s="48"/>
      <c r="F82" s="48"/>
      <c r="G82" s="48"/>
      <c r="H82" s="48"/>
      <c r="I82" s="48" t="s">
        <v>37</v>
      </c>
      <c r="J82" s="48" t="s">
        <v>93</v>
      </c>
      <c r="K82" s="48">
        <v>1</v>
      </c>
      <c r="L82" s="48" t="s">
        <v>155</v>
      </c>
      <c r="M82" s="49">
        <v>1</v>
      </c>
      <c r="N82" s="48" t="s">
        <v>432</v>
      </c>
      <c r="O82" s="50" t="s">
        <v>433</v>
      </c>
      <c r="P82" s="48" t="s">
        <v>155</v>
      </c>
      <c r="Q82" s="48" t="s">
        <v>148</v>
      </c>
      <c r="R82" s="50" t="s">
        <v>254</v>
      </c>
      <c r="S82" s="50" t="s">
        <v>287</v>
      </c>
    </row>
    <row r="83" spans="1:19" ht="95.1" customHeight="1" x14ac:dyDescent="0.25">
      <c r="A83" s="48">
        <v>80</v>
      </c>
      <c r="B83" s="48" t="s">
        <v>281</v>
      </c>
      <c r="C83" s="48"/>
      <c r="D83" s="50" t="s">
        <v>288</v>
      </c>
      <c r="E83" s="48"/>
      <c r="F83" s="48"/>
      <c r="G83" s="48"/>
      <c r="H83" s="48"/>
      <c r="I83" s="48" t="s">
        <v>37</v>
      </c>
      <c r="J83" s="48" t="s">
        <v>93</v>
      </c>
      <c r="K83" s="48">
        <v>1</v>
      </c>
      <c r="L83" s="48" t="s">
        <v>155</v>
      </c>
      <c r="M83" s="49">
        <v>0.9</v>
      </c>
      <c r="N83" s="48" t="s">
        <v>378</v>
      </c>
      <c r="O83" s="50" t="s">
        <v>379</v>
      </c>
      <c r="P83" s="48" t="s">
        <v>13</v>
      </c>
      <c r="Q83" s="50" t="s">
        <v>148</v>
      </c>
      <c r="R83" s="50" t="s">
        <v>290</v>
      </c>
      <c r="S83" s="50" t="s">
        <v>289</v>
      </c>
    </row>
    <row r="84" spans="1:19" ht="95.1" customHeight="1" x14ac:dyDescent="0.25">
      <c r="A84" s="48">
        <v>81</v>
      </c>
      <c r="B84" s="48" t="s">
        <v>281</v>
      </c>
      <c r="C84" s="48"/>
      <c r="D84" s="48" t="s">
        <v>291</v>
      </c>
      <c r="E84" s="48"/>
      <c r="F84" s="48"/>
      <c r="G84" s="48"/>
      <c r="H84" s="48"/>
      <c r="I84" s="48" t="s">
        <v>37</v>
      </c>
      <c r="J84" s="48" t="s">
        <v>92</v>
      </c>
      <c r="K84" s="48" t="s">
        <v>155</v>
      </c>
      <c r="L84" s="48" t="s">
        <v>155</v>
      </c>
      <c r="M84" s="49">
        <v>4.8</v>
      </c>
      <c r="N84" s="48" t="s">
        <v>380</v>
      </c>
      <c r="O84" s="50" t="s">
        <v>381</v>
      </c>
      <c r="P84" s="48" t="s">
        <v>17</v>
      </c>
      <c r="Q84" s="48" t="s">
        <v>34</v>
      </c>
      <c r="R84" s="48" t="s">
        <v>155</v>
      </c>
      <c r="S84" s="50" t="s">
        <v>292</v>
      </c>
    </row>
    <row r="85" spans="1:19" ht="95.1" customHeight="1" x14ac:dyDescent="0.25">
      <c r="A85" s="48">
        <v>82</v>
      </c>
      <c r="B85" s="48" t="s">
        <v>281</v>
      </c>
      <c r="C85" s="53"/>
      <c r="D85" s="50" t="s">
        <v>475</v>
      </c>
      <c r="E85" s="48"/>
      <c r="F85" s="48"/>
      <c r="G85" s="48"/>
      <c r="H85" s="48"/>
      <c r="I85" s="48" t="s">
        <v>37</v>
      </c>
      <c r="J85" s="48" t="s">
        <v>92</v>
      </c>
      <c r="K85" s="48" t="s">
        <v>155</v>
      </c>
      <c r="L85" s="48">
        <v>1</v>
      </c>
      <c r="M85" s="51" t="s">
        <v>160</v>
      </c>
      <c r="N85" s="48" t="s">
        <v>161</v>
      </c>
      <c r="O85" s="48" t="s">
        <v>161</v>
      </c>
      <c r="P85" s="48" t="s">
        <v>161</v>
      </c>
      <c r="Q85" s="48" t="s">
        <v>155</v>
      </c>
      <c r="R85" s="48" t="s">
        <v>155</v>
      </c>
      <c r="S85" s="48" t="s">
        <v>461</v>
      </c>
    </row>
    <row r="86" spans="1:19" ht="95.1" customHeight="1" x14ac:dyDescent="0.25">
      <c r="A86" s="48">
        <v>83</v>
      </c>
      <c r="B86" s="48" t="s">
        <v>281</v>
      </c>
      <c r="C86" s="48"/>
      <c r="D86" s="48" t="s">
        <v>293</v>
      </c>
      <c r="E86" s="48"/>
      <c r="F86" s="48"/>
      <c r="G86" s="48"/>
      <c r="H86" s="48"/>
      <c r="I86" s="48" t="s">
        <v>51</v>
      </c>
      <c r="J86" s="48" t="s">
        <v>136</v>
      </c>
      <c r="K86" s="48">
        <v>1</v>
      </c>
      <c r="L86" s="48" t="s">
        <v>155</v>
      </c>
      <c r="M86" s="49">
        <v>0.02</v>
      </c>
      <c r="N86" s="48" t="s">
        <v>386</v>
      </c>
      <c r="O86" s="50" t="s">
        <v>387</v>
      </c>
      <c r="P86" s="50" t="s">
        <v>21</v>
      </c>
      <c r="Q86" s="50" t="s">
        <v>159</v>
      </c>
      <c r="R86" s="48" t="s">
        <v>155</v>
      </c>
      <c r="S86" s="50" t="s">
        <v>294</v>
      </c>
    </row>
    <row r="87" spans="1:19" ht="95.1" customHeight="1" x14ac:dyDescent="0.25">
      <c r="A87" s="48">
        <v>84</v>
      </c>
      <c r="B87" s="48" t="s">
        <v>281</v>
      </c>
      <c r="C87" s="48"/>
      <c r="D87" s="48" t="s">
        <v>296</v>
      </c>
      <c r="E87" s="48"/>
      <c r="F87" s="48"/>
      <c r="G87" s="48"/>
      <c r="H87" s="48"/>
      <c r="I87" s="48" t="s">
        <v>128</v>
      </c>
      <c r="J87" s="48" t="s">
        <v>92</v>
      </c>
      <c r="K87" s="48" t="s">
        <v>155</v>
      </c>
      <c r="L87" s="48" t="s">
        <v>155</v>
      </c>
      <c r="M87" s="49">
        <v>1.4999999999999999E-2</v>
      </c>
      <c r="N87" s="48" t="s">
        <v>406</v>
      </c>
      <c r="O87" s="50" t="s">
        <v>407</v>
      </c>
      <c r="P87" s="50" t="s">
        <v>22</v>
      </c>
      <c r="Q87" s="50" t="s">
        <v>62</v>
      </c>
      <c r="R87" s="48" t="s">
        <v>155</v>
      </c>
      <c r="S87" s="48" t="s">
        <v>155</v>
      </c>
    </row>
    <row r="88" spans="1:19" ht="95.1" customHeight="1" x14ac:dyDescent="0.25">
      <c r="A88" s="48">
        <v>85</v>
      </c>
      <c r="B88" s="48" t="s">
        <v>281</v>
      </c>
      <c r="C88" s="48"/>
      <c r="D88" s="48" t="s">
        <v>297</v>
      </c>
      <c r="E88" s="48"/>
      <c r="F88" s="48"/>
      <c r="G88" s="48"/>
      <c r="H88" s="48"/>
      <c r="I88" s="48" t="s">
        <v>108</v>
      </c>
      <c r="J88" s="48" t="s">
        <v>92</v>
      </c>
      <c r="K88" s="48" t="s">
        <v>155</v>
      </c>
      <c r="L88" s="48" t="s">
        <v>155</v>
      </c>
      <c r="M88" s="51">
        <v>0.08</v>
      </c>
      <c r="N88" s="48" t="s">
        <v>434</v>
      </c>
      <c r="O88" s="50" t="s">
        <v>435</v>
      </c>
      <c r="P88" s="48" t="s">
        <v>155</v>
      </c>
      <c r="Q88" s="48" t="s">
        <v>63</v>
      </c>
      <c r="R88" s="48" t="s">
        <v>155</v>
      </c>
      <c r="S88" s="50" t="s">
        <v>315</v>
      </c>
    </row>
    <row r="89" spans="1:19" ht="95.1" customHeight="1" x14ac:dyDescent="0.25">
      <c r="A89" s="48">
        <v>86</v>
      </c>
      <c r="B89" s="48" t="s">
        <v>281</v>
      </c>
      <c r="C89" s="53"/>
      <c r="D89" s="50" t="s">
        <v>300</v>
      </c>
      <c r="E89" s="48"/>
      <c r="F89" s="48"/>
      <c r="G89" s="48"/>
      <c r="H89" s="48"/>
      <c r="I89" s="48" t="s">
        <v>37</v>
      </c>
      <c r="J89" s="48" t="s">
        <v>92</v>
      </c>
      <c r="K89" s="48" t="s">
        <v>155</v>
      </c>
      <c r="L89" s="48">
        <v>1</v>
      </c>
      <c r="M89" s="51" t="s">
        <v>160</v>
      </c>
      <c r="N89" s="48" t="s">
        <v>161</v>
      </c>
      <c r="O89" s="48" t="s">
        <v>161</v>
      </c>
      <c r="P89" s="48" t="s">
        <v>161</v>
      </c>
      <c r="Q89" s="48" t="s">
        <v>155</v>
      </c>
      <c r="R89" s="48" t="s">
        <v>155</v>
      </c>
      <c r="S89" s="48" t="s">
        <v>462</v>
      </c>
    </row>
    <row r="90" spans="1:19" ht="95.1" customHeight="1" x14ac:dyDescent="0.25">
      <c r="A90" s="48">
        <v>87</v>
      </c>
      <c r="B90" s="48" t="s">
        <v>281</v>
      </c>
      <c r="C90" s="48"/>
      <c r="D90" s="48" t="s">
        <v>167</v>
      </c>
      <c r="E90" s="48"/>
      <c r="F90" s="48"/>
      <c r="G90" s="48"/>
      <c r="H90" s="48"/>
      <c r="I90" s="48" t="s">
        <v>108</v>
      </c>
      <c r="J90" s="48" t="s">
        <v>92</v>
      </c>
      <c r="K90" s="48">
        <v>2</v>
      </c>
      <c r="L90" s="48" t="s">
        <v>155</v>
      </c>
      <c r="M90" s="51" t="s">
        <v>155</v>
      </c>
      <c r="N90" s="48" t="s">
        <v>408</v>
      </c>
      <c r="O90" s="50" t="s">
        <v>409</v>
      </c>
      <c r="P90" s="48" t="s">
        <v>15</v>
      </c>
      <c r="Q90" s="48" t="s">
        <v>56</v>
      </c>
      <c r="R90" s="48" t="s">
        <v>155</v>
      </c>
      <c r="S90" s="48" t="s">
        <v>301</v>
      </c>
    </row>
    <row r="91" spans="1:19" ht="95.1" customHeight="1" x14ac:dyDescent="0.25">
      <c r="A91" s="48">
        <v>88</v>
      </c>
      <c r="B91" s="48" t="s">
        <v>448</v>
      </c>
      <c r="C91" s="48"/>
      <c r="D91" s="48" t="s">
        <v>282</v>
      </c>
      <c r="E91" s="48"/>
      <c r="F91" s="48"/>
      <c r="G91" s="48"/>
      <c r="H91" s="48"/>
      <c r="I91" s="48" t="s">
        <v>108</v>
      </c>
      <c r="J91" s="48" t="s">
        <v>92</v>
      </c>
      <c r="K91" s="48" t="s">
        <v>155</v>
      </c>
      <c r="L91" s="48" t="s">
        <v>155</v>
      </c>
      <c r="M91" s="49">
        <v>0.1</v>
      </c>
      <c r="N91" s="48" t="s">
        <v>428</v>
      </c>
      <c r="O91" s="50" t="s">
        <v>429</v>
      </c>
      <c r="P91" s="48" t="s">
        <v>155</v>
      </c>
      <c r="Q91" s="48" t="s">
        <v>109</v>
      </c>
      <c r="R91" s="48" t="s">
        <v>155</v>
      </c>
      <c r="S91" s="48" t="s">
        <v>155</v>
      </c>
    </row>
    <row r="92" spans="1:19" ht="95.1" customHeight="1" x14ac:dyDescent="0.25">
      <c r="A92" s="48">
        <v>89</v>
      </c>
      <c r="B92" s="48" t="s">
        <v>448</v>
      </c>
      <c r="C92" s="48"/>
      <c r="D92" s="48" t="s">
        <v>173</v>
      </c>
      <c r="E92" s="48"/>
      <c r="F92" s="48"/>
      <c r="G92" s="48"/>
      <c r="H92" s="48"/>
      <c r="I92" s="48" t="s">
        <v>128</v>
      </c>
      <c r="J92" s="48" t="s">
        <v>92</v>
      </c>
      <c r="K92" s="48" t="s">
        <v>155</v>
      </c>
      <c r="L92" s="48" t="s">
        <v>155</v>
      </c>
      <c r="M92" s="51">
        <v>0.25</v>
      </c>
      <c r="N92" s="48" t="s">
        <v>400</v>
      </c>
      <c r="O92" s="50" t="s">
        <v>401</v>
      </c>
      <c r="P92" s="48" t="s">
        <v>155</v>
      </c>
      <c r="Q92" s="50" t="s">
        <v>66</v>
      </c>
      <c r="R92" s="48" t="s">
        <v>155</v>
      </c>
      <c r="S92" s="48" t="s">
        <v>155</v>
      </c>
    </row>
    <row r="93" spans="1:19" ht="95.1" customHeight="1" x14ac:dyDescent="0.25">
      <c r="A93" s="48">
        <v>90</v>
      </c>
      <c r="B93" s="48" t="s">
        <v>448</v>
      </c>
      <c r="C93" s="48"/>
      <c r="D93" s="48" t="s">
        <v>298</v>
      </c>
      <c r="E93" s="48"/>
      <c r="F93" s="48"/>
      <c r="G93" s="48"/>
      <c r="H93" s="48"/>
      <c r="I93" s="48" t="s">
        <v>108</v>
      </c>
      <c r="J93" s="48" t="s">
        <v>92</v>
      </c>
      <c r="K93" s="48" t="s">
        <v>155</v>
      </c>
      <c r="L93" s="48" t="s">
        <v>155</v>
      </c>
      <c r="M93" s="49">
        <v>0.7</v>
      </c>
      <c r="N93" s="48" t="s">
        <v>410</v>
      </c>
      <c r="O93" s="50" t="s">
        <v>411</v>
      </c>
      <c r="P93" s="48" t="s">
        <v>155</v>
      </c>
      <c r="Q93" s="48" t="s">
        <v>298</v>
      </c>
      <c r="R93" s="48" t="s">
        <v>155</v>
      </c>
      <c r="S93" s="48" t="s">
        <v>155</v>
      </c>
    </row>
    <row r="94" spans="1:19" ht="95.1" customHeight="1" x14ac:dyDescent="0.25">
      <c r="A94" s="48">
        <v>91</v>
      </c>
      <c r="B94" s="48" t="s">
        <v>448</v>
      </c>
      <c r="C94" s="48"/>
      <c r="D94" s="48" t="s">
        <v>302</v>
      </c>
      <c r="E94" s="48"/>
      <c r="F94" s="48"/>
      <c r="G94" s="48"/>
      <c r="H94" s="48"/>
      <c r="I94" s="48" t="s">
        <v>108</v>
      </c>
      <c r="J94" s="48" t="s">
        <v>92</v>
      </c>
      <c r="K94" s="48" t="s">
        <v>155</v>
      </c>
      <c r="L94" s="48" t="s">
        <v>155</v>
      </c>
      <c r="M94" s="51">
        <v>0.4</v>
      </c>
      <c r="N94" s="48" t="s">
        <v>434</v>
      </c>
      <c r="O94" s="50" t="s">
        <v>435</v>
      </c>
      <c r="P94" s="48" t="s">
        <v>155</v>
      </c>
      <c r="Q94" s="48" t="s">
        <v>63</v>
      </c>
      <c r="R94" s="48" t="s">
        <v>155</v>
      </c>
      <c r="S94" s="50" t="s">
        <v>314</v>
      </c>
    </row>
    <row r="95" spans="1:19" ht="95.1" customHeight="1" x14ac:dyDescent="0.25">
      <c r="A95" s="48">
        <v>92</v>
      </c>
      <c r="B95" s="48" t="s">
        <v>448</v>
      </c>
      <c r="C95" s="48"/>
      <c r="D95" s="48" t="s">
        <v>303</v>
      </c>
      <c r="E95" s="48"/>
      <c r="F95" s="48"/>
      <c r="G95" s="48"/>
      <c r="H95" s="48"/>
      <c r="I95" s="48" t="s">
        <v>37</v>
      </c>
      <c r="J95" s="48" t="s">
        <v>132</v>
      </c>
      <c r="K95" s="48">
        <v>12</v>
      </c>
      <c r="L95" s="48" t="s">
        <v>155</v>
      </c>
      <c r="M95" s="49">
        <f>12*0.025</f>
        <v>0.30000000000000004</v>
      </c>
      <c r="N95" s="48" t="s">
        <v>386</v>
      </c>
      <c r="O95" s="50" t="s">
        <v>387</v>
      </c>
      <c r="P95" s="48" t="s">
        <v>16</v>
      </c>
      <c r="Q95" s="48" t="s">
        <v>25</v>
      </c>
      <c r="R95" s="48" t="s">
        <v>155</v>
      </c>
      <c r="S95" s="48" t="s">
        <v>304</v>
      </c>
    </row>
    <row r="96" spans="1:19" ht="95.1" customHeight="1" x14ac:dyDescent="0.25">
      <c r="A96" s="48">
        <v>93</v>
      </c>
      <c r="B96" s="48" t="s">
        <v>448</v>
      </c>
      <c r="C96" s="48"/>
      <c r="D96" s="48" t="s">
        <v>305</v>
      </c>
      <c r="E96" s="48"/>
      <c r="F96" s="48"/>
      <c r="G96" s="48"/>
      <c r="H96" s="48"/>
      <c r="I96" s="48" t="s">
        <v>37</v>
      </c>
      <c r="J96" s="48" t="s">
        <v>131</v>
      </c>
      <c r="K96" s="48">
        <v>1</v>
      </c>
      <c r="L96" s="48" t="s">
        <v>155</v>
      </c>
      <c r="M96" s="49">
        <v>0.22</v>
      </c>
      <c r="N96" s="48" t="s">
        <v>383</v>
      </c>
      <c r="O96" s="50" t="s">
        <v>382</v>
      </c>
      <c r="P96" s="48" t="s">
        <v>17</v>
      </c>
      <c r="Q96" s="48" t="s">
        <v>34</v>
      </c>
      <c r="R96" s="48" t="s">
        <v>155</v>
      </c>
      <c r="S96" s="48" t="s">
        <v>155</v>
      </c>
    </row>
    <row r="97" spans="1:19" ht="95.1" customHeight="1" x14ac:dyDescent="0.25">
      <c r="A97" s="48">
        <v>94</v>
      </c>
      <c r="B97" s="48" t="s">
        <v>448</v>
      </c>
      <c r="C97" s="48"/>
      <c r="D97" s="48" t="s">
        <v>414</v>
      </c>
      <c r="E97" s="48"/>
      <c r="F97" s="48"/>
      <c r="G97" s="48"/>
      <c r="H97" s="48"/>
      <c r="I97" s="48" t="s">
        <v>108</v>
      </c>
      <c r="J97" s="48" t="s">
        <v>92</v>
      </c>
      <c r="K97" s="48" t="s">
        <v>155</v>
      </c>
      <c r="L97" s="48" t="s">
        <v>155</v>
      </c>
      <c r="M97" s="49">
        <v>0.1</v>
      </c>
      <c r="N97" s="48" t="s">
        <v>418</v>
      </c>
      <c r="O97" s="50" t="s">
        <v>419</v>
      </c>
      <c r="P97" s="48" t="s">
        <v>155</v>
      </c>
      <c r="Q97" s="50" t="s">
        <v>65</v>
      </c>
      <c r="R97" s="50" t="s">
        <v>211</v>
      </c>
      <c r="S97" s="48" t="s">
        <v>155</v>
      </c>
    </row>
    <row r="98" spans="1:19" ht="95.1" customHeight="1" x14ac:dyDescent="0.25">
      <c r="A98" s="48">
        <v>95</v>
      </c>
      <c r="B98" s="48" t="s">
        <v>306</v>
      </c>
      <c r="C98" s="48"/>
      <c r="D98" s="48" t="s">
        <v>364</v>
      </c>
      <c r="E98" s="48"/>
      <c r="F98" s="48"/>
      <c r="G98" s="48"/>
      <c r="H98" s="48"/>
      <c r="I98" s="48" t="s">
        <v>108</v>
      </c>
      <c r="J98" s="48" t="s">
        <v>92</v>
      </c>
      <c r="K98" s="48" t="s">
        <v>155</v>
      </c>
      <c r="L98" s="48" t="s">
        <v>155</v>
      </c>
      <c r="M98" s="49">
        <v>0.1</v>
      </c>
      <c r="N98" s="48" t="s">
        <v>418</v>
      </c>
      <c r="O98" s="50" t="s">
        <v>419</v>
      </c>
      <c r="P98" s="48" t="s">
        <v>155</v>
      </c>
      <c r="Q98" s="50" t="s">
        <v>65</v>
      </c>
      <c r="R98" s="50" t="s">
        <v>211</v>
      </c>
      <c r="S98" s="48" t="s">
        <v>155</v>
      </c>
    </row>
    <row r="99" spans="1:19" ht="95.1" customHeight="1" x14ac:dyDescent="0.25">
      <c r="A99" s="48">
        <v>96</v>
      </c>
      <c r="B99" s="48" t="s">
        <v>306</v>
      </c>
      <c r="C99" s="48"/>
      <c r="D99" s="48" t="s">
        <v>298</v>
      </c>
      <c r="E99" s="48"/>
      <c r="F99" s="48"/>
      <c r="G99" s="48"/>
      <c r="H99" s="48"/>
      <c r="I99" s="48" t="s">
        <v>108</v>
      </c>
      <c r="J99" s="48" t="s">
        <v>92</v>
      </c>
      <c r="K99" s="48" t="s">
        <v>155</v>
      </c>
      <c r="L99" s="48" t="s">
        <v>155</v>
      </c>
      <c r="M99" s="49">
        <f>0.2+19*0.025</f>
        <v>0.67500000000000004</v>
      </c>
      <c r="N99" s="48" t="s">
        <v>410</v>
      </c>
      <c r="O99" s="50" t="s">
        <v>411</v>
      </c>
      <c r="P99" s="48" t="s">
        <v>155</v>
      </c>
      <c r="Q99" s="48" t="s">
        <v>298</v>
      </c>
      <c r="R99" s="48" t="s">
        <v>155</v>
      </c>
      <c r="S99" s="48" t="s">
        <v>155</v>
      </c>
    </row>
    <row r="100" spans="1:19" ht="95.1" customHeight="1" x14ac:dyDescent="0.25">
      <c r="A100" s="48">
        <v>97</v>
      </c>
      <c r="B100" s="48" t="s">
        <v>306</v>
      </c>
      <c r="C100" s="48"/>
      <c r="D100" s="48" t="s">
        <v>251</v>
      </c>
      <c r="E100" s="48"/>
      <c r="F100" s="48"/>
      <c r="G100" s="48"/>
      <c r="H100" s="48"/>
      <c r="I100" s="48" t="s">
        <v>108</v>
      </c>
      <c r="J100" s="48" t="s">
        <v>92</v>
      </c>
      <c r="K100" s="48" t="s">
        <v>155</v>
      </c>
      <c r="L100" s="48" t="s">
        <v>155</v>
      </c>
      <c r="M100" s="51">
        <v>0.2</v>
      </c>
      <c r="N100" s="48" t="s">
        <v>434</v>
      </c>
      <c r="O100" s="50" t="s">
        <v>435</v>
      </c>
      <c r="P100" s="48" t="s">
        <v>155</v>
      </c>
      <c r="Q100" s="48" t="s">
        <v>63</v>
      </c>
      <c r="R100" s="48" t="s">
        <v>155</v>
      </c>
      <c r="S100" s="50" t="s">
        <v>314</v>
      </c>
    </row>
    <row r="101" spans="1:19" ht="95.1" customHeight="1" x14ac:dyDescent="0.25">
      <c r="A101" s="48">
        <v>98</v>
      </c>
      <c r="B101" s="48" t="s">
        <v>306</v>
      </c>
      <c r="C101" s="48"/>
      <c r="D101" s="48" t="s">
        <v>307</v>
      </c>
      <c r="E101" s="48"/>
      <c r="F101" s="48"/>
      <c r="G101" s="48"/>
      <c r="H101" s="48"/>
      <c r="I101" s="48" t="s">
        <v>108</v>
      </c>
      <c r="J101" s="48" t="s">
        <v>92</v>
      </c>
      <c r="K101" s="48">
        <v>3</v>
      </c>
      <c r="L101" s="48" t="s">
        <v>155</v>
      </c>
      <c r="M101" s="51" t="s">
        <v>155</v>
      </c>
      <c r="N101" s="48" t="s">
        <v>408</v>
      </c>
      <c r="O101" s="50" t="s">
        <v>409</v>
      </c>
      <c r="P101" s="48" t="s">
        <v>15</v>
      </c>
      <c r="Q101" s="48" t="s">
        <v>56</v>
      </c>
      <c r="R101" s="48" t="s">
        <v>155</v>
      </c>
      <c r="S101" s="48" t="s">
        <v>308</v>
      </c>
    </row>
    <row r="102" spans="1:19" ht="95.1" customHeight="1" x14ac:dyDescent="0.25">
      <c r="A102" s="48">
        <v>99</v>
      </c>
      <c r="B102" s="48" t="s">
        <v>306</v>
      </c>
      <c r="C102" s="48"/>
      <c r="D102" s="48" t="s">
        <v>173</v>
      </c>
      <c r="E102" s="48"/>
      <c r="F102" s="48"/>
      <c r="G102" s="48"/>
      <c r="H102" s="48"/>
      <c r="I102" s="48" t="s">
        <v>128</v>
      </c>
      <c r="J102" s="48" t="s">
        <v>92</v>
      </c>
      <c r="K102" s="48" t="s">
        <v>155</v>
      </c>
      <c r="L102" s="48" t="s">
        <v>155</v>
      </c>
      <c r="M102" s="51">
        <v>0.02</v>
      </c>
      <c r="N102" s="48" t="s">
        <v>400</v>
      </c>
      <c r="O102" s="50" t="s">
        <v>401</v>
      </c>
      <c r="P102" s="48" t="s">
        <v>17</v>
      </c>
      <c r="Q102" s="50" t="s">
        <v>66</v>
      </c>
      <c r="R102" s="48" t="s">
        <v>155</v>
      </c>
      <c r="S102" s="48" t="s">
        <v>155</v>
      </c>
    </row>
    <row r="103" spans="1:19" ht="95.1" customHeight="1" x14ac:dyDescent="0.25">
      <c r="A103" s="48">
        <v>100</v>
      </c>
      <c r="B103" s="48" t="s">
        <v>306</v>
      </c>
      <c r="C103" s="48"/>
      <c r="D103" s="48" t="s">
        <v>417</v>
      </c>
      <c r="E103" s="48"/>
      <c r="F103" s="48"/>
      <c r="G103" s="48"/>
      <c r="H103" s="48"/>
      <c r="I103" s="48" t="s">
        <v>108</v>
      </c>
      <c r="J103" s="48" t="s">
        <v>96</v>
      </c>
      <c r="K103" s="48">
        <v>15</v>
      </c>
      <c r="L103" s="48" t="s">
        <v>155</v>
      </c>
      <c r="M103" s="49">
        <f>Tableau1[[#This Row],[Unités]]*0.025</f>
        <v>0.375</v>
      </c>
      <c r="N103" s="48" t="s">
        <v>418</v>
      </c>
      <c r="O103" s="50" t="s">
        <v>419</v>
      </c>
      <c r="P103" s="48" t="s">
        <v>155</v>
      </c>
      <c r="Q103" s="50" t="s">
        <v>65</v>
      </c>
      <c r="R103" s="50" t="s">
        <v>211</v>
      </c>
      <c r="S103" s="48" t="s">
        <v>155</v>
      </c>
    </row>
    <row r="104" spans="1:19" ht="95.1" customHeight="1" x14ac:dyDescent="0.25">
      <c r="A104" s="48">
        <v>101</v>
      </c>
      <c r="B104" s="48" t="s">
        <v>306</v>
      </c>
      <c r="C104" s="48"/>
      <c r="D104" s="48" t="s">
        <v>282</v>
      </c>
      <c r="E104" s="48"/>
      <c r="F104" s="48"/>
      <c r="G104" s="48"/>
      <c r="H104" s="48"/>
      <c r="I104" s="48" t="s">
        <v>108</v>
      </c>
      <c r="J104" s="48" t="s">
        <v>92</v>
      </c>
      <c r="K104" s="48" t="s">
        <v>155</v>
      </c>
      <c r="L104" s="48" t="s">
        <v>155</v>
      </c>
      <c r="M104" s="49">
        <v>0.04</v>
      </c>
      <c r="N104" s="48" t="s">
        <v>426</v>
      </c>
      <c r="O104" s="50" t="s">
        <v>427</v>
      </c>
      <c r="P104" s="48" t="s">
        <v>155</v>
      </c>
      <c r="Q104" s="48" t="s">
        <v>109</v>
      </c>
      <c r="R104" s="48" t="s">
        <v>155</v>
      </c>
      <c r="S104" s="48" t="s">
        <v>155</v>
      </c>
    </row>
    <row r="105" spans="1:19" ht="95.1" customHeight="1" x14ac:dyDescent="0.25">
      <c r="A105" s="52">
        <v>102</v>
      </c>
      <c r="B105" s="53" t="s">
        <v>171</v>
      </c>
      <c r="C105" s="48" t="s">
        <v>196</v>
      </c>
      <c r="D105" s="52" t="s">
        <v>309</v>
      </c>
      <c r="E105" s="52"/>
      <c r="F105" s="52"/>
      <c r="G105" s="53"/>
      <c r="H105" s="53"/>
      <c r="I105" s="48" t="s">
        <v>37</v>
      </c>
      <c r="J105" s="48" t="s">
        <v>92</v>
      </c>
      <c r="K105" s="48" t="s">
        <v>155</v>
      </c>
      <c r="L105" s="48">
        <v>1</v>
      </c>
      <c r="M105" s="51" t="s">
        <v>160</v>
      </c>
      <c r="N105" s="48" t="s">
        <v>161</v>
      </c>
      <c r="O105" s="48" t="s">
        <v>161</v>
      </c>
      <c r="P105" s="48" t="s">
        <v>161</v>
      </c>
      <c r="Q105" s="48" t="s">
        <v>155</v>
      </c>
      <c r="R105" s="48" t="s">
        <v>155</v>
      </c>
      <c r="S105" s="55" t="s">
        <v>493</v>
      </c>
    </row>
    <row r="106" spans="1:19" ht="95.1" customHeight="1" x14ac:dyDescent="0.25">
      <c r="A106" s="52">
        <v>103</v>
      </c>
      <c r="B106" s="53" t="s">
        <v>171</v>
      </c>
      <c r="C106" s="48" t="s">
        <v>164</v>
      </c>
      <c r="D106" s="52" t="s">
        <v>310</v>
      </c>
      <c r="E106" s="52"/>
      <c r="F106" s="52"/>
      <c r="G106" s="53"/>
      <c r="H106" s="53"/>
      <c r="I106" s="48" t="s">
        <v>37</v>
      </c>
      <c r="J106" s="48" t="s">
        <v>92</v>
      </c>
      <c r="K106" s="48" t="s">
        <v>155</v>
      </c>
      <c r="L106" s="48">
        <v>1</v>
      </c>
      <c r="M106" s="51" t="s">
        <v>160</v>
      </c>
      <c r="N106" s="48" t="s">
        <v>161</v>
      </c>
      <c r="O106" s="48" t="s">
        <v>161</v>
      </c>
      <c r="P106" s="48" t="s">
        <v>161</v>
      </c>
      <c r="Q106" s="48" t="s">
        <v>155</v>
      </c>
      <c r="R106" s="48" t="s">
        <v>155</v>
      </c>
      <c r="S106" s="55" t="s">
        <v>463</v>
      </c>
    </row>
    <row r="107" spans="1:19" ht="95.1" customHeight="1" x14ac:dyDescent="0.25">
      <c r="A107" s="52">
        <v>104</v>
      </c>
      <c r="B107" s="53" t="s">
        <v>171</v>
      </c>
      <c r="C107" s="48" t="s">
        <v>178</v>
      </c>
      <c r="D107" s="52" t="s">
        <v>311</v>
      </c>
      <c r="E107" s="52"/>
      <c r="F107" s="52"/>
      <c r="G107" s="53"/>
      <c r="H107" s="53"/>
      <c r="I107" s="48" t="s">
        <v>37</v>
      </c>
      <c r="J107" s="48" t="s">
        <v>92</v>
      </c>
      <c r="K107" s="48" t="s">
        <v>155</v>
      </c>
      <c r="L107" s="48">
        <v>1</v>
      </c>
      <c r="M107" s="51" t="s">
        <v>160</v>
      </c>
      <c r="N107" s="48" t="s">
        <v>161</v>
      </c>
      <c r="O107" s="48" t="s">
        <v>161</v>
      </c>
      <c r="P107" s="48" t="s">
        <v>161</v>
      </c>
      <c r="Q107" s="48" t="s">
        <v>155</v>
      </c>
      <c r="R107" s="48" t="s">
        <v>155</v>
      </c>
      <c r="S107" s="55" t="s">
        <v>312</v>
      </c>
    </row>
    <row r="108" spans="1:19" ht="95.1" customHeight="1" x14ac:dyDescent="0.25">
      <c r="A108" s="48">
        <v>105</v>
      </c>
      <c r="B108" s="53" t="s">
        <v>171</v>
      </c>
      <c r="C108" s="48" t="s">
        <v>196</v>
      </c>
      <c r="D108" s="48" t="s">
        <v>298</v>
      </c>
      <c r="E108" s="48"/>
      <c r="F108" s="48"/>
      <c r="G108" s="48"/>
      <c r="H108" s="48"/>
      <c r="I108" s="48" t="s">
        <v>108</v>
      </c>
      <c r="J108" s="48" t="s">
        <v>92</v>
      </c>
      <c r="K108" s="48" t="s">
        <v>155</v>
      </c>
      <c r="L108" s="48" t="s">
        <v>155</v>
      </c>
      <c r="M108" s="49">
        <v>1.1000000000000001</v>
      </c>
      <c r="N108" s="48" t="s">
        <v>410</v>
      </c>
      <c r="O108" s="50" t="s">
        <v>411</v>
      </c>
      <c r="P108" s="48" t="s">
        <v>155</v>
      </c>
      <c r="Q108" s="48" t="s">
        <v>298</v>
      </c>
      <c r="R108" s="48" t="s">
        <v>155</v>
      </c>
      <c r="S108" s="48" t="s">
        <v>155</v>
      </c>
    </row>
    <row r="109" spans="1:19" ht="95.1" customHeight="1" x14ac:dyDescent="0.25">
      <c r="A109" s="48">
        <v>106</v>
      </c>
      <c r="B109" s="53" t="s">
        <v>171</v>
      </c>
      <c r="C109" s="48" t="s">
        <v>196</v>
      </c>
      <c r="D109" s="48" t="s">
        <v>282</v>
      </c>
      <c r="E109" s="48"/>
      <c r="F109" s="48"/>
      <c r="G109" s="48"/>
      <c r="H109" s="48"/>
      <c r="I109" s="48" t="s">
        <v>108</v>
      </c>
      <c r="J109" s="48" t="s">
        <v>92</v>
      </c>
      <c r="K109" s="48" t="s">
        <v>155</v>
      </c>
      <c r="L109" s="48" t="s">
        <v>155</v>
      </c>
      <c r="M109" s="49">
        <v>0.56999999999999995</v>
      </c>
      <c r="N109" s="48" t="s">
        <v>426</v>
      </c>
      <c r="O109" s="50" t="s">
        <v>427</v>
      </c>
      <c r="P109" s="48" t="s">
        <v>155</v>
      </c>
      <c r="Q109" s="48" t="s">
        <v>109</v>
      </c>
      <c r="R109" s="48" t="s">
        <v>155</v>
      </c>
      <c r="S109" s="48" t="s">
        <v>155</v>
      </c>
    </row>
    <row r="110" spans="1:19" ht="95.1" customHeight="1" x14ac:dyDescent="0.25">
      <c r="A110" s="48">
        <v>107</v>
      </c>
      <c r="B110" s="53" t="s">
        <v>171</v>
      </c>
      <c r="C110" s="48" t="s">
        <v>196</v>
      </c>
      <c r="D110" s="48" t="s">
        <v>251</v>
      </c>
      <c r="E110" s="48"/>
      <c r="F110" s="48"/>
      <c r="G110" s="48"/>
      <c r="H110" s="48"/>
      <c r="I110" s="48" t="s">
        <v>108</v>
      </c>
      <c r="J110" s="48" t="s">
        <v>92</v>
      </c>
      <c r="K110" s="48" t="s">
        <v>155</v>
      </c>
      <c r="L110" s="48" t="s">
        <v>155</v>
      </c>
      <c r="M110" s="51">
        <v>0.05</v>
      </c>
      <c r="N110" s="48" t="s">
        <v>434</v>
      </c>
      <c r="O110" s="50" t="s">
        <v>435</v>
      </c>
      <c r="P110" s="48" t="s">
        <v>155</v>
      </c>
      <c r="Q110" s="48" t="s">
        <v>63</v>
      </c>
      <c r="R110" s="48" t="s">
        <v>155</v>
      </c>
      <c r="S110" s="50" t="s">
        <v>314</v>
      </c>
    </row>
    <row r="111" spans="1:19" ht="95.1" customHeight="1" x14ac:dyDescent="0.25">
      <c r="A111" s="48">
        <v>108</v>
      </c>
      <c r="B111" s="53" t="s">
        <v>171</v>
      </c>
      <c r="C111" s="48" t="s">
        <v>196</v>
      </c>
      <c r="D111" s="48" t="s">
        <v>262</v>
      </c>
      <c r="E111" s="48"/>
      <c r="F111" s="48"/>
      <c r="G111" s="48"/>
      <c r="H111" s="48"/>
      <c r="I111" s="48" t="s">
        <v>108</v>
      </c>
      <c r="J111" s="48" t="s">
        <v>92</v>
      </c>
      <c r="K111" s="48" t="s">
        <v>155</v>
      </c>
      <c r="L111" s="48" t="s">
        <v>155</v>
      </c>
      <c r="M111" s="51">
        <v>7.4999999999999997E-2</v>
      </c>
      <c r="N111" s="48" t="s">
        <v>424</v>
      </c>
      <c r="O111" s="50" t="s">
        <v>425</v>
      </c>
      <c r="P111" s="48" t="s">
        <v>155</v>
      </c>
      <c r="Q111" s="48" t="s">
        <v>58</v>
      </c>
      <c r="R111" s="48" t="s">
        <v>155</v>
      </c>
      <c r="S111" s="48" t="s">
        <v>155</v>
      </c>
    </row>
    <row r="112" spans="1:19" ht="95.1" customHeight="1" x14ac:dyDescent="0.25">
      <c r="A112" s="48">
        <v>109</v>
      </c>
      <c r="B112" s="53" t="s">
        <v>171</v>
      </c>
      <c r="C112" s="48" t="s">
        <v>196</v>
      </c>
      <c r="D112" s="48" t="s">
        <v>296</v>
      </c>
      <c r="E112" s="48"/>
      <c r="F112" s="48"/>
      <c r="G112" s="48"/>
      <c r="H112" s="48"/>
      <c r="I112" s="48" t="s">
        <v>128</v>
      </c>
      <c r="J112" s="48" t="s">
        <v>92</v>
      </c>
      <c r="K112" s="48" t="s">
        <v>155</v>
      </c>
      <c r="L112" s="48" t="s">
        <v>155</v>
      </c>
      <c r="M112" s="49">
        <v>0.01</v>
      </c>
      <c r="N112" s="48" t="s">
        <v>406</v>
      </c>
      <c r="O112" s="50" t="s">
        <v>407</v>
      </c>
      <c r="P112" s="50" t="s">
        <v>22</v>
      </c>
      <c r="Q112" s="50" t="s">
        <v>62</v>
      </c>
      <c r="R112" s="48" t="s">
        <v>155</v>
      </c>
      <c r="S112" s="48" t="s">
        <v>155</v>
      </c>
    </row>
    <row r="113" spans="1:19" ht="95.1" customHeight="1" x14ac:dyDescent="0.25">
      <c r="A113" s="52">
        <v>110</v>
      </c>
      <c r="B113" s="53" t="s">
        <v>171</v>
      </c>
      <c r="C113" s="48" t="s">
        <v>196</v>
      </c>
      <c r="D113" s="55" t="s">
        <v>472</v>
      </c>
      <c r="E113" s="52"/>
      <c r="F113" s="52"/>
      <c r="G113" s="48"/>
      <c r="H113" s="48"/>
      <c r="I113" s="48" t="s">
        <v>37</v>
      </c>
      <c r="J113" s="48" t="s">
        <v>92</v>
      </c>
      <c r="K113" s="48" t="s">
        <v>155</v>
      </c>
      <c r="L113" s="48">
        <v>1</v>
      </c>
      <c r="M113" s="51" t="s">
        <v>160</v>
      </c>
      <c r="N113" s="48" t="s">
        <v>161</v>
      </c>
      <c r="O113" s="48" t="s">
        <v>161</v>
      </c>
      <c r="P113" s="48" t="s">
        <v>161</v>
      </c>
      <c r="Q113" s="48" t="s">
        <v>155</v>
      </c>
      <c r="R113" s="48" t="s">
        <v>155</v>
      </c>
      <c r="S113" s="55" t="s">
        <v>316</v>
      </c>
    </row>
    <row r="114" spans="1:19" ht="95.1" customHeight="1" x14ac:dyDescent="0.25">
      <c r="A114" s="48">
        <v>111</v>
      </c>
      <c r="B114" s="53" t="s">
        <v>171</v>
      </c>
      <c r="C114" s="48" t="s">
        <v>196</v>
      </c>
      <c r="D114" s="48" t="s">
        <v>317</v>
      </c>
      <c r="E114" s="48"/>
      <c r="F114" s="48"/>
      <c r="G114" s="48"/>
      <c r="H114" s="48"/>
      <c r="I114" s="48" t="s">
        <v>108</v>
      </c>
      <c r="J114" s="48" t="s">
        <v>129</v>
      </c>
      <c r="K114" s="48">
        <v>4</v>
      </c>
      <c r="L114" s="48">
        <v>1</v>
      </c>
      <c r="M114" s="49">
        <f>Tableau1[[#This Row],[Unités]]*Tableau1[[#This Row],[Densité estimée]]*0.025</f>
        <v>0.1</v>
      </c>
      <c r="N114" s="48" t="s">
        <v>432</v>
      </c>
      <c r="O114" s="50" t="s">
        <v>433</v>
      </c>
      <c r="P114" s="48" t="s">
        <v>155</v>
      </c>
      <c r="Q114" s="48" t="s">
        <v>148</v>
      </c>
      <c r="R114" s="50" t="s">
        <v>254</v>
      </c>
      <c r="S114" s="50" t="s">
        <v>458</v>
      </c>
    </row>
    <row r="115" spans="1:19" ht="95.1" customHeight="1" x14ac:dyDescent="0.25">
      <c r="A115" s="48">
        <v>112</v>
      </c>
      <c r="B115" s="48" t="s">
        <v>171</v>
      </c>
      <c r="C115" s="48" t="s">
        <v>178</v>
      </c>
      <c r="D115" s="48" t="s">
        <v>318</v>
      </c>
      <c r="E115" s="48"/>
      <c r="F115" s="48"/>
      <c r="G115" s="48"/>
      <c r="H115" s="48"/>
      <c r="I115" s="48" t="s">
        <v>37</v>
      </c>
      <c r="J115" s="48" t="s">
        <v>135</v>
      </c>
      <c r="K115" s="48">
        <v>10</v>
      </c>
      <c r="L115" s="48">
        <v>1</v>
      </c>
      <c r="M115" s="51">
        <v>0.1</v>
      </c>
      <c r="N115" s="48" t="s">
        <v>383</v>
      </c>
      <c r="O115" s="50" t="s">
        <v>382</v>
      </c>
      <c r="P115" s="48" t="s">
        <v>17</v>
      </c>
      <c r="Q115" s="48" t="s">
        <v>34</v>
      </c>
      <c r="R115" s="48" t="s">
        <v>155</v>
      </c>
      <c r="S115" s="48" t="s">
        <v>155</v>
      </c>
    </row>
    <row r="116" spans="1:19" ht="95.1" customHeight="1" x14ac:dyDescent="0.25">
      <c r="A116" s="48">
        <v>113</v>
      </c>
      <c r="B116" s="48" t="s">
        <v>171</v>
      </c>
      <c r="C116" s="48" t="s">
        <v>178</v>
      </c>
      <c r="D116" s="48" t="s">
        <v>264</v>
      </c>
      <c r="E116" s="48"/>
      <c r="F116" s="48"/>
      <c r="G116" s="48"/>
      <c r="H116" s="48"/>
      <c r="I116" s="48" t="s">
        <v>108</v>
      </c>
      <c r="J116" s="48" t="s">
        <v>92</v>
      </c>
      <c r="K116" s="48" t="s">
        <v>155</v>
      </c>
      <c r="L116" s="48" t="s">
        <v>155</v>
      </c>
      <c r="M116" s="49">
        <v>0.45</v>
      </c>
      <c r="N116" s="48" t="s">
        <v>412</v>
      </c>
      <c r="O116" s="50" t="s">
        <v>413</v>
      </c>
      <c r="P116" s="48" t="s">
        <v>155</v>
      </c>
      <c r="Q116" s="48" t="s">
        <v>109</v>
      </c>
      <c r="R116" s="48" t="s">
        <v>155</v>
      </c>
      <c r="S116" s="48" t="s">
        <v>155</v>
      </c>
    </row>
    <row r="117" spans="1:19" ht="95.1" customHeight="1" x14ac:dyDescent="0.25">
      <c r="A117" s="48">
        <v>114</v>
      </c>
      <c r="B117" s="48" t="s">
        <v>171</v>
      </c>
      <c r="C117" s="48" t="s">
        <v>178</v>
      </c>
      <c r="D117" s="48" t="s">
        <v>173</v>
      </c>
      <c r="E117" s="48"/>
      <c r="F117" s="48"/>
      <c r="G117" s="48"/>
      <c r="H117" s="48"/>
      <c r="I117" s="48" t="s">
        <v>128</v>
      </c>
      <c r="J117" s="48" t="s">
        <v>92</v>
      </c>
      <c r="K117" s="48" t="s">
        <v>155</v>
      </c>
      <c r="L117" s="48" t="s">
        <v>155</v>
      </c>
      <c r="M117" s="51">
        <v>0.1</v>
      </c>
      <c r="N117" s="48" t="s">
        <v>400</v>
      </c>
      <c r="O117" s="50" t="s">
        <v>401</v>
      </c>
      <c r="P117" s="48" t="s">
        <v>17</v>
      </c>
      <c r="Q117" s="50" t="s">
        <v>66</v>
      </c>
      <c r="R117" s="48" t="s">
        <v>155</v>
      </c>
      <c r="S117" s="48" t="s">
        <v>155</v>
      </c>
    </row>
    <row r="118" spans="1:19" ht="95.1" customHeight="1" x14ac:dyDescent="0.25">
      <c r="A118" s="48">
        <v>115</v>
      </c>
      <c r="B118" s="48" t="s">
        <v>171</v>
      </c>
      <c r="C118" s="48" t="s">
        <v>178</v>
      </c>
      <c r="D118" s="48" t="s">
        <v>319</v>
      </c>
      <c r="E118" s="48"/>
      <c r="F118" s="48"/>
      <c r="G118" s="48"/>
      <c r="H118" s="48"/>
      <c r="I118" s="48" t="s">
        <v>128</v>
      </c>
      <c r="J118" s="48" t="s">
        <v>92</v>
      </c>
      <c r="K118" s="48" t="s">
        <v>155</v>
      </c>
      <c r="L118" s="48">
        <v>1.5</v>
      </c>
      <c r="M118" s="49">
        <f>3*Tableau1[[#This Row],[Densité estimée]]</f>
        <v>4.5</v>
      </c>
      <c r="N118" s="48" t="s">
        <v>392</v>
      </c>
      <c r="O118" s="50" t="s">
        <v>393</v>
      </c>
      <c r="P118" s="48" t="s">
        <v>17</v>
      </c>
      <c r="Q118" s="50" t="s">
        <v>42</v>
      </c>
      <c r="R118" s="48" t="s">
        <v>155</v>
      </c>
      <c r="S118" s="50" t="s">
        <v>320</v>
      </c>
    </row>
    <row r="119" spans="1:19" ht="95.1" customHeight="1" x14ac:dyDescent="0.25">
      <c r="A119" s="48">
        <v>116</v>
      </c>
      <c r="B119" s="48" t="s">
        <v>171</v>
      </c>
      <c r="C119" s="48" t="s">
        <v>178</v>
      </c>
      <c r="D119" s="48" t="s">
        <v>167</v>
      </c>
      <c r="E119" s="48"/>
      <c r="F119" s="48"/>
      <c r="G119" s="48"/>
      <c r="H119" s="48"/>
      <c r="I119" s="48" t="s">
        <v>108</v>
      </c>
      <c r="J119" s="48" t="s">
        <v>92</v>
      </c>
      <c r="K119" s="48">
        <v>2</v>
      </c>
      <c r="L119" s="48" t="s">
        <v>155</v>
      </c>
      <c r="M119" s="51" t="s">
        <v>155</v>
      </c>
      <c r="N119" s="48" t="s">
        <v>408</v>
      </c>
      <c r="O119" s="50" t="s">
        <v>409</v>
      </c>
      <c r="P119" s="48" t="s">
        <v>15</v>
      </c>
      <c r="Q119" s="48" t="s">
        <v>56</v>
      </c>
      <c r="R119" s="48" t="s">
        <v>155</v>
      </c>
      <c r="S119" s="48" t="s">
        <v>155</v>
      </c>
    </row>
    <row r="120" spans="1:19" ht="95.1" customHeight="1" x14ac:dyDescent="0.25">
      <c r="A120" s="48">
        <v>117</v>
      </c>
      <c r="B120" s="53" t="s">
        <v>171</v>
      </c>
      <c r="C120" s="48" t="s">
        <v>178</v>
      </c>
      <c r="D120" s="48" t="s">
        <v>262</v>
      </c>
      <c r="E120" s="48"/>
      <c r="F120" s="48"/>
      <c r="G120" s="48"/>
      <c r="H120" s="48"/>
      <c r="I120" s="48" t="s">
        <v>108</v>
      </c>
      <c r="J120" s="48" t="s">
        <v>92</v>
      </c>
      <c r="K120" s="48" t="s">
        <v>155</v>
      </c>
      <c r="L120" s="48" t="s">
        <v>155</v>
      </c>
      <c r="M120" s="51">
        <v>3.5000000000000003E-2</v>
      </c>
      <c r="N120" s="48" t="s">
        <v>424</v>
      </c>
      <c r="O120" s="50" t="s">
        <v>425</v>
      </c>
      <c r="P120" s="48" t="s">
        <v>155</v>
      </c>
      <c r="Q120" s="48" t="s">
        <v>58</v>
      </c>
      <c r="R120" s="48" t="s">
        <v>155</v>
      </c>
      <c r="S120" s="48" t="s">
        <v>155</v>
      </c>
    </row>
    <row r="121" spans="1:19" ht="95.1" customHeight="1" x14ac:dyDescent="0.25">
      <c r="A121" s="48">
        <v>118</v>
      </c>
      <c r="B121" s="48" t="s">
        <v>171</v>
      </c>
      <c r="C121" s="48" t="s">
        <v>178</v>
      </c>
      <c r="D121" s="48" t="s">
        <v>318</v>
      </c>
      <c r="E121" s="48"/>
      <c r="F121" s="48"/>
      <c r="G121" s="48"/>
      <c r="H121" s="48"/>
      <c r="I121" s="48" t="s">
        <v>37</v>
      </c>
      <c r="J121" s="48" t="s">
        <v>94</v>
      </c>
      <c r="K121" s="48">
        <v>2</v>
      </c>
      <c r="L121" s="48">
        <v>1</v>
      </c>
      <c r="M121" s="51">
        <v>0.04</v>
      </c>
      <c r="N121" s="48" t="s">
        <v>383</v>
      </c>
      <c r="O121" s="50" t="s">
        <v>382</v>
      </c>
      <c r="P121" s="48" t="s">
        <v>17</v>
      </c>
      <c r="Q121" s="48" t="s">
        <v>34</v>
      </c>
      <c r="R121" s="48" t="s">
        <v>155</v>
      </c>
      <c r="S121" s="48" t="s">
        <v>155</v>
      </c>
    </row>
    <row r="122" spans="1:19" ht="95.1" customHeight="1" x14ac:dyDescent="0.25">
      <c r="A122" s="48">
        <v>119</v>
      </c>
      <c r="B122" s="53" t="s">
        <v>171</v>
      </c>
      <c r="C122" s="48" t="s">
        <v>178</v>
      </c>
      <c r="D122" s="48" t="s">
        <v>321</v>
      </c>
      <c r="E122" s="48"/>
      <c r="F122" s="48"/>
      <c r="G122" s="48"/>
      <c r="H122" s="48"/>
      <c r="I122" s="48" t="s">
        <v>128</v>
      </c>
      <c r="J122" s="48" t="s">
        <v>92</v>
      </c>
      <c r="K122" s="48" t="s">
        <v>155</v>
      </c>
      <c r="L122" s="48" t="s">
        <v>155</v>
      </c>
      <c r="M122" s="51">
        <v>0.01</v>
      </c>
      <c r="N122" s="48" t="s">
        <v>404</v>
      </c>
      <c r="O122" s="50" t="s">
        <v>405</v>
      </c>
      <c r="P122" s="50" t="s">
        <v>21</v>
      </c>
      <c r="Q122" s="48" t="s">
        <v>156</v>
      </c>
      <c r="R122" s="48" t="s">
        <v>155</v>
      </c>
      <c r="S122" s="50" t="s">
        <v>322</v>
      </c>
    </row>
    <row r="123" spans="1:19" ht="95.1" customHeight="1" x14ac:dyDescent="0.25">
      <c r="A123" s="48">
        <v>120</v>
      </c>
      <c r="B123" s="48" t="s">
        <v>323</v>
      </c>
      <c r="C123" s="48"/>
      <c r="D123" s="48" t="s">
        <v>264</v>
      </c>
      <c r="E123" s="48"/>
      <c r="F123" s="48"/>
      <c r="G123" s="48"/>
      <c r="H123" s="48"/>
      <c r="I123" s="48" t="s">
        <v>108</v>
      </c>
      <c r="J123" s="48" t="s">
        <v>92</v>
      </c>
      <c r="K123" s="48" t="s">
        <v>155</v>
      </c>
      <c r="L123" s="48" t="s">
        <v>155</v>
      </c>
      <c r="M123" s="49">
        <v>1.375</v>
      </c>
      <c r="N123" s="48" t="s">
        <v>426</v>
      </c>
      <c r="O123" s="50" t="s">
        <v>427</v>
      </c>
      <c r="P123" s="48" t="s">
        <v>155</v>
      </c>
      <c r="Q123" s="48" t="s">
        <v>109</v>
      </c>
      <c r="R123" s="48" t="s">
        <v>155</v>
      </c>
      <c r="S123" s="48" t="s">
        <v>155</v>
      </c>
    </row>
    <row r="124" spans="1:19" ht="95.1" customHeight="1" x14ac:dyDescent="0.25">
      <c r="A124" s="48">
        <v>121</v>
      </c>
      <c r="B124" s="48" t="s">
        <v>323</v>
      </c>
      <c r="C124" s="48"/>
      <c r="D124" s="48" t="s">
        <v>251</v>
      </c>
      <c r="E124" s="48"/>
      <c r="F124" s="48"/>
      <c r="G124" s="48"/>
      <c r="H124" s="48"/>
      <c r="I124" s="48" t="s">
        <v>108</v>
      </c>
      <c r="J124" s="48" t="s">
        <v>92</v>
      </c>
      <c r="K124" s="48" t="s">
        <v>155</v>
      </c>
      <c r="L124" s="48" t="s">
        <v>155</v>
      </c>
      <c r="M124" s="51">
        <v>0.15</v>
      </c>
      <c r="N124" s="48" t="s">
        <v>434</v>
      </c>
      <c r="O124" s="50" t="s">
        <v>435</v>
      </c>
      <c r="P124" s="48" t="s">
        <v>155</v>
      </c>
      <c r="Q124" s="48" t="s">
        <v>63</v>
      </c>
      <c r="R124" s="48" t="s">
        <v>155</v>
      </c>
      <c r="S124" s="50" t="s">
        <v>314</v>
      </c>
    </row>
    <row r="125" spans="1:19" ht="95.1" customHeight="1" x14ac:dyDescent="0.25">
      <c r="A125" s="48">
        <v>122</v>
      </c>
      <c r="B125" s="48" t="s">
        <v>323</v>
      </c>
      <c r="C125" s="48"/>
      <c r="D125" s="48" t="s">
        <v>262</v>
      </c>
      <c r="E125" s="48"/>
      <c r="F125" s="48"/>
      <c r="G125" s="48"/>
      <c r="H125" s="48"/>
      <c r="I125" s="48" t="s">
        <v>108</v>
      </c>
      <c r="J125" s="48" t="s">
        <v>92</v>
      </c>
      <c r="K125" s="48" t="s">
        <v>155</v>
      </c>
      <c r="L125" s="48" t="s">
        <v>155</v>
      </c>
      <c r="M125" s="51">
        <v>6.5000000000000002E-2</v>
      </c>
      <c r="N125" s="48" t="s">
        <v>424</v>
      </c>
      <c r="O125" s="50" t="s">
        <v>425</v>
      </c>
      <c r="P125" s="48" t="s">
        <v>155</v>
      </c>
      <c r="Q125" s="48" t="s">
        <v>58</v>
      </c>
      <c r="R125" s="48" t="s">
        <v>155</v>
      </c>
      <c r="S125" s="48" t="s">
        <v>155</v>
      </c>
    </row>
    <row r="126" spans="1:19" ht="95.1" customHeight="1" x14ac:dyDescent="0.25">
      <c r="A126" s="48">
        <v>123</v>
      </c>
      <c r="B126" s="48" t="s">
        <v>323</v>
      </c>
      <c r="C126" s="48"/>
      <c r="D126" s="48" t="s">
        <v>210</v>
      </c>
      <c r="E126" s="48"/>
      <c r="F126" s="48"/>
      <c r="G126" s="48"/>
      <c r="H126" s="48"/>
      <c r="I126" s="48" t="s">
        <v>51</v>
      </c>
      <c r="J126" s="48" t="s">
        <v>92</v>
      </c>
      <c r="K126" s="48" t="s">
        <v>155</v>
      </c>
      <c r="L126" s="48" t="s">
        <v>155</v>
      </c>
      <c r="M126" s="49">
        <v>1</v>
      </c>
      <c r="N126" s="48" t="s">
        <v>386</v>
      </c>
      <c r="O126" s="50" t="s">
        <v>387</v>
      </c>
      <c r="P126" s="50" t="s">
        <v>21</v>
      </c>
      <c r="Q126" s="50" t="s">
        <v>209</v>
      </c>
      <c r="R126" s="50" t="s">
        <v>211</v>
      </c>
      <c r="S126" s="50" t="s">
        <v>324</v>
      </c>
    </row>
    <row r="127" spans="1:19" ht="95.1" customHeight="1" x14ac:dyDescent="0.25">
      <c r="A127" s="48">
        <v>124</v>
      </c>
      <c r="B127" s="48" t="s">
        <v>323</v>
      </c>
      <c r="C127" s="48"/>
      <c r="D127" s="48" t="s">
        <v>325</v>
      </c>
      <c r="E127" s="48"/>
      <c r="F127" s="48"/>
      <c r="G127" s="48"/>
      <c r="H127" s="48"/>
      <c r="I127" s="48" t="s">
        <v>108</v>
      </c>
      <c r="J127" s="48" t="s">
        <v>96</v>
      </c>
      <c r="K127" s="48" t="s">
        <v>155</v>
      </c>
      <c r="L127" s="48" t="s">
        <v>155</v>
      </c>
      <c r="M127" s="49">
        <v>2.5000000000000001E-2</v>
      </c>
      <c r="N127" s="48" t="s">
        <v>422</v>
      </c>
      <c r="O127" s="50" t="s">
        <v>423</v>
      </c>
      <c r="P127" s="48" t="s">
        <v>155</v>
      </c>
      <c r="Q127" s="50" t="s">
        <v>65</v>
      </c>
      <c r="R127" s="48" t="s">
        <v>155</v>
      </c>
      <c r="S127" s="48" t="s">
        <v>155</v>
      </c>
    </row>
    <row r="128" spans="1:19" ht="95.1" customHeight="1" x14ac:dyDescent="0.25">
      <c r="A128" s="48">
        <v>125</v>
      </c>
      <c r="B128" s="48" t="s">
        <v>323</v>
      </c>
      <c r="C128" s="48"/>
      <c r="D128" s="48" t="s">
        <v>167</v>
      </c>
      <c r="E128" s="48"/>
      <c r="F128" s="48"/>
      <c r="G128" s="48"/>
      <c r="H128" s="48"/>
      <c r="I128" s="48" t="s">
        <v>108</v>
      </c>
      <c r="J128" s="48" t="s">
        <v>92</v>
      </c>
      <c r="K128" s="48">
        <v>30</v>
      </c>
      <c r="L128" s="48" t="s">
        <v>155</v>
      </c>
      <c r="M128" s="51" t="s">
        <v>155</v>
      </c>
      <c r="N128" s="48" t="s">
        <v>408</v>
      </c>
      <c r="O128" s="50" t="s">
        <v>409</v>
      </c>
      <c r="P128" s="48" t="s">
        <v>15</v>
      </c>
      <c r="Q128" s="48" t="s">
        <v>56</v>
      </c>
      <c r="R128" s="48" t="s">
        <v>155</v>
      </c>
      <c r="S128" s="48" t="s">
        <v>155</v>
      </c>
    </row>
    <row r="129" spans="1:19" ht="95.1" customHeight="1" x14ac:dyDescent="0.25">
      <c r="A129" s="48">
        <v>126</v>
      </c>
      <c r="B129" s="48" t="s">
        <v>323</v>
      </c>
      <c r="C129" s="48"/>
      <c r="D129" s="48" t="s">
        <v>342</v>
      </c>
      <c r="E129" s="48"/>
      <c r="F129" s="48"/>
      <c r="G129" s="48"/>
      <c r="H129" s="48"/>
      <c r="I129" s="48" t="s">
        <v>108</v>
      </c>
      <c r="J129" s="48" t="s">
        <v>142</v>
      </c>
      <c r="K129" s="48">
        <v>12</v>
      </c>
      <c r="L129" s="48" t="s">
        <v>155</v>
      </c>
      <c r="M129" s="49">
        <v>0.2</v>
      </c>
      <c r="N129" s="48" t="s">
        <v>420</v>
      </c>
      <c r="O129" s="50" t="s">
        <v>421</v>
      </c>
      <c r="P129" s="48" t="s">
        <v>155</v>
      </c>
      <c r="Q129" s="48" t="s">
        <v>109</v>
      </c>
      <c r="R129" s="48" t="s">
        <v>155</v>
      </c>
      <c r="S129" s="50" t="s">
        <v>326</v>
      </c>
    </row>
    <row r="130" spans="1:19" ht="95.1" customHeight="1" x14ac:dyDescent="0.25">
      <c r="A130" s="48">
        <v>127</v>
      </c>
      <c r="B130" s="48" t="s">
        <v>323</v>
      </c>
      <c r="C130" s="48"/>
      <c r="D130" s="50" t="s">
        <v>327</v>
      </c>
      <c r="E130" s="48"/>
      <c r="F130" s="48"/>
      <c r="G130" s="48"/>
      <c r="H130" s="48"/>
      <c r="I130" s="48" t="s">
        <v>51</v>
      </c>
      <c r="J130" s="48" t="s">
        <v>147</v>
      </c>
      <c r="K130" s="48">
        <v>1</v>
      </c>
      <c r="L130" s="48" t="s">
        <v>155</v>
      </c>
      <c r="M130" s="49">
        <v>1</v>
      </c>
      <c r="N130" s="48" t="s">
        <v>386</v>
      </c>
      <c r="O130" s="50" t="s">
        <v>387</v>
      </c>
      <c r="P130" s="50" t="s">
        <v>21</v>
      </c>
      <c r="Q130" s="50" t="s">
        <v>159</v>
      </c>
      <c r="R130" s="48" t="s">
        <v>155</v>
      </c>
      <c r="S130" s="50" t="s">
        <v>328</v>
      </c>
    </row>
    <row r="131" spans="1:19" ht="95.1" customHeight="1" x14ac:dyDescent="0.25">
      <c r="A131" s="48">
        <v>128</v>
      </c>
      <c r="B131" s="48" t="s">
        <v>323</v>
      </c>
      <c r="C131" s="48"/>
      <c r="D131" s="50" t="s">
        <v>201</v>
      </c>
      <c r="E131" s="48"/>
      <c r="F131" s="48"/>
      <c r="G131" s="48"/>
      <c r="H131" s="48"/>
      <c r="I131" s="48" t="s">
        <v>128</v>
      </c>
      <c r="J131" s="48" t="s">
        <v>92</v>
      </c>
      <c r="K131" s="48" t="s">
        <v>155</v>
      </c>
      <c r="L131" s="48" t="s">
        <v>155</v>
      </c>
      <c r="M131" s="49">
        <v>0.35</v>
      </c>
      <c r="N131" s="48" t="s">
        <v>396</v>
      </c>
      <c r="O131" s="50" t="s">
        <v>397</v>
      </c>
      <c r="P131" s="48" t="s">
        <v>17</v>
      </c>
      <c r="Q131" s="50" t="s">
        <v>42</v>
      </c>
      <c r="R131" s="48" t="s">
        <v>155</v>
      </c>
      <c r="S131" s="50" t="s">
        <v>201</v>
      </c>
    </row>
    <row r="132" spans="1:19" ht="95.1" customHeight="1" x14ac:dyDescent="0.25">
      <c r="A132" s="48">
        <v>129</v>
      </c>
      <c r="B132" s="48" t="s">
        <v>323</v>
      </c>
      <c r="C132" s="48"/>
      <c r="D132" s="48" t="s">
        <v>329</v>
      </c>
      <c r="E132" s="48"/>
      <c r="F132" s="48"/>
      <c r="G132" s="48"/>
      <c r="H132" s="48"/>
      <c r="I132" s="48" t="s">
        <v>51</v>
      </c>
      <c r="J132" s="48" t="s">
        <v>136</v>
      </c>
      <c r="K132" s="48">
        <v>27</v>
      </c>
      <c r="L132" s="48" t="s">
        <v>155</v>
      </c>
      <c r="M132" s="49">
        <f>Tableau1[[#This Row],[Unités]]*0.025</f>
        <v>0.67500000000000004</v>
      </c>
      <c r="N132" s="48" t="s">
        <v>386</v>
      </c>
      <c r="O132" s="50" t="s">
        <v>387</v>
      </c>
      <c r="P132" s="48" t="s">
        <v>13</v>
      </c>
      <c r="Q132" s="50" t="s">
        <v>209</v>
      </c>
      <c r="R132" s="48" t="s">
        <v>155</v>
      </c>
      <c r="S132" s="48" t="s">
        <v>155</v>
      </c>
    </row>
    <row r="133" spans="1:19" ht="95.1" customHeight="1" x14ac:dyDescent="0.25">
      <c r="A133" s="48">
        <v>130</v>
      </c>
      <c r="B133" s="48" t="s">
        <v>323</v>
      </c>
      <c r="C133" s="48"/>
      <c r="D133" s="48" t="s">
        <v>331</v>
      </c>
      <c r="E133" s="48"/>
      <c r="F133" s="48"/>
      <c r="G133" s="48"/>
      <c r="H133" s="48"/>
      <c r="I133" s="48" t="s">
        <v>108</v>
      </c>
      <c r="J133" s="48" t="s">
        <v>142</v>
      </c>
      <c r="K133" s="48">
        <v>60</v>
      </c>
      <c r="L133" s="48" t="s">
        <v>155</v>
      </c>
      <c r="M133" s="49">
        <f>Tableau1[[#This Row],[Unités]]*0.015</f>
        <v>0.89999999999999991</v>
      </c>
      <c r="N133" s="48" t="s">
        <v>420</v>
      </c>
      <c r="O133" s="50" t="s">
        <v>421</v>
      </c>
      <c r="P133" s="48" t="s">
        <v>155</v>
      </c>
      <c r="Q133" s="48" t="s">
        <v>109</v>
      </c>
      <c r="R133" s="48" t="s">
        <v>155</v>
      </c>
      <c r="S133" s="48" t="s">
        <v>330</v>
      </c>
    </row>
    <row r="134" spans="1:19" ht="95.1" customHeight="1" x14ac:dyDescent="0.25">
      <c r="A134" s="48">
        <v>131</v>
      </c>
      <c r="B134" s="48" t="s">
        <v>323</v>
      </c>
      <c r="C134" s="48"/>
      <c r="D134" s="48" t="s">
        <v>332</v>
      </c>
      <c r="E134" s="48"/>
      <c r="F134" s="48"/>
      <c r="G134" s="48"/>
      <c r="H134" s="48"/>
      <c r="I134" s="48" t="s">
        <v>51</v>
      </c>
      <c r="J134" s="48" t="s">
        <v>92</v>
      </c>
      <c r="K134" s="48" t="s">
        <v>155</v>
      </c>
      <c r="L134" s="48" t="s">
        <v>155</v>
      </c>
      <c r="M134" s="49">
        <v>1</v>
      </c>
      <c r="N134" s="48" t="s">
        <v>386</v>
      </c>
      <c r="O134" s="50" t="s">
        <v>387</v>
      </c>
      <c r="P134" s="50" t="s">
        <v>21</v>
      </c>
      <c r="Q134" s="50" t="s">
        <v>209</v>
      </c>
      <c r="R134" s="48" t="s">
        <v>155</v>
      </c>
      <c r="S134" s="50" t="s">
        <v>333</v>
      </c>
    </row>
    <row r="135" spans="1:19" ht="95.1" customHeight="1" x14ac:dyDescent="0.25">
      <c r="A135" s="48">
        <v>132</v>
      </c>
      <c r="B135" s="48" t="s">
        <v>323</v>
      </c>
      <c r="C135" s="48"/>
      <c r="D135" s="48" t="s">
        <v>334</v>
      </c>
      <c r="E135" s="48"/>
      <c r="F135" s="48"/>
      <c r="G135" s="48"/>
      <c r="H135" s="48"/>
      <c r="I135" s="48" t="s">
        <v>51</v>
      </c>
      <c r="J135" s="48" t="s">
        <v>147</v>
      </c>
      <c r="K135" s="48" t="s">
        <v>155</v>
      </c>
      <c r="L135" s="48" t="s">
        <v>155</v>
      </c>
      <c r="M135" s="49">
        <v>1</v>
      </c>
      <c r="N135" s="48" t="s">
        <v>386</v>
      </c>
      <c r="O135" s="50" t="s">
        <v>387</v>
      </c>
      <c r="P135" s="50" t="s">
        <v>21</v>
      </c>
      <c r="Q135" s="50" t="s">
        <v>209</v>
      </c>
      <c r="R135" s="48" t="s">
        <v>155</v>
      </c>
      <c r="S135" s="50" t="s">
        <v>335</v>
      </c>
    </row>
    <row r="136" spans="1:19" ht="95.1" customHeight="1" x14ac:dyDescent="0.25">
      <c r="A136" s="48">
        <v>133</v>
      </c>
      <c r="B136" s="48" t="s">
        <v>323</v>
      </c>
      <c r="C136" s="48"/>
      <c r="D136" s="48" t="s">
        <v>173</v>
      </c>
      <c r="E136" s="48"/>
      <c r="F136" s="48"/>
      <c r="G136" s="48"/>
      <c r="H136" s="48"/>
      <c r="I136" s="48" t="s">
        <v>128</v>
      </c>
      <c r="J136" s="48" t="s">
        <v>92</v>
      </c>
      <c r="K136" s="48" t="s">
        <v>155</v>
      </c>
      <c r="L136" s="48" t="s">
        <v>155</v>
      </c>
      <c r="M136" s="51">
        <v>1.355</v>
      </c>
      <c r="N136" s="48" t="s">
        <v>400</v>
      </c>
      <c r="O136" s="50" t="s">
        <v>401</v>
      </c>
      <c r="P136" s="48" t="s">
        <v>17</v>
      </c>
      <c r="Q136" s="50" t="s">
        <v>66</v>
      </c>
      <c r="R136" s="48" t="s">
        <v>155</v>
      </c>
      <c r="S136" s="50" t="s">
        <v>336</v>
      </c>
    </row>
    <row r="137" spans="1:19" ht="95.1" customHeight="1" x14ac:dyDescent="0.25">
      <c r="A137" s="48">
        <v>134</v>
      </c>
      <c r="B137" s="48" t="s">
        <v>323</v>
      </c>
      <c r="C137" s="48"/>
      <c r="D137" s="48" t="s">
        <v>34</v>
      </c>
      <c r="E137" s="48"/>
      <c r="F137" s="48"/>
      <c r="G137" s="48"/>
      <c r="H137" s="48"/>
      <c r="I137" s="48" t="s">
        <v>37</v>
      </c>
      <c r="J137" s="48" t="s">
        <v>92</v>
      </c>
      <c r="K137" s="48" t="s">
        <v>155</v>
      </c>
      <c r="L137" s="48" t="s">
        <v>155</v>
      </c>
      <c r="M137" s="49">
        <v>0.05</v>
      </c>
      <c r="N137" s="48" t="s">
        <v>383</v>
      </c>
      <c r="O137" s="50" t="s">
        <v>382</v>
      </c>
      <c r="P137" s="48" t="s">
        <v>17</v>
      </c>
      <c r="Q137" s="48" t="s">
        <v>34</v>
      </c>
      <c r="R137" s="48" t="s">
        <v>155</v>
      </c>
      <c r="S137" s="48" t="s">
        <v>337</v>
      </c>
    </row>
    <row r="138" spans="1:19" ht="95.1" customHeight="1" x14ac:dyDescent="0.25">
      <c r="A138" s="48">
        <v>135</v>
      </c>
      <c r="B138" s="48" t="s">
        <v>323</v>
      </c>
      <c r="C138" s="56"/>
      <c r="D138" s="56" t="s">
        <v>338</v>
      </c>
      <c r="E138" s="56"/>
      <c r="F138" s="56"/>
      <c r="G138" s="56"/>
      <c r="H138" s="56"/>
      <c r="I138" s="56" t="s">
        <v>37</v>
      </c>
      <c r="J138" s="56" t="s">
        <v>94</v>
      </c>
      <c r="K138" s="56">
        <v>1</v>
      </c>
      <c r="L138" s="56" t="s">
        <v>155</v>
      </c>
      <c r="M138" s="57">
        <v>1.4999999999999999E-2</v>
      </c>
      <c r="N138" s="48" t="s">
        <v>384</v>
      </c>
      <c r="O138" s="50" t="s">
        <v>385</v>
      </c>
      <c r="P138" s="48" t="s">
        <v>16</v>
      </c>
      <c r="Q138" s="48" t="s">
        <v>24</v>
      </c>
      <c r="R138" s="58" t="s">
        <v>339</v>
      </c>
      <c r="S138" s="56" t="s">
        <v>340</v>
      </c>
    </row>
    <row r="139" spans="1:19" ht="95.1" customHeight="1" x14ac:dyDescent="0.25">
      <c r="A139" s="48">
        <v>136</v>
      </c>
      <c r="B139" s="48" t="s">
        <v>323</v>
      </c>
      <c r="C139" s="56"/>
      <c r="D139" s="48" t="s">
        <v>341</v>
      </c>
      <c r="E139" s="48"/>
      <c r="F139" s="48"/>
      <c r="G139" s="48"/>
      <c r="H139" s="48"/>
      <c r="I139" s="48" t="s">
        <v>108</v>
      </c>
      <c r="J139" s="48" t="s">
        <v>94</v>
      </c>
      <c r="K139" s="48">
        <v>1</v>
      </c>
      <c r="L139" s="48">
        <v>1</v>
      </c>
      <c r="M139" s="49">
        <v>0.01</v>
      </c>
      <c r="N139" s="48" t="s">
        <v>432</v>
      </c>
      <c r="O139" s="50" t="s">
        <v>433</v>
      </c>
      <c r="P139" s="48" t="s">
        <v>155</v>
      </c>
      <c r="Q139" s="48" t="s">
        <v>148</v>
      </c>
      <c r="R139" s="50" t="s">
        <v>254</v>
      </c>
      <c r="S139" s="48" t="s">
        <v>466</v>
      </c>
    </row>
    <row r="140" spans="1:19" ht="95.1" customHeight="1" x14ac:dyDescent="0.25">
      <c r="A140" s="48">
        <v>137</v>
      </c>
      <c r="B140" s="48" t="s">
        <v>323</v>
      </c>
      <c r="C140" s="56"/>
      <c r="D140" s="48" t="s">
        <v>318</v>
      </c>
      <c r="E140" s="48"/>
      <c r="F140" s="48"/>
      <c r="G140" s="48"/>
      <c r="H140" s="48"/>
      <c r="I140" s="48" t="s">
        <v>37</v>
      </c>
      <c r="J140" s="48" t="s">
        <v>129</v>
      </c>
      <c r="K140" s="48">
        <v>4</v>
      </c>
      <c r="L140" s="48">
        <v>1</v>
      </c>
      <c r="M140" s="51">
        <v>0.11</v>
      </c>
      <c r="N140" s="48" t="s">
        <v>383</v>
      </c>
      <c r="O140" s="50" t="s">
        <v>382</v>
      </c>
      <c r="P140" s="48" t="s">
        <v>17</v>
      </c>
      <c r="Q140" s="48" t="s">
        <v>34</v>
      </c>
      <c r="R140" s="48" t="s">
        <v>155</v>
      </c>
      <c r="S140" s="48" t="s">
        <v>155</v>
      </c>
    </row>
    <row r="141" spans="1:19" ht="95.1" customHeight="1" x14ac:dyDescent="0.25">
      <c r="A141" s="48">
        <v>138</v>
      </c>
      <c r="B141" s="48" t="s">
        <v>343</v>
      </c>
      <c r="C141" s="48"/>
      <c r="D141" s="48" t="s">
        <v>262</v>
      </c>
      <c r="E141" s="48"/>
      <c r="F141" s="48"/>
      <c r="G141" s="48"/>
      <c r="H141" s="48"/>
      <c r="I141" s="48" t="s">
        <v>108</v>
      </c>
      <c r="J141" s="48" t="s">
        <v>92</v>
      </c>
      <c r="K141" s="48" t="s">
        <v>155</v>
      </c>
      <c r="L141" s="48" t="s">
        <v>155</v>
      </c>
      <c r="M141" s="51">
        <v>0.92</v>
      </c>
      <c r="N141" s="48" t="s">
        <v>424</v>
      </c>
      <c r="O141" s="50" t="s">
        <v>425</v>
      </c>
      <c r="P141" s="48" t="s">
        <v>155</v>
      </c>
      <c r="Q141" s="48" t="s">
        <v>58</v>
      </c>
      <c r="R141" s="48" t="s">
        <v>155</v>
      </c>
      <c r="S141" s="48" t="s">
        <v>155</v>
      </c>
    </row>
    <row r="142" spans="1:19" ht="95.1" customHeight="1" x14ac:dyDescent="0.25">
      <c r="A142" s="48">
        <v>139</v>
      </c>
      <c r="B142" s="48" t="s">
        <v>343</v>
      </c>
      <c r="C142" s="48"/>
      <c r="D142" s="48" t="s">
        <v>264</v>
      </c>
      <c r="E142" s="48"/>
      <c r="F142" s="48"/>
      <c r="G142" s="48"/>
      <c r="H142" s="48"/>
      <c r="I142" s="48" t="s">
        <v>108</v>
      </c>
      <c r="J142" s="48" t="s">
        <v>92</v>
      </c>
      <c r="K142" s="48" t="s">
        <v>155</v>
      </c>
      <c r="L142" s="48" t="s">
        <v>155</v>
      </c>
      <c r="M142" s="49">
        <v>5.28</v>
      </c>
      <c r="N142" s="48" t="s">
        <v>426</v>
      </c>
      <c r="O142" s="50" t="s">
        <v>427</v>
      </c>
      <c r="P142" s="48" t="s">
        <v>155</v>
      </c>
      <c r="Q142" s="48" t="s">
        <v>109</v>
      </c>
      <c r="R142" s="48" t="s">
        <v>155</v>
      </c>
      <c r="S142" s="48" t="s">
        <v>155</v>
      </c>
    </row>
    <row r="143" spans="1:19" ht="95.1" customHeight="1" x14ac:dyDescent="0.25">
      <c r="A143" s="48">
        <v>140</v>
      </c>
      <c r="B143" s="48" t="s">
        <v>343</v>
      </c>
      <c r="C143" s="48"/>
      <c r="D143" s="48" t="s">
        <v>167</v>
      </c>
      <c r="E143" s="48"/>
      <c r="F143" s="48"/>
      <c r="G143" s="48"/>
      <c r="H143" s="48"/>
      <c r="I143" s="48" t="s">
        <v>108</v>
      </c>
      <c r="J143" s="48" t="s">
        <v>92</v>
      </c>
      <c r="K143" s="48">
        <v>2</v>
      </c>
      <c r="L143" s="48" t="s">
        <v>155</v>
      </c>
      <c r="M143" s="51" t="s">
        <v>155</v>
      </c>
      <c r="N143" s="48" t="s">
        <v>408</v>
      </c>
      <c r="O143" s="50" t="s">
        <v>409</v>
      </c>
      <c r="P143" s="48" t="s">
        <v>15</v>
      </c>
      <c r="Q143" s="48" t="s">
        <v>56</v>
      </c>
      <c r="R143" s="48" t="s">
        <v>155</v>
      </c>
      <c r="S143" s="48" t="s">
        <v>155</v>
      </c>
    </row>
    <row r="144" spans="1:19" ht="95.1" customHeight="1" x14ac:dyDescent="0.25">
      <c r="A144" s="48">
        <v>141</v>
      </c>
      <c r="B144" s="48" t="s">
        <v>343</v>
      </c>
      <c r="C144" s="48"/>
      <c r="D144" s="48" t="s">
        <v>344</v>
      </c>
      <c r="E144" s="48"/>
      <c r="F144" s="48"/>
      <c r="G144" s="48"/>
      <c r="H144" s="48"/>
      <c r="I144" s="48" t="s">
        <v>108</v>
      </c>
      <c r="J144" s="48" t="s">
        <v>92</v>
      </c>
      <c r="K144" s="48" t="s">
        <v>155</v>
      </c>
      <c r="L144" s="48" t="s">
        <v>155</v>
      </c>
      <c r="M144" s="49">
        <v>0.03</v>
      </c>
      <c r="N144" s="48" t="s">
        <v>412</v>
      </c>
      <c r="O144" s="50" t="s">
        <v>413</v>
      </c>
      <c r="P144" s="48" t="s">
        <v>155</v>
      </c>
      <c r="Q144" s="48" t="s">
        <v>109</v>
      </c>
      <c r="R144" s="48" t="s">
        <v>155</v>
      </c>
      <c r="S144" s="50" t="s">
        <v>345</v>
      </c>
    </row>
    <row r="145" spans="1:19" ht="95.1" customHeight="1" x14ac:dyDescent="0.25">
      <c r="A145" s="48">
        <v>142</v>
      </c>
      <c r="B145" s="48" t="s">
        <v>343</v>
      </c>
      <c r="C145" s="48"/>
      <c r="D145" s="48" t="s">
        <v>296</v>
      </c>
      <c r="E145" s="48"/>
      <c r="F145" s="48"/>
      <c r="G145" s="48"/>
      <c r="H145" s="48"/>
      <c r="I145" s="48" t="s">
        <v>128</v>
      </c>
      <c r="J145" s="48" t="s">
        <v>92</v>
      </c>
      <c r="K145" s="48" t="s">
        <v>155</v>
      </c>
      <c r="L145" s="48" t="s">
        <v>155</v>
      </c>
      <c r="M145" s="49">
        <v>0.01</v>
      </c>
      <c r="N145" s="48" t="s">
        <v>406</v>
      </c>
      <c r="O145" s="50" t="s">
        <v>407</v>
      </c>
      <c r="P145" s="50" t="s">
        <v>22</v>
      </c>
      <c r="Q145" s="50" t="s">
        <v>62</v>
      </c>
      <c r="R145" s="48" t="s">
        <v>155</v>
      </c>
      <c r="S145" s="48" t="s">
        <v>155</v>
      </c>
    </row>
    <row r="146" spans="1:19" ht="95.1" customHeight="1" x14ac:dyDescent="0.25">
      <c r="A146" s="56">
        <v>143</v>
      </c>
      <c r="B146" s="48" t="s">
        <v>343</v>
      </c>
      <c r="C146" s="56"/>
      <c r="D146" s="48" t="s">
        <v>346</v>
      </c>
      <c r="E146" s="56"/>
      <c r="F146" s="56"/>
      <c r="G146" s="56"/>
      <c r="H146" s="56"/>
      <c r="I146" s="48" t="s">
        <v>51</v>
      </c>
      <c r="J146" s="56" t="s">
        <v>95</v>
      </c>
      <c r="K146" s="56">
        <v>1</v>
      </c>
      <c r="L146" s="48" t="s">
        <v>155</v>
      </c>
      <c r="M146" s="57">
        <v>0.01</v>
      </c>
      <c r="N146" s="48" t="s">
        <v>390</v>
      </c>
      <c r="O146" s="50" t="s">
        <v>391</v>
      </c>
      <c r="P146" s="50" t="s">
        <v>220</v>
      </c>
      <c r="Q146" s="48" t="s">
        <v>107</v>
      </c>
      <c r="R146" s="48" t="s">
        <v>155</v>
      </c>
      <c r="S146" s="48" t="s">
        <v>155</v>
      </c>
    </row>
    <row r="147" spans="1:19" ht="95.1" customHeight="1" x14ac:dyDescent="0.25">
      <c r="A147" s="48">
        <v>144</v>
      </c>
      <c r="B147" s="48" t="s">
        <v>343</v>
      </c>
      <c r="C147" s="56"/>
      <c r="D147" s="48" t="s">
        <v>172</v>
      </c>
      <c r="E147" s="56"/>
      <c r="F147" s="48"/>
      <c r="G147" s="48"/>
      <c r="H147" s="48"/>
      <c r="I147" s="48" t="s">
        <v>128</v>
      </c>
      <c r="J147" s="48" t="s">
        <v>92</v>
      </c>
      <c r="K147" s="48" t="s">
        <v>155</v>
      </c>
      <c r="L147" s="48" t="s">
        <v>155</v>
      </c>
      <c r="M147" s="49">
        <v>0.01</v>
      </c>
      <c r="N147" s="48" t="s">
        <v>398</v>
      </c>
      <c r="O147" s="50" t="s">
        <v>399</v>
      </c>
      <c r="P147" s="50" t="s">
        <v>169</v>
      </c>
      <c r="Q147" s="48" t="s">
        <v>484</v>
      </c>
      <c r="R147" s="48" t="s">
        <v>155</v>
      </c>
      <c r="S147" s="48" t="s">
        <v>155</v>
      </c>
    </row>
    <row r="148" spans="1:19" ht="95.1" customHeight="1" x14ac:dyDescent="0.25">
      <c r="A148" s="48">
        <v>145</v>
      </c>
      <c r="B148" s="48" t="s">
        <v>343</v>
      </c>
      <c r="C148" s="56"/>
      <c r="D148" s="48" t="s">
        <v>251</v>
      </c>
      <c r="E148" s="48"/>
      <c r="F148" s="48"/>
      <c r="G148" s="48"/>
      <c r="H148" s="48"/>
      <c r="I148" s="48" t="s">
        <v>108</v>
      </c>
      <c r="J148" s="48" t="s">
        <v>92</v>
      </c>
      <c r="K148" s="48" t="s">
        <v>155</v>
      </c>
      <c r="L148" s="48" t="s">
        <v>155</v>
      </c>
      <c r="M148" s="51">
        <v>0.28000000000000003</v>
      </c>
      <c r="N148" s="48" t="s">
        <v>434</v>
      </c>
      <c r="O148" s="50" t="s">
        <v>435</v>
      </c>
      <c r="P148" s="48" t="s">
        <v>155</v>
      </c>
      <c r="Q148" s="48" t="s">
        <v>63</v>
      </c>
      <c r="R148" s="48" t="s">
        <v>155</v>
      </c>
      <c r="S148" s="50" t="s">
        <v>314</v>
      </c>
    </row>
    <row r="149" spans="1:19" ht="95.1" customHeight="1" x14ac:dyDescent="0.25">
      <c r="A149" s="48">
        <v>146</v>
      </c>
      <c r="B149" s="48" t="s">
        <v>343</v>
      </c>
      <c r="C149" s="48"/>
      <c r="D149" s="48" t="s">
        <v>347</v>
      </c>
      <c r="E149" s="48"/>
      <c r="F149" s="48"/>
      <c r="G149" s="48"/>
      <c r="H149" s="48"/>
      <c r="I149" s="48" t="s">
        <v>108</v>
      </c>
      <c r="J149" s="48" t="s">
        <v>92</v>
      </c>
      <c r="K149" s="48" t="s">
        <v>155</v>
      </c>
      <c r="L149" s="48" t="s">
        <v>155</v>
      </c>
      <c r="M149" s="49">
        <v>25</v>
      </c>
      <c r="N149" s="48" t="s">
        <v>426</v>
      </c>
      <c r="O149" s="50" t="s">
        <v>427</v>
      </c>
      <c r="P149" s="48" t="s">
        <v>155</v>
      </c>
      <c r="Q149" s="48" t="s">
        <v>109</v>
      </c>
      <c r="R149" s="48" t="s">
        <v>155</v>
      </c>
      <c r="S149" s="50" t="s">
        <v>348</v>
      </c>
    </row>
    <row r="150" spans="1:19" ht="95.1" customHeight="1" x14ac:dyDescent="0.25">
      <c r="A150" s="48">
        <v>147</v>
      </c>
      <c r="B150" s="48" t="s">
        <v>281</v>
      </c>
      <c r="C150" s="48" t="s">
        <v>349</v>
      </c>
      <c r="D150" s="48" t="s">
        <v>350</v>
      </c>
      <c r="E150" s="48"/>
      <c r="F150" s="48"/>
      <c r="G150" s="48"/>
      <c r="H150" s="48"/>
      <c r="I150" s="48" t="s">
        <v>37</v>
      </c>
      <c r="J150" s="48" t="s">
        <v>92</v>
      </c>
      <c r="K150" s="48" t="s">
        <v>155</v>
      </c>
      <c r="L150" s="48" t="s">
        <v>155</v>
      </c>
      <c r="M150" s="49">
        <v>7.7</v>
      </c>
      <c r="N150" s="48" t="s">
        <v>380</v>
      </c>
      <c r="O150" s="50" t="s">
        <v>381</v>
      </c>
      <c r="P150" s="48" t="s">
        <v>17</v>
      </c>
      <c r="Q150" s="48" t="s">
        <v>34</v>
      </c>
      <c r="R150" s="48" t="s">
        <v>155</v>
      </c>
      <c r="S150" s="50" t="s">
        <v>351</v>
      </c>
    </row>
    <row r="151" spans="1:19" ht="95.1" customHeight="1" x14ac:dyDescent="0.25">
      <c r="A151" s="56">
        <v>148</v>
      </c>
      <c r="B151" s="48" t="s">
        <v>352</v>
      </c>
      <c r="C151" s="56"/>
      <c r="D151" s="48" t="s">
        <v>354</v>
      </c>
      <c r="E151" s="56"/>
      <c r="F151" s="56"/>
      <c r="G151" s="56"/>
      <c r="H151" s="56"/>
      <c r="I151" s="48" t="s">
        <v>37</v>
      </c>
      <c r="J151" s="48" t="s">
        <v>93</v>
      </c>
      <c r="K151" s="56">
        <v>5</v>
      </c>
      <c r="L151" s="56">
        <v>1</v>
      </c>
      <c r="M151" s="57">
        <v>5</v>
      </c>
      <c r="N151" s="48" t="s">
        <v>378</v>
      </c>
      <c r="O151" s="50" t="s">
        <v>379</v>
      </c>
      <c r="P151" s="50" t="s">
        <v>257</v>
      </c>
      <c r="Q151" s="56" t="s">
        <v>25</v>
      </c>
      <c r="R151" s="50" t="s">
        <v>353</v>
      </c>
      <c r="S151" s="48" t="s">
        <v>155</v>
      </c>
    </row>
    <row r="152" spans="1:19" ht="95.1" customHeight="1" x14ac:dyDescent="0.25">
      <c r="A152" s="56">
        <v>149</v>
      </c>
      <c r="B152" s="48" t="s">
        <v>352</v>
      </c>
      <c r="C152" s="56"/>
      <c r="D152" s="48" t="s">
        <v>355</v>
      </c>
      <c r="E152" s="56"/>
      <c r="F152" s="56"/>
      <c r="G152" s="56"/>
      <c r="H152" s="56"/>
      <c r="I152" s="48" t="s">
        <v>37</v>
      </c>
      <c r="J152" s="48" t="s">
        <v>93</v>
      </c>
      <c r="K152" s="56">
        <v>8</v>
      </c>
      <c r="L152" s="56">
        <v>1</v>
      </c>
      <c r="M152" s="57">
        <v>5.4</v>
      </c>
      <c r="N152" s="48" t="s">
        <v>380</v>
      </c>
      <c r="O152" s="50" t="s">
        <v>381</v>
      </c>
      <c r="P152" s="50" t="s">
        <v>17</v>
      </c>
      <c r="Q152" s="48" t="s">
        <v>34</v>
      </c>
      <c r="R152" s="50" t="s">
        <v>356</v>
      </c>
      <c r="S152" s="48" t="s">
        <v>155</v>
      </c>
    </row>
    <row r="153" spans="1:19" ht="95.1" customHeight="1" x14ac:dyDescent="0.25">
      <c r="A153" s="48">
        <v>150</v>
      </c>
      <c r="B153" s="48" t="s">
        <v>352</v>
      </c>
      <c r="C153" s="48"/>
      <c r="D153" s="48" t="s">
        <v>173</v>
      </c>
      <c r="E153" s="48"/>
      <c r="F153" s="48"/>
      <c r="G153" s="48"/>
      <c r="H153" s="48"/>
      <c r="I153" s="48" t="s">
        <v>128</v>
      </c>
      <c r="J153" s="48" t="s">
        <v>92</v>
      </c>
      <c r="K153" s="48" t="s">
        <v>155</v>
      </c>
      <c r="L153" s="48" t="s">
        <v>155</v>
      </c>
      <c r="M153" s="51">
        <v>0.12</v>
      </c>
      <c r="N153" s="48" t="s">
        <v>400</v>
      </c>
      <c r="O153" s="50" t="s">
        <v>401</v>
      </c>
      <c r="P153" s="48" t="s">
        <v>17</v>
      </c>
      <c r="Q153" s="50" t="s">
        <v>66</v>
      </c>
      <c r="R153" s="48" t="s">
        <v>155</v>
      </c>
      <c r="S153" s="48" t="s">
        <v>155</v>
      </c>
    </row>
    <row r="154" spans="1:19" ht="95.1" customHeight="1" x14ac:dyDescent="0.25">
      <c r="A154" s="56">
        <v>151</v>
      </c>
      <c r="B154" s="48" t="s">
        <v>352</v>
      </c>
      <c r="C154" s="56"/>
      <c r="D154" s="48" t="s">
        <v>357</v>
      </c>
      <c r="E154" s="56"/>
      <c r="F154" s="56"/>
      <c r="G154" s="56"/>
      <c r="H154" s="56"/>
      <c r="I154" s="48" t="s">
        <v>37</v>
      </c>
      <c r="J154" s="48" t="s">
        <v>129</v>
      </c>
      <c r="K154" s="56">
        <v>12</v>
      </c>
      <c r="L154" s="56">
        <v>1</v>
      </c>
      <c r="M154" s="57">
        <f>Tableau1[[#This Row],[Unités]]*0.025</f>
        <v>0.30000000000000004</v>
      </c>
      <c r="N154" s="48" t="s">
        <v>386</v>
      </c>
      <c r="O154" s="50" t="s">
        <v>387</v>
      </c>
      <c r="P154" s="50" t="s">
        <v>257</v>
      </c>
      <c r="Q154" s="56" t="s">
        <v>25</v>
      </c>
      <c r="R154" s="50" t="s">
        <v>353</v>
      </c>
      <c r="S154" s="48" t="s">
        <v>155</v>
      </c>
    </row>
    <row r="155" spans="1:19" ht="95.1" customHeight="1" x14ac:dyDescent="0.25">
      <c r="A155" s="56">
        <v>152</v>
      </c>
      <c r="B155" s="48" t="s">
        <v>352</v>
      </c>
      <c r="C155" s="56"/>
      <c r="D155" s="48" t="s">
        <v>346</v>
      </c>
      <c r="E155" s="56"/>
      <c r="F155" s="56"/>
      <c r="G155" s="56"/>
      <c r="H155" s="56"/>
      <c r="I155" s="48" t="s">
        <v>51</v>
      </c>
      <c r="J155" s="56" t="s">
        <v>134</v>
      </c>
      <c r="K155" s="56">
        <v>4</v>
      </c>
      <c r="L155" s="48" t="s">
        <v>155</v>
      </c>
      <c r="M155" s="57">
        <v>0.02</v>
      </c>
      <c r="N155" s="48" t="s">
        <v>390</v>
      </c>
      <c r="O155" s="50" t="s">
        <v>391</v>
      </c>
      <c r="P155" s="50" t="s">
        <v>220</v>
      </c>
      <c r="Q155" s="56" t="s">
        <v>107</v>
      </c>
      <c r="R155" s="48" t="s">
        <v>155</v>
      </c>
      <c r="S155" s="48" t="s">
        <v>155</v>
      </c>
    </row>
    <row r="156" spans="1:19" ht="95.1" customHeight="1" x14ac:dyDescent="0.25">
      <c r="A156" s="48">
        <v>153</v>
      </c>
      <c r="B156" s="48" t="s">
        <v>352</v>
      </c>
      <c r="C156" s="48"/>
      <c r="D156" s="48" t="s">
        <v>358</v>
      </c>
      <c r="E156" s="48"/>
      <c r="F156" s="48"/>
      <c r="G156" s="48"/>
      <c r="H156" s="48"/>
      <c r="I156" s="48" t="s">
        <v>37</v>
      </c>
      <c r="J156" s="48" t="s">
        <v>131</v>
      </c>
      <c r="K156" s="48">
        <v>6</v>
      </c>
      <c r="L156" s="48" t="s">
        <v>155</v>
      </c>
      <c r="M156" s="49">
        <v>1.1100000000000001</v>
      </c>
      <c r="N156" s="48" t="s">
        <v>383</v>
      </c>
      <c r="O156" s="50" t="s">
        <v>382</v>
      </c>
      <c r="P156" s="50" t="s">
        <v>17</v>
      </c>
      <c r="Q156" s="48" t="s">
        <v>34</v>
      </c>
      <c r="R156" s="50" t="s">
        <v>165</v>
      </c>
      <c r="S156" s="48" t="s">
        <v>155</v>
      </c>
    </row>
    <row r="157" spans="1:19" ht="95.1" customHeight="1" x14ac:dyDescent="0.25">
      <c r="A157" s="56">
        <v>154</v>
      </c>
      <c r="B157" s="48" t="s">
        <v>352</v>
      </c>
      <c r="C157" s="56"/>
      <c r="D157" s="48" t="s">
        <v>359</v>
      </c>
      <c r="E157" s="56"/>
      <c r="F157" s="56"/>
      <c r="G157" s="56"/>
      <c r="H157" s="56"/>
      <c r="I157" s="48" t="s">
        <v>37</v>
      </c>
      <c r="J157" s="48" t="s">
        <v>94</v>
      </c>
      <c r="K157" s="56">
        <v>3</v>
      </c>
      <c r="L157" s="56">
        <v>1</v>
      </c>
      <c r="M157" s="57">
        <v>0.04</v>
      </c>
      <c r="N157" s="48" t="s">
        <v>386</v>
      </c>
      <c r="O157" s="50" t="s">
        <v>387</v>
      </c>
      <c r="P157" s="50" t="s">
        <v>257</v>
      </c>
      <c r="Q157" s="56" t="s">
        <v>25</v>
      </c>
      <c r="R157" s="50" t="s">
        <v>353</v>
      </c>
      <c r="S157" s="48" t="s">
        <v>360</v>
      </c>
    </row>
    <row r="158" spans="1:19" ht="95.1" customHeight="1" x14ac:dyDescent="0.25">
      <c r="A158" s="48">
        <v>155</v>
      </c>
      <c r="B158" s="48" t="s">
        <v>352</v>
      </c>
      <c r="C158" s="56"/>
      <c r="D158" s="48" t="s">
        <v>318</v>
      </c>
      <c r="E158" s="48"/>
      <c r="F158" s="48"/>
      <c r="G158" s="48"/>
      <c r="H158" s="48"/>
      <c r="I158" s="48" t="s">
        <v>37</v>
      </c>
      <c r="J158" s="48" t="s">
        <v>94</v>
      </c>
      <c r="K158" s="48">
        <v>7</v>
      </c>
      <c r="L158" s="48">
        <v>1</v>
      </c>
      <c r="M158" s="51">
        <v>0.1</v>
      </c>
      <c r="N158" s="48" t="s">
        <v>383</v>
      </c>
      <c r="O158" s="50" t="s">
        <v>382</v>
      </c>
      <c r="P158" s="48" t="s">
        <v>17</v>
      </c>
      <c r="Q158" s="48" t="s">
        <v>34</v>
      </c>
      <c r="R158" s="48" t="s">
        <v>155</v>
      </c>
      <c r="S158" s="48" t="s">
        <v>155</v>
      </c>
    </row>
    <row r="159" spans="1:19" ht="95.1" customHeight="1" x14ac:dyDescent="0.25">
      <c r="A159" s="48">
        <v>156</v>
      </c>
      <c r="B159" s="48" t="s">
        <v>352</v>
      </c>
      <c r="C159" s="48"/>
      <c r="D159" s="48" t="s">
        <v>262</v>
      </c>
      <c r="E159" s="48"/>
      <c r="F159" s="48"/>
      <c r="G159" s="48"/>
      <c r="H159" s="48"/>
      <c r="I159" s="48" t="s">
        <v>108</v>
      </c>
      <c r="J159" s="48" t="s">
        <v>92</v>
      </c>
      <c r="K159" s="48" t="s">
        <v>155</v>
      </c>
      <c r="L159" s="48" t="s">
        <v>155</v>
      </c>
      <c r="M159" s="51">
        <v>0.09</v>
      </c>
      <c r="N159" s="48" t="s">
        <v>424</v>
      </c>
      <c r="O159" s="50" t="s">
        <v>425</v>
      </c>
      <c r="P159" s="48" t="s">
        <v>155</v>
      </c>
      <c r="Q159" s="48" t="s">
        <v>58</v>
      </c>
      <c r="R159" s="48" t="s">
        <v>155</v>
      </c>
      <c r="S159" s="48" t="s">
        <v>155</v>
      </c>
    </row>
    <row r="160" spans="1:19" ht="95.1" customHeight="1" x14ac:dyDescent="0.25">
      <c r="A160" s="48">
        <v>157</v>
      </c>
      <c r="B160" s="48" t="s">
        <v>352</v>
      </c>
      <c r="C160" s="48"/>
      <c r="D160" s="48" t="s">
        <v>264</v>
      </c>
      <c r="E160" s="48"/>
      <c r="F160" s="48"/>
      <c r="G160" s="48"/>
      <c r="H160" s="48"/>
      <c r="I160" s="48" t="s">
        <v>108</v>
      </c>
      <c r="J160" s="48" t="s">
        <v>92</v>
      </c>
      <c r="K160" s="48" t="s">
        <v>155</v>
      </c>
      <c r="L160" s="48" t="s">
        <v>155</v>
      </c>
      <c r="M160" s="49">
        <v>40</v>
      </c>
      <c r="N160" s="48" t="s">
        <v>428</v>
      </c>
      <c r="O160" s="50" t="s">
        <v>429</v>
      </c>
      <c r="P160" s="48" t="s">
        <v>155</v>
      </c>
      <c r="Q160" s="48" t="s">
        <v>109</v>
      </c>
      <c r="R160" s="48" t="s">
        <v>155</v>
      </c>
      <c r="S160" s="48" t="s">
        <v>155</v>
      </c>
    </row>
    <row r="161" spans="1:19" ht="95.1" customHeight="1" x14ac:dyDescent="0.25">
      <c r="A161" s="48">
        <v>158</v>
      </c>
      <c r="B161" s="48" t="s">
        <v>352</v>
      </c>
      <c r="C161" s="48"/>
      <c r="D161" s="48" t="s">
        <v>295</v>
      </c>
      <c r="E161" s="48"/>
      <c r="F161" s="48"/>
      <c r="G161" s="48"/>
      <c r="H161" s="48"/>
      <c r="I161" s="48" t="s">
        <v>55</v>
      </c>
      <c r="J161" s="48" t="s">
        <v>92</v>
      </c>
      <c r="K161" s="48">
        <v>1</v>
      </c>
      <c r="L161" s="48" t="s">
        <v>155</v>
      </c>
      <c r="M161" s="51" t="s">
        <v>155</v>
      </c>
      <c r="N161" s="48" t="s">
        <v>398</v>
      </c>
      <c r="O161" s="50" t="s">
        <v>399</v>
      </c>
      <c r="P161" s="50" t="s">
        <v>169</v>
      </c>
      <c r="Q161" s="48" t="s">
        <v>52</v>
      </c>
      <c r="R161" s="48" t="s">
        <v>155</v>
      </c>
      <c r="S161" s="48" t="s">
        <v>155</v>
      </c>
    </row>
    <row r="162" spans="1:19" ht="95.1" customHeight="1" x14ac:dyDescent="0.25">
      <c r="A162" s="48">
        <v>159</v>
      </c>
      <c r="B162" s="48" t="s">
        <v>352</v>
      </c>
      <c r="C162" s="48"/>
      <c r="D162" s="48" t="s">
        <v>245</v>
      </c>
      <c r="E162" s="48"/>
      <c r="F162" s="48"/>
      <c r="G162" s="48"/>
      <c r="H162" s="48"/>
      <c r="I162" s="48" t="s">
        <v>108</v>
      </c>
      <c r="J162" s="48" t="s">
        <v>92</v>
      </c>
      <c r="K162" s="48" t="s">
        <v>155</v>
      </c>
      <c r="L162" s="48" t="s">
        <v>155</v>
      </c>
      <c r="M162" s="49">
        <v>0.6</v>
      </c>
      <c r="N162" s="48" t="s">
        <v>416</v>
      </c>
      <c r="O162" s="50" t="s">
        <v>415</v>
      </c>
      <c r="P162" s="48" t="s">
        <v>155</v>
      </c>
      <c r="Q162" s="50" t="s">
        <v>65</v>
      </c>
      <c r="R162" s="48" t="s">
        <v>155</v>
      </c>
      <c r="S162" s="48" t="s">
        <v>361</v>
      </c>
    </row>
    <row r="163" spans="1:19" ht="95.1" customHeight="1" x14ac:dyDescent="0.25">
      <c r="A163" s="48">
        <v>160</v>
      </c>
      <c r="B163" s="48" t="s">
        <v>352</v>
      </c>
      <c r="C163" s="48"/>
      <c r="D163" s="48" t="s">
        <v>362</v>
      </c>
      <c r="E163" s="48"/>
      <c r="F163" s="48"/>
      <c r="G163" s="48"/>
      <c r="H163" s="48"/>
      <c r="I163" s="48" t="s">
        <v>108</v>
      </c>
      <c r="J163" s="48" t="s">
        <v>98</v>
      </c>
      <c r="K163" s="48">
        <v>1</v>
      </c>
      <c r="L163" s="48" t="s">
        <v>155</v>
      </c>
      <c r="M163" s="49">
        <v>0.75</v>
      </c>
      <c r="N163" s="48" t="s">
        <v>420</v>
      </c>
      <c r="O163" s="50" t="s">
        <v>421</v>
      </c>
      <c r="P163" s="48" t="s">
        <v>155</v>
      </c>
      <c r="Q163" s="50" t="s">
        <v>109</v>
      </c>
      <c r="R163" s="48" t="s">
        <v>155</v>
      </c>
      <c r="S163" s="48" t="s">
        <v>155</v>
      </c>
    </row>
    <row r="164" spans="1:19" ht="95.1" customHeight="1" x14ac:dyDescent="0.25">
      <c r="A164" s="48">
        <v>161</v>
      </c>
      <c r="B164" s="48" t="s">
        <v>352</v>
      </c>
      <c r="C164" s="48"/>
      <c r="D164" s="48" t="s">
        <v>363</v>
      </c>
      <c r="E164" s="48"/>
      <c r="F164" s="48"/>
      <c r="G164" s="48"/>
      <c r="H164" s="48"/>
      <c r="I164" s="48" t="s">
        <v>37</v>
      </c>
      <c r="J164" s="48" t="s">
        <v>92</v>
      </c>
      <c r="K164" s="48" t="s">
        <v>155</v>
      </c>
      <c r="L164" s="48" t="s">
        <v>155</v>
      </c>
      <c r="M164" s="49">
        <v>0.3</v>
      </c>
      <c r="N164" s="48" t="s">
        <v>383</v>
      </c>
      <c r="O164" s="50" t="s">
        <v>382</v>
      </c>
      <c r="P164" s="48" t="s">
        <v>17</v>
      </c>
      <c r="Q164" s="48" t="s">
        <v>34</v>
      </c>
      <c r="R164" s="48" t="s">
        <v>155</v>
      </c>
      <c r="S164" s="48" t="s">
        <v>155</v>
      </c>
    </row>
    <row r="165" spans="1:19" ht="95.1" customHeight="1" x14ac:dyDescent="0.25">
      <c r="A165" s="48">
        <v>162</v>
      </c>
      <c r="B165" s="48" t="s">
        <v>451</v>
      </c>
      <c r="C165" s="48" t="s">
        <v>452</v>
      </c>
      <c r="D165" s="48" t="s">
        <v>369</v>
      </c>
      <c r="E165" s="48"/>
      <c r="F165" s="48"/>
      <c r="G165" s="48"/>
      <c r="H165" s="48"/>
      <c r="I165" s="48" t="s">
        <v>51</v>
      </c>
      <c r="J165" s="48" t="s">
        <v>92</v>
      </c>
      <c r="K165" s="48" t="s">
        <v>155</v>
      </c>
      <c r="L165" s="48"/>
      <c r="M165" s="49">
        <v>50</v>
      </c>
      <c r="N165" s="48" t="s">
        <v>392</v>
      </c>
      <c r="O165" s="50" t="s">
        <v>393</v>
      </c>
      <c r="P165" s="50" t="s">
        <v>367</v>
      </c>
      <c r="Q165" s="50" t="s">
        <v>487</v>
      </c>
      <c r="R165" s="50" t="s">
        <v>366</v>
      </c>
      <c r="S165" s="50" t="s">
        <v>368</v>
      </c>
    </row>
    <row r="166" spans="1:19" ht="95.1" customHeight="1" x14ac:dyDescent="0.25">
      <c r="A166" s="52">
        <v>163</v>
      </c>
      <c r="B166" s="53" t="s">
        <v>171</v>
      </c>
      <c r="C166" s="48"/>
      <c r="D166" s="55" t="s">
        <v>470</v>
      </c>
      <c r="E166" s="52"/>
      <c r="F166" s="52"/>
      <c r="G166" s="48"/>
      <c r="H166" s="48"/>
      <c r="I166" s="48" t="s">
        <v>37</v>
      </c>
      <c r="J166" s="48" t="s">
        <v>92</v>
      </c>
      <c r="K166" s="48" t="s">
        <v>155</v>
      </c>
      <c r="L166" s="48">
        <v>1</v>
      </c>
      <c r="M166" s="51" t="s">
        <v>160</v>
      </c>
      <c r="N166" s="48" t="s">
        <v>161</v>
      </c>
      <c r="O166" s="48" t="s">
        <v>161</v>
      </c>
      <c r="P166" s="48" t="s">
        <v>161</v>
      </c>
      <c r="Q166" s="48" t="s">
        <v>155</v>
      </c>
      <c r="R166" s="48" t="s">
        <v>155</v>
      </c>
      <c r="S166" s="55" t="s">
        <v>465</v>
      </c>
    </row>
    <row r="167" spans="1:19" ht="95.1" customHeight="1" x14ac:dyDescent="0.25">
      <c r="A167" s="52">
        <v>164</v>
      </c>
      <c r="B167" s="53" t="s">
        <v>171</v>
      </c>
      <c r="C167" s="48"/>
      <c r="D167" s="55" t="s">
        <v>449</v>
      </c>
      <c r="E167" s="52"/>
      <c r="F167" s="52"/>
      <c r="G167" s="48"/>
      <c r="H167" s="48"/>
      <c r="I167" s="48" t="s">
        <v>37</v>
      </c>
      <c r="J167" s="48" t="s">
        <v>92</v>
      </c>
      <c r="K167" s="48" t="s">
        <v>155</v>
      </c>
      <c r="L167" s="48">
        <v>1</v>
      </c>
      <c r="M167" s="51" t="s">
        <v>160</v>
      </c>
      <c r="N167" s="48" t="s">
        <v>161</v>
      </c>
      <c r="O167" s="48" t="s">
        <v>161</v>
      </c>
      <c r="P167" s="48" t="s">
        <v>161</v>
      </c>
      <c r="Q167" s="48" t="s">
        <v>155</v>
      </c>
      <c r="R167" s="48" t="s">
        <v>155</v>
      </c>
      <c r="S167" s="59" t="s">
        <v>490</v>
      </c>
    </row>
    <row r="168" spans="1:19" ht="95.1" customHeight="1" x14ac:dyDescent="0.25">
      <c r="A168" s="48">
        <v>165</v>
      </c>
      <c r="B168" s="53" t="s">
        <v>343</v>
      </c>
      <c r="C168" s="48"/>
      <c r="D168" s="50" t="s">
        <v>471</v>
      </c>
      <c r="E168" s="48"/>
      <c r="F168" s="48"/>
      <c r="G168" s="48"/>
      <c r="H168" s="48"/>
      <c r="I168" s="48" t="s">
        <v>37</v>
      </c>
      <c r="J168" s="48" t="s">
        <v>92</v>
      </c>
      <c r="K168" s="48" t="s">
        <v>155</v>
      </c>
      <c r="L168" s="48">
        <v>1</v>
      </c>
      <c r="M168" s="51" t="s">
        <v>160</v>
      </c>
      <c r="N168" s="48" t="s">
        <v>161</v>
      </c>
      <c r="O168" s="48" t="s">
        <v>161</v>
      </c>
      <c r="P168" s="48" t="s">
        <v>161</v>
      </c>
      <c r="Q168" s="48" t="s">
        <v>155</v>
      </c>
      <c r="R168" s="48" t="s">
        <v>155</v>
      </c>
      <c r="S168" s="50" t="s">
        <v>464</v>
      </c>
    </row>
    <row r="169" spans="1:19" ht="95.1" customHeight="1" x14ac:dyDescent="0.25">
      <c r="A169" s="48">
        <v>166</v>
      </c>
      <c r="B169" s="53" t="s">
        <v>451</v>
      </c>
      <c r="C169" s="48"/>
      <c r="D169" s="50" t="s">
        <v>453</v>
      </c>
      <c r="E169" s="48"/>
      <c r="F169" s="48"/>
      <c r="G169" s="48"/>
      <c r="H169" s="48"/>
      <c r="I169" s="48" t="s">
        <v>37</v>
      </c>
      <c r="J169" s="48" t="s">
        <v>92</v>
      </c>
      <c r="K169" s="48" t="s">
        <v>155</v>
      </c>
      <c r="L169" s="48">
        <v>1</v>
      </c>
      <c r="M169" s="51" t="s">
        <v>160</v>
      </c>
      <c r="N169" s="48" t="s">
        <v>161</v>
      </c>
      <c r="O169" s="48" t="s">
        <v>161</v>
      </c>
      <c r="P169" s="48" t="s">
        <v>161</v>
      </c>
      <c r="Q169" s="48" t="s">
        <v>155</v>
      </c>
      <c r="R169" s="48" t="s">
        <v>155</v>
      </c>
      <c r="S169" s="50" t="s">
        <v>456</v>
      </c>
    </row>
    <row r="170" spans="1:19" ht="95.1" customHeight="1" x14ac:dyDescent="0.25">
      <c r="A170" s="48">
        <v>167</v>
      </c>
      <c r="B170" s="53" t="s">
        <v>281</v>
      </c>
      <c r="C170" s="48"/>
      <c r="D170" s="50" t="s">
        <v>454</v>
      </c>
      <c r="E170" s="48"/>
      <c r="F170" s="48"/>
      <c r="G170" s="48"/>
      <c r="H170" s="48"/>
      <c r="I170" s="48" t="s">
        <v>37</v>
      </c>
      <c r="J170" s="48" t="s">
        <v>92</v>
      </c>
      <c r="K170" s="48" t="s">
        <v>155</v>
      </c>
      <c r="L170" s="48">
        <v>1</v>
      </c>
      <c r="M170" s="51" t="s">
        <v>160</v>
      </c>
      <c r="N170" s="48" t="s">
        <v>161</v>
      </c>
      <c r="O170" s="48" t="s">
        <v>161</v>
      </c>
      <c r="P170" s="48" t="s">
        <v>161</v>
      </c>
      <c r="Q170" s="48" t="s">
        <v>155</v>
      </c>
      <c r="R170" s="48" t="s">
        <v>155</v>
      </c>
      <c r="S170" s="50" t="s">
        <v>455</v>
      </c>
    </row>
    <row r="171" spans="1:19" ht="95.1" customHeight="1" x14ac:dyDescent="0.25">
      <c r="A171" s="48">
        <v>168</v>
      </c>
      <c r="B171" s="53" t="s">
        <v>281</v>
      </c>
      <c r="C171" s="48"/>
      <c r="D171" s="50" t="s">
        <v>473</v>
      </c>
      <c r="E171" s="48"/>
      <c r="F171" s="48"/>
      <c r="G171" s="48"/>
      <c r="H171" s="48"/>
      <c r="I171" s="48" t="s">
        <v>37</v>
      </c>
      <c r="J171" s="48" t="s">
        <v>92</v>
      </c>
      <c r="K171" s="48" t="s">
        <v>155</v>
      </c>
      <c r="L171" s="48">
        <v>1</v>
      </c>
      <c r="M171" s="51" t="s">
        <v>160</v>
      </c>
      <c r="N171" s="48" t="s">
        <v>161</v>
      </c>
      <c r="O171" s="48" t="s">
        <v>161</v>
      </c>
      <c r="P171" s="48" t="s">
        <v>161</v>
      </c>
      <c r="Q171" s="48" t="s">
        <v>155</v>
      </c>
      <c r="R171" s="48" t="s">
        <v>155</v>
      </c>
      <c r="S171" s="50" t="s">
        <v>457</v>
      </c>
    </row>
    <row r="172" spans="1:19" ht="95.1" customHeight="1" x14ac:dyDescent="0.25">
      <c r="A172" s="52">
        <v>169</v>
      </c>
      <c r="B172" s="53" t="s">
        <v>171</v>
      </c>
      <c r="C172" s="48"/>
      <c r="D172" s="55" t="s">
        <v>478</v>
      </c>
      <c r="E172" s="52"/>
      <c r="F172" s="52"/>
      <c r="G172" s="48"/>
      <c r="H172" s="48"/>
      <c r="I172" s="48" t="s">
        <v>155</v>
      </c>
      <c r="J172" s="48" t="s">
        <v>155</v>
      </c>
      <c r="K172" s="48" t="s">
        <v>155</v>
      </c>
      <c r="L172" s="48" t="s">
        <v>155</v>
      </c>
      <c r="M172" s="48" t="s">
        <v>155</v>
      </c>
      <c r="N172" s="48" t="s">
        <v>161</v>
      </c>
      <c r="O172" s="48" t="s">
        <v>161</v>
      </c>
      <c r="P172" s="48" t="s">
        <v>161</v>
      </c>
      <c r="Q172" s="48" t="s">
        <v>155</v>
      </c>
      <c r="R172" s="48" t="s">
        <v>155</v>
      </c>
      <c r="S172" s="59" t="s">
        <v>491</v>
      </c>
    </row>
    <row r="173" spans="1:19" ht="95.1" customHeight="1" x14ac:dyDescent="0.25">
      <c r="A173" s="48">
        <v>170</v>
      </c>
      <c r="B173" s="53" t="s">
        <v>451</v>
      </c>
      <c r="C173" s="48" t="s">
        <v>265</v>
      </c>
      <c r="D173" s="50" t="s">
        <v>479</v>
      </c>
      <c r="E173" s="48"/>
      <c r="F173" s="48"/>
      <c r="G173" s="48"/>
      <c r="H173" s="48"/>
      <c r="I173" s="48" t="s">
        <v>155</v>
      </c>
      <c r="J173" s="48" t="s">
        <v>155</v>
      </c>
      <c r="K173" s="48" t="s">
        <v>155</v>
      </c>
      <c r="L173" s="48" t="s">
        <v>155</v>
      </c>
      <c r="M173" s="48" t="s">
        <v>155</v>
      </c>
      <c r="N173" s="48" t="s">
        <v>161</v>
      </c>
      <c r="O173" s="48" t="s">
        <v>161</v>
      </c>
      <c r="P173" s="48" t="s">
        <v>161</v>
      </c>
      <c r="Q173" s="48" t="s">
        <v>155</v>
      </c>
      <c r="R173" s="48" t="s">
        <v>155</v>
      </c>
      <c r="S173" s="50" t="s">
        <v>480</v>
      </c>
    </row>
    <row r="174" spans="1:19" ht="95.1" customHeight="1" x14ac:dyDescent="0.25">
      <c r="A174" s="48">
        <v>171</v>
      </c>
      <c r="B174" s="53" t="s">
        <v>281</v>
      </c>
      <c r="C174" s="48"/>
      <c r="D174" s="50" t="s">
        <v>481</v>
      </c>
      <c r="E174" s="48"/>
      <c r="F174" s="48"/>
      <c r="G174" s="48"/>
      <c r="H174" s="48"/>
      <c r="I174" s="48" t="s">
        <v>155</v>
      </c>
      <c r="J174" s="48" t="s">
        <v>155</v>
      </c>
      <c r="K174" s="48" t="s">
        <v>155</v>
      </c>
      <c r="L174" s="48" t="s">
        <v>155</v>
      </c>
      <c r="M174" s="48" t="s">
        <v>155</v>
      </c>
      <c r="N174" s="48" t="s">
        <v>161</v>
      </c>
      <c r="O174" s="48" t="s">
        <v>161</v>
      </c>
      <c r="P174" s="48" t="s">
        <v>161</v>
      </c>
      <c r="Q174" s="48" t="s">
        <v>155</v>
      </c>
      <c r="R174" s="48" t="s">
        <v>155</v>
      </c>
      <c r="S174" s="50" t="s">
        <v>482</v>
      </c>
    </row>
  </sheetData>
  <mergeCells count="7">
    <mergeCell ref="A1:B1"/>
    <mergeCell ref="A2:B2"/>
    <mergeCell ref="Q4:R4"/>
    <mergeCell ref="A3:R3"/>
    <mergeCell ref="A4:F4"/>
    <mergeCell ref="N4:P4"/>
    <mergeCell ref="I4:M4"/>
  </mergeCells>
  <phoneticPr fontId="4" type="noConversion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3000000}">
          <x14:formula1>
            <xm:f>Liste!$E$8:$E$72</xm:f>
          </x14:formula1>
          <xm:sqref>Q6:Q174</xm:sqref>
        </x14:dataValidation>
        <x14:dataValidation type="list" allowBlank="1" showInputMessage="1" showErrorMessage="1" xr:uid="{00000000-0002-0000-0000-000006000000}">
          <x14:formula1>
            <xm:f>Liste!$D$1:$D$6</xm:f>
          </x14:formula1>
          <xm:sqref>I1:I1048576</xm:sqref>
        </x14:dataValidation>
        <x14:dataValidation type="list" allowBlank="1" showInputMessage="1" showErrorMessage="1" xr:uid="{00000000-0002-0000-0000-000007000000}">
          <x14:formula1>
            <xm:f>Liste!$I$8:$I$33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workbookViewId="0">
      <selection activeCell="E34" sqref="E34"/>
    </sheetView>
  </sheetViews>
  <sheetFormatPr baseColWidth="10" defaultColWidth="10.85546875" defaultRowHeight="12" x14ac:dyDescent="0.25"/>
  <cols>
    <col min="1" max="1" width="23" style="6" bestFit="1" customWidth="1"/>
    <col min="2" max="2" width="43.7109375" style="6" bestFit="1" customWidth="1"/>
    <col min="3" max="3" width="19.85546875" style="6" customWidth="1"/>
    <col min="4" max="4" width="13.140625" style="6" bestFit="1" customWidth="1"/>
    <col min="5" max="5" width="68.140625" style="6" bestFit="1" customWidth="1"/>
    <col min="6" max="6" width="10.85546875" style="6"/>
    <col min="7" max="7" width="58.7109375" style="6" bestFit="1" customWidth="1"/>
    <col min="8" max="8" width="10.85546875" style="6"/>
    <col min="9" max="9" width="15.85546875" style="6" bestFit="1" customWidth="1"/>
    <col min="10" max="10" width="10.85546875" style="6"/>
    <col min="11" max="11" width="42.5703125" style="6" bestFit="1" customWidth="1"/>
    <col min="12" max="16384" width="10.85546875" style="6"/>
  </cols>
  <sheetData>
    <row r="1" spans="1:12" x14ac:dyDescent="0.25">
      <c r="D1" s="6" t="s">
        <v>37</v>
      </c>
    </row>
    <row r="2" spans="1:12" x14ac:dyDescent="0.25">
      <c r="D2" s="6" t="s">
        <v>51</v>
      </c>
    </row>
    <row r="3" spans="1:12" x14ac:dyDescent="0.25">
      <c r="D3" s="6" t="s">
        <v>55</v>
      </c>
    </row>
    <row r="4" spans="1:12" x14ac:dyDescent="0.25">
      <c r="D4" s="6" t="s">
        <v>128</v>
      </c>
    </row>
    <row r="5" spans="1:12" x14ac:dyDescent="0.25">
      <c r="D5" s="6" t="s">
        <v>108</v>
      </c>
    </row>
    <row r="6" spans="1:12" x14ac:dyDescent="0.25">
      <c r="D6" s="24" t="s">
        <v>155</v>
      </c>
    </row>
    <row r="7" spans="1:12" x14ac:dyDescent="0.25">
      <c r="B7" s="6" t="s">
        <v>11</v>
      </c>
      <c r="E7" s="6" t="s">
        <v>102</v>
      </c>
      <c r="G7" s="6" t="s">
        <v>70</v>
      </c>
      <c r="I7" s="6" t="s">
        <v>7</v>
      </c>
      <c r="K7" s="6" t="s">
        <v>103</v>
      </c>
    </row>
    <row r="8" spans="1:12" x14ac:dyDescent="0.25">
      <c r="A8" s="46" t="s">
        <v>19</v>
      </c>
      <c r="B8" s="6" t="s">
        <v>12</v>
      </c>
      <c r="D8" s="45" t="s">
        <v>37</v>
      </c>
      <c r="E8" s="6" t="s">
        <v>24</v>
      </c>
      <c r="G8" s="6" t="s">
        <v>71</v>
      </c>
      <c r="I8" s="6" t="s">
        <v>92</v>
      </c>
      <c r="K8" s="6" t="s">
        <v>104</v>
      </c>
    </row>
    <row r="9" spans="1:12" x14ac:dyDescent="0.25">
      <c r="A9" s="46"/>
      <c r="B9" s="6" t="s">
        <v>13</v>
      </c>
      <c r="D9" s="45"/>
      <c r="E9" s="6" t="s">
        <v>25</v>
      </c>
      <c r="G9" s="6" t="s">
        <v>73</v>
      </c>
      <c r="I9" s="6" t="s">
        <v>93</v>
      </c>
      <c r="K9" s="6" t="s">
        <v>105</v>
      </c>
    </row>
    <row r="10" spans="1:12" x14ac:dyDescent="0.25">
      <c r="A10" s="46"/>
      <c r="B10" s="6" t="s">
        <v>14</v>
      </c>
      <c r="D10" s="45"/>
      <c r="E10" s="6" t="s">
        <v>27</v>
      </c>
      <c r="G10" s="6" t="s">
        <v>74</v>
      </c>
      <c r="I10" s="6" t="s">
        <v>131</v>
      </c>
      <c r="K10" s="6" t="s">
        <v>489</v>
      </c>
      <c r="L10" s="6" t="s">
        <v>208</v>
      </c>
    </row>
    <row r="11" spans="1:12" x14ac:dyDescent="0.25">
      <c r="A11" s="46"/>
      <c r="B11" s="6" t="s">
        <v>15</v>
      </c>
      <c r="D11" s="45"/>
      <c r="E11" s="6" t="s">
        <v>28</v>
      </c>
      <c r="G11" s="6" t="s">
        <v>75</v>
      </c>
      <c r="I11" s="6" t="s">
        <v>137</v>
      </c>
    </row>
    <row r="12" spans="1:12" x14ac:dyDescent="0.25">
      <c r="A12" s="7"/>
      <c r="B12" s="6" t="s">
        <v>16</v>
      </c>
      <c r="D12" s="45"/>
      <c r="E12" s="6" t="s">
        <v>29</v>
      </c>
      <c r="G12" s="6" t="s">
        <v>72</v>
      </c>
      <c r="I12" s="6" t="s">
        <v>133</v>
      </c>
      <c r="K12" s="6" t="s">
        <v>149</v>
      </c>
    </row>
    <row r="13" spans="1:12" x14ac:dyDescent="0.25">
      <c r="A13" s="47" t="s">
        <v>20</v>
      </c>
      <c r="B13" s="6" t="s">
        <v>18</v>
      </c>
      <c r="D13" s="45"/>
      <c r="E13" s="6" t="s">
        <v>111</v>
      </c>
      <c r="G13" s="6" t="s">
        <v>76</v>
      </c>
      <c r="I13" s="6" t="s">
        <v>132</v>
      </c>
      <c r="K13" s="6" t="s">
        <v>151</v>
      </c>
    </row>
    <row r="14" spans="1:12" x14ac:dyDescent="0.25">
      <c r="A14" s="47"/>
      <c r="B14" s="6" t="s">
        <v>22</v>
      </c>
      <c r="D14" s="45"/>
      <c r="E14" s="6" t="s">
        <v>148</v>
      </c>
      <c r="G14" s="6" t="s">
        <v>77</v>
      </c>
      <c r="I14" s="6" t="s">
        <v>138</v>
      </c>
      <c r="K14" s="6" t="s">
        <v>152</v>
      </c>
    </row>
    <row r="15" spans="1:12" x14ac:dyDescent="0.25">
      <c r="A15" s="8"/>
      <c r="B15" s="6" t="s">
        <v>21</v>
      </c>
      <c r="D15" s="45"/>
      <c r="E15" s="6" t="s">
        <v>30</v>
      </c>
      <c r="G15" s="6" t="s">
        <v>78</v>
      </c>
      <c r="I15" s="6" t="s">
        <v>139</v>
      </c>
      <c r="K15" s="6" t="s">
        <v>162</v>
      </c>
    </row>
    <row r="16" spans="1:12" x14ac:dyDescent="0.25">
      <c r="A16" s="9" t="s">
        <v>23</v>
      </c>
      <c r="B16" s="6" t="s">
        <v>17</v>
      </c>
      <c r="D16" s="45"/>
      <c r="E16" s="6" t="s">
        <v>31</v>
      </c>
      <c r="G16" s="6" t="s">
        <v>79</v>
      </c>
      <c r="I16" s="6" t="s">
        <v>140</v>
      </c>
      <c r="K16" s="24" t="s">
        <v>153</v>
      </c>
    </row>
    <row r="17" spans="1:11" x14ac:dyDescent="0.25">
      <c r="D17" s="45"/>
      <c r="E17" s="6" t="s">
        <v>32</v>
      </c>
      <c r="G17" s="6" t="s">
        <v>80</v>
      </c>
      <c r="I17" s="6" t="s">
        <v>95</v>
      </c>
      <c r="K17" s="6" t="s">
        <v>154</v>
      </c>
    </row>
    <row r="18" spans="1:11" x14ac:dyDescent="0.25">
      <c r="D18" s="45"/>
      <c r="E18" s="6" t="s">
        <v>114</v>
      </c>
      <c r="G18" s="6" t="s">
        <v>81</v>
      </c>
      <c r="I18" s="6" t="s">
        <v>136</v>
      </c>
      <c r="K18" s="6" t="s">
        <v>188</v>
      </c>
    </row>
    <row r="19" spans="1:11" x14ac:dyDescent="0.25">
      <c r="D19" s="45"/>
      <c r="E19" s="6" t="s">
        <v>33</v>
      </c>
      <c r="G19" s="6" t="s">
        <v>83</v>
      </c>
      <c r="I19" s="6" t="s">
        <v>141</v>
      </c>
      <c r="K19" s="6" t="s">
        <v>477</v>
      </c>
    </row>
    <row r="20" spans="1:11" x14ac:dyDescent="0.25">
      <c r="D20" s="45"/>
      <c r="E20" s="6" t="s">
        <v>34</v>
      </c>
      <c r="G20" s="6" t="s">
        <v>84</v>
      </c>
      <c r="I20" s="6" t="s">
        <v>134</v>
      </c>
      <c r="K20" s="6" t="s">
        <v>155</v>
      </c>
    </row>
    <row r="21" spans="1:11" x14ac:dyDescent="0.25">
      <c r="D21" s="45"/>
      <c r="E21" s="6" t="s">
        <v>35</v>
      </c>
      <c r="G21" s="6" t="s">
        <v>85</v>
      </c>
      <c r="I21" s="6" t="s">
        <v>129</v>
      </c>
    </row>
    <row r="22" spans="1:11" x14ac:dyDescent="0.25">
      <c r="D22" s="45"/>
      <c r="E22" s="6" t="s">
        <v>26</v>
      </c>
      <c r="G22" s="6" t="s">
        <v>86</v>
      </c>
      <c r="I22" s="6" t="s">
        <v>94</v>
      </c>
    </row>
    <row r="23" spans="1:11" x14ac:dyDescent="0.25">
      <c r="D23" s="45"/>
      <c r="E23" s="6" t="s">
        <v>36</v>
      </c>
      <c r="G23" s="6" t="s">
        <v>87</v>
      </c>
      <c r="I23" s="6" t="s">
        <v>135</v>
      </c>
    </row>
    <row r="24" spans="1:11" x14ac:dyDescent="0.25">
      <c r="D24" s="45" t="s">
        <v>51</v>
      </c>
      <c r="E24" s="6" t="s">
        <v>38</v>
      </c>
      <c r="G24" s="6" t="s">
        <v>88</v>
      </c>
      <c r="I24" s="6" t="s">
        <v>130</v>
      </c>
    </row>
    <row r="25" spans="1:11" x14ac:dyDescent="0.25">
      <c r="D25" s="45"/>
      <c r="E25" s="6" t="s">
        <v>40</v>
      </c>
      <c r="G25" s="6" t="s">
        <v>89</v>
      </c>
      <c r="I25" s="6" t="s">
        <v>96</v>
      </c>
    </row>
    <row r="26" spans="1:11" x14ac:dyDescent="0.25">
      <c r="D26" s="45"/>
      <c r="E26" s="6" t="s">
        <v>39</v>
      </c>
      <c r="G26" s="25" t="s">
        <v>150</v>
      </c>
      <c r="I26" s="6" t="s">
        <v>142</v>
      </c>
    </row>
    <row r="27" spans="1:11" x14ac:dyDescent="0.25">
      <c r="D27" s="45"/>
      <c r="E27" s="6" t="s">
        <v>41</v>
      </c>
      <c r="G27" s="6" t="s">
        <v>155</v>
      </c>
      <c r="I27" s="6" t="s">
        <v>143</v>
      </c>
    </row>
    <row r="28" spans="1:11" x14ac:dyDescent="0.25">
      <c r="D28" s="45"/>
      <c r="E28" s="6" t="s">
        <v>159</v>
      </c>
      <c r="I28" s="6" t="s">
        <v>144</v>
      </c>
    </row>
    <row r="29" spans="1:11" x14ac:dyDescent="0.25">
      <c r="A29" s="13" t="s">
        <v>118</v>
      </c>
      <c r="B29" s="13"/>
      <c r="C29" s="13"/>
      <c r="D29" s="45"/>
      <c r="E29" s="6" t="s">
        <v>110</v>
      </c>
      <c r="I29" s="6" t="s">
        <v>97</v>
      </c>
    </row>
    <row r="30" spans="1:11" x14ac:dyDescent="0.25">
      <c r="A30" s="10" t="s">
        <v>116</v>
      </c>
      <c r="B30" s="10"/>
      <c r="C30" s="10"/>
      <c r="D30" s="45"/>
      <c r="E30" s="6" t="s">
        <v>43</v>
      </c>
      <c r="I30" s="6" t="s">
        <v>98</v>
      </c>
    </row>
    <row r="31" spans="1:11" x14ac:dyDescent="0.25">
      <c r="A31" s="11" t="s">
        <v>117</v>
      </c>
      <c r="B31" s="11"/>
      <c r="C31" s="11"/>
      <c r="D31" s="45"/>
      <c r="E31" s="6" t="s">
        <v>44</v>
      </c>
      <c r="I31" s="6" t="s">
        <v>147</v>
      </c>
    </row>
    <row r="32" spans="1:11" x14ac:dyDescent="0.25">
      <c r="A32" s="10" t="s">
        <v>115</v>
      </c>
      <c r="B32" s="10"/>
      <c r="C32" s="10"/>
      <c r="D32" s="45"/>
      <c r="E32" s="6" t="s">
        <v>45</v>
      </c>
      <c r="I32" s="6" t="s">
        <v>145</v>
      </c>
    </row>
    <row r="33" spans="4:9" x14ac:dyDescent="0.25">
      <c r="D33" s="45"/>
      <c r="E33" s="6" t="s">
        <v>46</v>
      </c>
      <c r="I33" s="6" t="s">
        <v>155</v>
      </c>
    </row>
    <row r="34" spans="4:9" x14ac:dyDescent="0.25">
      <c r="D34" s="45"/>
      <c r="E34" s="6" t="s">
        <v>113</v>
      </c>
    </row>
    <row r="35" spans="4:9" x14ac:dyDescent="0.25">
      <c r="D35" s="45"/>
      <c r="E35" s="6" t="s">
        <v>47</v>
      </c>
    </row>
    <row r="36" spans="4:9" x14ac:dyDescent="0.25">
      <c r="D36" s="45"/>
      <c r="E36" s="6" t="s">
        <v>112</v>
      </c>
    </row>
    <row r="37" spans="4:9" ht="14.45" customHeight="1" x14ac:dyDescent="0.25">
      <c r="D37" s="45"/>
      <c r="E37" s="6" t="s">
        <v>48</v>
      </c>
    </row>
    <row r="38" spans="4:9" x14ac:dyDescent="0.25">
      <c r="D38" s="45"/>
      <c r="E38" s="6" t="s">
        <v>49</v>
      </c>
    </row>
    <row r="39" spans="4:9" x14ac:dyDescent="0.25">
      <c r="D39" s="45"/>
      <c r="E39" s="6" t="s">
        <v>107</v>
      </c>
    </row>
    <row r="40" spans="4:9" x14ac:dyDescent="0.25">
      <c r="D40" s="45" t="s">
        <v>55</v>
      </c>
      <c r="E40" s="6" t="s">
        <v>50</v>
      </c>
    </row>
    <row r="41" spans="4:9" x14ac:dyDescent="0.25">
      <c r="D41" s="45"/>
      <c r="E41" s="6" t="s">
        <v>52</v>
      </c>
    </row>
    <row r="42" spans="4:9" x14ac:dyDescent="0.25">
      <c r="D42" s="45"/>
      <c r="E42" s="6" t="s">
        <v>53</v>
      </c>
    </row>
    <row r="43" spans="4:9" x14ac:dyDescent="0.25">
      <c r="D43" s="45"/>
      <c r="E43" s="6" t="s">
        <v>54</v>
      </c>
    </row>
    <row r="44" spans="4:9" x14ac:dyDescent="0.25">
      <c r="D44" s="45" t="s">
        <v>128</v>
      </c>
      <c r="E44" s="6" t="s">
        <v>156</v>
      </c>
    </row>
    <row r="45" spans="4:9" x14ac:dyDescent="0.25">
      <c r="D45" s="45"/>
      <c r="E45" s="6" t="s">
        <v>157</v>
      </c>
    </row>
    <row r="46" spans="4:9" x14ac:dyDescent="0.25">
      <c r="D46" s="45"/>
      <c r="E46" s="6" t="s">
        <v>42</v>
      </c>
    </row>
    <row r="47" spans="4:9" x14ac:dyDescent="0.25">
      <c r="D47" s="45"/>
      <c r="E47" s="6" t="s">
        <v>82</v>
      </c>
    </row>
    <row r="48" spans="4:9" x14ac:dyDescent="0.25">
      <c r="D48" s="45"/>
      <c r="E48" s="6" t="s">
        <v>68</v>
      </c>
    </row>
    <row r="49" spans="4:5" x14ac:dyDescent="0.25">
      <c r="D49" s="45"/>
      <c r="E49" s="6" t="s">
        <v>69</v>
      </c>
    </row>
    <row r="50" spans="4:5" x14ac:dyDescent="0.25">
      <c r="D50" s="45"/>
      <c r="E50" s="6" t="s">
        <v>106</v>
      </c>
    </row>
    <row r="51" spans="4:5" x14ac:dyDescent="0.25">
      <c r="D51" s="45"/>
      <c r="E51" s="6" t="s">
        <v>57</v>
      </c>
    </row>
    <row r="52" spans="4:5" x14ac:dyDescent="0.25">
      <c r="D52" s="45"/>
      <c r="E52" s="6" t="s">
        <v>59</v>
      </c>
    </row>
    <row r="53" spans="4:5" x14ac:dyDescent="0.25">
      <c r="D53" s="45"/>
      <c r="E53" s="6" t="s">
        <v>60</v>
      </c>
    </row>
    <row r="54" spans="4:5" x14ac:dyDescent="0.25">
      <c r="D54" s="45"/>
      <c r="E54" s="6" t="s">
        <v>61</v>
      </c>
    </row>
    <row r="55" spans="4:5" x14ac:dyDescent="0.25">
      <c r="D55" s="45"/>
      <c r="E55" s="6" t="s">
        <v>62</v>
      </c>
    </row>
    <row r="56" spans="4:5" ht="12" customHeight="1" x14ac:dyDescent="0.25">
      <c r="D56" s="45"/>
      <c r="E56" s="6" t="s">
        <v>484</v>
      </c>
    </row>
    <row r="57" spans="4:5" ht="12" customHeight="1" x14ac:dyDescent="0.25">
      <c r="D57" s="45"/>
      <c r="E57" s="6" t="s">
        <v>66</v>
      </c>
    </row>
    <row r="58" spans="4:5" ht="12" customHeight="1" x14ac:dyDescent="0.25">
      <c r="D58" s="45"/>
      <c r="E58" s="11" t="s">
        <v>485</v>
      </c>
    </row>
    <row r="59" spans="4:5" ht="24" customHeight="1" x14ac:dyDescent="0.25">
      <c r="D59" s="44" t="s">
        <v>108</v>
      </c>
      <c r="E59" s="6" t="s">
        <v>56</v>
      </c>
    </row>
    <row r="60" spans="4:5" x14ac:dyDescent="0.25">
      <c r="D60" s="44"/>
      <c r="E60" s="11" t="s">
        <v>67</v>
      </c>
    </row>
    <row r="61" spans="4:5" x14ac:dyDescent="0.25">
      <c r="D61" s="44"/>
      <c r="E61" s="11" t="s">
        <v>65</v>
      </c>
    </row>
    <row r="62" spans="4:5" x14ac:dyDescent="0.25">
      <c r="D62" s="44"/>
      <c r="E62" s="11" t="s">
        <v>64</v>
      </c>
    </row>
    <row r="63" spans="4:5" x14ac:dyDescent="0.25">
      <c r="D63" s="44"/>
      <c r="E63" s="11" t="s">
        <v>63</v>
      </c>
    </row>
    <row r="64" spans="4:5" x14ac:dyDescent="0.25">
      <c r="D64" s="44"/>
      <c r="E64" s="11" t="s">
        <v>109</v>
      </c>
    </row>
    <row r="65" spans="4:6" x14ac:dyDescent="0.25">
      <c r="D65" s="44"/>
      <c r="E65" s="11" t="s">
        <v>58</v>
      </c>
    </row>
    <row r="66" spans="4:6" x14ac:dyDescent="0.25">
      <c r="D66" s="44"/>
      <c r="E66" s="6" t="s">
        <v>486</v>
      </c>
      <c r="F66" s="6" t="s">
        <v>158</v>
      </c>
    </row>
    <row r="67" spans="4:6" x14ac:dyDescent="0.25">
      <c r="E67" s="6" t="s">
        <v>209</v>
      </c>
      <c r="F67" s="6" t="s">
        <v>208</v>
      </c>
    </row>
    <row r="68" spans="4:6" x14ac:dyDescent="0.25">
      <c r="E68" s="23" t="s">
        <v>298</v>
      </c>
      <c r="F68" s="6" t="s">
        <v>208</v>
      </c>
    </row>
    <row r="69" spans="4:6" x14ac:dyDescent="0.25">
      <c r="E69" s="23" t="s">
        <v>487</v>
      </c>
      <c r="F69" s="6" t="s">
        <v>208</v>
      </c>
    </row>
    <row r="70" spans="4:6" x14ac:dyDescent="0.25">
      <c r="E70" s="23" t="s">
        <v>488</v>
      </c>
      <c r="F70" s="6" t="s">
        <v>208</v>
      </c>
    </row>
    <row r="71" spans="4:6" x14ac:dyDescent="0.25">
      <c r="E71" s="23"/>
    </row>
    <row r="72" spans="4:6" x14ac:dyDescent="0.25">
      <c r="E72" s="23"/>
    </row>
  </sheetData>
  <mergeCells count="7">
    <mergeCell ref="D59:D66"/>
    <mergeCell ref="D44:D58"/>
    <mergeCell ref="A8:A11"/>
    <mergeCell ref="A13:A14"/>
    <mergeCell ref="D40:D43"/>
    <mergeCell ref="D24:D39"/>
    <mergeCell ref="D8:D23"/>
  </mergeCells>
  <phoneticPr fontId="4" type="noConversion"/>
  <pageMargins left="0.7" right="0.7" top="0.75" bottom="0.75" header="0.3" footer="0.3"/>
  <pageSetup paperSize="9" orientation="portrait" r:id="rId1"/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Inventaire déchets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Pouyau</dc:creator>
  <cp:lastModifiedBy>PERRIER Noémie</cp:lastModifiedBy>
  <dcterms:created xsi:type="dcterms:W3CDTF">2021-03-08T15:24:27Z</dcterms:created>
  <dcterms:modified xsi:type="dcterms:W3CDTF">2025-06-27T10:12:43Z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2025-04-18T11:01:10Z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14b8b4d2-4b72-4191-a297-588fb71dc755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