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M:\CCM GHT72\TRVX\2025\TRVX 25-010 EXTENTION DU SAMU-SMUR\02.DCE PREPARATOIRE\TRVX25-010 DPGF\"/>
    </mc:Choice>
  </mc:AlternateContent>
  <bookViews>
    <workbookView xWindow="0" yWindow="0" windowWidth="20490" windowHeight="7020" activeTab="1"/>
  </bookViews>
  <sheets>
    <sheet name="Page de garde" sheetId="1" r:id="rId1"/>
    <sheet name="DPGF" sheetId="6" r:id="rId2"/>
    <sheet name="1A VRD" sheetId="2" r:id="rId3"/>
    <sheet name="1B Gros Œuvre" sheetId="7" r:id="rId4"/>
    <sheet name="1B Gros Œuvre PSE 1 et 2" sheetId="8" r:id="rId5"/>
    <sheet name="1C Charpente et bardage" sheetId="9" r:id="rId6"/>
    <sheet name="1D Couverture étanchéité" sheetId="10" r:id="rId7"/>
    <sheet name="1E Menuiseries extérieures" sheetId="11" r:id="rId8"/>
    <sheet name="1F Métallerie Serrurerie" sheetId="12" r:id="rId9"/>
    <sheet name="1G Espaces verts" sheetId="13" r:id="rId10"/>
    <sheet name="Paramètres" sheetId="3" state="hidden" r:id="rId11"/>
    <sheet name="Version" sheetId="4" state="hidden" r:id="rId12"/>
  </sheets>
  <externalReferences>
    <externalReference r:id="rId13"/>
    <externalReference r:id="rId14"/>
    <externalReference r:id="rId15"/>
    <externalReference r:id="rId16"/>
  </externalReferences>
  <definedNames>
    <definedName name="CODELOT">Paramètres!$C$9</definedName>
    <definedName name="CPVILLEDOSSIER">Paramètres!$C$26:$J$26</definedName>
    <definedName name="DATEVALEUR">Paramètres!$C$13</definedName>
    <definedName name="_xlnm.Print_Titles" localSheetId="2">'1A VRD'!$1:$3</definedName>
    <definedName name="_xlnm.Print_Titles" localSheetId="1">DPGF!$1:$3</definedName>
    <definedName name="INDICELOT">Paramètres!$C$17</definedName>
    <definedName name="NUMDOSSIER">Paramètres!$C$7</definedName>
    <definedName name="OBSERVATIONCONSULTE">#REF!</definedName>
    <definedName name="PARCELLEDOSSIER">Paramètres!$C$28:$J$28</definedName>
    <definedName name="PHASELOT">Paramètres!$C$15</definedName>
    <definedName name="RUEDOSSIER">Paramètres!$C$24:$J$24</definedName>
    <definedName name="TAUXTVA1">Paramètres!$C$19</definedName>
    <definedName name="TAUXTVA2">Paramètres!$C$20</definedName>
    <definedName name="TAUXTVA3">Paramètres!$C$21</definedName>
    <definedName name="TAUXTVA4">Paramètres!$C$22</definedName>
    <definedName name="TIERSADRSSPOS">#REF!</definedName>
    <definedName name="TIERSBTPOS">#REF!</definedName>
    <definedName name="TIERSCONTACT">#REF!</definedName>
    <definedName name="TIERSCP">#REF!</definedName>
    <definedName name="TIERSEMAIL">#REF!</definedName>
    <definedName name="TIERSFAX">#REF!</definedName>
    <definedName name="TIERSLOCALITE">#REF!</definedName>
    <definedName name="TIERSNOM">#REF!</definedName>
    <definedName name="TIERSTEL">#REF!</definedName>
    <definedName name="TIERSTELP">#REF!</definedName>
    <definedName name="TIERSVILLE">#REF!</definedName>
    <definedName name="TITREDOC">Paramètres!$C$3:$J$3</definedName>
    <definedName name="TITREDOSSIER">Paramètres!$C$5:$J$5</definedName>
    <definedName name="TITRELOT">Paramètres!$C$11:$J$11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6" i="6" l="1"/>
  <c r="F13" i="6" l="1"/>
  <c r="C132" i="13"/>
  <c r="J103" i="13"/>
  <c r="F124" i="13" s="1"/>
  <c r="J82" i="13"/>
  <c r="F123" i="13" s="1"/>
  <c r="J58" i="13"/>
  <c r="F121" i="13" s="1"/>
  <c r="J25" i="13"/>
  <c r="F112" i="13" s="1"/>
  <c r="F118" i="13" l="1"/>
  <c r="F113" i="13"/>
  <c r="F120" i="13"/>
  <c r="F122" i="13"/>
  <c r="F119" i="13"/>
  <c r="F114" i="13"/>
  <c r="F127" i="13"/>
  <c r="F129" i="13" s="1"/>
  <c r="F128" i="13"/>
  <c r="F12" i="6" l="1"/>
  <c r="C71" i="12"/>
  <c r="J41" i="12"/>
  <c r="F63" i="12" s="1"/>
  <c r="J19" i="12"/>
  <c r="F61" i="12" s="1"/>
  <c r="J7" i="12"/>
  <c r="F56" i="12" s="1"/>
  <c r="F59" i="12" l="1"/>
  <c r="F60" i="12"/>
  <c r="F66" i="12"/>
  <c r="F67" i="12"/>
  <c r="F51" i="12"/>
  <c r="F57" i="12"/>
  <c r="F58" i="12"/>
  <c r="F62" i="12"/>
  <c r="F50" i="12"/>
  <c r="F68" i="12" l="1"/>
  <c r="F52" i="12"/>
  <c r="F9" i="6" l="1"/>
  <c r="F10" i="6"/>
  <c r="F11" i="6"/>
  <c r="C244" i="11"/>
  <c r="J207" i="11"/>
  <c r="J204" i="11"/>
  <c r="J200" i="11"/>
  <c r="J193" i="11"/>
  <c r="F235" i="11" s="1"/>
  <c r="J173" i="11"/>
  <c r="F234" i="11" s="1"/>
  <c r="J167" i="11"/>
  <c r="F233" i="11" s="1"/>
  <c r="J151" i="11"/>
  <c r="J147" i="11"/>
  <c r="J143" i="11"/>
  <c r="J139" i="11"/>
  <c r="J135" i="11"/>
  <c r="J131" i="11"/>
  <c r="J128" i="11"/>
  <c r="F230" i="11" s="1"/>
  <c r="J107" i="11"/>
  <c r="J104" i="11"/>
  <c r="F229" i="11" s="1"/>
  <c r="J83" i="11"/>
  <c r="J80" i="11"/>
  <c r="F227" i="11" s="1"/>
  <c r="J59" i="11"/>
  <c r="F215" i="11" s="1"/>
  <c r="J56" i="11"/>
  <c r="J52" i="11"/>
  <c r="J49" i="11"/>
  <c r="J12" i="11"/>
  <c r="F236" i="11" l="1"/>
  <c r="F214" i="11"/>
  <c r="F216" i="11" s="1"/>
  <c r="F240" i="11"/>
  <c r="F228" i="11"/>
  <c r="F225" i="11"/>
  <c r="F231" i="11"/>
  <c r="F220" i="11"/>
  <c r="F232" i="11"/>
  <c r="F221" i="11"/>
  <c r="F222" i="11"/>
  <c r="F223" i="11"/>
  <c r="F239" i="11"/>
  <c r="F241" i="11" s="1"/>
  <c r="F226" i="11"/>
  <c r="F224" i="11"/>
  <c r="C303" i="10" l="1"/>
  <c r="J260" i="10"/>
  <c r="J249" i="10"/>
  <c r="J243" i="10"/>
  <c r="J237" i="10"/>
  <c r="J225" i="10"/>
  <c r="F293" i="10" s="1"/>
  <c r="J216" i="10"/>
  <c r="F292" i="10" s="1"/>
  <c r="J194" i="10"/>
  <c r="F291" i="10" s="1"/>
  <c r="J182" i="10"/>
  <c r="F290" i="10" s="1"/>
  <c r="J175" i="10"/>
  <c r="J168" i="10"/>
  <c r="F289" i="10" s="1"/>
  <c r="J139" i="10"/>
  <c r="F287" i="10" s="1"/>
  <c r="J121" i="10"/>
  <c r="J113" i="10"/>
  <c r="F285" i="10" s="1"/>
  <c r="J94" i="10"/>
  <c r="F284" i="10" s="1"/>
  <c r="J82" i="10"/>
  <c r="F283" i="10" s="1"/>
  <c r="J74" i="10"/>
  <c r="J62" i="10"/>
  <c r="J54" i="10"/>
  <c r="F282" i="10" s="1"/>
  <c r="J47" i="10"/>
  <c r="F281" i="10" s="1"/>
  <c r="J25" i="10"/>
  <c r="F277" i="10" s="1"/>
  <c r="J14" i="10"/>
  <c r="J10" i="10"/>
  <c r="F278" i="10" s="1"/>
  <c r="F288" i="10" l="1"/>
  <c r="F295" i="10"/>
  <c r="F276" i="10"/>
  <c r="F279" i="10"/>
  <c r="F280" i="10"/>
  <c r="F294" i="10"/>
  <c r="F298" i="10"/>
  <c r="F270" i="10"/>
  <c r="F299" i="10"/>
  <c r="F271" i="10"/>
  <c r="F286" i="10"/>
  <c r="F272" i="10" l="1"/>
  <c r="F300" i="10"/>
  <c r="F8" i="6" l="1"/>
  <c r="F15" i="6"/>
  <c r="F7" i="6"/>
  <c r="F14" i="6" s="1"/>
  <c r="F19" i="6" s="1"/>
  <c r="H26" i="6"/>
  <c r="F20" i="6" l="1"/>
  <c r="F21" i="6" s="1"/>
  <c r="J460" i="2"/>
  <c r="F506" i="2" s="1"/>
  <c r="J450" i="2"/>
  <c r="F505" i="2" s="1"/>
  <c r="J443" i="2"/>
  <c r="J52" i="2"/>
  <c r="J478" i="2" s="1"/>
  <c r="J48" i="2"/>
  <c r="AK97" i="3"/>
  <c r="AJ97" i="3"/>
  <c r="AI97" i="3"/>
  <c r="AH97" i="3"/>
  <c r="AG97" i="3"/>
  <c r="AF97" i="3"/>
  <c r="AE97" i="3"/>
  <c r="AD97" i="3"/>
  <c r="AC97" i="3"/>
  <c r="AB97" i="3"/>
  <c r="AA97" i="3"/>
  <c r="AK8" i="3"/>
  <c r="AJ8" i="3"/>
  <c r="AI8" i="3"/>
  <c r="AH8" i="3"/>
  <c r="AG8" i="3"/>
  <c r="AF8" i="3"/>
  <c r="AE8" i="3"/>
  <c r="AD8" i="3"/>
  <c r="AC8" i="3"/>
  <c r="AB8" i="3"/>
  <c r="AA8" i="3"/>
  <c r="AI1" i="3"/>
  <c r="AH1" i="3"/>
  <c r="J447" i="2"/>
  <c r="J439" i="2"/>
  <c r="J424" i="2"/>
  <c r="F501" i="2" s="1"/>
  <c r="J394" i="2"/>
  <c r="F500" i="2" s="1"/>
  <c r="J388" i="2"/>
  <c r="F499" i="2" s="1"/>
  <c r="J378" i="2"/>
  <c r="J371" i="2"/>
  <c r="J365" i="2"/>
  <c r="F496" i="2" s="1"/>
  <c r="J338" i="2"/>
  <c r="F495" i="2" s="1"/>
  <c r="J310" i="2"/>
  <c r="J306" i="2"/>
  <c r="J300" i="2"/>
  <c r="F492" i="2" s="1"/>
  <c r="J291" i="2"/>
  <c r="F490" i="2" s="1"/>
  <c r="J220" i="2"/>
  <c r="F487" i="2" s="1"/>
  <c r="J208" i="2"/>
  <c r="J204" i="2"/>
  <c r="J153" i="2"/>
  <c r="J149" i="2"/>
  <c r="J146" i="2"/>
  <c r="J143" i="2"/>
  <c r="J139" i="2"/>
  <c r="J89" i="2"/>
  <c r="J76" i="2"/>
  <c r="J69" i="2"/>
  <c r="F480" i="2" s="1"/>
  <c r="J44" i="2"/>
  <c r="J34" i="2"/>
  <c r="F476" i="2" s="1"/>
  <c r="J22" i="2"/>
  <c r="F473" i="2" s="1"/>
  <c r="G84" i="1"/>
  <c r="G82" i="1"/>
  <c r="G80" i="1"/>
  <c r="G78" i="1"/>
  <c r="E70" i="1"/>
  <c r="E63" i="1"/>
  <c r="E60" i="1"/>
  <c r="E20" i="1"/>
  <c r="E11" i="1"/>
  <c r="F465" i="2" l="1"/>
  <c r="F502" i="2"/>
  <c r="F504" i="2"/>
  <c r="F503" i="2"/>
  <c r="F474" i="2"/>
  <c r="F479" i="2"/>
  <c r="J477" i="2"/>
  <c r="F485" i="2"/>
  <c r="F493" i="2"/>
  <c r="F484" i="2"/>
  <c r="F497" i="2"/>
  <c r="F488" i="2"/>
  <c r="F481" i="2"/>
  <c r="F489" i="2"/>
  <c r="F475" i="2"/>
  <c r="AH3" i="3"/>
  <c r="AH4" i="3" s="1"/>
  <c r="AH33" i="3"/>
  <c r="AH37" i="3"/>
  <c r="AI3" i="3"/>
  <c r="AI33" i="3"/>
  <c r="AI37" i="3"/>
  <c r="F510" i="2"/>
  <c r="F491" i="2"/>
  <c r="F482" i="2"/>
  <c r="F494" i="2"/>
  <c r="F511" i="2"/>
  <c r="F466" i="2"/>
  <c r="F483" i="2"/>
  <c r="AB1" i="3"/>
  <c r="AG1" i="3"/>
  <c r="F471" i="2"/>
  <c r="F472" i="2"/>
  <c r="F486" i="2"/>
  <c r="F498" i="2"/>
  <c r="AE1" i="3"/>
  <c r="AC1" i="3"/>
  <c r="AJ1" i="3"/>
  <c r="AH5" i="3" l="1"/>
  <c r="AH6" i="3" s="1"/>
  <c r="AC33" i="3"/>
  <c r="AC3" i="3"/>
  <c r="AC4" i="3" s="1"/>
  <c r="AC37" i="3"/>
  <c r="AI27" i="3"/>
  <c r="AI12" i="3"/>
  <c r="AI13" i="3" s="1"/>
  <c r="AI42" i="3"/>
  <c r="AB33" i="3"/>
  <c r="AB3" i="3"/>
  <c r="AB37" i="3"/>
  <c r="AF1" i="3"/>
  <c r="AE33" i="3"/>
  <c r="AE3" i="3"/>
  <c r="AE4" i="3" s="1"/>
  <c r="AE37" i="3"/>
  <c r="AI4" i="3"/>
  <c r="AI5" i="3" s="1"/>
  <c r="F467" i="2"/>
  <c r="F512" i="2"/>
  <c r="AA1" i="3" s="1"/>
  <c r="AG33" i="3"/>
  <c r="AG37" i="3"/>
  <c r="AG3" i="3"/>
  <c r="AG4" i="3" s="1"/>
  <c r="AK1" i="3"/>
  <c r="AH15" i="3"/>
  <c r="AH32" i="3"/>
  <c r="AD1" i="3"/>
  <c r="AH27" i="3"/>
  <c r="AH12" i="3"/>
  <c r="AH7" i="3" s="1"/>
  <c r="AH42" i="3"/>
  <c r="AJ33" i="3"/>
  <c r="AJ37" i="3"/>
  <c r="AJ3" i="3"/>
  <c r="AJ4" i="3" s="1"/>
  <c r="AH13" i="3" l="1"/>
  <c r="AH14" i="3" s="1"/>
  <c r="AH11" i="3"/>
  <c r="AH38" i="3"/>
  <c r="AH18" i="3"/>
  <c r="AH10" i="3" s="1"/>
  <c r="AH51" i="3" s="1"/>
  <c r="AG5" i="3"/>
  <c r="AG6" i="3" s="1"/>
  <c r="AH41" i="3"/>
  <c r="AH21" i="3"/>
  <c r="AH22" i="3" s="1"/>
  <c r="AI14" i="3"/>
  <c r="AI65" i="3" s="1"/>
  <c r="AI18" i="3"/>
  <c r="AI6" i="3"/>
  <c r="AJ15" i="3"/>
  <c r="AJ9" i="3" s="1"/>
  <c r="AJ32" i="3"/>
  <c r="AI7" i="3"/>
  <c r="AI93" i="3" s="1"/>
  <c r="AI89" i="3" s="1"/>
  <c r="AI25" i="3" s="1"/>
  <c r="AH23" i="3"/>
  <c r="AH24" i="3"/>
  <c r="AE32" i="3"/>
  <c r="AE15" i="3"/>
  <c r="AE9" i="3" s="1"/>
  <c r="AH50" i="3"/>
  <c r="AI23" i="3"/>
  <c r="AI24" i="3"/>
  <c r="AE12" i="3"/>
  <c r="AE13" i="3" s="1"/>
  <c r="AE14" i="3" s="1"/>
  <c r="AE42" i="3"/>
  <c r="AE27" i="3"/>
  <c r="AC32" i="3"/>
  <c r="AC15" i="3"/>
  <c r="AC16" i="3" s="1"/>
  <c r="AH43" i="3"/>
  <c r="AJ12" i="3"/>
  <c r="AJ7" i="3" s="1"/>
  <c r="AJ27" i="3"/>
  <c r="AJ42" i="3"/>
  <c r="AK37" i="3"/>
  <c r="AK3" i="3"/>
  <c r="AK33" i="3"/>
  <c r="AD33" i="3"/>
  <c r="AD3" i="3"/>
  <c r="AD4" i="3" s="1"/>
  <c r="AD37" i="3"/>
  <c r="AG42" i="3"/>
  <c r="AG27" i="3"/>
  <c r="AG12" i="3"/>
  <c r="AG7" i="3" s="1"/>
  <c r="AB42" i="3"/>
  <c r="AB27" i="3"/>
  <c r="AB12" i="3"/>
  <c r="AB13" i="3" s="1"/>
  <c r="AC42" i="3"/>
  <c r="AC27" i="3"/>
  <c r="AC12" i="3"/>
  <c r="AC7" i="3" s="1"/>
  <c r="AF37" i="3"/>
  <c r="AF33" i="3"/>
  <c r="AF3" i="3"/>
  <c r="AF4" i="3" s="1"/>
  <c r="AH46" i="3"/>
  <c r="AH29" i="3"/>
  <c r="AH28" i="3"/>
  <c r="AH16" i="3"/>
  <c r="AI15" i="3"/>
  <c r="AI16" i="3" s="1"/>
  <c r="AI32" i="3"/>
  <c r="AG15" i="3"/>
  <c r="AG16" i="3" s="1"/>
  <c r="AG32" i="3"/>
  <c r="AJ5" i="3"/>
  <c r="AH9" i="3"/>
  <c r="AA3" i="3"/>
  <c r="AA4" i="3" s="1"/>
  <c r="AA37" i="3"/>
  <c r="AE5" i="3"/>
  <c r="AB4" i="3"/>
  <c r="AC5" i="3"/>
  <c r="AG18" i="3" l="1"/>
  <c r="AG19" i="3" s="1"/>
  <c r="AH73" i="3"/>
  <c r="AH65" i="3"/>
  <c r="AH57" i="3" s="1"/>
  <c r="AH45" i="3" s="1"/>
  <c r="AH26" i="3" s="1"/>
  <c r="AI73" i="3"/>
  <c r="AH34" i="3"/>
  <c r="AH93" i="3"/>
  <c r="AH89" i="3" s="1"/>
  <c r="AH25" i="3" s="1"/>
  <c r="AH19" i="3"/>
  <c r="AJ13" i="3"/>
  <c r="AJ14" i="3" s="1"/>
  <c r="AJ65" i="3" s="1"/>
  <c r="AJ57" i="3" s="1"/>
  <c r="AJ45" i="3" s="1"/>
  <c r="AJ26" i="3" s="1"/>
  <c r="AG9" i="3"/>
  <c r="AG94" i="3" s="1"/>
  <c r="AG90" i="3" s="1"/>
  <c r="AI9" i="3"/>
  <c r="AI94" i="3" s="1"/>
  <c r="AI90" i="3" s="1"/>
  <c r="AH79" i="3"/>
  <c r="AG13" i="3"/>
  <c r="AG14" i="3" s="1"/>
  <c r="AG65" i="3" s="1"/>
  <c r="AG57" i="3" s="1"/>
  <c r="AG45" i="3" s="1"/>
  <c r="AG26" i="3" s="1"/>
  <c r="AC9" i="3"/>
  <c r="AC47" i="3" s="1"/>
  <c r="AH71" i="3"/>
  <c r="AH63" i="3" s="1"/>
  <c r="AH55" i="3" s="1"/>
  <c r="AH40" i="3" s="1"/>
  <c r="AD5" i="3"/>
  <c r="AH96" i="3"/>
  <c r="AH92" i="3" s="1"/>
  <c r="AH88" i="3" s="1"/>
  <c r="AH84" i="3" s="1"/>
  <c r="AH78" i="3" s="1"/>
  <c r="AH70" i="3" s="1"/>
  <c r="AH62" i="3" s="1"/>
  <c r="AH54" i="3" s="1"/>
  <c r="AE47" i="3"/>
  <c r="AJ43" i="3"/>
  <c r="AJ18" i="3"/>
  <c r="AJ19" i="3" s="1"/>
  <c r="AF32" i="3"/>
  <c r="AF15" i="3"/>
  <c r="AF9" i="3" s="1"/>
  <c r="AG21" i="3"/>
  <c r="AG22" i="3" s="1"/>
  <c r="AG38" i="3"/>
  <c r="AG11" i="3"/>
  <c r="AG41" i="3"/>
  <c r="AI50" i="3"/>
  <c r="AI34" i="3"/>
  <c r="AF12" i="3"/>
  <c r="AF13" i="3" s="1"/>
  <c r="AF42" i="3"/>
  <c r="AF27" i="3"/>
  <c r="AJ6" i="3"/>
  <c r="AI43" i="3"/>
  <c r="AI85" i="3"/>
  <c r="AI80" i="3" s="1"/>
  <c r="AI72" i="3" s="1"/>
  <c r="AI64" i="3" s="1"/>
  <c r="AI56" i="3" s="1"/>
  <c r="AI44" i="3" s="1"/>
  <c r="AI57" i="3"/>
  <c r="AI45" i="3" s="1"/>
  <c r="AI26" i="3" s="1"/>
  <c r="AD32" i="3"/>
  <c r="AD15" i="3"/>
  <c r="AD9" i="3" s="1"/>
  <c r="AJ47" i="3"/>
  <c r="AE18" i="3"/>
  <c r="AI17" i="3"/>
  <c r="AI75" i="3" s="1"/>
  <c r="AC17" i="3"/>
  <c r="AC82" i="3" s="1"/>
  <c r="AJ29" i="3"/>
  <c r="AJ46" i="3"/>
  <c r="AJ28" i="3"/>
  <c r="AG46" i="3"/>
  <c r="AG28" i="3"/>
  <c r="AG29" i="3"/>
  <c r="AG17" i="3"/>
  <c r="AG75" i="3" s="1"/>
  <c r="AG67" i="3" s="1"/>
  <c r="AG59" i="3" s="1"/>
  <c r="AG49" i="3" s="1"/>
  <c r="AG31" i="3" s="1"/>
  <c r="AC23" i="3"/>
  <c r="AC24" i="3"/>
  <c r="AB14" i="3"/>
  <c r="AB73" i="3" s="1"/>
  <c r="AD42" i="3"/>
  <c r="AD27" i="3"/>
  <c r="AD12" i="3"/>
  <c r="AD7" i="3" s="1"/>
  <c r="AB32" i="3"/>
  <c r="AB15" i="3"/>
  <c r="AB9" i="3" s="1"/>
  <c r="AB7" i="3"/>
  <c r="AE65" i="3"/>
  <c r="AE73" i="3"/>
  <c r="AE29" i="3"/>
  <c r="AE46" i="3"/>
  <c r="AE28" i="3"/>
  <c r="AC18" i="3"/>
  <c r="AC10" i="3" s="1"/>
  <c r="AH94" i="3"/>
  <c r="AH90" i="3" s="1"/>
  <c r="AH17" i="3"/>
  <c r="AH82" i="3" s="1"/>
  <c r="AJ24" i="3"/>
  <c r="AJ23" i="3"/>
  <c r="AE23" i="3"/>
  <c r="AE24" i="3"/>
  <c r="AJ16" i="3"/>
  <c r="AI46" i="3"/>
  <c r="AI29" i="3"/>
  <c r="AI28" i="3"/>
  <c r="AG23" i="3"/>
  <c r="AG24" i="3"/>
  <c r="AE7" i="3"/>
  <c r="AE16" i="3"/>
  <c r="AE17" i="3" s="1"/>
  <c r="AE6" i="3"/>
  <c r="AB23" i="3"/>
  <c r="AB24" i="3"/>
  <c r="AK42" i="3"/>
  <c r="AK27" i="3"/>
  <c r="AK12" i="3"/>
  <c r="AK13" i="3" s="1"/>
  <c r="AK14" i="3" s="1"/>
  <c r="AI11" i="3"/>
  <c r="AI21" i="3"/>
  <c r="AI41" i="3"/>
  <c r="AI38" i="3"/>
  <c r="AA27" i="3"/>
  <c r="AA12" i="3"/>
  <c r="AA13" i="3" s="1"/>
  <c r="AA42" i="3"/>
  <c r="AC6" i="3"/>
  <c r="AB5" i="3"/>
  <c r="AB6" i="3" s="1"/>
  <c r="AC13" i="3"/>
  <c r="AK4" i="3"/>
  <c r="AG50" i="3"/>
  <c r="AG34" i="3"/>
  <c r="AI10" i="3"/>
  <c r="AA15" i="3"/>
  <c r="AA9" i="3" s="1"/>
  <c r="AA32" i="3"/>
  <c r="AC43" i="3"/>
  <c r="AG43" i="3"/>
  <c r="AA5" i="3"/>
  <c r="AH47" i="3"/>
  <c r="AF5" i="3"/>
  <c r="AF6" i="3" s="1"/>
  <c r="AC29" i="3"/>
  <c r="AC46" i="3"/>
  <c r="AC28" i="3"/>
  <c r="AG20" i="3"/>
  <c r="AG69" i="3" s="1"/>
  <c r="AI19" i="3"/>
  <c r="AI20" i="3" s="1"/>
  <c r="AG47" i="3" l="1"/>
  <c r="AI47" i="3"/>
  <c r="AG10" i="3"/>
  <c r="AG95" i="3" s="1"/>
  <c r="AG91" i="3" s="1"/>
  <c r="AI67" i="3"/>
  <c r="AI59" i="3" s="1"/>
  <c r="AI49" i="3" s="1"/>
  <c r="AI31" i="3" s="1"/>
  <c r="AF16" i="3"/>
  <c r="AF94" i="3" s="1"/>
  <c r="AF90" i="3" s="1"/>
  <c r="AJ93" i="3"/>
  <c r="AJ89" i="3" s="1"/>
  <c r="AJ85" i="3" s="1"/>
  <c r="AJ80" i="3" s="1"/>
  <c r="AJ72" i="3" s="1"/>
  <c r="AJ64" i="3" s="1"/>
  <c r="AJ56" i="3" s="1"/>
  <c r="AJ44" i="3" s="1"/>
  <c r="AG93" i="3"/>
  <c r="AG89" i="3" s="1"/>
  <c r="AG25" i="3" s="1"/>
  <c r="AC94" i="3"/>
  <c r="AC90" i="3" s="1"/>
  <c r="AC30" i="3" s="1"/>
  <c r="AH85" i="3"/>
  <c r="AH80" i="3" s="1"/>
  <c r="AH72" i="3" s="1"/>
  <c r="AH64" i="3" s="1"/>
  <c r="AH56" i="3" s="1"/>
  <c r="AH44" i="3" s="1"/>
  <c r="AH20" i="3"/>
  <c r="AH95" i="3"/>
  <c r="AH91" i="3" s="1"/>
  <c r="AA16" i="3"/>
  <c r="AA17" i="3" s="1"/>
  <c r="AD16" i="3"/>
  <c r="AD17" i="3" s="1"/>
  <c r="AF7" i="3"/>
  <c r="AF93" i="3" s="1"/>
  <c r="AF89" i="3" s="1"/>
  <c r="AF25" i="3" s="1"/>
  <c r="AD18" i="3"/>
  <c r="AD19" i="3" s="1"/>
  <c r="AG87" i="3"/>
  <c r="AG83" i="3" s="1"/>
  <c r="AG76" i="3" s="1"/>
  <c r="AG68" i="3" s="1"/>
  <c r="AG60" i="3" s="1"/>
  <c r="AG52" i="3" s="1"/>
  <c r="AG35" i="3"/>
  <c r="AI30" i="3"/>
  <c r="AI86" i="3"/>
  <c r="AI81" i="3" s="1"/>
  <c r="AI74" i="3" s="1"/>
  <c r="AI66" i="3" s="1"/>
  <c r="AI58" i="3" s="1"/>
  <c r="AI48" i="3" s="1"/>
  <c r="AJ10" i="3"/>
  <c r="AJ95" i="3" s="1"/>
  <c r="AJ91" i="3" s="1"/>
  <c r="AH39" i="3"/>
  <c r="AG77" i="3"/>
  <c r="AD6" i="3"/>
  <c r="AD38" i="3" s="1"/>
  <c r="AG73" i="3"/>
  <c r="AB65" i="3"/>
  <c r="AB57" i="3" s="1"/>
  <c r="AB45" i="3" s="1"/>
  <c r="AB26" i="3" s="1"/>
  <c r="AD47" i="3"/>
  <c r="AB47" i="3"/>
  <c r="AA14" i="3"/>
  <c r="AA65" i="3" s="1"/>
  <c r="AD43" i="3"/>
  <c r="AF14" i="3"/>
  <c r="AF65" i="3" s="1"/>
  <c r="AC51" i="3"/>
  <c r="AH86" i="3"/>
  <c r="AH81" i="3" s="1"/>
  <c r="AH74" i="3" s="1"/>
  <c r="AH66" i="3" s="1"/>
  <c r="AH58" i="3" s="1"/>
  <c r="AH48" i="3" s="1"/>
  <c r="AH30" i="3"/>
  <c r="AG30" i="3"/>
  <c r="AG86" i="3"/>
  <c r="AG81" i="3" s="1"/>
  <c r="AG74" i="3" s="1"/>
  <c r="AG66" i="3" s="1"/>
  <c r="AG58" i="3" s="1"/>
  <c r="AG48" i="3" s="1"/>
  <c r="AJ94" i="3"/>
  <c r="AJ90" i="3" s="1"/>
  <c r="AJ86" i="3" s="1"/>
  <c r="AJ81" i="3" s="1"/>
  <c r="AJ74" i="3" s="1"/>
  <c r="AJ66" i="3" s="1"/>
  <c r="AJ58" i="3" s="1"/>
  <c r="AJ48" i="3" s="1"/>
  <c r="AJ17" i="3"/>
  <c r="AJ82" i="3" s="1"/>
  <c r="AK73" i="3"/>
  <c r="AK65" i="3"/>
  <c r="AA18" i="3"/>
  <c r="AA19" i="3" s="1"/>
  <c r="AE11" i="3"/>
  <c r="AE21" i="3"/>
  <c r="AE22" i="3" s="1"/>
  <c r="AE41" i="3"/>
  <c r="AE38" i="3"/>
  <c r="AB18" i="3"/>
  <c r="AB19" i="3" s="1"/>
  <c r="AB20" i="3" s="1"/>
  <c r="AE94" i="3"/>
  <c r="AE90" i="3" s="1"/>
  <c r="AE86" i="3" s="1"/>
  <c r="AE81" i="3" s="1"/>
  <c r="AE74" i="3" s="1"/>
  <c r="AE66" i="3" s="1"/>
  <c r="AE58" i="3" s="1"/>
  <c r="AE48" i="3" s="1"/>
  <c r="AE75" i="3"/>
  <c r="AE67" i="3" s="1"/>
  <c r="AE59" i="3" s="1"/>
  <c r="AE49" i="3" s="1"/>
  <c r="AE31" i="3" s="1"/>
  <c r="AE82" i="3"/>
  <c r="AG71" i="3"/>
  <c r="AG63" i="3" s="1"/>
  <c r="AG55" i="3" s="1"/>
  <c r="AG40" i="3" s="1"/>
  <c r="AG79" i="3"/>
  <c r="AG96" i="3"/>
  <c r="AG92" i="3" s="1"/>
  <c r="AG82" i="3"/>
  <c r="AB16" i="3"/>
  <c r="AC75" i="3"/>
  <c r="AC67" i="3" s="1"/>
  <c r="AC59" i="3" s="1"/>
  <c r="AC49" i="3" s="1"/>
  <c r="AC31" i="3" s="1"/>
  <c r="AF47" i="3"/>
  <c r="AK15" i="3"/>
  <c r="AK9" i="3" s="1"/>
  <c r="AK32" i="3"/>
  <c r="AK5" i="3"/>
  <c r="AC19" i="3"/>
  <c r="AC20" i="3" s="1"/>
  <c r="AA6" i="3"/>
  <c r="AE50" i="3"/>
  <c r="AE34" i="3"/>
  <c r="AF29" i="3"/>
  <c r="AF46" i="3"/>
  <c r="AF28" i="3"/>
  <c r="AI82" i="3"/>
  <c r="AB43" i="3"/>
  <c r="AA47" i="3"/>
  <c r="AI96" i="3"/>
  <c r="AI92" i="3" s="1"/>
  <c r="AD23" i="3"/>
  <c r="AD24" i="3"/>
  <c r="AA23" i="3"/>
  <c r="AA24" i="3"/>
  <c r="AK24" i="3"/>
  <c r="AK23" i="3"/>
  <c r="AE10" i="3"/>
  <c r="AF17" i="3"/>
  <c r="AF75" i="3" s="1"/>
  <c r="AF67" i="3" s="1"/>
  <c r="AF59" i="3" s="1"/>
  <c r="AF49" i="3" s="1"/>
  <c r="AF31" i="3" s="1"/>
  <c r="AC34" i="3"/>
  <c r="AC50" i="3"/>
  <c r="AD94" i="3"/>
  <c r="AD90" i="3" s="1"/>
  <c r="AC41" i="3"/>
  <c r="AC21" i="3"/>
  <c r="AC22" i="3" s="1"/>
  <c r="AC38" i="3"/>
  <c r="AC11" i="3"/>
  <c r="AI95" i="3"/>
  <c r="AI91" i="3" s="1"/>
  <c r="AI87" i="3" s="1"/>
  <c r="AI83" i="3" s="1"/>
  <c r="AI76" i="3" s="1"/>
  <c r="AI68" i="3" s="1"/>
  <c r="AI60" i="3" s="1"/>
  <c r="AI52" i="3" s="1"/>
  <c r="AI69" i="3"/>
  <c r="AI61" i="3" s="1"/>
  <c r="AI53" i="3" s="1"/>
  <c r="AI36" i="3" s="1"/>
  <c r="AI77" i="3"/>
  <c r="AA7" i="3"/>
  <c r="AH75" i="3"/>
  <c r="AH67" i="3" s="1"/>
  <c r="AH59" i="3" s="1"/>
  <c r="AH49" i="3" s="1"/>
  <c r="AH31" i="3" s="1"/>
  <c r="AJ73" i="3"/>
  <c r="AE19" i="3"/>
  <c r="AD46" i="3"/>
  <c r="AD29" i="3"/>
  <c r="AD28" i="3"/>
  <c r="AF24" i="3"/>
  <c r="AF23" i="3"/>
  <c r="AB29" i="3"/>
  <c r="AB46" i="3"/>
  <c r="AB28" i="3"/>
  <c r="AJ50" i="3"/>
  <c r="AJ34" i="3"/>
  <c r="AB21" i="3"/>
  <c r="AB22" i="3" s="1"/>
  <c r="AB41" i="3"/>
  <c r="AB38" i="3"/>
  <c r="AB11" i="3"/>
  <c r="AC93" i="3"/>
  <c r="AC89" i="3" s="1"/>
  <c r="AC14" i="3"/>
  <c r="AC65" i="3" s="1"/>
  <c r="AC57" i="3" s="1"/>
  <c r="AC45" i="3" s="1"/>
  <c r="AC26" i="3" s="1"/>
  <c r="AF18" i="3"/>
  <c r="AF19" i="3" s="1"/>
  <c r="AJ41" i="3"/>
  <c r="AJ11" i="3"/>
  <c r="AJ21" i="3"/>
  <c r="AJ38" i="3"/>
  <c r="AB93" i="3"/>
  <c r="AB89" i="3" s="1"/>
  <c r="AB25" i="3" s="1"/>
  <c r="AA28" i="3"/>
  <c r="AA29" i="3"/>
  <c r="AA46" i="3"/>
  <c r="AE43" i="3"/>
  <c r="AE57" i="3"/>
  <c r="AE45" i="3" s="1"/>
  <c r="AE26" i="3" s="1"/>
  <c r="AI51" i="3"/>
  <c r="AI22" i="3"/>
  <c r="AI79" i="3" s="1"/>
  <c r="AK7" i="3"/>
  <c r="AK93" i="3" s="1"/>
  <c r="AK89" i="3" s="1"/>
  <c r="AK25" i="3" s="1"/>
  <c r="AE93" i="3"/>
  <c r="AE89" i="3" s="1"/>
  <c r="AE25" i="3" s="1"/>
  <c r="AD13" i="3"/>
  <c r="AJ20" i="3"/>
  <c r="AJ77" i="3" s="1"/>
  <c r="AF11" i="3"/>
  <c r="AF21" i="3"/>
  <c r="AF41" i="3"/>
  <c r="AF38" i="3"/>
  <c r="AC86" i="3" l="1"/>
  <c r="AC81" i="3" s="1"/>
  <c r="AC74" i="3" s="1"/>
  <c r="AC66" i="3" s="1"/>
  <c r="AC58" i="3" s="1"/>
  <c r="AC48" i="3" s="1"/>
  <c r="AG61" i="3"/>
  <c r="AG53" i="3" s="1"/>
  <c r="AG36" i="3" s="1"/>
  <c r="AG51" i="3"/>
  <c r="AJ51" i="3"/>
  <c r="AF43" i="3"/>
  <c r="AG85" i="3"/>
  <c r="AG80" i="3" s="1"/>
  <c r="AG72" i="3" s="1"/>
  <c r="AG64" i="3" s="1"/>
  <c r="AG56" i="3" s="1"/>
  <c r="AG44" i="3" s="1"/>
  <c r="AJ25" i="3"/>
  <c r="AF57" i="3"/>
  <c r="AF45" i="3" s="1"/>
  <c r="AF26" i="3" s="1"/>
  <c r="AD50" i="3"/>
  <c r="AD34" i="3"/>
  <c r="AH87" i="3"/>
  <c r="AH83" i="3" s="1"/>
  <c r="AH76" i="3" s="1"/>
  <c r="AH68" i="3" s="1"/>
  <c r="AH60" i="3" s="1"/>
  <c r="AH52" i="3" s="1"/>
  <c r="AH35" i="3"/>
  <c r="AH69" i="3"/>
  <c r="AH61" i="3" s="1"/>
  <c r="AH53" i="3" s="1"/>
  <c r="AH36" i="3" s="1"/>
  <c r="AH77" i="3"/>
  <c r="AA10" i="3"/>
  <c r="AA95" i="3" s="1"/>
  <c r="AA91" i="3" s="1"/>
  <c r="AD82" i="3"/>
  <c r="AD75" i="3"/>
  <c r="AD67" i="3" s="1"/>
  <c r="AD59" i="3" s="1"/>
  <c r="AD49" i="3" s="1"/>
  <c r="AD31" i="3" s="1"/>
  <c r="AD41" i="3"/>
  <c r="AD21" i="3"/>
  <c r="AD22" i="3" s="1"/>
  <c r="AD79" i="3" s="1"/>
  <c r="AD11" i="3"/>
  <c r="AA82" i="3"/>
  <c r="AA75" i="3" s="1"/>
  <c r="AA67" i="3" s="1"/>
  <c r="AA59" i="3" s="1"/>
  <c r="AA49" i="3" s="1"/>
  <c r="AA31" i="3" s="1"/>
  <c r="AA94" i="3"/>
  <c r="AA90" i="3" s="1"/>
  <c r="AA86" i="3" s="1"/>
  <c r="AA81" i="3" s="1"/>
  <c r="AA74" i="3" s="1"/>
  <c r="AA66" i="3" s="1"/>
  <c r="AA58" i="3" s="1"/>
  <c r="AA48" i="3" s="1"/>
  <c r="AD10" i="3"/>
  <c r="AD51" i="3" s="1"/>
  <c r="AD20" i="3"/>
  <c r="AD77" i="3" s="1"/>
  <c r="AA73" i="3"/>
  <c r="AF85" i="3"/>
  <c r="AF80" i="3" s="1"/>
  <c r="AF72" i="3" s="1"/>
  <c r="AF64" i="3" s="1"/>
  <c r="AF56" i="3" s="1"/>
  <c r="AF44" i="3" s="1"/>
  <c r="AJ75" i="3"/>
  <c r="AJ67" i="3" s="1"/>
  <c r="AJ59" i="3" s="1"/>
  <c r="AJ49" i="3" s="1"/>
  <c r="AJ31" i="3" s="1"/>
  <c r="AF73" i="3"/>
  <c r="AI71" i="3"/>
  <c r="AI63" i="3" s="1"/>
  <c r="AI55" i="3" s="1"/>
  <c r="AI40" i="3" s="1"/>
  <c r="AF30" i="3"/>
  <c r="AF86" i="3"/>
  <c r="AF81" i="3" s="1"/>
  <c r="AF74" i="3" s="1"/>
  <c r="AF66" i="3" s="1"/>
  <c r="AF58" i="3" s="1"/>
  <c r="AF48" i="3" s="1"/>
  <c r="AD86" i="3"/>
  <c r="AD81" i="3" s="1"/>
  <c r="AD74" i="3" s="1"/>
  <c r="AD66" i="3" s="1"/>
  <c r="AD58" i="3" s="1"/>
  <c r="AD48" i="3" s="1"/>
  <c r="AD30" i="3"/>
  <c r="AI39" i="3"/>
  <c r="AI88" i="3"/>
  <c r="AI84" i="3" s="1"/>
  <c r="AI78" i="3" s="1"/>
  <c r="AI70" i="3" s="1"/>
  <c r="AI62" i="3" s="1"/>
  <c r="AI54" i="3" s="1"/>
  <c r="AC85" i="3"/>
  <c r="AC80" i="3" s="1"/>
  <c r="AC72" i="3" s="1"/>
  <c r="AC64" i="3" s="1"/>
  <c r="AC56" i="3" s="1"/>
  <c r="AC44" i="3" s="1"/>
  <c r="AC25" i="3"/>
  <c r="AJ35" i="3"/>
  <c r="AJ87" i="3"/>
  <c r="AJ83" i="3" s="1"/>
  <c r="AJ76" i="3" s="1"/>
  <c r="AJ68" i="3" s="1"/>
  <c r="AJ60" i="3" s="1"/>
  <c r="AJ52" i="3" s="1"/>
  <c r="AG39" i="3"/>
  <c r="AG88" i="3"/>
  <c r="AG84" i="3" s="1"/>
  <c r="AG78" i="3" s="1"/>
  <c r="AG70" i="3" s="1"/>
  <c r="AG62" i="3" s="1"/>
  <c r="AG54" i="3" s="1"/>
  <c r="AK29" i="3"/>
  <c r="AK46" i="3"/>
  <c r="AK28" i="3"/>
  <c r="AF96" i="3"/>
  <c r="AF92" i="3" s="1"/>
  <c r="AB96" i="3"/>
  <c r="AB92" i="3" s="1"/>
  <c r="AB71" i="3"/>
  <c r="AB63" i="3" s="1"/>
  <c r="AB55" i="3" s="1"/>
  <c r="AB40" i="3" s="1"/>
  <c r="AB79" i="3"/>
  <c r="AI35" i="3"/>
  <c r="AE51" i="3"/>
  <c r="AJ96" i="3"/>
  <c r="AJ92" i="3" s="1"/>
  <c r="AB69" i="3"/>
  <c r="AB77" i="3"/>
  <c r="AF50" i="3"/>
  <c r="AF34" i="3"/>
  <c r="AF10" i="3"/>
  <c r="AE30" i="3"/>
  <c r="AB94" i="3"/>
  <c r="AB90" i="3" s="1"/>
  <c r="AB86" i="3" s="1"/>
  <c r="AB81" i="3" s="1"/>
  <c r="AB74" i="3" s="1"/>
  <c r="AB66" i="3" s="1"/>
  <c r="AB58" i="3" s="1"/>
  <c r="AB48" i="3" s="1"/>
  <c r="AE79" i="3"/>
  <c r="AE71" i="3"/>
  <c r="AE63" i="3" s="1"/>
  <c r="AE55" i="3" s="1"/>
  <c r="AE40" i="3" s="1"/>
  <c r="AE96" i="3"/>
  <c r="AE92" i="3" s="1"/>
  <c r="AE88" i="3" s="1"/>
  <c r="AE84" i="3" s="1"/>
  <c r="AE78" i="3" s="1"/>
  <c r="AE70" i="3" s="1"/>
  <c r="AE62" i="3" s="1"/>
  <c r="AE54" i="3" s="1"/>
  <c r="AF20" i="3"/>
  <c r="AF69" i="3" s="1"/>
  <c r="AA41" i="3"/>
  <c r="AA38" i="3"/>
  <c r="AA11" i="3"/>
  <c r="AA21" i="3"/>
  <c r="AA22" i="3" s="1"/>
  <c r="AF82" i="3"/>
  <c r="AD93" i="3"/>
  <c r="AD89" i="3" s="1"/>
  <c r="AK85" i="3"/>
  <c r="AK80" i="3" s="1"/>
  <c r="AK72" i="3" s="1"/>
  <c r="AK64" i="3" s="1"/>
  <c r="AK56" i="3" s="1"/>
  <c r="AK44" i="3" s="1"/>
  <c r="AK43" i="3"/>
  <c r="AK57" i="3"/>
  <c r="AK45" i="3" s="1"/>
  <c r="AK26" i="3" s="1"/>
  <c r="AB17" i="3"/>
  <c r="AB75" i="3" s="1"/>
  <c r="AB67" i="3" s="1"/>
  <c r="AB59" i="3" s="1"/>
  <c r="AB49" i="3" s="1"/>
  <c r="AB31" i="3" s="1"/>
  <c r="AC73" i="3"/>
  <c r="AE95" i="3"/>
  <c r="AE91" i="3" s="1"/>
  <c r="AC77" i="3"/>
  <c r="AC69" i="3"/>
  <c r="AC61" i="3" s="1"/>
  <c r="AC53" i="3" s="1"/>
  <c r="AC36" i="3" s="1"/>
  <c r="AC95" i="3"/>
  <c r="AC91" i="3" s="1"/>
  <c r="AA43" i="3"/>
  <c r="AA57" i="3"/>
  <c r="AA45" i="3" s="1"/>
  <c r="AA26" i="3" s="1"/>
  <c r="AB85" i="3"/>
  <c r="AB80" i="3" s="1"/>
  <c r="AB72" i="3" s="1"/>
  <c r="AB64" i="3" s="1"/>
  <c r="AB56" i="3" s="1"/>
  <c r="AB44" i="3" s="1"/>
  <c r="AK18" i="3"/>
  <c r="AK19" i="3" s="1"/>
  <c r="AK6" i="3"/>
  <c r="AJ22" i="3"/>
  <c r="AJ71" i="3" s="1"/>
  <c r="AJ63" i="3" s="1"/>
  <c r="AJ55" i="3" s="1"/>
  <c r="AJ40" i="3" s="1"/>
  <c r="AD14" i="3"/>
  <c r="AD65" i="3" s="1"/>
  <c r="AD57" i="3" s="1"/>
  <c r="AD45" i="3" s="1"/>
  <c r="AD26" i="3" s="1"/>
  <c r="AK16" i="3"/>
  <c r="AB34" i="3"/>
  <c r="AB50" i="3"/>
  <c r="AK47" i="3"/>
  <c r="AJ69" i="3"/>
  <c r="AJ61" i="3" s="1"/>
  <c r="AJ53" i="3" s="1"/>
  <c r="AJ36" i="3" s="1"/>
  <c r="AC96" i="3"/>
  <c r="AC92" i="3" s="1"/>
  <c r="AC71" i="3"/>
  <c r="AC63" i="3" s="1"/>
  <c r="AC55" i="3" s="1"/>
  <c r="AC40" i="3" s="1"/>
  <c r="AC79" i="3"/>
  <c r="AA50" i="3"/>
  <c r="AA33" i="3" s="1"/>
  <c r="AF22" i="3"/>
  <c r="AF71" i="3" s="1"/>
  <c r="AF63" i="3" s="1"/>
  <c r="AF55" i="3" s="1"/>
  <c r="AF40" i="3" s="1"/>
  <c r="AE85" i="3"/>
  <c r="AE80" i="3" s="1"/>
  <c r="AE72" i="3" s="1"/>
  <c r="AE64" i="3" s="1"/>
  <c r="AE56" i="3" s="1"/>
  <c r="AE44" i="3" s="1"/>
  <c r="AE20" i="3"/>
  <c r="AE77" i="3" s="1"/>
  <c r="AB10" i="3"/>
  <c r="AA20" i="3"/>
  <c r="AA77" i="3" s="1"/>
  <c r="AJ30" i="3"/>
  <c r="AA93" i="3"/>
  <c r="AA89" i="3" s="1"/>
  <c r="AA25" i="3" s="1"/>
  <c r="AK10" i="3" l="1"/>
  <c r="AK51" i="3" s="1"/>
  <c r="AG98" i="3"/>
  <c r="AG2" i="3" s="1"/>
  <c r="AH98" i="3"/>
  <c r="AH2" i="3" s="1"/>
  <c r="AD96" i="3"/>
  <c r="AD92" i="3" s="1"/>
  <c r="AD88" i="3" s="1"/>
  <c r="AD84" i="3" s="1"/>
  <c r="AD78" i="3" s="1"/>
  <c r="AD70" i="3" s="1"/>
  <c r="AD62" i="3" s="1"/>
  <c r="AD54" i="3" s="1"/>
  <c r="AA51" i="3"/>
  <c r="AA34" i="3" s="1"/>
  <c r="AA30" i="3"/>
  <c r="AE69" i="3"/>
  <c r="AE61" i="3" s="1"/>
  <c r="AE53" i="3" s="1"/>
  <c r="AE36" i="3" s="1"/>
  <c r="AD69" i="3"/>
  <c r="AD61" i="3" s="1"/>
  <c r="AD53" i="3" s="1"/>
  <c r="AD36" i="3" s="1"/>
  <c r="AD71" i="3"/>
  <c r="AD63" i="3" s="1"/>
  <c r="AD55" i="3" s="1"/>
  <c r="AD40" i="3" s="1"/>
  <c r="AD95" i="3"/>
  <c r="AD91" i="3" s="1"/>
  <c r="AF88" i="3"/>
  <c r="AF84" i="3" s="1"/>
  <c r="AF78" i="3" s="1"/>
  <c r="AF70" i="3" s="1"/>
  <c r="AF62" i="3" s="1"/>
  <c r="AF54" i="3" s="1"/>
  <c r="AF39" i="3"/>
  <c r="AI98" i="3"/>
  <c r="AI2" i="3" s="1"/>
  <c r="AF77" i="3"/>
  <c r="AF79" i="3"/>
  <c r="AD73" i="3"/>
  <c r="AD85" i="3"/>
  <c r="AD80" i="3" s="1"/>
  <c r="AD72" i="3" s="1"/>
  <c r="AD64" i="3" s="1"/>
  <c r="AD56" i="3" s="1"/>
  <c r="AD44" i="3" s="1"/>
  <c r="AD25" i="3"/>
  <c r="AC87" i="3"/>
  <c r="AC83" i="3" s="1"/>
  <c r="AC76" i="3" s="1"/>
  <c r="AC68" i="3" s="1"/>
  <c r="AC60" i="3" s="1"/>
  <c r="AC52" i="3" s="1"/>
  <c r="AC35" i="3"/>
  <c r="AC88" i="3"/>
  <c r="AC84" i="3" s="1"/>
  <c r="AC78" i="3" s="1"/>
  <c r="AC70" i="3" s="1"/>
  <c r="AC62" i="3" s="1"/>
  <c r="AC54" i="3" s="1"/>
  <c r="AC39" i="3"/>
  <c r="AJ88" i="3"/>
  <c r="AJ84" i="3" s="1"/>
  <c r="AJ78" i="3" s="1"/>
  <c r="AJ70" i="3" s="1"/>
  <c r="AJ62" i="3" s="1"/>
  <c r="AJ54" i="3" s="1"/>
  <c r="AJ39" i="3"/>
  <c r="AJ98" i="3" s="1"/>
  <c r="AJ2" i="3" s="1"/>
  <c r="AE35" i="3"/>
  <c r="AE87" i="3"/>
  <c r="AE83" i="3" s="1"/>
  <c r="AE76" i="3" s="1"/>
  <c r="AE68" i="3" s="1"/>
  <c r="AE60" i="3" s="1"/>
  <c r="AE52" i="3" s="1"/>
  <c r="AA87" i="3"/>
  <c r="AA83" i="3" s="1"/>
  <c r="AA76" i="3" s="1"/>
  <c r="AA68" i="3" s="1"/>
  <c r="AA60" i="3" s="1"/>
  <c r="AA52" i="3" s="1"/>
  <c r="AB39" i="3"/>
  <c r="AB88" i="3"/>
  <c r="AB84" i="3" s="1"/>
  <c r="AB78" i="3" s="1"/>
  <c r="AB70" i="3" s="1"/>
  <c r="AB62" i="3" s="1"/>
  <c r="AB54" i="3" s="1"/>
  <c r="AB51" i="3"/>
  <c r="AB61" i="3"/>
  <c r="AB53" i="3" s="1"/>
  <c r="AB36" i="3" s="1"/>
  <c r="AA85" i="3"/>
  <c r="AA80" i="3" s="1"/>
  <c r="AA72" i="3" s="1"/>
  <c r="AA64" i="3" s="1"/>
  <c r="AA56" i="3" s="1"/>
  <c r="AA44" i="3" s="1"/>
  <c r="AE39" i="3"/>
  <c r="AA69" i="3"/>
  <c r="AA61" i="3" s="1"/>
  <c r="AA53" i="3" s="1"/>
  <c r="AA36" i="3" s="1"/>
  <c r="AJ79" i="3"/>
  <c r="AB82" i="3"/>
  <c r="AA79" i="3"/>
  <c r="AA96" i="3"/>
  <c r="AA92" i="3" s="1"/>
  <c r="AA71" i="3"/>
  <c r="AA63" i="3" s="1"/>
  <c r="AA55" i="3" s="1"/>
  <c r="AA40" i="3" s="1"/>
  <c r="AF61" i="3"/>
  <c r="AF53" i="3" s="1"/>
  <c r="AF36" i="3" s="1"/>
  <c r="AF51" i="3"/>
  <c r="AB95" i="3"/>
  <c r="AB91" i="3" s="1"/>
  <c r="AB35" i="3" s="1"/>
  <c r="AF95" i="3"/>
  <c r="AF91" i="3" s="1"/>
  <c r="AF35" i="3" s="1"/>
  <c r="AK50" i="3"/>
  <c r="AK34" i="3"/>
  <c r="AK94" i="3"/>
  <c r="AK90" i="3" s="1"/>
  <c r="AK17" i="3"/>
  <c r="AK82" i="3" s="1"/>
  <c r="AK41" i="3"/>
  <c r="AK11" i="3"/>
  <c r="AK21" i="3"/>
  <c r="AK22" i="3" s="1"/>
  <c r="AK38" i="3"/>
  <c r="AB30" i="3"/>
  <c r="AK20" i="3"/>
  <c r="AK77" i="3" s="1"/>
  <c r="AA35" i="3" l="1"/>
  <c r="AK95" i="3"/>
  <c r="AK91" i="3" s="1"/>
  <c r="AK87" i="3" s="1"/>
  <c r="AK83" i="3" s="1"/>
  <c r="AK76" i="3" s="1"/>
  <c r="AK68" i="3" s="1"/>
  <c r="AK60" i="3" s="1"/>
  <c r="AK52" i="3" s="1"/>
  <c r="AD39" i="3"/>
  <c r="AK35" i="3"/>
  <c r="AK75" i="3"/>
  <c r="AK67" i="3" s="1"/>
  <c r="AK59" i="3" s="1"/>
  <c r="AK49" i="3" s="1"/>
  <c r="AK31" i="3" s="1"/>
  <c r="AD35" i="3"/>
  <c r="AD87" i="3"/>
  <c r="AD83" i="3" s="1"/>
  <c r="AD76" i="3" s="1"/>
  <c r="AD68" i="3" s="1"/>
  <c r="AD60" i="3" s="1"/>
  <c r="AD52" i="3" s="1"/>
  <c r="AF87" i="3"/>
  <c r="AF83" i="3" s="1"/>
  <c r="AF76" i="3" s="1"/>
  <c r="AF68" i="3" s="1"/>
  <c r="AF60" i="3" s="1"/>
  <c r="AF52" i="3" s="1"/>
  <c r="AC98" i="3"/>
  <c r="AC2" i="3" s="1"/>
  <c r="AA88" i="3"/>
  <c r="AA84" i="3" s="1"/>
  <c r="AA78" i="3" s="1"/>
  <c r="AA70" i="3" s="1"/>
  <c r="AA62" i="3" s="1"/>
  <c r="AA54" i="3" s="1"/>
  <c r="AA39" i="3"/>
  <c r="AK86" i="3"/>
  <c r="AK81" i="3" s="1"/>
  <c r="AK74" i="3" s="1"/>
  <c r="AK66" i="3" s="1"/>
  <c r="AK58" i="3" s="1"/>
  <c r="AK48" i="3" s="1"/>
  <c r="AK30" i="3"/>
  <c r="AE98" i="3"/>
  <c r="AE2" i="3" s="1"/>
  <c r="AK69" i="3"/>
  <c r="AK61" i="3" s="1"/>
  <c r="AK53" i="3" s="1"/>
  <c r="AK36" i="3" s="1"/>
  <c r="AB98" i="3"/>
  <c r="AB2" i="3" s="1"/>
  <c r="AK79" i="3"/>
  <c r="AK96" i="3"/>
  <c r="AK92" i="3" s="1"/>
  <c r="AK71" i="3"/>
  <c r="AK63" i="3" s="1"/>
  <c r="AK55" i="3" s="1"/>
  <c r="AK40" i="3" s="1"/>
  <c r="AB87" i="3"/>
  <c r="AB83" i="3" s="1"/>
  <c r="AB76" i="3" s="1"/>
  <c r="AB68" i="3" s="1"/>
  <c r="AB60" i="3" s="1"/>
  <c r="AB52" i="3" s="1"/>
  <c r="AF98" i="3"/>
  <c r="AF2" i="3" s="1"/>
  <c r="AA98" i="3" l="1"/>
  <c r="AA2" i="3" s="1"/>
  <c r="C24" i="6" s="1"/>
  <c r="AD98" i="3"/>
  <c r="AD2" i="3" s="1"/>
  <c r="AK39" i="3"/>
  <c r="AK98" i="3" s="1"/>
  <c r="AK2" i="3" s="1"/>
  <c r="AK88" i="3"/>
  <c r="AK84" i="3" s="1"/>
  <c r="AK78" i="3" s="1"/>
  <c r="AK70" i="3" s="1"/>
  <c r="AK62" i="3" s="1"/>
  <c r="AK54" i="3" s="1"/>
</calcChain>
</file>

<file path=xl/comments1.xml><?xml version="1.0" encoding="utf-8"?>
<comments xmlns="http://schemas.openxmlformats.org/spreadsheetml/2006/main">
  <authors>
    <author/>
  </authors>
  <commentList>
    <comment ref="F417" authorId="0" shapeId="0">
      <text>
        <r>
          <rPr>
            <sz val="8"/>
            <color indexed="81"/>
            <rFont val="Tahoma"/>
            <family val="2"/>
          </rPr>
          <t>pour mémoire</t>
        </r>
      </text>
    </comment>
    <comment ref="F604" authorId="0" shapeId="0">
      <text>
        <r>
          <rPr>
            <sz val="8"/>
            <color indexed="81"/>
            <rFont val="Tahoma"/>
            <family val="2"/>
          </rPr>
          <t>pour mémoire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J900" authorId="0" shapeId="0">
      <text>
        <r>
          <rPr>
            <sz val="8"/>
            <color indexed="81"/>
            <rFont val="Tahoma"/>
            <family val="2"/>
          </rPr>
          <t>pour mémoire</t>
        </r>
      </text>
    </comment>
    <comment ref="J1087" authorId="0" shapeId="0">
      <text>
        <r>
          <rPr>
            <sz val="8"/>
            <color indexed="81"/>
            <rFont val="Tahoma"/>
            <family val="2"/>
          </rPr>
          <t>pour mémoire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J83" authorId="0" shapeId="0">
      <text>
        <r>
          <rPr>
            <sz val="8"/>
            <color indexed="81"/>
            <rFont val="Tahoma"/>
            <family val="2"/>
          </rPr>
          <t>pour mémoire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J19" authorId="0" shapeId="0">
      <text>
        <r>
          <rPr>
            <sz val="8"/>
            <color indexed="81"/>
            <rFont val="Tahoma"/>
            <family val="2"/>
          </rPr>
          <t>pour mémoire</t>
        </r>
      </text>
    </comment>
  </commentList>
</comments>
</file>

<file path=xl/sharedStrings.xml><?xml version="1.0" encoding="utf-8"?>
<sst xmlns="http://schemas.openxmlformats.org/spreadsheetml/2006/main" count="2689" uniqueCount="1007">
  <si>
    <t>Dossier</t>
  </si>
  <si>
    <t>Date</t>
  </si>
  <si>
    <t>Phase</t>
  </si>
  <si>
    <t>Indice</t>
  </si>
  <si>
    <t>ECONOMISTE DE LA CONSTRUCTION : 
    CONSULT'EC
    1 avenue des Impressionnistes
    44200 Nantes
    Mél : mathieu.bombon@consultec.pro</t>
  </si>
  <si>
    <t>NIV</t>
  </si>
  <si>
    <t>CODE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</si>
  <si>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</si>
  <si>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</si>
  <si>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</si>
  <si>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</si>
  <si>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</si>
  <si>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</si>
  <si>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</si>
  <si>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</si>
  <si>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</si>
  <si>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</si>
  <si>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</si>
  <si>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</si>
  <si>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</si>
  <si>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</si>
  <si>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</si>
  <si>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</si>
  <si>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Désignation</t>
  </si>
  <si>
    <t>Qté</t>
  </si>
  <si>
    <t>Qté
Entr.</t>
  </si>
  <si>
    <t>P.U. HT</t>
  </si>
  <si>
    <t>P.T. HT</t>
  </si>
  <si>
    <t xml:space="preserve"> Variante /
 Option</t>
  </si>
  <si>
    <t>Numéro
 Option</t>
  </si>
  <si>
    <t>Taux TVA</t>
  </si>
  <si>
    <t>Marque</t>
  </si>
  <si>
    <t>Référence</t>
  </si>
  <si>
    <t>Commentaire</t>
  </si>
  <si>
    <t>Localisation</t>
  </si>
  <si>
    <t>3.&amp;</t>
  </si>
  <si>
    <t>1.2</t>
  </si>
  <si>
    <t>DESCRIPTION DES OUVRAGES</t>
  </si>
  <si>
    <t>1.2.1</t>
  </si>
  <si>
    <t>TRAVAUX PREPARATOIRES</t>
  </si>
  <si>
    <t>4.T</t>
  </si>
  <si>
    <t>1.2.1.1</t>
  </si>
  <si>
    <t>NETTOYAGE DU TERRAIN</t>
  </si>
  <si>
    <t>5.T</t>
  </si>
  <si>
    <t>1.2.1.1.1</t>
  </si>
  <si>
    <t>Défrichage, débroussaillage et nettoyage du terrain</t>
  </si>
  <si>
    <t>9.T</t>
  </si>
  <si>
    <t>9.L</t>
  </si>
  <si>
    <t>Localisation : 
Végétation présente sur les emprises futures, suivant plans projet</t>
  </si>
  <si>
    <t>9.&amp;</t>
  </si>
  <si>
    <t>5.&amp;</t>
  </si>
  <si>
    <t>4.&amp;</t>
  </si>
  <si>
    <t>1.2.2</t>
  </si>
  <si>
    <t>DEMOLITIONS</t>
  </si>
  <si>
    <t>1.2.2.1</t>
  </si>
  <si>
    <t>Démolitions d'aménagements extérieures</t>
  </si>
  <si>
    <t>1.2.2.1.1</t>
  </si>
  <si>
    <t>Démolition de voiries</t>
  </si>
  <si>
    <t>1.2.2.1.1.1</t>
  </si>
  <si>
    <t>Démolition d'enrobée</t>
  </si>
  <si>
    <t>Localisation : 
Trottoirs et places de parkings existants sur l'emprise des constructions, suivant plans projet</t>
  </si>
  <si>
    <t>1.2.2.1.1.2</t>
  </si>
  <si>
    <t>Démolition de bordures</t>
  </si>
  <si>
    <t>ML</t>
  </si>
  <si>
    <t>Localisation : 
Suivant plans de l'existant :
 - En périphérie de l'espace vert sur l'emprise du futur parvis
 - Bordures des trottoirs et places de parking supprimés</t>
  </si>
  <si>
    <t>6.&amp;</t>
  </si>
  <si>
    <t>1.2.3</t>
  </si>
  <si>
    <t>TERRASSEMENTS GENERAUX</t>
  </si>
  <si>
    <t>1.2.3.1</t>
  </si>
  <si>
    <t>Terre végétale</t>
  </si>
  <si>
    <t>1.2.3.1.1</t>
  </si>
  <si>
    <t>Décapage et régalage de terre végétale</t>
  </si>
  <si>
    <t>M3</t>
  </si>
  <si>
    <t>Localisation : 
Terre végétale présente sur les emprises futures, suivant plans projet</t>
  </si>
  <si>
    <t>1.2.3.2</t>
  </si>
  <si>
    <t>Terrassements en pleine masse</t>
  </si>
  <si>
    <t>1.2.3.2.1</t>
  </si>
  <si>
    <t>Fouilles en déblais avec mise en dépôt sur site</t>
  </si>
  <si>
    <t>Localisation : 
Déblais sur les emprises futures, suivant plans projet</t>
  </si>
  <si>
    <t>1.2.3.2.2</t>
  </si>
  <si>
    <t>Évacuation des terres excédentaires</t>
  </si>
  <si>
    <t>Localisation : 
Ensemble de terres déblayées</t>
  </si>
  <si>
    <t>1.2.4</t>
  </si>
  <si>
    <t>COMPOSITION DES PLATE-FORMES</t>
  </si>
  <si>
    <t>1.2.4.1</t>
  </si>
  <si>
    <t>REMBLAIS EN MATERIAUX D'APPORT</t>
  </si>
  <si>
    <t>1.2.4.1.1</t>
  </si>
  <si>
    <t>Bâtiments</t>
  </si>
  <si>
    <t>6.T</t>
  </si>
  <si>
    <t>6.U.TABLEAU.3.2</t>
  </si>
  <si>
    <t>6.U.TABLEAU.2.2</t>
  </si>
  <si>
    <t>1.2.4.1.1.1</t>
  </si>
  <si>
    <t>Géotextiles anti-contaminant et anti poinçonnement</t>
  </si>
  <si>
    <t>Localisation : 
Sous les remblais d'apport du bâtiment, suivant plans projet et étude de sol</t>
  </si>
  <si>
    <t>1.2.4.1.1.2</t>
  </si>
  <si>
    <t>Remblais d'apport en GNT 0/80</t>
  </si>
  <si>
    <t>Localisation : 
Pour la constitution de la plateforme du bâtiment, suivant plans projet et étude de sol</t>
  </si>
  <si>
    <t>1.2.4.1.1.3</t>
  </si>
  <si>
    <t>Remblais d'apport en GNT 0/31,5</t>
  </si>
  <si>
    <t>1.2.4.1.1.4</t>
  </si>
  <si>
    <t>Remblaiement des fondations et infrastructures</t>
  </si>
  <si>
    <t>Localisation : 
Au droit des infrastructures du bâtiment, suivant plans projet et étude de sol</t>
  </si>
  <si>
    <t>1.2.4.1.1.5</t>
  </si>
  <si>
    <t>Reprofilage de plate-formes avant finition</t>
  </si>
  <si>
    <t>Localisation : 
Pour l'ensemble de la plateforme du bâtiment, suivant plans projet et étude de sol</t>
  </si>
  <si>
    <t>1.2.4.1.2</t>
  </si>
  <si>
    <t>Voiries et cheminements</t>
  </si>
  <si>
    <t>1.2.4.1.2.1</t>
  </si>
  <si>
    <t>Localisation : 
Sous les remblais d'apport du parvis, suivant plans projet et étude de sol</t>
  </si>
  <si>
    <t>1.2.4.1.2.2</t>
  </si>
  <si>
    <t>Localisation : 
Pour la constitution de la plateforme du parvis, suivant plans projet et étude de sol</t>
  </si>
  <si>
    <t>1.2.5</t>
  </si>
  <si>
    <t>SOUTENEMENTS ET RENFORCEMENT DES TALUS</t>
  </si>
  <si>
    <t>1.2.5.1</t>
  </si>
  <si>
    <t>Gabions</t>
  </si>
  <si>
    <t>1.2.5.1.1</t>
  </si>
  <si>
    <t>Gabions de séparation - Larg. 0,50 m</t>
  </si>
  <si>
    <t>Localisation : 
En délimitation du parvis avec les espaces verts et trottoirs attenants, suivant plans projet et étude de sol</t>
  </si>
  <si>
    <t>1.2.6</t>
  </si>
  <si>
    <t>RESEAUX ENTERRES</t>
  </si>
  <si>
    <t>4.U.TABLEAU.3.2</t>
  </si>
  <si>
    <t>4.U.TABLEAU.2.3</t>
  </si>
  <si>
    <t>1.2.6.1</t>
  </si>
  <si>
    <t>Réseaux existants</t>
  </si>
  <si>
    <t>1.2.6.1.1</t>
  </si>
  <si>
    <t>Remise à niveau des regards</t>
  </si>
  <si>
    <t>1.2.6.1.1.1</t>
  </si>
  <si>
    <t>Chambre de tirage de toutes dimensions</t>
  </si>
  <si>
    <t>Localisation : 
Regards existants sur l'emprise des constructions, suivant plans projet</t>
  </si>
  <si>
    <t>1.2.6.2</t>
  </si>
  <si>
    <t>Réseau E.P.</t>
  </si>
  <si>
    <t>1.2.6.2.1</t>
  </si>
  <si>
    <t>Canalisations y compris fouilles</t>
  </si>
  <si>
    <t>1.2.6.2.1.1</t>
  </si>
  <si>
    <t>Canalisations PVC Ø 160</t>
  </si>
  <si>
    <t>Localisation : 
Depuis les regards pied de chute jusqu'au raccordement au réseau existant, suivant plans projet</t>
  </si>
  <si>
    <t>1.2.6.2.2</t>
  </si>
  <si>
    <t>Regards</t>
  </si>
  <si>
    <t>1.2.6.2.2.1</t>
  </si>
  <si>
    <t>Regard pied de chute - Dim. 50 x 50 cm - Série légère</t>
  </si>
  <si>
    <t>Localisation : 
En pied des chutes EP, suivant plans projet</t>
  </si>
  <si>
    <t>1.2.6.2.2.2</t>
  </si>
  <si>
    <t>Regard de visite - Dim. 60 x 60 cm</t>
  </si>
  <si>
    <t>Localisation : 
En amont de la structure de rétention enterrée, suivant plans projet</t>
  </si>
  <si>
    <t>1.2.6.2.3</t>
  </si>
  <si>
    <t>Caniveaux hydrauliques</t>
  </si>
  <si>
    <t>1.2.6.2.3.1</t>
  </si>
  <si>
    <t>Caniveaux à grille</t>
  </si>
  <si>
    <t>1.2.6.2.3.1.1</t>
  </si>
  <si>
    <t>Caniveaux en béton polymère Ø 150 mm - Série légère</t>
  </si>
  <si>
    <t>Localisation : 
Le long de l'entrée au RDC de l'extension, suivant plans projet</t>
  </si>
  <si>
    <t>8.&amp;</t>
  </si>
  <si>
    <t>1.2.6.2.4</t>
  </si>
  <si>
    <t>Relevage</t>
  </si>
  <si>
    <t>1.2.6.2.4.1</t>
  </si>
  <si>
    <t>Station de relevage EP</t>
  </si>
  <si>
    <t>Localisation : 
En aval de la structure de rétention enterrée, suivant plans projet</t>
  </si>
  <si>
    <t>1.2.6.2.5</t>
  </si>
  <si>
    <t>Structure de rétention enterrées</t>
  </si>
  <si>
    <t>1.2.6.2.5.1</t>
  </si>
  <si>
    <t>Structure de rétention en panneaux ou blocs</t>
  </si>
  <si>
    <t>Localisation : 
Sous les espaces verts en façade Nord de l'extension et à l'ouest de l'existant, suivant plans projet</t>
  </si>
  <si>
    <t>1.2.6.2.5.2</t>
  </si>
  <si>
    <t>Regard PVX limiteur de débit</t>
  </si>
  <si>
    <t>Localisation : 
En aval de la pompe de relevage, suivant plans projet</t>
  </si>
  <si>
    <t>1.2.6.3</t>
  </si>
  <si>
    <t>Réseau E.U./E.V.</t>
  </si>
  <si>
    <t>1.2.6.3.1</t>
  </si>
  <si>
    <t>1.2.6.3.1.1</t>
  </si>
  <si>
    <t>Localisation : 
Depuis le regard en sortie de bâtiment, jusqu'à la pompe de relevage, suivant plans projet</t>
  </si>
  <si>
    <t>1.2.6.3.2</t>
  </si>
  <si>
    <t>1.2.6.3.2.1</t>
  </si>
  <si>
    <t>Localisation : 
A la jonction entre la façade Nord de l'extension et l'angle Sud-Ouest de l'existant, suivant plans projet</t>
  </si>
  <si>
    <t>1.2.6.3.3</t>
  </si>
  <si>
    <t>1.2.6.3.3.1</t>
  </si>
  <si>
    <t>Station de relevage EU/EV</t>
  </si>
  <si>
    <t>Localisation : 
En façade Sud de la réserve garage de l'existant, suivant plans projet</t>
  </si>
  <si>
    <t>1.2.7</t>
  </si>
  <si>
    <t>FINITIONS DE VOIRIES ET CHEMINEMENTS</t>
  </si>
  <si>
    <t>1.2.7.1</t>
  </si>
  <si>
    <t>Couche d'usure et de roulement</t>
  </si>
  <si>
    <t>1.2.7.1.1</t>
  </si>
  <si>
    <t>Bétons</t>
  </si>
  <si>
    <t>1.2.7.1.1.1</t>
  </si>
  <si>
    <t>Finition de voie piétonne en béton</t>
  </si>
  <si>
    <t xml:space="preserve">Localisation : 
</t>
  </si>
  <si>
    <t>1.2.7.1.1.2</t>
  </si>
  <si>
    <t>Plus-value pour finition désactivée</t>
  </si>
  <si>
    <t>Total H.T. :</t>
  </si>
  <si>
    <t>Total T.V.A. (20%) :</t>
  </si>
  <si>
    <t>Total T.T.C. :</t>
  </si>
  <si>
    <t>RECAPITULATIF DES CHAPITRES</t>
  </si>
  <si>
    <t>1.2 - DESCRIPTION DES OUVRAGES</t>
  </si>
  <si>
    <t>- 1.2.1 - TRAVAUX PREPARATOIRES</t>
  </si>
  <si>
    <t>- 1.2.1.1 - NETTOYAGE DU TERRAIN</t>
  </si>
  <si>
    <t>- 1.2.2 - DEMOLITIONS</t>
  </si>
  <si>
    <t>- 1.2.2.1 - Démolitions d'aménagements extérieures</t>
  </si>
  <si>
    <t>- 1.2.2.1.1 - Démolition de voiries</t>
  </si>
  <si>
    <t>- 1.2.3 - TERRASSEMENTS GENERAUX</t>
  </si>
  <si>
    <t>- 1.2.3.1 - Terre végétale</t>
  </si>
  <si>
    <t>- 1.2.3.2 - Terrassements en pleine masse</t>
  </si>
  <si>
    <t>- 1.2.4 - COMPOSITION DES PLATE-FORMES</t>
  </si>
  <si>
    <t>- 1.2.4.1 - REMBLAIS EN MATERIAUX D'APPORT</t>
  </si>
  <si>
    <t>- 1.2.4.1.1 - Bâtiments</t>
  </si>
  <si>
    <t>- 1.2.4.1.2 - Voiries et cheminements</t>
  </si>
  <si>
    <t>- 1.2.5 - SOUTENEMENTS ET RENFORCEMENT DES TALUS</t>
  </si>
  <si>
    <t>- 1.2.5.1 - Gabions</t>
  </si>
  <si>
    <t>- 1.2.6 - RESEAUX ENTERRES</t>
  </si>
  <si>
    <t>- 1.2.6.1 - Réseaux existants</t>
  </si>
  <si>
    <t>- 1.2.6.1.1 - Remise à niveau des regards</t>
  </si>
  <si>
    <t>- 1.2.6.2 - Réseau E.P.</t>
  </si>
  <si>
    <t>- 1.2.6.2.1 - Canalisations y compris fouilles</t>
  </si>
  <si>
    <t>- 1.2.6.2.2 - Regards</t>
  </si>
  <si>
    <t>- 1.2.6.2.3 - Caniveaux hydrauliques</t>
  </si>
  <si>
    <t>- 1.2.6.2.3.1 - Caniveaux à grille</t>
  </si>
  <si>
    <t>- 1.2.6.2.4 - Relevage</t>
  </si>
  <si>
    <t>- 1.2.6.2.5 - Structure de rétention enterrées</t>
  </si>
  <si>
    <t>- 1.2.6.3 - Réseau E.U./E.V.</t>
  </si>
  <si>
    <t>- 1.2.6.3.1 - Canalisations y compris fouilles</t>
  </si>
  <si>
    <t>- 1.2.6.3.2 - Regards</t>
  </si>
  <si>
    <t>- 1.2.6.3.3 - Relevage</t>
  </si>
  <si>
    <t>- 1.2.7 - FINITIONS DE VOIRIES ET CHEMINEMENTS</t>
  </si>
  <si>
    <t>- 1.2.7.1 - Couche d'usure et de roulement</t>
  </si>
  <si>
    <t>- 1.2.7.1.1 - Bétons</t>
  </si>
  <si>
    <t>Total du lot TERRASSEMENTS GENERAUX - VRD - ASSAINISSEMENT</t>
  </si>
  <si>
    <t xml:space="preserve">Soit en toutes lettres TTC : </t>
  </si>
  <si>
    <t>FRF TTC</t>
  </si>
  <si>
    <t>Bon pour accord, signature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</si>
  <si>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</si>
  <si>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</si>
  <si>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</si>
  <si>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</si>
  <si>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</si>
  <si>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</si>
  <si>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</si>
  <si>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</si>
  <si>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</si>
  <si>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</si>
  <si>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</si>
  <si>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</si>
  <si>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</si>
  <si>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</si>
  <si>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</si>
  <si>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</si>
  <si>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</si>
  <si>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</si>
  <si>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</si>
  <si>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</si>
  <si>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</si>
  <si>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</si>
  <si>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</si>
  <si>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</si>
  <si>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</si>
  <si>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</si>
  <si>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</si>
  <si>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</si>
  <si>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Extension-restructuration SAMU-SMUR</t>
  </si>
  <si>
    <t>OUVRAGES</t>
  </si>
  <si>
    <t>Ouvrages Consultation &amp; Marchés</t>
  </si>
  <si>
    <t>09/06/2025</t>
  </si>
  <si>
    <t>DCE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</si>
  <si>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</si>
  <si>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</si>
  <si>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</si>
  <si>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</si>
  <si>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</si>
  <si>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</si>
  <si>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</si>
  <si>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</si>
  <si>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</si>
  <si>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</si>
  <si>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</si>
  <si>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</si>
  <si>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</si>
  <si>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SRC</t>
  </si>
  <si>
    <t>DVS_APP</t>
  </si>
  <si>
    <t>Dépose et repose d’aménagements extérieurs</t>
  </si>
  <si>
    <t>u</t>
  </si>
  <si>
    <t>Dévoiement de réseaux enterrés</t>
  </si>
  <si>
    <t xml:space="preserve">Localisation : 
Suivant plans de l'existant
</t>
  </si>
  <si>
    <t xml:space="preserve">Localisation : 
Suivant plans de l'existant 
</t>
  </si>
  <si>
    <t xml:space="preserve">Localisation : zone technique
</t>
  </si>
  <si>
    <t>Lot n°1A</t>
  </si>
  <si>
    <t xml:space="preserve">VRD </t>
  </si>
  <si>
    <t>RECAPITULATIF
Lot n°1A  VRD</t>
  </si>
  <si>
    <t>Enrobés</t>
  </si>
  <si>
    <t>Cloture</t>
  </si>
  <si>
    <t>Clôtures grillagées à mailles rectangulaires</t>
  </si>
  <si>
    <t>2.8.1.1	Clôture à mailles rectangulaires - Ht = 2.00 m</t>
  </si>
  <si>
    <t>ml</t>
  </si>
  <si>
    <t>Localisation : 
Zone technique exterieure</t>
  </si>
  <si>
    <t xml:space="preserve">Localisation : en raccordement de voirie
</t>
  </si>
  <si>
    <t>Finition de voirie légère - Ep. 5 cm</t>
  </si>
  <si>
    <t>- 1.2.7.1.1 - Enrobés</t>
  </si>
  <si>
    <t>- 1.2.7.1.1 - Clotures</t>
  </si>
  <si>
    <t>Lot n°1</t>
  </si>
  <si>
    <t>1A</t>
  </si>
  <si>
    <t>1B</t>
  </si>
  <si>
    <t>1C</t>
  </si>
  <si>
    <t>1D</t>
  </si>
  <si>
    <t>1E</t>
  </si>
  <si>
    <t>1F</t>
  </si>
  <si>
    <t>Activité</t>
  </si>
  <si>
    <t>Emetteur</t>
  </si>
  <si>
    <t>2408MS</t>
  </si>
  <si>
    <t>CBE</t>
  </si>
  <si>
    <t>No chrono</t>
  </si>
  <si>
    <t>30.00_BP</t>
  </si>
  <si>
    <t>CH LE MANS – Extension – Restructuration du SAMU-SMUR</t>
  </si>
  <si>
    <t>PHASE PRO</t>
  </si>
  <si>
    <t>Lot 1B Gros Œuvre</t>
  </si>
  <si>
    <t xml:space="preserve">       DPGF_19/06/25</t>
  </si>
  <si>
    <t>Révision</t>
  </si>
  <si>
    <t>Article</t>
  </si>
  <si>
    <t>Unité</t>
  </si>
  <si>
    <t>Quantité</t>
  </si>
  <si>
    <t>PU HT</t>
  </si>
  <si>
    <t>Total HT</t>
  </si>
  <si>
    <t>GENERALITES</t>
  </si>
  <si>
    <t>1.1</t>
  </si>
  <si>
    <t>Objet du présent lot</t>
  </si>
  <si>
    <t>PM</t>
  </si>
  <si>
    <t>Etendue des travaux</t>
  </si>
  <si>
    <t>1.3</t>
  </si>
  <si>
    <t>Connaissance des lieux</t>
  </si>
  <si>
    <t>1.4</t>
  </si>
  <si>
    <t>Responsabilités</t>
  </si>
  <si>
    <t>1.5</t>
  </si>
  <si>
    <t>Protection et prévention des accidents</t>
  </si>
  <si>
    <t>1.6</t>
  </si>
  <si>
    <t>Variantes</t>
  </si>
  <si>
    <t>1.7</t>
  </si>
  <si>
    <t>Documents à fournir - Etudes d'exécution</t>
  </si>
  <si>
    <t>Forf</t>
  </si>
  <si>
    <t>1.8</t>
  </si>
  <si>
    <t>Prestation particulières</t>
  </si>
  <si>
    <t>1.8.1</t>
  </si>
  <si>
    <t>Implantation</t>
  </si>
  <si>
    <t>1.8.2</t>
  </si>
  <si>
    <t>Traçage</t>
  </si>
  <si>
    <t>1.8.3</t>
  </si>
  <si>
    <t>Trait de niveau</t>
  </si>
  <si>
    <t>1.8.4</t>
  </si>
  <si>
    <t>Incorporations – Scellements</t>
  </si>
  <si>
    <t>1.8.5</t>
  </si>
  <si>
    <t>Réservations</t>
  </si>
  <si>
    <t>1.8.6</t>
  </si>
  <si>
    <t>Percements – Travaux de reprise</t>
  </si>
  <si>
    <t>1.8.7</t>
  </si>
  <si>
    <t>Calfeutrements – Raccords</t>
  </si>
  <si>
    <t>1.8.8</t>
  </si>
  <si>
    <t>Nettoyage des planchers</t>
  </si>
  <si>
    <t>1.8.9</t>
  </si>
  <si>
    <t>Equipe de finition</t>
  </si>
  <si>
    <t>1.9</t>
  </si>
  <si>
    <t>Compte prorata</t>
  </si>
  <si>
    <t>1.10</t>
  </si>
  <si>
    <t>Installations de chantier</t>
  </si>
  <si>
    <t>1.10.1</t>
  </si>
  <si>
    <t>Ouvrages provisoires et installations de chantier</t>
  </si>
  <si>
    <t>Ens</t>
  </si>
  <si>
    <t>1.10.2</t>
  </si>
  <si>
    <t>Panneau de chantier</t>
  </si>
  <si>
    <t>1.10.3</t>
  </si>
  <si>
    <t>Clôtures de chantier</t>
  </si>
  <si>
    <t>1.10.4</t>
  </si>
  <si>
    <t>Aménagement des plates-formes</t>
  </si>
  <si>
    <t>1.10.5</t>
  </si>
  <si>
    <t>Bureaux de chantier</t>
  </si>
  <si>
    <t>1.10.6</t>
  </si>
  <si>
    <t>Installations communes de sécurité et d'hygiène</t>
  </si>
  <si>
    <t>1.10.7</t>
  </si>
  <si>
    <t>Alimentation de chantier</t>
  </si>
  <si>
    <t>Limites de prestations</t>
  </si>
  <si>
    <t>1.11.1</t>
  </si>
  <si>
    <t>Limites de prestations générales</t>
  </si>
  <si>
    <t>1.11.2</t>
  </si>
  <si>
    <t>Incorporation de platines métalliques, tiges, sabots, préscellements</t>
  </si>
  <si>
    <t>1.11.3</t>
  </si>
  <si>
    <t>Réservations pour siphons ou canalisations pour l'élévation</t>
  </si>
  <si>
    <t>1.11.4</t>
  </si>
  <si>
    <t>Fourreaux dans banchés</t>
  </si>
  <si>
    <t>1.11.6</t>
  </si>
  <si>
    <t>Dans les maçonneries</t>
  </si>
  <si>
    <t>1.11.7</t>
  </si>
  <si>
    <t>Trémies</t>
  </si>
  <si>
    <t>1.11.8</t>
  </si>
  <si>
    <t>Limites de prestations entre les lots Gros Œuvre et Charpente Bois</t>
  </si>
  <si>
    <t>SPECIFICATIONS TECHNIQUES</t>
  </si>
  <si>
    <t>2.1</t>
  </si>
  <si>
    <t>Documents de référence – Normes – Règlements</t>
  </si>
  <si>
    <t>2.1.1</t>
  </si>
  <si>
    <t>Règlements de calcul et de conception</t>
  </si>
  <si>
    <t>2.1.1.1</t>
  </si>
  <si>
    <t>Eurocodes</t>
  </si>
  <si>
    <t>2.1.1.2</t>
  </si>
  <si>
    <t>Structures en béton et maçonneries</t>
  </si>
  <si>
    <t>2.1.1.3</t>
  </si>
  <si>
    <t>Structures en acier</t>
  </si>
  <si>
    <t>Structures en bois</t>
  </si>
  <si>
    <t>2.1.2</t>
  </si>
  <si>
    <t>Plans de structure concernant le bâtiment existant</t>
  </si>
  <si>
    <t>2.2</t>
  </si>
  <si>
    <t>Tolérances d’exécution</t>
  </si>
  <si>
    <t>Matériaux</t>
  </si>
  <si>
    <t>2.3.1</t>
  </si>
  <si>
    <t>Généralités</t>
  </si>
  <si>
    <t>2.3.2</t>
  </si>
  <si>
    <t>2.3.3</t>
  </si>
  <si>
    <t>Aciers pour béton armé</t>
  </si>
  <si>
    <t>2.3.3.1</t>
  </si>
  <si>
    <t>Qualité des armatures</t>
  </si>
  <si>
    <t>2.3.3.2</t>
  </si>
  <si>
    <t>Enrobage des armatures</t>
  </si>
  <si>
    <t>2.3.4</t>
  </si>
  <si>
    <t>Maçonneries</t>
  </si>
  <si>
    <t>2.3.5</t>
  </si>
  <si>
    <t>Remblais</t>
  </si>
  <si>
    <t>2.3.6</t>
  </si>
  <si>
    <t>Essais des bétons</t>
  </si>
  <si>
    <t>2.3.7</t>
  </si>
  <si>
    <t>Essais des réseaux</t>
  </si>
  <si>
    <t>Coffrage – Décoffrage</t>
  </si>
  <si>
    <t>2.4.1</t>
  </si>
  <si>
    <t>Coffrage</t>
  </si>
  <si>
    <t>2.4.2</t>
  </si>
  <si>
    <t>Décoffrage</t>
  </si>
  <si>
    <t>Parement des surfaces coffrées</t>
  </si>
  <si>
    <t>Parements supérieurs des dalles</t>
  </si>
  <si>
    <t>2.6.1</t>
  </si>
  <si>
    <t>Parements</t>
  </si>
  <si>
    <t>2.6.2</t>
  </si>
  <si>
    <t>Tolérances sur l'état de surface</t>
  </si>
  <si>
    <t>2.6.2.1</t>
  </si>
  <si>
    <t>Horizontalité</t>
  </si>
  <si>
    <t>2.6.2.2</t>
  </si>
  <si>
    <t>Planéité</t>
  </si>
  <si>
    <t>HYPOTHESES DE CALCUL</t>
  </si>
  <si>
    <t>3.1</t>
  </si>
  <si>
    <t>Classification de l'ouvrage</t>
  </si>
  <si>
    <t>3.2</t>
  </si>
  <si>
    <t>Bases de calcul</t>
  </si>
  <si>
    <t>3.2.1</t>
  </si>
  <si>
    <t>Actions climatiques</t>
  </si>
  <si>
    <t>3.2.1.1</t>
  </si>
  <si>
    <t>Neige</t>
  </si>
  <si>
    <t>3.2.1.2</t>
  </si>
  <si>
    <t>Vent</t>
  </si>
  <si>
    <t>3.2.2</t>
  </si>
  <si>
    <t>Charges permanentes</t>
  </si>
  <si>
    <t>3.2.3</t>
  </si>
  <si>
    <t>Charges d'exploitation</t>
  </si>
  <si>
    <t>3.2.4</t>
  </si>
  <si>
    <t>Actions dues au séisme</t>
  </si>
  <si>
    <t>3.2.5</t>
  </si>
  <si>
    <t>Données géotechniques</t>
  </si>
  <si>
    <t>3.2.6</t>
  </si>
  <si>
    <t>Contexte environnemental</t>
  </si>
  <si>
    <t>3.2.6.1</t>
  </si>
  <si>
    <t>Exposition au radon</t>
  </si>
  <si>
    <t>3.2.6.2</t>
  </si>
  <si>
    <t>Exposition au risque termites</t>
  </si>
  <si>
    <t>3.2.7</t>
  </si>
  <si>
    <t>Déformations admissibles</t>
  </si>
  <si>
    <t>3.2.7.1</t>
  </si>
  <si>
    <t>Calcul des déformations</t>
  </si>
  <si>
    <t>3.2.7.2</t>
  </si>
  <si>
    <t>Déformations admissibles des ouvrages en béton armé</t>
  </si>
  <si>
    <t>3.2.7.3</t>
  </si>
  <si>
    <t>Déformations admissibles des ouvrages de CM</t>
  </si>
  <si>
    <t>3.2.7.4</t>
  </si>
  <si>
    <t>Déformations admissibles des éléments en CB</t>
  </si>
  <si>
    <t>3.2.8</t>
  </si>
  <si>
    <t>Stabilité au feu des structures</t>
  </si>
  <si>
    <t>4.1</t>
  </si>
  <si>
    <t>Principes structurels</t>
  </si>
  <si>
    <t>4.2</t>
  </si>
  <si>
    <t>Travaux de terrassements complémentaires</t>
  </si>
  <si>
    <t>4.2.1</t>
  </si>
  <si>
    <t>4.2.2</t>
  </si>
  <si>
    <t>Réception des plates-formes – Plan de récolement</t>
  </si>
  <si>
    <t>4.2.3</t>
  </si>
  <si>
    <t>Terrassements pour ouvrages enterrés</t>
  </si>
  <si>
    <t>* Pour les semelles isolées et semelles filantes</t>
  </si>
  <si>
    <r>
      <t>m</t>
    </r>
    <r>
      <rPr>
        <vertAlign val="superscript"/>
        <sz val="11"/>
        <color theme="1"/>
        <rFont val="Century Gothic"/>
        <family val="2"/>
      </rPr>
      <t>3</t>
    </r>
  </si>
  <si>
    <t>* Pour les longrines</t>
  </si>
  <si>
    <t>* Pour les réseaux enterrés, les fosses, les regards, etc.</t>
  </si>
  <si>
    <t>4.2.4</t>
  </si>
  <si>
    <t>Evacuation des déblais</t>
  </si>
  <si>
    <t>4.2.5</t>
  </si>
  <si>
    <t>* Autour des semelles isolées, fûts et semelles filantes</t>
  </si>
  <si>
    <t>* Autour des longrines</t>
  </si>
  <si>
    <t>* Autour des réseaux enterrés, fosses, regards, etc.</t>
  </si>
  <si>
    <t>4.2.6</t>
  </si>
  <si>
    <t>Epuisements – Protection des talus</t>
  </si>
  <si>
    <t>Ouvrages de fondation</t>
  </si>
  <si>
    <t>4.3.1</t>
  </si>
  <si>
    <t>4.3.2</t>
  </si>
  <si>
    <t>Béton de propreté</t>
  </si>
  <si>
    <t>* Sous les semelles isolées</t>
  </si>
  <si>
    <t>* Sous les semelles filantes</t>
  </si>
  <si>
    <t>* Sous les longrines</t>
  </si>
  <si>
    <t>4.3.3</t>
  </si>
  <si>
    <t>Semelles superficielles</t>
  </si>
  <si>
    <t>* Béton B1 pour semelles superficielles</t>
  </si>
  <si>
    <t>* Coffrage pour semelles superficielles</t>
  </si>
  <si>
    <t>m²</t>
  </si>
  <si>
    <t>* Armatures HA pour semelles superficielles</t>
  </si>
  <si>
    <t>kg</t>
  </si>
  <si>
    <t>4.3.4</t>
  </si>
  <si>
    <t>Longrines</t>
  </si>
  <si>
    <t>* Béton B1</t>
  </si>
  <si>
    <t>* Coffrage</t>
  </si>
  <si>
    <r>
      <t>m</t>
    </r>
    <r>
      <rPr>
        <vertAlign val="superscript"/>
        <sz val="11"/>
        <color theme="1"/>
        <rFont val="Century Gothic"/>
        <family val="2"/>
      </rPr>
      <t>2</t>
    </r>
  </si>
  <si>
    <t xml:space="preserve">* Armatures HA </t>
  </si>
  <si>
    <t>4.3.5</t>
  </si>
  <si>
    <t>Gros béton de blocage</t>
  </si>
  <si>
    <t>4.3.6</t>
  </si>
  <si>
    <t>Badigeon hydrofuge</t>
  </si>
  <si>
    <t>Canalisations intérieures enterrées – Réseaux enterrés</t>
  </si>
  <si>
    <t>4.4.1</t>
  </si>
  <si>
    <t>4.4.2</t>
  </si>
  <si>
    <t>Réseau EP</t>
  </si>
  <si>
    <t>* Limite de prestation du présent lot</t>
  </si>
  <si>
    <t xml:space="preserve">* Canalisations PVC </t>
  </si>
  <si>
    <t>* Regards collecteurs</t>
  </si>
  <si>
    <t>* Carottages en soubassement</t>
  </si>
  <si>
    <t>* Raccordements</t>
  </si>
  <si>
    <t>4.4.3</t>
  </si>
  <si>
    <t>Réseau EU – EV</t>
  </si>
  <si>
    <t>* Collecteurs PVC</t>
  </si>
  <si>
    <t>* Ventilation de chutes en toiture terrasse</t>
  </si>
  <si>
    <t>* Carottages en voiles</t>
  </si>
  <si>
    <t>* Siphons de sol (Lot Plomberie)</t>
  </si>
  <si>
    <t>4.4.4</t>
  </si>
  <si>
    <t>Fourreaux divers</t>
  </si>
  <si>
    <t>* Pour réseaux électriques</t>
  </si>
  <si>
    <t>* Pour réseaux téléphoniques</t>
  </si>
  <si>
    <t>* Pour réseaux divers</t>
  </si>
  <si>
    <t>4.4.5</t>
  </si>
  <si>
    <t>Passage caméra</t>
  </si>
  <si>
    <t>4.4.6</t>
  </si>
  <si>
    <t>Plan de récolement</t>
  </si>
  <si>
    <t>Drainage et étanchéité des parois enterrées</t>
  </si>
  <si>
    <t>4.5.1</t>
  </si>
  <si>
    <t>Drain perforé</t>
  </si>
  <si>
    <t>* Terrassements complémentaires</t>
  </si>
  <si>
    <t>* Réglage du fond de fouilles avec pente d'évacuation</t>
  </si>
  <si>
    <t>* Epandage d'un lit de gravillons lavés sur 5 cm d'ép.</t>
  </si>
  <si>
    <t>* Drain en PVC rigide perforé de diamètre 100 mm</t>
  </si>
  <si>
    <t>* Enrobage sur 50 cm en cailloux lavés et remblai</t>
  </si>
  <si>
    <t>4.5.2</t>
  </si>
  <si>
    <t>Etanchéité des parois enterrées</t>
  </si>
  <si>
    <t>* Parafor + Fondafor sur RDC extension</t>
  </si>
  <si>
    <t>4.5.3</t>
  </si>
  <si>
    <t>Protection drainante</t>
  </si>
  <si>
    <t>* Delta MS Dörken</t>
  </si>
  <si>
    <t>* Bavette solin profilé Delta Ms Dörken</t>
  </si>
  <si>
    <t>4.5.4</t>
  </si>
  <si>
    <t>Regards de jonction</t>
  </si>
  <si>
    <t>* Sur la périphérie du rez-de-chaussée extension</t>
  </si>
  <si>
    <t>* Raccordement sur réseau EP</t>
  </si>
  <si>
    <t>Plancher bas RDC coulé sur terre-plein porté par les fondations</t>
  </si>
  <si>
    <t>4.6.1</t>
  </si>
  <si>
    <t>Reprise et réfection des plates-formes</t>
  </si>
  <si>
    <t>4.6.2</t>
  </si>
  <si>
    <t>Reprofilage – Nivelage – Sablage</t>
  </si>
  <si>
    <t>4.6.3</t>
  </si>
  <si>
    <t>Film polyéthylène</t>
  </si>
  <si>
    <t>4.6.4</t>
  </si>
  <si>
    <t>Plancher coulé sur terre-plein</t>
  </si>
  <si>
    <t>* Béton B1 (Fck = 25 MPa)</t>
  </si>
  <si>
    <t>* Coffrage de rive</t>
  </si>
  <si>
    <t>* Armatures TS</t>
  </si>
  <si>
    <t>* Armatures HA</t>
  </si>
  <si>
    <t>* Parement supérieur de type D2</t>
  </si>
  <si>
    <t>Ouvrages en béton armé</t>
  </si>
  <si>
    <t>4.7.1</t>
  </si>
  <si>
    <t>4.7.2</t>
  </si>
  <si>
    <t>Voiles périphériques enterrés contre terre</t>
  </si>
  <si>
    <t>* Béton B3</t>
  </si>
  <si>
    <t>* Classe de parement de type 4</t>
  </si>
  <si>
    <t>* Classe de parement de type 3</t>
  </si>
  <si>
    <t>* Classe de parement de type 2</t>
  </si>
  <si>
    <t>4.7.3</t>
  </si>
  <si>
    <t>Voiles plans en élévation coulés contre voiles existants</t>
  </si>
  <si>
    <t>* Coffrage Biocofra Para</t>
  </si>
  <si>
    <t>* Béton B2</t>
  </si>
  <si>
    <t>4.7.4</t>
  </si>
  <si>
    <t>Voiles plans en élévation courants</t>
  </si>
  <si>
    <t>4.7.5</t>
  </si>
  <si>
    <t>Poutres rectilignes en béton armé</t>
  </si>
  <si>
    <t>4.7.6</t>
  </si>
  <si>
    <t>Poteaux rectangulaires en béton armé</t>
  </si>
  <si>
    <t>4.7.7</t>
  </si>
  <si>
    <t>Dalles pleines horizontales</t>
  </si>
  <si>
    <t>Thermoprédalles - Ep. Totale 25 cm</t>
  </si>
  <si>
    <t>* Thermoprédalles Rector</t>
  </si>
  <si>
    <t>* Surfaçage - Parement D4</t>
  </si>
  <si>
    <t>Dalle sous terrasse végétalisée - Ep. Totale 25 cm</t>
  </si>
  <si>
    <t>Dalle galerie - Ep. Totale 12 cm</t>
  </si>
  <si>
    <t>4.7.8</t>
  </si>
  <si>
    <t>Corbeaux</t>
  </si>
  <si>
    <t>4.7.9</t>
  </si>
  <si>
    <t>Relevés BA</t>
  </si>
  <si>
    <t>En pied de voile sur semelle MST existante - 20x30HT</t>
  </si>
  <si>
    <t>* Coffrage - Parement de classe 3</t>
  </si>
  <si>
    <t>En pied de mur rideau - 15x17HT</t>
  </si>
  <si>
    <t>En pied de mur à ossature bois - 20x40HT</t>
  </si>
  <si>
    <t>Travaux sur existant</t>
  </si>
  <si>
    <t>4.8.1</t>
  </si>
  <si>
    <t>Travaux de frangement</t>
  </si>
  <si>
    <t>* Frangement par création d'une ouverture en voile BA</t>
  </si>
  <si>
    <t>* Frangement par agrandissement d'une ouverture en voile BA</t>
  </si>
  <si>
    <t>4.8.2</t>
  </si>
  <si>
    <t>Travaux de sciage de la casquette existante</t>
  </si>
  <si>
    <t>4.8.3</t>
  </si>
  <si>
    <t>Travaux d’aménagement sous escalier existant</t>
  </si>
  <si>
    <t>4.8.3.1</t>
  </si>
  <si>
    <t>Préparation des surfaces en vue de recevoir une peinture</t>
  </si>
  <si>
    <r>
      <t>m</t>
    </r>
    <r>
      <rPr>
        <i/>
        <vertAlign val="superscript"/>
        <sz val="11"/>
        <color theme="1"/>
        <rFont val="Century Gothic"/>
        <family val="2"/>
      </rPr>
      <t>2</t>
    </r>
  </si>
  <si>
    <t>4.8.3.2</t>
  </si>
  <si>
    <t>Création d’un dallage sur terre-plein</t>
  </si>
  <si>
    <t>4.8.4</t>
  </si>
  <si>
    <t>Travaux de carrotage dans voile existant</t>
  </si>
  <si>
    <t>Isolation</t>
  </si>
  <si>
    <t>* Isolation en sous-face galerie Fibra Ultra Fm - Ep. 175 mm</t>
  </si>
  <si>
    <t>4.10</t>
  </si>
  <si>
    <t>Joints de dilatation</t>
  </si>
  <si>
    <t>* Traitement des JD horizontaux en superstructure</t>
  </si>
  <si>
    <t>* Traitement des JD verticaux en infrastructure</t>
  </si>
  <si>
    <t>* Traitement des JD verticaux en façade</t>
  </si>
  <si>
    <t>Ouvrages divers</t>
  </si>
  <si>
    <t>4.11.1</t>
  </si>
  <si>
    <t>Habillage gabions des voiles extérieurs</t>
  </si>
  <si>
    <t>4.11.2</t>
  </si>
  <si>
    <t>Massifs et socles</t>
  </si>
  <si>
    <t>4.11.3</t>
  </si>
  <si>
    <t>Acrotères</t>
  </si>
  <si>
    <t>4.11.4</t>
  </si>
  <si>
    <t>Ouvrages divers en terrasse</t>
  </si>
  <si>
    <t>4.11.5</t>
  </si>
  <si>
    <t>Ouvrages divers de finition</t>
  </si>
  <si>
    <t>* Bandes de redressement</t>
  </si>
  <si>
    <t>* Feuillures et garnissages</t>
  </si>
  <si>
    <t>* Appuis de fenêtre</t>
  </si>
  <si>
    <t>* Formes de seuils</t>
  </si>
  <si>
    <t>Montant HT du lot 01B</t>
  </si>
  <si>
    <t>TVA 20%</t>
  </si>
  <si>
    <t>MONTANT TTC</t>
  </si>
  <si>
    <t>Tampon et signature de l'entreprise</t>
  </si>
  <si>
    <t>Lot 1B Gros Œuvre PSE 1 et 2</t>
  </si>
  <si>
    <t>4.8</t>
  </si>
  <si>
    <t>PSE 1 et PSE 2</t>
  </si>
  <si>
    <t>4.8.5</t>
  </si>
  <si>
    <t>Travaux de traitement des bétons des façades existantes</t>
  </si>
  <si>
    <t xml:space="preserve">4.8.5.1	</t>
  </si>
  <si>
    <t>PSE 1 - Préparation des surfaces en vue de recevoir une peinture (peinture hors lot) sur façades EST et SUD existantes</t>
  </si>
  <si>
    <t>4.8.5.2</t>
  </si>
  <si>
    <t>PSE 2 - Préparation des surfaces en vue de recevoir une peinture (peinture hors lot) sur façades OUEST et NORD existantes</t>
  </si>
  <si>
    <t>40.00_BP</t>
  </si>
  <si>
    <t>Lot 1C Charpente - Bardage</t>
  </si>
  <si>
    <t xml:space="preserve">       DPGF_16/06/25</t>
  </si>
  <si>
    <t>Métrés</t>
  </si>
  <si>
    <t>Bois de structure</t>
  </si>
  <si>
    <t>2.2.1</t>
  </si>
  <si>
    <t>Bois de charpente</t>
  </si>
  <si>
    <t>2.2.2</t>
  </si>
  <si>
    <t>Acier pour charpente bois</t>
  </si>
  <si>
    <t>2.2.3</t>
  </si>
  <si>
    <t>Protection des bois</t>
  </si>
  <si>
    <t>Protection des aciers pour charpente bois</t>
  </si>
  <si>
    <t>2.3</t>
  </si>
  <si>
    <t>Spécifications techniques de fabrication</t>
  </si>
  <si>
    <t>2.4</t>
  </si>
  <si>
    <t>Mode d'exécution des travaux</t>
  </si>
  <si>
    <t>Implanatation des ouvrages</t>
  </si>
  <si>
    <t>Tolérances de montage</t>
  </si>
  <si>
    <t>2.4.3</t>
  </si>
  <si>
    <t>Sujétion de montage</t>
  </si>
  <si>
    <t>2.4.4</t>
  </si>
  <si>
    <t>Réservations dans les éléments d'ossature</t>
  </si>
  <si>
    <t>2.5</t>
  </si>
  <si>
    <t>Trnasport - Manutention - Stockage</t>
  </si>
  <si>
    <t>Murs à ossature bois (MOB)</t>
  </si>
  <si>
    <t>Socles de façade pour MOB extérieurs</t>
  </si>
  <si>
    <t>* Lisse basse 50x145 bois massif C24 Classe de service 3</t>
  </si>
  <si>
    <t>MOB extérieurs formant panneaux de façade</t>
  </si>
  <si>
    <t>* Ossature bois massif C24 Classe de service 2</t>
  </si>
  <si>
    <t>* Panneaux OSB épaisseur 10 mm</t>
  </si>
  <si>
    <t>* Pare-pluie membrane Delta® Fassade 20 Plus</t>
  </si>
  <si>
    <t>* Panneaux laine minérale Isomob 32 épaisseur 145 mm</t>
  </si>
  <si>
    <t>* Membrane Vario Xtra</t>
  </si>
  <si>
    <t>Sablières pour MOB extérieurs</t>
  </si>
  <si>
    <t>* Lisse haute 50x145 bois massif C24 Classe de service 2</t>
  </si>
  <si>
    <t>4.3</t>
  </si>
  <si>
    <t>Ossature de couverture sous étanchéité par membrane</t>
  </si>
  <si>
    <t>* Solives LC GL24h 80x280 - e=60 cm - Classe de service 2</t>
  </si>
  <si>
    <t>* Solives BM C24 80x120 - e=60 cm - Classe de service 2</t>
  </si>
  <si>
    <t>* Poutres de reprise LC GL24h 140x405 Classe de service 2</t>
  </si>
  <si>
    <t>* Poutres de reprise LC GL24h 140x585 Classe de service 2</t>
  </si>
  <si>
    <t>* Poteaux LC GL24h 140x140 Classe de service 2</t>
  </si>
  <si>
    <t>* Poteaux LC GL24h 140x200 Classe de service 2</t>
  </si>
  <si>
    <t>* Platelage OSB épaisseur 22 mm</t>
  </si>
  <si>
    <t>* Panneaux laine minérale Isoconfort 352 ép. 100 mm</t>
  </si>
  <si>
    <t>4.4</t>
  </si>
  <si>
    <t>Ossature de bardage et bardage</t>
  </si>
  <si>
    <t>* Tasseaux verticaux 45x25HT</t>
  </si>
  <si>
    <t>* Tasseaux horizontaux 45x25HT</t>
  </si>
  <si>
    <t>* Grille anti-rongeur an partie basse</t>
  </si>
  <si>
    <t>* Bardage composite biosourcé Vesta de type Cover</t>
  </si>
  <si>
    <t>* Profils d’angle de finition Fineo</t>
  </si>
  <si>
    <t>* Eléments d’habillage autour des menuiseries</t>
  </si>
  <si>
    <t>4.5</t>
  </si>
  <si>
    <t>Ossature métallique support des lames brise-soleil et lames brise-soleil</t>
  </si>
  <si>
    <t>* Tubes rectangulaires 120x60x4 ép.</t>
  </si>
  <si>
    <t>* Chapes en U par cornières soudées</t>
  </si>
  <si>
    <t>* Tirants Standard Detan-S diamètre 42 mm</t>
  </si>
  <si>
    <t>* Lames extrudées Vesta Shadow dimensions 140x20</t>
  </si>
  <si>
    <t>4.6</t>
  </si>
  <si>
    <t>Ossature verticale support des lames horizontales et lames horizontales</t>
  </si>
  <si>
    <t>* Lames extrudées Vesta Space 6-18 dimensions 180x60</t>
  </si>
  <si>
    <t>Montant HT du lot 01C</t>
  </si>
  <si>
    <t>Charpente et bardages</t>
  </si>
  <si>
    <t>Lot n°1D</t>
  </si>
  <si>
    <t>COUVERTURE - ETANCHEITE</t>
  </si>
  <si>
    <t>ETANCHEITES SUR SUPPORT BOIS</t>
  </si>
  <si>
    <t>2.2.1.1</t>
  </si>
  <si>
    <t>Costières métalliques</t>
  </si>
  <si>
    <t>2.2.1.1.1</t>
  </si>
  <si>
    <t>Costières métalliques sur rives et longs pans</t>
  </si>
  <si>
    <t>Localisation : 
En périphérie de la toiture du R+1, suivant plans projet</t>
  </si>
  <si>
    <t>2.2.1.1.2</t>
  </si>
  <si>
    <t>Costières métalliques au droit des joints de dilatation</t>
  </si>
  <si>
    <t>Localisation : 
A la jonction entre le bâtiment existant et l'extension, suivant plans projet</t>
  </si>
  <si>
    <t>2.2.1.2</t>
  </si>
  <si>
    <t>Isolation thermique</t>
  </si>
  <si>
    <t>2.2.1.2.1</t>
  </si>
  <si>
    <t>Pare-vapeur</t>
  </si>
  <si>
    <t>2.2.1.2.1.1</t>
  </si>
  <si>
    <t>Ecran pare vapeur pour étanchéité sur support bois</t>
  </si>
  <si>
    <t>Localisation : 
Sur l'ensemble de la toiture du R+1, suivant plans projet</t>
  </si>
  <si>
    <t>2.2.1.2.2</t>
  </si>
  <si>
    <t>Laine de roche - Classe de compressibilité B</t>
  </si>
  <si>
    <t>2.2.1.2.2.1</t>
  </si>
  <si>
    <t>Panneaux en laine de roche - Ep. 2 x 140 mm - R = 7,50 m².K/W</t>
  </si>
  <si>
    <t>2.2.1.3</t>
  </si>
  <si>
    <t>Etanchéité</t>
  </si>
  <si>
    <t>2.2.1.3.1</t>
  </si>
  <si>
    <t>Revêtement bitumineux en pose semi-indépendante auto-protégé</t>
  </si>
  <si>
    <t>2.2.1.3.2</t>
  </si>
  <si>
    <t xml:space="preserve">Relevés d’étanchéité sur costières métalliques </t>
  </si>
  <si>
    <t>Localisation : Suivant plans projet :
 - En périphérie de la toiture du R+1
 - A la jonction entre le bâtiment existant et l'extension</t>
  </si>
  <si>
    <t>2.2.1.3.3</t>
  </si>
  <si>
    <t>Raccord périphérique d'étanchéité à l'air sur MOB</t>
  </si>
  <si>
    <t>2.2.1.4</t>
  </si>
  <si>
    <t>Profils de finitions</t>
  </si>
  <si>
    <t>2.2.1.4.1</t>
  </si>
  <si>
    <t>Coiffes métalliques</t>
  </si>
  <si>
    <t>2.2.1.5</t>
  </si>
  <si>
    <t>2.2.1.5.1</t>
  </si>
  <si>
    <t>Joints de dilatation contre parois existante</t>
  </si>
  <si>
    <t>2.2.1.6</t>
  </si>
  <si>
    <t>Traversées de toiture et réservations diverses</t>
  </si>
  <si>
    <t>2.2.1.6.1</t>
  </si>
  <si>
    <t>Traversée de toiture pour souche de diamètre &lt; 500 mm</t>
  </si>
  <si>
    <t>Localisation : 
Pour les équipements techniques et ventilation primaire de la toiture du R+1, suivant plans projet</t>
  </si>
  <si>
    <t>2.2.1.6.2</t>
  </si>
  <si>
    <t>Traversée de toiture pour crosses</t>
  </si>
  <si>
    <t>Localisation : 
Pour les équipements techniques de la toiture du R+1, suivant plans projet</t>
  </si>
  <si>
    <t>ETANCHEITES SUR SUPPORT MACONNÉ</t>
  </si>
  <si>
    <t>2.2.2.1</t>
  </si>
  <si>
    <t>2.2.2.1.1</t>
  </si>
  <si>
    <t>2.2.2.1.1.1</t>
  </si>
  <si>
    <t>Ecran pare vapeur pour étanchéité sur support maçonné</t>
  </si>
  <si>
    <t>Localisation : 
Sur l'ensemble de la toiture du RDC, suivant plans projet</t>
  </si>
  <si>
    <t>2.2.2.1.2</t>
  </si>
  <si>
    <t>Polyuréthane - Classe de compressibilité C</t>
  </si>
  <si>
    <t>2.2.2.1.2.1</t>
  </si>
  <si>
    <t>Panneaux en polyuréthane - Ep. 160 mm - R = 7,30 m².K / W</t>
  </si>
  <si>
    <t>2.2.2.2</t>
  </si>
  <si>
    <t>Étanchéité</t>
  </si>
  <si>
    <t>2.2.2.2.1</t>
  </si>
  <si>
    <t>Revêtement autoprotégé</t>
  </si>
  <si>
    <t>2.2.2.2.2</t>
  </si>
  <si>
    <t>Plus-value pour étanchéité sous végétalisation</t>
  </si>
  <si>
    <t>2.2.2.3</t>
  </si>
  <si>
    <t>Relevés et retombées</t>
  </si>
  <si>
    <t>2.2.2.3.1</t>
  </si>
  <si>
    <t>Relevé d’étanchéité sur éléments maçonnés</t>
  </si>
  <si>
    <t>Localisation : 
En périphérie de la toiture du RDC, suivant plans projet</t>
  </si>
  <si>
    <t>2.2.2.4</t>
  </si>
  <si>
    <t>2.2.2.4.1</t>
  </si>
  <si>
    <t>Bande porte solin et solin</t>
  </si>
  <si>
    <t>Localisation : 
En périphérie de l'acrotère de toiture du RDC, suivant plans projet</t>
  </si>
  <si>
    <t>2.2.2.5</t>
  </si>
  <si>
    <t>Végétalisation</t>
  </si>
  <si>
    <t>2.2.2.5.1</t>
  </si>
  <si>
    <t>Végétalisation extensive</t>
  </si>
  <si>
    <t>COLLECTE ET ÉVACUATION DES EAUX PLUVIALES</t>
  </si>
  <si>
    <t>2.2.3.1</t>
  </si>
  <si>
    <t>Système gravitaire pour étanchéités</t>
  </si>
  <si>
    <t>2.2.3.1.1</t>
  </si>
  <si>
    <t>Travaux sur l'existant</t>
  </si>
  <si>
    <t>ENS</t>
  </si>
  <si>
    <t>Localisation : 
En façade Sud de l'existant, suivant plans projet</t>
  </si>
  <si>
    <t>2.2.3.1.2</t>
  </si>
  <si>
    <t>Naissances EP</t>
  </si>
  <si>
    <t>Localisation : 
En façade Ouest toiture du RDC et du R+1, suivant plans projet</t>
  </si>
  <si>
    <t>2.2.3.1.3</t>
  </si>
  <si>
    <t>Descentes E.P</t>
  </si>
  <si>
    <t>2.2.3.1.4</t>
  </si>
  <si>
    <t>Trop pleins</t>
  </si>
  <si>
    <t>RECAPITULATIF
Lot n°1D COUVERTURE - ETANCHEITE</t>
  </si>
  <si>
    <t>2.2 - DESCRIPTION DES OUVRAGES</t>
  </si>
  <si>
    <t>- 2.2.1 - ETANCHEITES SUR SUPPORT BOIS</t>
  </si>
  <si>
    <t>- 2.2.1.1 - Costières métalliques</t>
  </si>
  <si>
    <t>- 2.2.1.2 - Isolation thermique</t>
  </si>
  <si>
    <t>- 2.2.1.2.1 - Pare-vapeur</t>
  </si>
  <si>
    <t>- 2.2.1.2.2 - Laine de roche - Classe de compressibilité B</t>
  </si>
  <si>
    <t>- 2.2.1.3 - Etanchéité</t>
  </si>
  <si>
    <t>- 2.2.1.4 - Profils de finitions</t>
  </si>
  <si>
    <t>- 2.2.1.5 - Joints de dilatation</t>
  </si>
  <si>
    <t>- 2.2.1.6 - Traversées de toiture et réservations diverses</t>
  </si>
  <si>
    <t>- 2.2.2 - ETANCHEITES SUR SUPPORT MACONNÉ</t>
  </si>
  <si>
    <t>- 2.2.2.1 - Isolation thermique</t>
  </si>
  <si>
    <t>- 2.2.2.1.1 - Pare-vapeur</t>
  </si>
  <si>
    <t>- 2.2.2.1.2 - Polyuréthane - Classe de compressibilité C</t>
  </si>
  <si>
    <t>- 2.2.2.2 - Étanchéité</t>
  </si>
  <si>
    <t>- 2.2.2.3 - Relevés et retombées</t>
  </si>
  <si>
    <t>- 2.2.2.4 - Profils de finitions</t>
  </si>
  <si>
    <t>- 2.2.2.5 - Végétalisation</t>
  </si>
  <si>
    <t>- 2.2.3 - COLLECTE ET ÉVACUATION DES EAUX PLUVIALES</t>
  </si>
  <si>
    <t>- 2.2.3.1 - Système gravitaire pour étanchéités</t>
  </si>
  <si>
    <t>Total du lot COUVERTURE - ETANCHEITE</t>
  </si>
  <si>
    <t>Gros Œuvre</t>
  </si>
  <si>
    <t>Couverture étanchéité</t>
  </si>
  <si>
    <t>Lot n°1E</t>
  </si>
  <si>
    <t xml:space="preserve">DESCRIPTION DES OUVRAGES </t>
  </si>
  <si>
    <t>Démolitions en façades</t>
  </si>
  <si>
    <t>3.2.1.1.1</t>
  </si>
  <si>
    <t>Démolition de portes, châssis et métallerie</t>
  </si>
  <si>
    <t>3.2.1.1.1.1</t>
  </si>
  <si>
    <t>Démolition de châssis extérieur</t>
  </si>
  <si>
    <t>Localisation : 
Châssis sur l'emprise de la future cloison entre salle de crise et salle de régulation, suivant plans de l'existant</t>
  </si>
  <si>
    <t>FACADES ET COUVERTURES VITREES</t>
  </si>
  <si>
    <t>3.2.2.1</t>
  </si>
  <si>
    <t>Ensembles vitrés</t>
  </si>
  <si>
    <t>3.2.2.1.1</t>
  </si>
  <si>
    <t>Surfaces courantes</t>
  </si>
  <si>
    <t>Localisation : 
En façade Sud au RDC, suivant plans projet</t>
  </si>
  <si>
    <t>3.2.2.1.2</t>
  </si>
  <si>
    <t>Plus-value pour vitrage émaillé</t>
  </si>
  <si>
    <t>3.2.2.1.3</t>
  </si>
  <si>
    <t>Plus-value pour porte à double vantaux - Dim. 0.90+0.50 x 2,20 m ht</t>
  </si>
  <si>
    <t>3.2.2.1.4</t>
  </si>
  <si>
    <t>Plus-value pour vitrage P5A</t>
  </si>
  <si>
    <t>PORTES</t>
  </si>
  <si>
    <t>3.2.3.1</t>
  </si>
  <si>
    <t>Portes battantes vitrées</t>
  </si>
  <si>
    <t>5.C</t>
  </si>
  <si>
    <t>3.2.3.1.1</t>
  </si>
  <si>
    <t>Porte vitrée à double vantaux - Dim. 0.90 x 2,20 m ht</t>
  </si>
  <si>
    <t>Localisation : 
En façade Est au R+1, suivant plans projet</t>
  </si>
  <si>
    <t>3.2.3.1.2</t>
  </si>
  <si>
    <t>PORTE-FENETRES</t>
  </si>
  <si>
    <t>3.2.4.1</t>
  </si>
  <si>
    <t>Porte-fenêtres battante</t>
  </si>
  <si>
    <t>3.2.4.1.1</t>
  </si>
  <si>
    <t>Porte-fenêtre à simple vantail - Dim. 0,90 x 2,65 m</t>
  </si>
  <si>
    <t>Localisation : 
En façade Sud, suivant plans projet</t>
  </si>
  <si>
    <t>3.2.4.1.2</t>
  </si>
  <si>
    <t>Localisation : 
Pour l'ensemble de vitrages accessibles à hauteur d'homme, suivant plans projet</t>
  </si>
  <si>
    <t>FENETRES ET CHASSIS</t>
  </si>
  <si>
    <t>3.2.5.1</t>
  </si>
  <si>
    <t>Fenêtres battantes</t>
  </si>
  <si>
    <t>3.2.5.1.1</t>
  </si>
  <si>
    <t>Châssis fixe - Dim. 1,60 x 1,65 m ht</t>
  </si>
  <si>
    <t>Localisation : 
En lieu et place du châssis de l'existant démoli, suivant plans projet</t>
  </si>
  <si>
    <t>3.2.5.1.2</t>
  </si>
  <si>
    <t>Fenêtre battante - Dim. 0,80 x 1,10 m ht</t>
  </si>
  <si>
    <t>Localisation : 
En façades Nord et Est, suivant plans projet</t>
  </si>
  <si>
    <t>3.2.5.1.3</t>
  </si>
  <si>
    <t>Fenêtre battante - Dim. 0,80 x 2,10 m ht</t>
  </si>
  <si>
    <t>Localisation : 
En façade Ouest, suivant plans projet</t>
  </si>
  <si>
    <t>3.2.5.1.4</t>
  </si>
  <si>
    <t>Fenêtre battante - Dim. 1,60 x 1,65 m ht</t>
  </si>
  <si>
    <t>Localisation : 
En façades Est et Sud, suivant plans projet</t>
  </si>
  <si>
    <t>3.2.5.1.5</t>
  </si>
  <si>
    <t>Fenêtre battante - Dim. 3,15 x 1,65 m ht</t>
  </si>
  <si>
    <t>3.2.5.1.6</t>
  </si>
  <si>
    <t>Fenêtre battante - Dim. 2,25 x 1,65 m ht</t>
  </si>
  <si>
    <t>3.2.5.1.7</t>
  </si>
  <si>
    <t>FERMETURES - OCCULTATIONS</t>
  </si>
  <si>
    <t>Brise soleil fixe en aluminium</t>
  </si>
  <si>
    <t>3.2.6.1.1</t>
  </si>
  <si>
    <t>Brise soleil à lames</t>
  </si>
  <si>
    <t>Stores intérieurs</t>
  </si>
  <si>
    <t>3.2.6.2.1</t>
  </si>
  <si>
    <t>Store en tissus opacifiant manuel</t>
  </si>
  <si>
    <t>Localisation : 
En façade Sud et Est, suivant plans projet</t>
  </si>
  <si>
    <t>3.2.6.3</t>
  </si>
  <si>
    <t>Rideaux Absorbants</t>
  </si>
  <si>
    <t>3.2.6.3.1</t>
  </si>
  <si>
    <t>Localisation : 
Suivant plans projet, au droit des châssis de la :
	- Salle de régulation au R+1 de l'existant y compris le châssis fixe dans cloison séparative
- Salle de crise au R+1 de l'existant 
- Salle de régulation 2+1personne au R+1 de l'extension</t>
  </si>
  <si>
    <t>ACCESSOIRES SPECIFIQUES</t>
  </si>
  <si>
    <t>Ferme-porte hydraulique</t>
  </si>
  <si>
    <t>Localisation : 
En façades Sud et Est, suivant plans projet</t>
  </si>
  <si>
    <t>Barre de poussée anti-panique</t>
  </si>
  <si>
    <t>Plus-value pour bâton de maréchal toute hauteur</t>
  </si>
  <si>
    <t>3.2 - DESCRIPTION DES OUVRAGES</t>
  </si>
  <si>
    <t>- 3.2.1 - DEMOLITIONS</t>
  </si>
  <si>
    <t>- 3.2.1.1 - Démolitions en façades</t>
  </si>
  <si>
    <t>- 3.2.1.1.1 - Démolition de portes, châssis et métallerie</t>
  </si>
  <si>
    <t>- 3.2.2 - FACADES ET COUVERTURES VITREES</t>
  </si>
  <si>
    <t>- 3.2.2.1 - Ensembles vitrés</t>
  </si>
  <si>
    <t>- 3.2.3 - PORTES</t>
  </si>
  <si>
    <t>- 3.2.3.1 - Portes battantes vitrées</t>
  </si>
  <si>
    <t>- 3.2.4 - PORTE-FENETRES</t>
  </si>
  <si>
    <t>- 3.2.4.1 - Porte-fenêtres battante</t>
  </si>
  <si>
    <t>- 3.2.5 - FENETRES ET CHASSIS</t>
  </si>
  <si>
    <t>- 3.2.5.1 - Fenêtres battantes</t>
  </si>
  <si>
    <t>- 3.2.6 - FERMETURES - OCCULTATIONS</t>
  </si>
  <si>
    <t>- 3.2.6.1 - Brise soleil fixe en aluminium</t>
  </si>
  <si>
    <t>- 3.2.6.2 - Stores intérieurs</t>
  </si>
  <si>
    <t>- 3.2.6.3 - Rideaux occultant</t>
  </si>
  <si>
    <t>- 3.2.7 - ACCESSOIRES SPECIFIQUES</t>
  </si>
  <si>
    <t>Total du lot MENUISERIES EXTERIEURES ALUMINIUM</t>
  </si>
  <si>
    <t xml:space="preserve">RECAPITULATIF
Lot n°1E MENUISERIES EXTERIEURES </t>
  </si>
  <si>
    <t>MENUISERIES EXTERIEURES</t>
  </si>
  <si>
    <t>Menuiseries extérieures</t>
  </si>
  <si>
    <t>Lot n°1F</t>
  </si>
  <si>
    <t>METALLERIE - SERRURERIE</t>
  </si>
  <si>
    <t>GARDES-CORPS ET MAINS COURANTES</t>
  </si>
  <si>
    <t>4.2.1.1</t>
  </si>
  <si>
    <t>Mains courantes</t>
  </si>
  <si>
    <t>4.2.1.1.1</t>
  </si>
  <si>
    <t>Main courante extérieure en acier galvanisé</t>
  </si>
  <si>
    <t>Localisation : 
En façade Est de l'extension, au droit de l'escalier extérieur existant, suivant plans projet</t>
  </si>
  <si>
    <t>ESCALIERS ET ECHELLES</t>
  </si>
  <si>
    <t>4.2.2.1</t>
  </si>
  <si>
    <t>Echelles</t>
  </si>
  <si>
    <t>4.2.2.1.1</t>
  </si>
  <si>
    <t>Échelle de franchissement</t>
  </si>
  <si>
    <t>4.2.2.1.1.1</t>
  </si>
  <si>
    <t>Échelle de franchissement d'acrotère</t>
  </si>
  <si>
    <t>Localisation : 
En façade Nord, suivant plans projet</t>
  </si>
  <si>
    <t>GRILLES DE VENTILATION ET DESENFUMAGE</t>
  </si>
  <si>
    <t>4.2.3.1</t>
  </si>
  <si>
    <t>Grille d'amenée d'air en façade non isolé</t>
  </si>
  <si>
    <t>4.2.3.1.1</t>
  </si>
  <si>
    <t>Grille d'amenée d'air - Dim. 0.60 x 0.60 m ht</t>
  </si>
  <si>
    <t>Localisation : 
En façade Ouest et Nord, suivant plans projet</t>
  </si>
  <si>
    <t>RECAPITULATIF
Lot n°1F METALLERIE - SERRURERIE</t>
  </si>
  <si>
    <t>4.2 - DESCRIPTION DES OUVRAGES</t>
  </si>
  <si>
    <t>- 4.2.1 - GARDES-CORPS ET MAINS COURANTES</t>
  </si>
  <si>
    <t>- 4.2.1.1 - Mains courantes</t>
  </si>
  <si>
    <t>- 4.2.2 - ESCALIERS ET ECHELLES</t>
  </si>
  <si>
    <t>- 4.2.2.1 - Echelles</t>
  </si>
  <si>
    <t>- 4.2.2.1.1 - Échelle de franchissement</t>
  </si>
  <si>
    <t>- 4.2.3 - GRILLES DE VENTILATION ET DESENFUMAGE</t>
  </si>
  <si>
    <t>- 4.2.3.1 - Grille d'amenée d'air en façade non isolé</t>
  </si>
  <si>
    <t>Total du lot METALLERIE - SERRURERIE</t>
  </si>
  <si>
    <t>Métallerie serrurerie</t>
  </si>
  <si>
    <t>Lot n°1G</t>
  </si>
  <si>
    <t>ESPACES VERTS</t>
  </si>
  <si>
    <t>11.2</t>
  </si>
  <si>
    <t>3.T</t>
  </si>
  <si>
    <t>11.2.1</t>
  </si>
  <si>
    <t>TERRASSEMENTS, PREPARATION ET REGALAGE</t>
  </si>
  <si>
    <t>11.2.1.1</t>
  </si>
  <si>
    <t>Préparation du sol</t>
  </si>
  <si>
    <t>11.2.1.1.1</t>
  </si>
  <si>
    <t>Reprise et régalage de terre végétale</t>
  </si>
  <si>
    <t>Localisation : 
Pour l'ensemble des espaces verts sur l'emprise du projet, suivant plans</t>
  </si>
  <si>
    <t>11.2.1.2</t>
  </si>
  <si>
    <t>Fosses de plantations</t>
  </si>
  <si>
    <t>11.2.1.2.1</t>
  </si>
  <si>
    <t>Fosses pour arbustes - Dim. 0.50 x 0.50 x 0.50 m ht</t>
  </si>
  <si>
    <t>Localisation : 
Pour l'ensemble des plantations, suivant plans</t>
  </si>
  <si>
    <t>11.2.2</t>
  </si>
  <si>
    <t>GAZONS ET PLANTATIONS</t>
  </si>
  <si>
    <t>11.2.2.1</t>
  </si>
  <si>
    <t>Semis</t>
  </si>
  <si>
    <t>11.2.2.1.1</t>
  </si>
  <si>
    <t>Engazonnements</t>
  </si>
  <si>
    <t>Localisation : 
Suivant plan masse</t>
  </si>
  <si>
    <t>11.2.2.2</t>
  </si>
  <si>
    <t>Arbustes</t>
  </si>
  <si>
    <t>11.2.2.2.1</t>
  </si>
  <si>
    <t>Arbustes en tiges - Hauteur 1.50 m - Diamètre 16/18</t>
  </si>
  <si>
    <t>Localisation : 
Pour massifs, suivant plans</t>
  </si>
  <si>
    <t>RECAPITULATIF
Lot n°1G ESPACES VERTS</t>
  </si>
  <si>
    <t>11.2 - DESCRIPTION DES OUVRAGES</t>
  </si>
  <si>
    <t>- 11.2.1 - TERRASSEMENTS, PREPARATION ET REGALAGE</t>
  </si>
  <si>
    <t>- 11.2.1.1 - Préparation du sol</t>
  </si>
  <si>
    <t>- 11.2.1.2 - Fosses de plantations</t>
  </si>
  <si>
    <t>- 11.2.2 - GAZONS ET PLANTATIONS</t>
  </si>
  <si>
    <t>- 11.2.2.1 - Semis</t>
  </si>
  <si>
    <t>- 11.2.2.2 - Arbustes</t>
  </si>
  <si>
    <t>Total du lot ESPACES VERTS</t>
  </si>
  <si>
    <t>1G</t>
  </si>
  <si>
    <t>Espaces verts</t>
  </si>
  <si>
    <t>VRD Gros Œuvre Clos couvert</t>
  </si>
  <si>
    <t>PSE2 Gros Œuvre</t>
  </si>
  <si>
    <t>PSE1 Gros Œuvre</t>
  </si>
  <si>
    <t>Total H.T. + PSE1 + PSE 2: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</si>
</sst>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#,##0.000"/>
    <numFmt numFmtId="165" formatCode="#,##0.00\ [$€];[Red]\-#,##0.00\ [$€]"/>
    <numFmt numFmtId="166" formatCode="#,##0.00\ &quot;€&quot;"/>
  </numFmts>
  <fonts count="33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14"/>
      <color theme="1"/>
      <name val="Arial"/>
      <family val="2"/>
    </font>
    <font>
      <sz val="7"/>
      <color theme="1"/>
      <name val="Arial"/>
      <family val="2"/>
    </font>
    <font>
      <sz val="10"/>
      <color theme="1"/>
      <name val="Arial"/>
      <family val="2"/>
    </font>
    <font>
      <b/>
      <u/>
      <sz val="12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b/>
      <sz val="8"/>
      <color theme="1"/>
      <name val="Arial"/>
      <family val="2"/>
    </font>
    <font>
      <i/>
      <sz val="8"/>
      <color theme="1"/>
      <name val="Arial"/>
      <family val="2"/>
    </font>
    <font>
      <u/>
      <sz val="10"/>
      <color theme="1"/>
      <name val="Arial"/>
      <family val="2"/>
    </font>
    <font>
      <b/>
      <sz val="9"/>
      <color theme="1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sz val="8"/>
      <color indexed="81"/>
      <name val="Tahoma"/>
      <family val="2"/>
    </font>
    <font>
      <sz val="12"/>
      <color theme="1"/>
      <name val="Arial"/>
      <family val="2"/>
    </font>
    <font>
      <sz val="28"/>
      <color theme="1"/>
      <name val="Zrnic"/>
    </font>
    <font>
      <sz val="11"/>
      <color theme="1"/>
      <name val="Zrnic"/>
    </font>
    <font>
      <b/>
      <sz val="11"/>
      <color theme="1"/>
      <name val="Century Gothic"/>
      <family val="2"/>
    </font>
    <font>
      <sz val="16"/>
      <color theme="1"/>
      <name val="Century Gothic"/>
      <family val="2"/>
    </font>
    <font>
      <sz val="16"/>
      <color theme="1"/>
      <name val="Zrnic"/>
    </font>
    <font>
      <sz val="11"/>
      <color theme="1"/>
      <name val="Century Gothic"/>
      <family val="2"/>
    </font>
    <font>
      <sz val="15"/>
      <color theme="1"/>
      <name val="Century Gothic"/>
      <family val="2"/>
    </font>
    <font>
      <i/>
      <sz val="11"/>
      <color theme="1"/>
      <name val="Century Gothic"/>
      <family val="2"/>
    </font>
    <font>
      <vertAlign val="superscript"/>
      <sz val="11"/>
      <color theme="1"/>
      <name val="Century Gothic"/>
      <family val="2"/>
    </font>
    <font>
      <i/>
      <u/>
      <sz val="11"/>
      <color theme="1"/>
      <name val="Century Gothic"/>
      <family val="2"/>
    </font>
    <font>
      <i/>
      <vertAlign val="superscript"/>
      <sz val="11"/>
      <color theme="1"/>
      <name val="Century Gothic"/>
      <family val="2"/>
    </font>
    <font>
      <sz val="10"/>
      <color theme="1"/>
      <name val="Century Gothic"/>
      <family val="2"/>
    </font>
    <font>
      <b/>
      <sz val="12"/>
      <color theme="1"/>
      <name val="Century Gothic"/>
      <family val="2"/>
    </font>
    <font>
      <b/>
      <u/>
      <sz val="14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31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dashed">
        <color auto="1"/>
      </bottom>
      <diagonal/>
    </border>
    <border>
      <left style="thin">
        <color auto="1"/>
      </left>
      <right style="thin">
        <color indexed="64"/>
      </right>
      <top/>
      <bottom style="dashed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auto="1"/>
      </left>
      <right style="thin">
        <color indexed="64"/>
      </right>
      <top style="dashed">
        <color auto="1"/>
      </top>
      <bottom style="thin">
        <color indexed="64"/>
      </bottom>
      <diagonal/>
    </border>
    <border>
      <left/>
      <right/>
      <top style="dashed">
        <color auto="1"/>
      </top>
      <bottom style="thin">
        <color indexed="64"/>
      </bottom>
      <diagonal/>
    </border>
  </borders>
  <cellStyleXfs count="1">
    <xf numFmtId="0" fontId="0" fillId="0" borderId="0"/>
  </cellStyleXfs>
  <cellXfs count="321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2" borderId="6" xfId="0" applyFont="1" applyFill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6" fillId="0" borderId="10" xfId="0" applyFont="1" applyBorder="1" applyAlignment="1">
      <alignment vertical="top" wrapText="1"/>
    </xf>
    <xf numFmtId="0" fontId="6" fillId="0" borderId="2" xfId="0" applyFont="1" applyBorder="1" applyAlignment="1">
      <alignment vertical="top" wrapText="1"/>
    </xf>
    <xf numFmtId="0" fontId="4" fillId="0" borderId="11" xfId="0" applyFont="1" applyBorder="1" applyAlignment="1">
      <alignment vertical="top" wrapText="1"/>
    </xf>
    <xf numFmtId="0" fontId="6" fillId="0" borderId="0" xfId="0" applyFont="1" applyAlignment="1">
      <alignment vertical="top" wrapText="1"/>
    </xf>
    <xf numFmtId="0" fontId="6" fillId="0" borderId="11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0" xfId="0" applyFont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0" fillId="0" borderId="9" xfId="0" applyFont="1" applyBorder="1" applyAlignment="1">
      <alignment horizontal="right" vertical="top" wrapText="1"/>
    </xf>
    <xf numFmtId="4" fontId="10" fillId="0" borderId="9" xfId="0" applyNumberFormat="1" applyFont="1" applyBorder="1" applyAlignment="1">
      <alignment horizontal="right" vertical="top" wrapText="1"/>
    </xf>
    <xf numFmtId="4" fontId="10" fillId="0" borderId="9" xfId="0" applyNumberFormat="1" applyFont="1" applyBorder="1" applyAlignment="1">
      <alignment vertical="top" wrapText="1"/>
    </xf>
    <xf numFmtId="4" fontId="1" fillId="0" borderId="9" xfId="0" applyNumberFormat="1" applyFont="1" applyBorder="1" applyAlignment="1">
      <alignment vertical="top" wrapText="1"/>
    </xf>
    <xf numFmtId="10" fontId="4" fillId="0" borderId="0" xfId="0" applyNumberFormat="1" applyFont="1" applyAlignment="1">
      <alignment horizontal="right" vertical="top" wrapText="1"/>
    </xf>
    <xf numFmtId="0" fontId="11" fillId="0" borderId="11" xfId="0" applyFont="1" applyBorder="1" applyAlignment="1">
      <alignment vertical="top" wrapText="1"/>
    </xf>
    <xf numFmtId="0" fontId="12" fillId="0" borderId="0" xfId="0" applyFont="1" applyAlignment="1">
      <alignment vertical="top" wrapText="1"/>
    </xf>
    <xf numFmtId="0" fontId="12" fillId="0" borderId="11" xfId="0" applyFont="1" applyBorder="1" applyAlignment="1">
      <alignment vertical="top" wrapText="1"/>
    </xf>
    <xf numFmtId="164" fontId="10" fillId="0" borderId="9" xfId="0" applyNumberFormat="1" applyFont="1" applyBorder="1" applyAlignment="1">
      <alignment horizontal="right" vertical="top" wrapText="1"/>
    </xf>
    <xf numFmtId="0" fontId="1" fillId="0" borderId="0" xfId="0" applyFont="1" applyAlignment="1">
      <alignment vertical="top"/>
    </xf>
    <xf numFmtId="3" fontId="10" fillId="0" borderId="9" xfId="0" applyNumberFormat="1" applyFont="1" applyBorder="1" applyAlignment="1">
      <alignment horizontal="right" vertical="top" wrapText="1"/>
    </xf>
    <xf numFmtId="0" fontId="5" fillId="0" borderId="0" xfId="0" applyFont="1" applyAlignment="1">
      <alignment vertical="top" wrapText="1"/>
    </xf>
    <xf numFmtId="0" fontId="16" fillId="0" borderId="0" xfId="0" applyFont="1" applyAlignment="1">
      <alignment vertical="top" wrapText="1"/>
    </xf>
    <xf numFmtId="165" fontId="16" fillId="0" borderId="0" xfId="0" applyNumberFormat="1" applyFont="1" applyAlignment="1">
      <alignment horizontal="right" vertical="top" wrapText="1" indent="3"/>
    </xf>
    <xf numFmtId="165" fontId="16" fillId="0" borderId="0" xfId="0" applyNumberFormat="1" applyFont="1" applyAlignment="1">
      <alignment horizontal="right" vertical="top" wrapText="1"/>
    </xf>
    <xf numFmtId="0" fontId="1" fillId="0" borderId="13" xfId="0" applyFont="1" applyBorder="1" applyAlignment="1">
      <alignment vertical="top" wrapText="1"/>
    </xf>
    <xf numFmtId="0" fontId="1" fillId="0" borderId="14" xfId="0" applyFont="1" applyBorder="1" applyAlignment="1">
      <alignment vertical="top" wrapText="1"/>
    </xf>
    <xf numFmtId="4" fontId="1" fillId="0" borderId="0" xfId="0" applyNumberFormat="1" applyFont="1" applyAlignment="1">
      <alignment vertical="top" wrapText="1"/>
    </xf>
    <xf numFmtId="0" fontId="5" fillId="0" borderId="0" xfId="0" applyFont="1" applyAlignment="1">
      <alignment horizontal="right" vertical="top" wrapText="1"/>
    </xf>
    <xf numFmtId="0" fontId="5" fillId="0" borderId="9" xfId="0" applyFont="1" applyBorder="1" applyAlignment="1">
      <alignment vertical="top" wrapText="1"/>
    </xf>
    <xf numFmtId="10" fontId="5" fillId="0" borderId="10" xfId="0" applyNumberFormat="1" applyFont="1" applyBorder="1" applyAlignment="1">
      <alignment horizontal="right" vertical="top" wrapText="1"/>
    </xf>
    <xf numFmtId="0" fontId="5" fillId="0" borderId="0" xfId="0" applyFont="1" applyAlignment="1">
      <alignment vertical="top"/>
    </xf>
    <xf numFmtId="10" fontId="5" fillId="0" borderId="11" xfId="0" applyNumberFormat="1" applyFont="1" applyBorder="1" applyAlignment="1">
      <alignment horizontal="right" vertical="top" wrapText="1"/>
    </xf>
    <xf numFmtId="10" fontId="5" fillId="0" borderId="23" xfId="0" applyNumberFormat="1" applyFont="1" applyBorder="1" applyAlignment="1">
      <alignment horizontal="right" vertical="top" wrapText="1"/>
    </xf>
    <xf numFmtId="0" fontId="4" fillId="0" borderId="0" xfId="0" applyFont="1" applyAlignment="1">
      <alignment vertical="top" wrapText="1"/>
    </xf>
    <xf numFmtId="0" fontId="9" fillId="0" borderId="0" xfId="0" applyFont="1" applyAlignment="1">
      <alignment vertical="top" wrapText="1"/>
    </xf>
    <xf numFmtId="0" fontId="10" fillId="0" borderId="0" xfId="0" applyFont="1" applyAlignment="1">
      <alignment horizontal="right" vertical="top" wrapText="1"/>
    </xf>
    <xf numFmtId="4" fontId="10" fillId="0" borderId="0" xfId="0" applyNumberFormat="1" applyFont="1" applyAlignment="1">
      <alignment horizontal="right" vertical="top" wrapText="1"/>
    </xf>
    <xf numFmtId="4" fontId="10" fillId="0" borderId="0" xfId="0" applyNumberFormat="1" applyFont="1" applyAlignment="1">
      <alignment vertical="top" wrapText="1"/>
    </xf>
    <xf numFmtId="0" fontId="11" fillId="0" borderId="0" xfId="0" applyFont="1" applyAlignment="1">
      <alignment vertical="top" wrapText="1"/>
    </xf>
    <xf numFmtId="3" fontId="10" fillId="0" borderId="0" xfId="0" applyNumberFormat="1" applyFont="1" applyAlignment="1">
      <alignment horizontal="right" vertical="top" wrapText="1"/>
    </xf>
    <xf numFmtId="0" fontId="16" fillId="0" borderId="0" xfId="0" applyFont="1" applyAlignment="1">
      <alignment horizontal="left" vertical="top" wrapText="1" indent="3"/>
    </xf>
    <xf numFmtId="0" fontId="1" fillId="0" borderId="0" xfId="0" applyFont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6" fillId="0" borderId="2" xfId="0" applyFont="1" applyBorder="1" applyAlignment="1">
      <alignment vertical="top" wrapText="1"/>
    </xf>
    <xf numFmtId="0" fontId="6" fillId="0" borderId="0" xfId="0" applyFont="1" applyAlignment="1">
      <alignment vertical="top" wrapText="1"/>
    </xf>
    <xf numFmtId="0" fontId="7" fillId="0" borderId="0" xfId="0" applyFont="1" applyAlignment="1">
      <alignment vertical="top" wrapText="1"/>
    </xf>
    <xf numFmtId="0" fontId="8" fillId="0" borderId="0" xfId="0" applyFont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12" fillId="0" borderId="0" xfId="0" applyFont="1" applyAlignment="1">
      <alignment vertical="top" wrapText="1"/>
    </xf>
    <xf numFmtId="0" fontId="0" fillId="0" borderId="0" xfId="0"/>
    <xf numFmtId="0" fontId="1" fillId="0" borderId="5" xfId="0" applyFont="1" applyBorder="1" applyAlignment="1">
      <alignment vertical="top" wrapText="1"/>
    </xf>
    <xf numFmtId="165" fontId="8" fillId="0" borderId="0" xfId="0" applyNumberFormat="1" applyFont="1" applyAlignment="1">
      <alignment horizontal="right" vertical="top" wrapText="1"/>
    </xf>
    <xf numFmtId="165" fontId="14" fillId="0" borderId="0" xfId="0" applyNumberFormat="1" applyFont="1" applyAlignment="1">
      <alignment horizontal="right" vertical="top" wrapText="1"/>
    </xf>
    <xf numFmtId="165" fontId="15" fillId="0" borderId="0" xfId="0" applyNumberFormat="1" applyFont="1" applyAlignment="1">
      <alignment horizontal="right" vertical="top" wrapText="1"/>
    </xf>
    <xf numFmtId="165" fontId="5" fillId="0" borderId="0" xfId="0" applyNumberFormat="1" applyFont="1" applyAlignment="1">
      <alignment horizontal="right" vertical="top" wrapText="1"/>
    </xf>
    <xf numFmtId="0" fontId="5" fillId="0" borderId="0" xfId="0" applyFont="1" applyAlignment="1">
      <alignment vertical="top" wrapText="1"/>
    </xf>
    <xf numFmtId="165" fontId="16" fillId="0" borderId="0" xfId="0" applyNumberFormat="1" applyFont="1" applyAlignment="1">
      <alignment horizontal="right" vertical="top" wrapText="1"/>
    </xf>
    <xf numFmtId="0" fontId="1" fillId="0" borderId="2" xfId="0" applyFont="1" applyBorder="1" applyAlignment="1">
      <alignment vertical="top" wrapText="1"/>
    </xf>
    <xf numFmtId="165" fontId="1" fillId="0" borderId="0" xfId="0" applyNumberFormat="1" applyFont="1" applyAlignment="1">
      <alignment vertical="top" wrapText="1"/>
    </xf>
    <xf numFmtId="0" fontId="5" fillId="0" borderId="22" xfId="0" applyFont="1" applyBorder="1" applyAlignment="1">
      <alignment vertical="top" wrapText="1"/>
    </xf>
    <xf numFmtId="0" fontId="11" fillId="0" borderId="0" xfId="0" applyFont="1" applyAlignment="1">
      <alignment vertical="top" wrapText="1"/>
    </xf>
    <xf numFmtId="0" fontId="8" fillId="0" borderId="0" xfId="0" applyFont="1" applyAlignment="1">
      <alignment horizontal="right" vertical="top" wrapText="1"/>
    </xf>
    <xf numFmtId="0" fontId="0" fillId="0" borderId="0" xfId="0" applyFill="1"/>
    <xf numFmtId="0" fontId="16" fillId="0" borderId="0" xfId="0" applyFont="1" applyFill="1" applyAlignment="1">
      <alignment horizontal="left" vertical="top" wrapText="1" indent="3"/>
    </xf>
    <xf numFmtId="0" fontId="11" fillId="0" borderId="11" xfId="0" applyFont="1" applyFill="1" applyBorder="1" applyAlignment="1">
      <alignment vertical="top" wrapText="1"/>
    </xf>
    <xf numFmtId="0" fontId="9" fillId="0" borderId="11" xfId="0" applyFont="1" applyFill="1" applyBorder="1" applyAlignment="1">
      <alignment vertical="top" wrapText="1"/>
    </xf>
    <xf numFmtId="166" fontId="18" fillId="0" borderId="25" xfId="0" applyNumberFormat="1" applyFont="1" applyBorder="1" applyAlignment="1">
      <alignment vertical="top" wrapText="1"/>
    </xf>
    <xf numFmtId="0" fontId="6" fillId="0" borderId="25" xfId="0" applyFont="1" applyBorder="1" applyAlignment="1">
      <alignment vertical="top" wrapText="1"/>
    </xf>
    <xf numFmtId="165" fontId="14" fillId="0" borderId="5" xfId="0" applyNumberFormat="1" applyFont="1" applyBorder="1" applyAlignment="1">
      <alignment horizontal="right" vertical="top" wrapText="1"/>
    </xf>
    <xf numFmtId="165" fontId="14" fillId="0" borderId="8" xfId="0" applyNumberFormat="1" applyFont="1" applyBorder="1" applyAlignment="1">
      <alignment horizontal="right" vertical="top" wrapText="1"/>
    </xf>
    <xf numFmtId="0" fontId="21" fillId="0" borderId="0" xfId="0" applyFont="1"/>
    <xf numFmtId="0" fontId="24" fillId="0" borderId="0" xfId="0" applyFont="1" applyAlignment="1">
      <alignment horizontal="center"/>
    </xf>
    <xf numFmtId="0" fontId="21" fillId="0" borderId="0" xfId="0" applyFont="1" applyAlignment="1">
      <alignment horizontal="center"/>
    </xf>
    <xf numFmtId="49" fontId="24" fillId="0" borderId="0" xfId="0" applyNumberFormat="1" applyFont="1"/>
    <xf numFmtId="0" fontId="24" fillId="0" borderId="0" xfId="0" applyFont="1"/>
    <xf numFmtId="14" fontId="24" fillId="0" borderId="0" xfId="0" applyNumberFormat="1" applyFont="1"/>
    <xf numFmtId="49" fontId="21" fillId="0" borderId="0" xfId="0" applyNumberFormat="1" applyFont="1" applyAlignment="1">
      <alignment horizontal="left"/>
    </xf>
    <xf numFmtId="49" fontId="21" fillId="0" borderId="0" xfId="0" applyNumberFormat="1" applyFont="1"/>
    <xf numFmtId="14" fontId="24" fillId="0" borderId="0" xfId="0" applyNumberFormat="1" applyFont="1" applyAlignment="1">
      <alignment horizontal="center"/>
    </xf>
    <xf numFmtId="49" fontId="24" fillId="0" borderId="0" xfId="0" applyNumberFormat="1" applyFont="1" applyAlignment="1">
      <alignment horizontal="left"/>
    </xf>
    <xf numFmtId="49" fontId="26" fillId="0" borderId="0" xfId="0" applyNumberFormat="1" applyFont="1" applyAlignment="1">
      <alignment horizontal="left"/>
    </xf>
    <xf numFmtId="0" fontId="26" fillId="0" borderId="0" xfId="0" applyFont="1"/>
    <xf numFmtId="0" fontId="26" fillId="0" borderId="0" xfId="0" applyFont="1" applyAlignment="1">
      <alignment horizontal="center"/>
    </xf>
    <xf numFmtId="0" fontId="0" fillId="0" borderId="17" xfId="0" applyBorder="1"/>
    <xf numFmtId="0" fontId="20" fillId="0" borderId="18" xfId="0" applyFont="1" applyBorder="1"/>
    <xf numFmtId="0" fontId="21" fillId="0" borderId="18" xfId="0" applyFont="1" applyBorder="1"/>
    <xf numFmtId="0" fontId="24" fillId="0" borderId="18" xfId="0" applyFont="1" applyBorder="1" applyAlignment="1">
      <alignment horizontal="center"/>
    </xf>
    <xf numFmtId="0" fontId="21" fillId="0" borderId="18" xfId="0" applyFont="1" applyBorder="1" applyAlignment="1">
      <alignment horizontal="center"/>
    </xf>
    <xf numFmtId="0" fontId="0" fillId="0" borderId="18" xfId="0" applyBorder="1"/>
    <xf numFmtId="0" fontId="25" fillId="0" borderId="0" xfId="0" applyFont="1"/>
    <xf numFmtId="49" fontId="24" fillId="0" borderId="26" xfId="0" applyNumberFormat="1" applyFont="1" applyBorder="1"/>
    <xf numFmtId="0" fontId="24" fillId="0" borderId="26" xfId="0" applyFont="1" applyBorder="1"/>
    <xf numFmtId="0" fontId="24" fillId="0" borderId="26" xfId="0" applyFont="1" applyBorder="1" applyAlignment="1">
      <alignment horizontal="center"/>
    </xf>
    <xf numFmtId="14" fontId="24" fillId="0" borderId="12" xfId="0" applyNumberFormat="1" applyFont="1" applyBorder="1"/>
    <xf numFmtId="0" fontId="24" fillId="0" borderId="14" xfId="0" applyFont="1" applyBorder="1" applyAlignment="1">
      <alignment horizontal="center"/>
    </xf>
    <xf numFmtId="49" fontId="21" fillId="0" borderId="28" xfId="0" applyNumberFormat="1" applyFont="1" applyBorder="1" applyAlignment="1">
      <alignment horizontal="left"/>
    </xf>
    <xf numFmtId="0" fontId="21" fillId="0" borderId="28" xfId="0" applyFont="1" applyBorder="1"/>
    <xf numFmtId="0" fontId="24" fillId="0" borderId="28" xfId="0" applyFont="1" applyBorder="1" applyAlignment="1">
      <alignment horizontal="center"/>
    </xf>
    <xf numFmtId="49" fontId="24" fillId="0" borderId="28" xfId="0" applyNumberFormat="1" applyFont="1" applyBorder="1"/>
    <xf numFmtId="0" fontId="24" fillId="0" borderId="28" xfId="0" applyFont="1" applyBorder="1"/>
    <xf numFmtId="49" fontId="21" fillId="0" borderId="28" xfId="0" applyNumberFormat="1" applyFont="1" applyBorder="1"/>
    <xf numFmtId="0" fontId="24" fillId="0" borderId="17" xfId="0" applyFont="1" applyBorder="1" applyAlignment="1">
      <alignment horizontal="center"/>
    </xf>
    <xf numFmtId="14" fontId="24" fillId="0" borderId="17" xfId="0" applyNumberFormat="1" applyFont="1" applyBorder="1" applyAlignment="1">
      <alignment horizontal="center"/>
    </xf>
    <xf numFmtId="14" fontId="24" fillId="0" borderId="18" xfId="0" applyNumberFormat="1" applyFont="1" applyBorder="1" applyAlignment="1">
      <alignment horizontal="center"/>
    </xf>
    <xf numFmtId="49" fontId="24" fillId="0" borderId="27" xfId="0" applyNumberFormat="1" applyFont="1" applyBorder="1"/>
    <xf numFmtId="0" fontId="24" fillId="0" borderId="27" xfId="0" applyFont="1" applyBorder="1"/>
    <xf numFmtId="0" fontId="24" fillId="0" borderId="27" xfId="0" applyFont="1" applyBorder="1" applyAlignment="1">
      <alignment horizontal="center"/>
    </xf>
    <xf numFmtId="0" fontId="24" fillId="0" borderId="19" xfId="0" applyFont="1" applyBorder="1" applyAlignment="1">
      <alignment horizontal="center"/>
    </xf>
    <xf numFmtId="0" fontId="24" fillId="0" borderId="21" xfId="0" applyFont="1" applyBorder="1" applyAlignment="1">
      <alignment horizontal="center"/>
    </xf>
    <xf numFmtId="14" fontId="24" fillId="0" borderId="19" xfId="0" applyNumberFormat="1" applyFont="1" applyBorder="1" applyAlignment="1">
      <alignment horizontal="center"/>
    </xf>
    <xf numFmtId="14" fontId="24" fillId="0" borderId="21" xfId="0" applyNumberFormat="1" applyFont="1" applyBorder="1" applyAlignment="1">
      <alignment horizontal="center"/>
    </xf>
    <xf numFmtId="0" fontId="24" fillId="0" borderId="12" xfId="0" applyFont="1" applyBorder="1" applyAlignment="1">
      <alignment horizontal="center"/>
    </xf>
    <xf numFmtId="14" fontId="24" fillId="0" borderId="12" xfId="0" applyNumberFormat="1" applyFont="1" applyBorder="1" applyAlignment="1">
      <alignment horizontal="center"/>
    </xf>
    <xf numFmtId="14" fontId="24" fillId="0" borderId="14" xfId="0" applyNumberFormat="1" applyFont="1" applyBorder="1" applyAlignment="1">
      <alignment horizontal="center"/>
    </xf>
    <xf numFmtId="49" fontId="24" fillId="0" borderId="28" xfId="0" applyNumberFormat="1" applyFont="1" applyBorder="1" applyAlignment="1">
      <alignment horizontal="left"/>
    </xf>
    <xf numFmtId="49" fontId="26" fillId="0" borderId="28" xfId="0" applyNumberFormat="1" applyFont="1" applyBorder="1" applyAlignment="1">
      <alignment horizontal="left"/>
    </xf>
    <xf numFmtId="0" fontId="26" fillId="0" borderId="28" xfId="0" applyFont="1" applyBorder="1"/>
    <xf numFmtId="0" fontId="26" fillId="0" borderId="28" xfId="0" applyFont="1" applyBorder="1" applyAlignment="1">
      <alignment horizontal="center"/>
    </xf>
    <xf numFmtId="0" fontId="24" fillId="0" borderId="13" xfId="0" applyFont="1" applyBorder="1"/>
    <xf numFmtId="14" fontId="24" fillId="0" borderId="13" xfId="0" applyNumberFormat="1" applyFont="1" applyBorder="1" applyAlignment="1">
      <alignment horizontal="center"/>
    </xf>
    <xf numFmtId="0" fontId="24" fillId="0" borderId="20" xfId="0" applyFont="1" applyBorder="1"/>
    <xf numFmtId="14" fontId="24" fillId="0" borderId="20" xfId="0" applyNumberFormat="1" applyFont="1" applyBorder="1" applyAlignment="1">
      <alignment horizontal="center"/>
    </xf>
    <xf numFmtId="0" fontId="28" fillId="0" borderId="0" xfId="0" applyFont="1"/>
    <xf numFmtId="49" fontId="26" fillId="0" borderId="28" xfId="0" applyNumberFormat="1" applyFont="1" applyBorder="1"/>
    <xf numFmtId="0" fontId="26" fillId="0" borderId="0" xfId="0" applyFont="1" applyBorder="1"/>
    <xf numFmtId="0" fontId="30" fillId="0" borderId="0" xfId="0" applyFont="1"/>
    <xf numFmtId="0" fontId="0" fillId="3" borderId="0" xfId="0" applyFill="1"/>
    <xf numFmtId="0" fontId="22" fillId="0" borderId="28" xfId="0" applyFont="1" applyBorder="1" applyAlignment="1">
      <alignment horizontal="right"/>
    </xf>
    <xf numFmtId="0" fontId="22" fillId="0" borderId="28" xfId="0" applyFont="1" applyBorder="1"/>
    <xf numFmtId="0" fontId="24" fillId="0" borderId="13" xfId="0" applyFont="1" applyBorder="1" applyAlignment="1">
      <alignment horizontal="center"/>
    </xf>
    <xf numFmtId="0" fontId="24" fillId="0" borderId="17" xfId="0" applyFont="1" applyBorder="1"/>
    <xf numFmtId="0" fontId="0" fillId="4" borderId="0" xfId="0" applyFill="1"/>
    <xf numFmtId="0" fontId="24" fillId="0" borderId="20" xfId="0" applyFont="1" applyBorder="1" applyAlignment="1">
      <alignment horizontal="center"/>
    </xf>
    <xf numFmtId="0" fontId="24" fillId="0" borderId="19" xfId="0" applyFont="1" applyBorder="1"/>
    <xf numFmtId="49" fontId="24" fillId="0" borderId="28" xfId="0" applyNumberFormat="1" applyFont="1" applyFill="1" applyBorder="1"/>
    <xf numFmtId="0" fontId="24" fillId="0" borderId="0" xfId="0" applyFont="1" applyFill="1"/>
    <xf numFmtId="0" fontId="26" fillId="0" borderId="28" xfId="0" applyFont="1" applyFill="1" applyBorder="1" applyAlignment="1">
      <alignment horizontal="center"/>
    </xf>
    <xf numFmtId="0" fontId="24" fillId="0" borderId="28" xfId="0" applyFont="1" applyFill="1" applyBorder="1" applyAlignment="1">
      <alignment horizontal="center"/>
    </xf>
    <xf numFmtId="0" fontId="24" fillId="0" borderId="17" xfId="0" applyFont="1" applyFill="1" applyBorder="1" applyAlignment="1">
      <alignment horizontal="center"/>
    </xf>
    <xf numFmtId="0" fontId="24" fillId="0" borderId="18" xfId="0" applyFont="1" applyFill="1" applyBorder="1" applyAlignment="1">
      <alignment horizontal="center"/>
    </xf>
    <xf numFmtId="14" fontId="24" fillId="0" borderId="0" xfId="0" applyNumberFormat="1" applyFont="1" applyFill="1" applyAlignment="1">
      <alignment horizontal="center"/>
    </xf>
    <xf numFmtId="14" fontId="24" fillId="0" borderId="18" xfId="0" applyNumberFormat="1" applyFont="1" applyFill="1" applyBorder="1" applyAlignment="1">
      <alignment horizontal="center"/>
    </xf>
    <xf numFmtId="0" fontId="24" fillId="0" borderId="0" xfId="0" applyFont="1" applyAlignment="1">
      <alignment horizontal="left" wrapText="1"/>
    </xf>
    <xf numFmtId="0" fontId="24" fillId="0" borderId="0" xfId="0" applyFont="1" applyAlignment="1">
      <alignment horizontal="justify" vertical="center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21" xfId="0" applyBorder="1" applyAlignment="1">
      <alignment horizontal="center"/>
    </xf>
    <xf numFmtId="49" fontId="21" fillId="0" borderId="27" xfId="0" applyNumberFormat="1" applyFont="1" applyBorder="1" applyAlignment="1">
      <alignment horizontal="left"/>
    </xf>
    <xf numFmtId="0" fontId="21" fillId="0" borderId="27" xfId="0" applyFont="1" applyBorder="1"/>
    <xf numFmtId="0" fontId="24" fillId="0" borderId="12" xfId="0" applyFont="1" applyBorder="1" applyAlignment="1"/>
    <xf numFmtId="0" fontId="24" fillId="0" borderId="14" xfId="0" applyFont="1" applyBorder="1" applyAlignment="1"/>
    <xf numFmtId="0" fontId="24" fillId="0" borderId="17" xfId="0" applyFont="1" applyBorder="1" applyAlignment="1"/>
    <xf numFmtId="0" fontId="24" fillId="0" borderId="18" xfId="0" applyFont="1" applyBorder="1" applyAlignment="1"/>
    <xf numFmtId="0" fontId="4" fillId="0" borderId="11" xfId="0" applyFont="1" applyFill="1" applyBorder="1" applyAlignment="1">
      <alignment vertical="top" wrapText="1"/>
    </xf>
    <xf numFmtId="0" fontId="6" fillId="0" borderId="29" xfId="0" applyFont="1" applyBorder="1" applyAlignment="1">
      <alignment vertical="top" wrapText="1"/>
    </xf>
    <xf numFmtId="166" fontId="18" fillId="0" borderId="29" xfId="0" applyNumberFormat="1" applyFont="1" applyBorder="1" applyAlignment="1">
      <alignment vertical="top" wrapText="1"/>
    </xf>
    <xf numFmtId="0" fontId="1" fillId="0" borderId="0" xfId="0" applyFont="1" applyAlignment="1">
      <alignment vertical="top" wrapText="1"/>
    </xf>
    <xf numFmtId="0" fontId="0" fillId="0" borderId="0" xfId="0"/>
    <xf numFmtId="0" fontId="32" fillId="0" borderId="10" xfId="0" applyFont="1" applyBorder="1" applyAlignment="1">
      <alignment vertical="top" wrapText="1"/>
    </xf>
    <xf numFmtId="49" fontId="21" fillId="0" borderId="28" xfId="0" applyNumberFormat="1" applyFont="1" applyFill="1" applyBorder="1"/>
    <xf numFmtId="49" fontId="26" fillId="0" borderId="28" xfId="0" applyNumberFormat="1" applyFont="1" applyFill="1" applyBorder="1"/>
    <xf numFmtId="0" fontId="4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5" fillId="0" borderId="9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1" fillId="0" borderId="0" xfId="0" applyFont="1" applyAlignment="1">
      <alignment vertical="top" wrapText="1"/>
    </xf>
    <xf numFmtId="0" fontId="6" fillId="0" borderId="24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0" fontId="8" fillId="0" borderId="4" xfId="0" applyFont="1" applyBorder="1" applyAlignment="1">
      <alignment vertical="top" wrapText="1"/>
    </xf>
    <xf numFmtId="0" fontId="8" fillId="0" borderId="0" xfId="0" applyFont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32" fillId="0" borderId="2" xfId="0" applyFont="1" applyBorder="1" applyAlignment="1">
      <alignment vertical="top" wrapText="1"/>
    </xf>
    <xf numFmtId="0" fontId="1" fillId="0" borderId="20" xfId="0" applyFont="1" applyBorder="1" applyAlignment="1">
      <alignment vertical="top" wrapText="1"/>
    </xf>
    <xf numFmtId="0" fontId="0" fillId="0" borderId="0" xfId="0"/>
    <xf numFmtId="0" fontId="5" fillId="0" borderId="22" xfId="0" applyFont="1" applyBorder="1" applyAlignment="1">
      <alignment vertical="top" wrapText="1"/>
    </xf>
    <xf numFmtId="0" fontId="16" fillId="0" borderId="0" xfId="0" applyFont="1" applyAlignment="1">
      <alignment vertical="top" wrapText="1"/>
    </xf>
    <xf numFmtId="0" fontId="13" fillId="0" borderId="0" xfId="0" applyFont="1" applyAlignment="1">
      <alignment vertical="top" wrapText="1"/>
    </xf>
    <xf numFmtId="0" fontId="6" fillId="0" borderId="30" xfId="0" applyFont="1" applyBorder="1" applyAlignment="1">
      <alignment vertical="top" wrapText="1"/>
    </xf>
    <xf numFmtId="0" fontId="8" fillId="0" borderId="6" xfId="0" applyFont="1" applyBorder="1" applyAlignment="1">
      <alignment vertical="top" wrapText="1"/>
    </xf>
    <xf numFmtId="0" fontId="8" fillId="0" borderId="7" xfId="0" applyFont="1" applyBorder="1" applyAlignment="1">
      <alignment vertical="top" wrapText="1"/>
    </xf>
    <xf numFmtId="0" fontId="11" fillId="0" borderId="0" xfId="0" applyFont="1" applyAlignment="1">
      <alignment vertical="top" wrapText="1"/>
    </xf>
    <xf numFmtId="0" fontId="10" fillId="0" borderId="0" xfId="0" applyFont="1" applyAlignment="1">
      <alignment vertical="top" wrapText="1"/>
    </xf>
    <xf numFmtId="0" fontId="12" fillId="0" borderId="0" xfId="0" applyFont="1" applyAlignment="1">
      <alignment vertical="top" wrapText="1"/>
    </xf>
    <xf numFmtId="0" fontId="5" fillId="0" borderId="0" xfId="0" applyFont="1" applyAlignment="1">
      <alignment horizontal="left" vertical="top" wrapText="1"/>
    </xf>
    <xf numFmtId="0" fontId="6" fillId="0" borderId="0" xfId="0" applyFont="1" applyAlignment="1">
      <alignment vertical="top" wrapText="1"/>
    </xf>
    <xf numFmtId="0" fontId="7" fillId="0" borderId="0" xfId="0" applyFont="1" applyAlignment="1">
      <alignment vertical="top" wrapText="1"/>
    </xf>
    <xf numFmtId="0" fontId="6" fillId="0" borderId="0" xfId="0" applyFont="1" applyAlignment="1">
      <alignment horizontal="center" vertical="top" wrapText="1"/>
    </xf>
    <xf numFmtId="0" fontId="5" fillId="0" borderId="0" xfId="0" applyFont="1" applyAlignment="1">
      <alignment horizontal="left" vertical="top" wrapText="1" indent="2"/>
    </xf>
    <xf numFmtId="0" fontId="5" fillId="0" borderId="0" xfId="0" applyFont="1" applyAlignment="1">
      <alignment vertical="top" wrapText="1"/>
    </xf>
    <xf numFmtId="0" fontId="16" fillId="0" borderId="0" xfId="0" applyFont="1" applyAlignment="1">
      <alignment horizontal="left" vertical="top" wrapText="1" indent="3"/>
    </xf>
    <xf numFmtId="0" fontId="14" fillId="0" borderId="0" xfId="0" applyFont="1" applyAlignment="1">
      <alignment horizontal="left" vertical="top" wrapText="1"/>
    </xf>
    <xf numFmtId="0" fontId="14" fillId="0" borderId="0" xfId="0" applyFont="1" applyAlignment="1">
      <alignment vertical="top" wrapText="1"/>
    </xf>
    <xf numFmtId="0" fontId="15" fillId="0" borderId="0" xfId="0" applyFont="1" applyAlignment="1">
      <alignment horizontal="left" vertical="top" wrapText="1" indent="1"/>
    </xf>
    <xf numFmtId="0" fontId="15" fillId="0" borderId="0" xfId="0" applyFont="1" applyAlignment="1">
      <alignment vertical="top" wrapText="1"/>
    </xf>
    <xf numFmtId="165" fontId="8" fillId="0" borderId="0" xfId="0" applyNumberFormat="1" applyFont="1" applyAlignment="1">
      <alignment horizontal="right" vertical="top" wrapText="1"/>
    </xf>
    <xf numFmtId="0" fontId="10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1" fillId="0" borderId="11" xfId="0" applyFont="1" applyBorder="1" applyAlignment="1">
      <alignment vertical="top" wrapText="1"/>
    </xf>
    <xf numFmtId="165" fontId="5" fillId="0" borderId="0" xfId="0" applyNumberFormat="1" applyFont="1" applyAlignment="1">
      <alignment horizontal="right" vertical="top" wrapText="1" indent="2"/>
    </xf>
    <xf numFmtId="165" fontId="5" fillId="0" borderId="0" xfId="0" applyNumberFormat="1" applyFont="1" applyAlignment="1">
      <alignment horizontal="right" vertical="top" wrapText="1"/>
    </xf>
    <xf numFmtId="165" fontId="8" fillId="0" borderId="0" xfId="0" applyNumberFormat="1" applyFont="1" applyAlignment="1">
      <alignment vertical="top" wrapText="1"/>
    </xf>
    <xf numFmtId="165" fontId="1" fillId="0" borderId="0" xfId="0" applyNumberFormat="1" applyFont="1" applyAlignment="1">
      <alignment vertical="top" wrapText="1"/>
    </xf>
    <xf numFmtId="165" fontId="14" fillId="0" borderId="0" xfId="0" applyNumberFormat="1" applyFont="1" applyAlignment="1">
      <alignment horizontal="right" vertical="top" wrapText="1"/>
    </xf>
    <xf numFmtId="165" fontId="15" fillId="0" borderId="0" xfId="0" applyNumberFormat="1" applyFont="1" applyAlignment="1">
      <alignment horizontal="right" vertical="top" wrapText="1" indent="1"/>
    </xf>
    <xf numFmtId="165" fontId="15" fillId="0" borderId="0" xfId="0" applyNumberFormat="1" applyFont="1" applyAlignment="1">
      <alignment horizontal="right" vertical="top" wrapText="1"/>
    </xf>
    <xf numFmtId="0" fontId="8" fillId="0" borderId="0" xfId="0" applyFont="1" applyAlignment="1">
      <alignment horizontal="right" vertical="top" wrapText="1"/>
    </xf>
    <xf numFmtId="165" fontId="16" fillId="0" borderId="0" xfId="0" applyNumberFormat="1" applyFont="1" applyAlignment="1">
      <alignment horizontal="right" vertical="top" wrapText="1" indent="3"/>
    </xf>
    <xf numFmtId="165" fontId="16" fillId="0" borderId="0" xfId="0" applyNumberFormat="1" applyFont="1" applyAlignment="1">
      <alignment horizontal="right" vertical="top" wrapText="1"/>
    </xf>
    <xf numFmtId="0" fontId="13" fillId="0" borderId="12" xfId="0" applyFont="1" applyBorder="1" applyAlignment="1">
      <alignment vertical="top" wrapText="1"/>
    </xf>
    <xf numFmtId="0" fontId="13" fillId="0" borderId="13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8" fillId="0" borderId="17" xfId="0" applyFont="1" applyBorder="1" applyAlignment="1">
      <alignment vertical="top" wrapText="1"/>
    </xf>
    <xf numFmtId="165" fontId="1" fillId="0" borderId="18" xfId="0" applyNumberFormat="1" applyFont="1" applyBorder="1" applyAlignment="1">
      <alignment vertical="top" wrapText="1"/>
    </xf>
    <xf numFmtId="0" fontId="8" fillId="0" borderId="19" xfId="0" applyFont="1" applyBorder="1" applyAlignment="1">
      <alignment vertical="top" wrapText="1"/>
    </xf>
    <xf numFmtId="165" fontId="8" fillId="0" borderId="20" xfId="0" applyNumberFormat="1" applyFont="1" applyBorder="1" applyAlignment="1">
      <alignment vertical="top" wrapText="1"/>
    </xf>
    <xf numFmtId="165" fontId="1" fillId="0" borderId="20" xfId="0" applyNumberFormat="1" applyFont="1" applyBorder="1" applyAlignment="1">
      <alignment vertical="top" wrapText="1"/>
    </xf>
    <xf numFmtId="165" fontId="1" fillId="0" borderId="21" xfId="0" applyNumberFormat="1" applyFont="1" applyBorder="1" applyAlignment="1">
      <alignment vertical="top" wrapText="1"/>
    </xf>
    <xf numFmtId="0" fontId="16" fillId="0" borderId="0" xfId="0" quotePrefix="1" applyFont="1" applyAlignment="1">
      <alignment horizontal="left" vertical="top" wrapText="1" indent="3"/>
    </xf>
    <xf numFmtId="165" fontId="1" fillId="0" borderId="0" xfId="0" applyNumberFormat="1" applyFont="1" applyAlignment="1">
      <alignment horizontal="right" vertical="top" wrapText="1" indent="4"/>
    </xf>
    <xf numFmtId="165" fontId="1" fillId="0" borderId="0" xfId="0" applyNumberFormat="1" applyFont="1" applyAlignment="1">
      <alignment horizontal="right" vertical="top" wrapText="1"/>
    </xf>
    <xf numFmtId="0" fontId="1" fillId="0" borderId="0" xfId="0" applyFont="1" applyAlignment="1">
      <alignment horizontal="left" vertical="top" wrapText="1" indent="4"/>
    </xf>
    <xf numFmtId="0" fontId="8" fillId="0" borderId="2" xfId="0" applyFont="1" applyBorder="1" applyAlignment="1">
      <alignment horizontal="right" vertical="top" wrapText="1"/>
    </xf>
    <xf numFmtId="0" fontId="8" fillId="0" borderId="3" xfId="0" applyFont="1" applyBorder="1" applyAlignment="1">
      <alignment horizontal="right" vertical="top" wrapText="1"/>
    </xf>
    <xf numFmtId="0" fontId="8" fillId="0" borderId="1" xfId="0" applyFont="1" applyBorder="1" applyAlignment="1">
      <alignment vertical="top" wrapText="1"/>
    </xf>
    <xf numFmtId="0" fontId="8" fillId="0" borderId="2" xfId="0" applyFont="1" applyBorder="1" applyAlignment="1">
      <alignment vertical="top" wrapText="1"/>
    </xf>
    <xf numFmtId="0" fontId="1" fillId="0" borderId="5" xfId="0" applyFont="1" applyBorder="1" applyAlignment="1">
      <alignment vertical="top" wrapText="1"/>
    </xf>
    <xf numFmtId="165" fontId="8" fillId="0" borderId="5" xfId="0" applyNumberFormat="1" applyFont="1" applyBorder="1" applyAlignment="1">
      <alignment horizontal="right" vertical="top" wrapText="1"/>
    </xf>
    <xf numFmtId="165" fontId="8" fillId="0" borderId="7" xfId="0" applyNumberFormat="1" applyFont="1" applyBorder="1" applyAlignment="1">
      <alignment horizontal="right" vertical="top" wrapText="1"/>
    </xf>
    <xf numFmtId="165" fontId="8" fillId="0" borderId="8" xfId="0" applyNumberFormat="1" applyFont="1" applyBorder="1" applyAlignment="1">
      <alignment horizontal="right" vertical="top" wrapText="1"/>
    </xf>
    <xf numFmtId="0" fontId="6" fillId="0" borderId="2" xfId="0" applyFont="1" applyBorder="1" applyAlignment="1">
      <alignment horizontal="center" vertical="top" wrapText="1"/>
    </xf>
    <xf numFmtId="0" fontId="6" fillId="0" borderId="2" xfId="0" applyFont="1" applyBorder="1" applyAlignment="1">
      <alignment vertical="top" wrapText="1"/>
    </xf>
    <xf numFmtId="0" fontId="19" fillId="0" borderId="0" xfId="0" applyFont="1" applyAlignment="1">
      <alignment horizontal="center" wrapText="1"/>
    </xf>
    <xf numFmtId="0" fontId="22" fillId="0" borderId="0" xfId="0" applyFont="1" applyAlignment="1">
      <alignment horizontal="center"/>
    </xf>
    <xf numFmtId="0" fontId="23" fillId="0" borderId="0" xfId="0" applyFont="1" applyAlignment="1">
      <alignment horizontal="center"/>
    </xf>
    <xf numFmtId="14" fontId="21" fillId="0" borderId="0" xfId="0" applyNumberFormat="1" applyFont="1" applyAlignment="1">
      <alignment horizontal="right"/>
    </xf>
    <xf numFmtId="0" fontId="25" fillId="0" borderId="0" xfId="0" applyFont="1" applyAlignment="1">
      <alignment horizontal="center" vertical="center"/>
    </xf>
    <xf numFmtId="0" fontId="25" fillId="0" borderId="0" xfId="0" applyFont="1" applyAlignment="1">
      <alignment horizontal="center" vertical="center" wrapText="1"/>
    </xf>
    <xf numFmtId="0" fontId="24" fillId="0" borderId="0" xfId="0" applyFont="1" applyAlignment="1">
      <alignment horizontal="center"/>
    </xf>
    <xf numFmtId="14" fontId="24" fillId="0" borderId="0" xfId="0" applyNumberFormat="1" applyFont="1" applyAlignment="1">
      <alignment horizontal="center"/>
    </xf>
    <xf numFmtId="0" fontId="19" fillId="0" borderId="12" xfId="0" applyFont="1" applyBorder="1" applyAlignment="1">
      <alignment horizontal="center"/>
    </xf>
    <xf numFmtId="0" fontId="19" fillId="0" borderId="13" xfId="0" applyFont="1" applyBorder="1" applyAlignment="1">
      <alignment horizontal="center"/>
    </xf>
    <xf numFmtId="0" fontId="19" fillId="0" borderId="14" xfId="0" applyFont="1" applyBorder="1" applyAlignment="1">
      <alignment horizontal="center"/>
    </xf>
    <xf numFmtId="0" fontId="19" fillId="0" borderId="19" xfId="0" applyFont="1" applyBorder="1" applyAlignment="1">
      <alignment horizontal="center"/>
    </xf>
    <xf numFmtId="0" fontId="19" fillId="0" borderId="20" xfId="0" applyFont="1" applyBorder="1" applyAlignment="1">
      <alignment horizontal="center"/>
    </xf>
    <xf numFmtId="0" fontId="19" fillId="0" borderId="21" xfId="0" applyFont="1" applyBorder="1" applyAlignment="1">
      <alignment horizontal="center"/>
    </xf>
    <xf numFmtId="0" fontId="20" fillId="0" borderId="0" xfId="0" applyFont="1" applyAlignment="1">
      <alignment horizontal="right"/>
    </xf>
    <xf numFmtId="0" fontId="21" fillId="0" borderId="0" xfId="0" applyFont="1" applyAlignment="1">
      <alignment horizontal="right"/>
    </xf>
    <xf numFmtId="0" fontId="25" fillId="0" borderId="26" xfId="0" applyFont="1" applyBorder="1" applyAlignment="1">
      <alignment horizontal="center" vertical="center"/>
    </xf>
    <xf numFmtId="0" fontId="25" fillId="0" borderId="27" xfId="0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 wrapText="1"/>
    </xf>
    <xf numFmtId="0" fontId="25" fillId="0" borderId="14" xfId="0" applyFont="1" applyBorder="1" applyAlignment="1">
      <alignment horizontal="center" vertical="center" wrapText="1"/>
    </xf>
    <xf numFmtId="0" fontId="25" fillId="0" borderId="19" xfId="0" applyFont="1" applyBorder="1" applyAlignment="1">
      <alignment horizontal="center" vertical="center" wrapText="1"/>
    </xf>
    <xf numFmtId="0" fontId="25" fillId="0" borderId="21" xfId="0" applyFont="1" applyBorder="1" applyAlignment="1">
      <alignment horizontal="center" vertical="center" wrapText="1"/>
    </xf>
    <xf numFmtId="0" fontId="25" fillId="0" borderId="12" xfId="0" applyFont="1" applyBorder="1" applyAlignment="1">
      <alignment horizontal="center" vertical="center"/>
    </xf>
    <xf numFmtId="0" fontId="25" fillId="0" borderId="14" xfId="0" applyFont="1" applyBorder="1" applyAlignment="1">
      <alignment horizontal="center" vertical="center"/>
    </xf>
    <xf numFmtId="0" fontId="25" fillId="0" borderId="19" xfId="0" applyFont="1" applyBorder="1" applyAlignment="1">
      <alignment horizontal="center" vertical="center"/>
    </xf>
    <xf numFmtId="0" fontId="25" fillId="0" borderId="21" xfId="0" applyFont="1" applyBorder="1" applyAlignment="1">
      <alignment horizontal="center" vertical="center"/>
    </xf>
    <xf numFmtId="0" fontId="19" fillId="0" borderId="17" xfId="0" applyFont="1" applyBorder="1" applyAlignment="1">
      <alignment horizontal="center" wrapText="1"/>
    </xf>
    <xf numFmtId="0" fontId="19" fillId="0" borderId="18" xfId="0" applyFont="1" applyBorder="1" applyAlignment="1">
      <alignment horizontal="center" wrapText="1"/>
    </xf>
    <xf numFmtId="0" fontId="22" fillId="0" borderId="17" xfId="0" applyFont="1" applyBorder="1" applyAlignment="1">
      <alignment horizontal="center"/>
    </xf>
    <xf numFmtId="0" fontId="22" fillId="0" borderId="18" xfId="0" applyFont="1" applyBorder="1" applyAlignment="1">
      <alignment horizontal="center"/>
    </xf>
    <xf numFmtId="0" fontId="23" fillId="0" borderId="17" xfId="0" applyFont="1" applyBorder="1" applyAlignment="1">
      <alignment horizontal="center"/>
    </xf>
    <xf numFmtId="0" fontId="23" fillId="0" borderId="18" xfId="0" applyFont="1" applyBorder="1" applyAlignment="1">
      <alignment horizontal="center"/>
    </xf>
    <xf numFmtId="0" fontId="24" fillId="0" borderId="17" xfId="0" applyFont="1" applyBorder="1" applyAlignment="1">
      <alignment horizontal="center"/>
    </xf>
    <xf numFmtId="0" fontId="24" fillId="0" borderId="18" xfId="0" applyFont="1" applyBorder="1" applyAlignment="1">
      <alignment horizontal="center"/>
    </xf>
    <xf numFmtId="14" fontId="24" fillId="0" borderId="17" xfId="0" applyNumberFormat="1" applyFont="1" applyBorder="1" applyAlignment="1">
      <alignment horizontal="center"/>
    </xf>
    <xf numFmtId="14" fontId="24" fillId="0" borderId="18" xfId="0" applyNumberFormat="1" applyFont="1" applyBorder="1" applyAlignment="1">
      <alignment horizontal="center"/>
    </xf>
    <xf numFmtId="0" fontId="24" fillId="0" borderId="12" xfId="0" applyFont="1" applyBorder="1" applyAlignment="1">
      <alignment horizontal="center"/>
    </xf>
    <xf numFmtId="0" fontId="24" fillId="0" borderId="14" xfId="0" applyFont="1" applyBorder="1" applyAlignment="1">
      <alignment horizontal="center"/>
    </xf>
    <xf numFmtId="0" fontId="24" fillId="0" borderId="28" xfId="0" applyFont="1" applyBorder="1" applyAlignment="1">
      <alignment horizontal="justify" wrapText="1"/>
    </xf>
    <xf numFmtId="0" fontId="24" fillId="0" borderId="19" xfId="0" applyFont="1" applyBorder="1" applyAlignment="1">
      <alignment horizontal="center"/>
    </xf>
    <xf numFmtId="0" fontId="24" fillId="0" borderId="21" xfId="0" applyFont="1" applyBorder="1" applyAlignment="1">
      <alignment horizontal="center"/>
    </xf>
    <xf numFmtId="14" fontId="24" fillId="0" borderId="19" xfId="0" applyNumberFormat="1" applyFont="1" applyBorder="1" applyAlignment="1">
      <alignment horizontal="center"/>
    </xf>
    <xf numFmtId="14" fontId="24" fillId="0" borderId="21" xfId="0" applyNumberFormat="1" applyFont="1" applyBorder="1" applyAlignment="1">
      <alignment horizontal="center"/>
    </xf>
    <xf numFmtId="0" fontId="31" fillId="0" borderId="12" xfId="0" applyFont="1" applyBorder="1" applyAlignment="1">
      <alignment horizontal="left"/>
    </xf>
    <xf numFmtId="0" fontId="31" fillId="0" borderId="13" xfId="0" applyFont="1" applyBorder="1" applyAlignment="1">
      <alignment horizontal="left"/>
    </xf>
    <xf numFmtId="0" fontId="31" fillId="0" borderId="14" xfId="0" applyFont="1" applyBorder="1" applyAlignment="1">
      <alignment horizontal="left"/>
    </xf>
    <xf numFmtId="0" fontId="31" fillId="0" borderId="19" xfId="0" applyFont="1" applyBorder="1" applyAlignment="1">
      <alignment horizontal="left"/>
    </xf>
    <xf numFmtId="0" fontId="31" fillId="0" borderId="20" xfId="0" applyFont="1" applyBorder="1" applyAlignment="1">
      <alignment horizontal="left"/>
    </xf>
    <xf numFmtId="0" fontId="31" fillId="0" borderId="21" xfId="0" applyFont="1" applyBorder="1" applyAlignment="1">
      <alignment horizontal="left"/>
    </xf>
    <xf numFmtId="0" fontId="24" fillId="0" borderId="12" xfId="0" applyFont="1" applyBorder="1" applyAlignment="1">
      <alignment horizontal="center" wrapText="1"/>
    </xf>
    <xf numFmtId="0" fontId="24" fillId="0" borderId="14" xfId="0" applyFont="1" applyBorder="1" applyAlignment="1">
      <alignment horizontal="center" wrapText="1"/>
    </xf>
    <xf numFmtId="0" fontId="24" fillId="0" borderId="17" xfId="0" applyFont="1" applyBorder="1" applyAlignment="1">
      <alignment horizontal="center" wrapText="1"/>
    </xf>
    <xf numFmtId="0" fontId="24" fillId="0" borderId="18" xfId="0" applyFont="1" applyBorder="1" applyAlignment="1">
      <alignment horizontal="center" wrapText="1"/>
    </xf>
    <xf numFmtId="0" fontId="21" fillId="0" borderId="28" xfId="0" applyFont="1" applyBorder="1" applyAlignment="1">
      <alignment horizontal="justify"/>
    </xf>
    <xf numFmtId="0" fontId="24" fillId="0" borderId="13" xfId="0" applyFont="1" applyBorder="1" applyAlignment="1">
      <alignment horizontal="center"/>
    </xf>
    <xf numFmtId="0" fontId="21" fillId="0" borderId="28" xfId="0" applyFont="1" applyBorder="1" applyAlignment="1">
      <alignment horizontal="justify" wrapText="1"/>
    </xf>
    <xf numFmtId="0" fontId="5" fillId="0" borderId="9" xfId="0" applyFont="1" applyBorder="1" applyAlignment="1">
      <alignment vertical="top" wrapText="1"/>
    </xf>
    <xf numFmtId="0" fontId="6" fillId="0" borderId="0" xfId="0" applyFont="1" applyBorder="1" applyAlignment="1">
      <alignment vertical="top" wrapText="1"/>
    </xf>
    <xf numFmtId="166" fontId="18" fillId="0" borderId="5" xfId="0" applyNumberFormat="1" applyFont="1" applyBorder="1" applyAlignment="1">
      <alignment vertical="top" wrapText="1"/>
    </xf>
    <xf numFmtId="166" fontId="18" fillId="0" borderId="11" xfId="0" applyNumberFormat="1" applyFont="1" applyBorder="1" applyAlignment="1">
      <alignment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4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3.xml"/><Relationship Id="rId23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Relationship Id="rId22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15874</xdr:colOff>
      <xdr:row>0</xdr:row>
      <xdr:rowOff>15877</xdr:rowOff>
    </xdr:from>
    <xdr:to>
      <xdr:col>7</xdr:col>
      <xdr:colOff>707869</xdr:colOff>
      <xdr:row>57</xdr:row>
      <xdr:rowOff>21165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407B5377-04EF-BA0B-97E0-07149C5363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74" y="1116015"/>
          <a:ext cx="8916833" cy="10782826"/>
        </a:xfrm>
        <a:prstGeom prst="rect">
          <a:avLst/>
        </a:prstGeom>
        <a:ln w="635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39688</xdr:rowOff>
    </xdr:from>
    <xdr:to>
      <xdr:col>7</xdr:col>
      <xdr:colOff>696000</xdr:colOff>
      <xdr:row>59</xdr:row>
      <xdr:rowOff>52744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C40AD87F-1059-D29A-6438-2679BBDFAAA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84"/>
        <a:stretch>
          <a:fillRect/>
        </a:stretch>
      </xdr:blipFill>
      <xdr:spPr>
        <a:xfrm>
          <a:off x="47625" y="954088"/>
          <a:ext cx="8873213" cy="1116206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7%20-%20TRAVAUX%20EN%20COURS\02%20-%20SAMU\EXTENSION%20SAMU-SMUR%20(2024-175%20&amp;%202025-006)\15-%20PRO%20DCE\TRVX25-010%20TRVX%20EXTENSION%20SAMU\1%20-%20DCE%20PREPARATOIRE\TRVX25-010%20DPGF\TRVX25-010%20DPGF%20Lot%201D%20Couverture%20Etanch&#233;it&#233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7%20-%20TRAVAUX%20EN%20COURS\02%20-%20SAMU\EXTENSION%20SAMU-SMUR%20(2024-175%20&amp;%202025-006)\15-%20PRO%20DCE\TRVX25-010%20TRVX%20EXTENSION%20SAMU\1%20-%20DCE%20PREPARATOIRE\TRVX25-010%20DPGF\TRVX25-010%20DPGF%20Lot%201E%20Menuiserie%20Exterieure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7%20-%20TRAVAUX%20EN%20COURS\02%20-%20SAMU\EXTENSION%20SAMU-SMUR%20(2024-175%20&amp;%202025-006)\15-%20PRO%20DCE\TRVX25-010%20TRVX%20EXTENSION%20SAMU\1%20-%20DCE%20PREPARATOIRE\TRVX25-010%20DPGF\TRVX25-010%20DPGF%20Lot%201F%20Serrurerie%20Metallerie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7%20-%20TRAVAUX%20EN%20COURS\02%20-%20SAMU\EXTENSION%20SAMU-SMUR%20(2024-175%20&amp;%202025-006)\15-%20PRO%20DCE\TRVX25-010%20TRVX%20EXTENSION%20SAMU\1%20-%20DCE%20PREPARATOIRE\TRVX25-010%20DPGF\TRVX25-010%20DPGF%20Lot%201G%20Espace%20vert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e de garde"/>
      <sheetName val="DPGF"/>
      <sheetName val="Paramètres"/>
      <sheetName val="Version"/>
      <sheetName val="Coordonnées Entreprise"/>
      <sheetName val="Prestations supplémentaires"/>
    </sheetNames>
    <sheetDataSet>
      <sheetData sheetId="0" refreshError="1"/>
      <sheetData sheetId="1" refreshError="1"/>
      <sheetData sheetId="2">
        <row r="2">
          <cell r="AB2" t="str">
            <v xml:space="preserve">Zéro euro 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e de garde"/>
      <sheetName val="DPGF"/>
      <sheetName val="Paramètres"/>
      <sheetName val="Version"/>
      <sheetName val="Coordonnées Entreprise"/>
      <sheetName val="Prestations supplémentaires"/>
    </sheetNames>
    <sheetDataSet>
      <sheetData sheetId="0" refreshError="1"/>
      <sheetData sheetId="1" refreshError="1"/>
      <sheetData sheetId="2">
        <row r="2">
          <cell r="AC2" t="str">
            <v xml:space="preserve">Zéro euro 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e de garde"/>
      <sheetName val="DPGF"/>
      <sheetName val="Paramètres"/>
      <sheetName val="Version"/>
      <sheetName val="Coordonnées Entreprise"/>
      <sheetName val="Prestations supplémentaires"/>
    </sheetNames>
    <sheetDataSet>
      <sheetData sheetId="0" refreshError="1"/>
      <sheetData sheetId="1" refreshError="1"/>
      <sheetData sheetId="2">
        <row r="2">
          <cell r="AD2" t="str">
            <v xml:space="preserve">Zéro euro 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e de garde"/>
      <sheetName val="DPGF"/>
      <sheetName val="Paramètres"/>
      <sheetName val="Version"/>
      <sheetName val="Coordonnées Entreprise"/>
      <sheetName val="Prestations supplémentaires"/>
    </sheetNames>
    <sheetDataSet>
      <sheetData sheetId="0"/>
      <sheetData sheetId="1"/>
      <sheetData sheetId="2">
        <row r="2">
          <cell r="AK2" t="str">
            <v xml:space="preserve">Zéro euro </v>
          </cell>
        </row>
      </sheetData>
      <sheetData sheetId="3"/>
      <sheetData sheetId="4"/>
      <sheetData sheetId="5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B1:I86"/>
  <sheetViews>
    <sheetView showGridLines="0" topLeftCell="A49" workbookViewId="0">
      <selection activeCell="E83" sqref="E83"/>
    </sheetView>
  </sheetViews>
  <sheetFormatPr baseColWidth="10" defaultColWidth="8.85546875" defaultRowHeight="9" customHeight="1"/>
  <cols>
    <col min="1" max="1" width="0.140625" customWidth="1"/>
    <col min="2" max="2" width="10.140625" customWidth="1"/>
    <col min="3" max="3" width="31.28515625" customWidth="1"/>
    <col min="4" max="4" width="2.28515625" customWidth="1"/>
    <col min="5" max="5" width="14.42578125" customWidth="1"/>
    <col min="6" max="6" width="12.85546875" customWidth="1"/>
    <col min="7" max="7" width="12.42578125" customWidth="1"/>
    <col min="8" max="8" width="14.5703125" customWidth="1"/>
    <col min="9" max="9" width="2.140625" customWidth="1"/>
    <col min="10" max="69" width="10.7109375" customWidth="1"/>
  </cols>
  <sheetData>
    <row r="1" spans="2:9" ht="9" customHeight="1">
      <c r="B1" s="1"/>
      <c r="C1" s="2"/>
      <c r="D1" s="3"/>
      <c r="E1" s="3"/>
      <c r="F1" s="3"/>
      <c r="G1" s="3"/>
      <c r="H1" s="3"/>
      <c r="I1" s="4"/>
    </row>
    <row r="2" spans="2:9" ht="9" customHeight="1">
      <c r="B2" s="5"/>
      <c r="C2" s="6"/>
      <c r="D2" s="7"/>
      <c r="E2" s="193"/>
      <c r="F2" s="193"/>
      <c r="G2" s="193"/>
      <c r="H2" s="193"/>
      <c r="I2" s="8"/>
    </row>
    <row r="3" spans="2:9" ht="9" customHeight="1">
      <c r="B3" s="5"/>
      <c r="C3" s="6"/>
      <c r="D3" s="7"/>
      <c r="E3" s="193"/>
      <c r="F3" s="193"/>
      <c r="G3" s="193"/>
      <c r="H3" s="193"/>
      <c r="I3" s="8"/>
    </row>
    <row r="4" spans="2:9" ht="9" customHeight="1">
      <c r="B4" s="5"/>
      <c r="C4" s="6"/>
      <c r="D4" s="7"/>
      <c r="E4" s="193"/>
      <c r="F4" s="193"/>
      <c r="G4" s="193"/>
      <c r="H4" s="193"/>
      <c r="I4" s="8"/>
    </row>
    <row r="5" spans="2:9" ht="9" customHeight="1">
      <c r="B5" s="5"/>
      <c r="C5" s="6"/>
      <c r="D5" s="7"/>
      <c r="E5" s="193"/>
      <c r="F5" s="193"/>
      <c r="G5" s="193"/>
      <c r="H5" s="193"/>
      <c r="I5" s="8"/>
    </row>
    <row r="6" spans="2:9" ht="9" customHeight="1">
      <c r="B6" s="5"/>
      <c r="C6" s="6"/>
      <c r="D6" s="7"/>
      <c r="E6" s="193"/>
      <c r="F6" s="193"/>
      <c r="G6" s="193"/>
      <c r="H6" s="193"/>
      <c r="I6" s="8"/>
    </row>
    <row r="7" spans="2:9" ht="9" customHeight="1">
      <c r="B7" s="5"/>
      <c r="C7" s="6"/>
      <c r="D7" s="7"/>
      <c r="E7" s="193"/>
      <c r="F7" s="193"/>
      <c r="G7" s="193"/>
      <c r="H7" s="193"/>
      <c r="I7" s="8"/>
    </row>
    <row r="8" spans="2:9" ht="9" customHeight="1">
      <c r="B8" s="5"/>
      <c r="C8" s="6"/>
      <c r="D8" s="7"/>
      <c r="E8" s="193"/>
      <c r="F8" s="193"/>
      <c r="G8" s="193"/>
      <c r="H8" s="193"/>
      <c r="I8" s="8"/>
    </row>
    <row r="9" spans="2:9" ht="9" customHeight="1">
      <c r="B9" s="5"/>
      <c r="C9" s="6"/>
      <c r="D9" s="7"/>
      <c r="E9" s="193"/>
      <c r="F9" s="193"/>
      <c r="G9" s="193"/>
      <c r="H9" s="193"/>
      <c r="I9" s="8"/>
    </row>
    <row r="10" spans="2:9" ht="9" customHeight="1">
      <c r="B10" s="5"/>
      <c r="C10" s="6"/>
      <c r="D10" s="7"/>
      <c r="E10" s="193"/>
      <c r="F10" s="193"/>
      <c r="G10" s="193"/>
      <c r="H10" s="193"/>
      <c r="I10" s="8"/>
    </row>
    <row r="11" spans="2:9" ht="9" customHeight="1">
      <c r="B11" s="5"/>
      <c r="C11" s="6"/>
      <c r="D11" s="7"/>
      <c r="E11" s="188" t="str">
        <f>IF(Paramètres!C5&lt;&gt;"",Paramètres!C5,"")</f>
        <v>Extension-restructuration SAMU-SMUR</v>
      </c>
      <c r="F11" s="188"/>
      <c r="G11" s="188"/>
      <c r="H11" s="188"/>
      <c r="I11" s="8"/>
    </row>
    <row r="12" spans="2:9" ht="9" customHeight="1">
      <c r="B12" s="5"/>
      <c r="C12" s="6"/>
      <c r="D12" s="7"/>
      <c r="E12" s="188"/>
      <c r="F12" s="188"/>
      <c r="G12" s="188"/>
      <c r="H12" s="188"/>
      <c r="I12" s="8"/>
    </row>
    <row r="13" spans="2:9" ht="9" customHeight="1">
      <c r="B13" s="5"/>
      <c r="C13" s="6"/>
      <c r="D13" s="7"/>
      <c r="E13" s="188"/>
      <c r="F13" s="188"/>
      <c r="G13" s="188"/>
      <c r="H13" s="188"/>
      <c r="I13" s="8"/>
    </row>
    <row r="14" spans="2:9" ht="9" customHeight="1">
      <c r="B14" s="5"/>
      <c r="C14" s="6"/>
      <c r="D14" s="7"/>
      <c r="E14" s="188"/>
      <c r="F14" s="188"/>
      <c r="G14" s="188"/>
      <c r="H14" s="188"/>
      <c r="I14" s="8"/>
    </row>
    <row r="15" spans="2:9" ht="9" customHeight="1">
      <c r="B15" s="5"/>
      <c r="C15" s="6"/>
      <c r="D15" s="7"/>
      <c r="E15" s="188"/>
      <c r="F15" s="188"/>
      <c r="G15" s="188"/>
      <c r="H15" s="188"/>
      <c r="I15" s="8"/>
    </row>
    <row r="16" spans="2:9" ht="9" customHeight="1">
      <c r="B16" s="5"/>
      <c r="C16" s="6"/>
      <c r="D16" s="7"/>
      <c r="E16" s="188"/>
      <c r="F16" s="188"/>
      <c r="G16" s="188"/>
      <c r="H16" s="188"/>
      <c r="I16" s="8"/>
    </row>
    <row r="17" spans="2:9" ht="9" customHeight="1">
      <c r="B17" s="5"/>
      <c r="C17" s="6"/>
      <c r="D17" s="7"/>
      <c r="E17" s="188"/>
      <c r="F17" s="188"/>
      <c r="G17" s="188"/>
      <c r="H17" s="188"/>
      <c r="I17" s="8"/>
    </row>
    <row r="18" spans="2:9" ht="9" customHeight="1">
      <c r="B18" s="5"/>
      <c r="C18" s="6"/>
      <c r="D18" s="7"/>
      <c r="E18" s="188"/>
      <c r="F18" s="188"/>
      <c r="G18" s="188"/>
      <c r="H18" s="188"/>
      <c r="I18" s="8"/>
    </row>
    <row r="19" spans="2:9" ht="9" customHeight="1">
      <c r="B19" s="5"/>
      <c r="C19" s="6"/>
      <c r="D19" s="7"/>
      <c r="E19" s="188"/>
      <c r="F19" s="188"/>
      <c r="G19" s="188"/>
      <c r="H19" s="188"/>
      <c r="I19" s="8"/>
    </row>
    <row r="20" spans="2:9" ht="9" customHeight="1">
      <c r="B20" s="5"/>
      <c r="C20" s="6"/>
      <c r="D20" s="7"/>
      <c r="E20" s="188" t="str">
        <f>IF(Paramètres!C24&lt;&gt;"",Paramètres!C24,"") &amp; CHAR(10) &amp; IF(Paramètres!C26&lt;&gt;"",Paramètres!C26,"") &amp; CHAR(10) &amp; IF(Paramètres!C28&lt;&gt;"",Paramètres!C28,"")</f>
        <v xml:space="preserve">
</v>
      </c>
      <c r="F20" s="188"/>
      <c r="G20" s="188"/>
      <c r="H20" s="188"/>
      <c r="I20" s="8"/>
    </row>
    <row r="21" spans="2:9" ht="9" customHeight="1">
      <c r="B21" s="5"/>
      <c r="C21" s="6"/>
      <c r="D21" s="7"/>
      <c r="E21" s="188"/>
      <c r="F21" s="188"/>
      <c r="G21" s="188"/>
      <c r="H21" s="188"/>
      <c r="I21" s="8"/>
    </row>
    <row r="22" spans="2:9" ht="9" customHeight="1">
      <c r="B22" s="5"/>
      <c r="C22" s="6"/>
      <c r="D22" s="7"/>
      <c r="E22" s="188"/>
      <c r="F22" s="188"/>
      <c r="G22" s="188"/>
      <c r="H22" s="188"/>
      <c r="I22" s="8"/>
    </row>
    <row r="23" spans="2:9" ht="9" customHeight="1">
      <c r="B23" s="5"/>
      <c r="C23" s="6"/>
      <c r="D23" s="7"/>
      <c r="E23" s="188"/>
      <c r="F23" s="188"/>
      <c r="G23" s="188"/>
      <c r="H23" s="188"/>
      <c r="I23" s="8"/>
    </row>
    <row r="24" spans="2:9" ht="9" customHeight="1">
      <c r="B24" s="5"/>
      <c r="C24" s="6"/>
      <c r="D24" s="7"/>
      <c r="E24" s="188"/>
      <c r="F24" s="188"/>
      <c r="G24" s="188"/>
      <c r="H24" s="188"/>
      <c r="I24" s="8"/>
    </row>
    <row r="25" spans="2:9" ht="9" customHeight="1">
      <c r="B25" s="5"/>
      <c r="C25" s="6"/>
      <c r="D25" s="7"/>
      <c r="E25" s="188"/>
      <c r="F25" s="188"/>
      <c r="G25" s="188"/>
      <c r="H25" s="188"/>
      <c r="I25" s="8"/>
    </row>
    <row r="26" spans="2:9" ht="9" customHeight="1">
      <c r="B26" s="5"/>
      <c r="C26" s="6"/>
      <c r="D26" s="7"/>
      <c r="E26" s="188"/>
      <c r="F26" s="188"/>
      <c r="G26" s="188"/>
      <c r="H26" s="188"/>
      <c r="I26" s="8"/>
    </row>
    <row r="27" spans="2:9" ht="9" customHeight="1">
      <c r="B27" s="5"/>
      <c r="C27" s="6"/>
      <c r="D27" s="7"/>
      <c r="E27" s="188"/>
      <c r="F27" s="188"/>
      <c r="G27" s="188"/>
      <c r="H27" s="188"/>
      <c r="I27" s="8"/>
    </row>
    <row r="28" spans="2:9" ht="9" customHeight="1">
      <c r="B28" s="5"/>
      <c r="C28" s="6"/>
      <c r="D28" s="7"/>
      <c r="E28" s="193"/>
      <c r="F28" s="193"/>
      <c r="G28" s="193"/>
      <c r="H28" s="193"/>
      <c r="I28" s="8"/>
    </row>
    <row r="29" spans="2:9" ht="9" customHeight="1">
      <c r="B29" s="5"/>
      <c r="C29" s="6"/>
      <c r="D29" s="7"/>
      <c r="E29" s="193"/>
      <c r="F29" s="193"/>
      <c r="G29" s="193"/>
      <c r="H29" s="193"/>
      <c r="I29" s="8"/>
    </row>
    <row r="30" spans="2:9" ht="9" customHeight="1">
      <c r="B30" s="5"/>
      <c r="C30" s="6"/>
      <c r="D30" s="7"/>
      <c r="E30" s="193"/>
      <c r="F30" s="193"/>
      <c r="G30" s="193"/>
      <c r="H30" s="193"/>
      <c r="I30" s="8"/>
    </row>
    <row r="31" spans="2:9" ht="9" customHeight="1">
      <c r="B31" s="5"/>
      <c r="C31" s="6"/>
      <c r="D31" s="7"/>
      <c r="E31" s="193"/>
      <c r="F31" s="193"/>
      <c r="G31" s="193"/>
      <c r="H31" s="193"/>
      <c r="I31" s="8"/>
    </row>
    <row r="32" spans="2:9" ht="9" customHeight="1">
      <c r="B32" s="5"/>
      <c r="C32" s="6"/>
      <c r="D32" s="7"/>
      <c r="E32" s="193"/>
      <c r="F32" s="193"/>
      <c r="G32" s="193"/>
      <c r="H32" s="193"/>
      <c r="I32" s="8"/>
    </row>
    <row r="33" spans="2:9" ht="9" customHeight="1">
      <c r="B33" s="5"/>
      <c r="C33" s="6"/>
      <c r="D33" s="7"/>
      <c r="E33" s="193"/>
      <c r="F33" s="193"/>
      <c r="G33" s="193"/>
      <c r="H33" s="193"/>
      <c r="I33" s="8"/>
    </row>
    <row r="34" spans="2:9" ht="9" customHeight="1">
      <c r="B34" s="5"/>
      <c r="C34" s="6"/>
      <c r="D34" s="7"/>
      <c r="E34" s="193"/>
      <c r="F34" s="193"/>
      <c r="G34" s="193"/>
      <c r="H34" s="193"/>
      <c r="I34" s="8"/>
    </row>
    <row r="35" spans="2:9" ht="9" customHeight="1">
      <c r="B35" s="5"/>
      <c r="C35" s="6"/>
      <c r="D35" s="7"/>
      <c r="E35" s="193"/>
      <c r="F35" s="193"/>
      <c r="G35" s="193"/>
      <c r="H35" s="193"/>
      <c r="I35" s="8"/>
    </row>
    <row r="36" spans="2:9" ht="9" customHeight="1">
      <c r="B36" s="5"/>
      <c r="C36" s="6"/>
      <c r="D36" s="7"/>
      <c r="E36" s="193"/>
      <c r="F36" s="193"/>
      <c r="G36" s="193"/>
      <c r="H36" s="193"/>
      <c r="I36" s="8"/>
    </row>
    <row r="37" spans="2:9" ht="9" customHeight="1">
      <c r="B37" s="5"/>
      <c r="C37" s="6"/>
      <c r="D37" s="7"/>
      <c r="E37" s="193"/>
      <c r="F37" s="193"/>
      <c r="G37" s="193"/>
      <c r="H37" s="193"/>
      <c r="I37" s="8"/>
    </row>
    <row r="38" spans="2:9" ht="9" customHeight="1">
      <c r="B38" s="5"/>
      <c r="C38" s="6"/>
      <c r="D38" s="7"/>
      <c r="E38" s="193"/>
      <c r="F38" s="193"/>
      <c r="G38" s="193"/>
      <c r="H38" s="193"/>
      <c r="I38" s="8"/>
    </row>
    <row r="39" spans="2:9" ht="9" customHeight="1">
      <c r="B39" s="5"/>
      <c r="C39" s="6"/>
      <c r="D39" s="7"/>
      <c r="E39" s="193"/>
      <c r="F39" s="193"/>
      <c r="G39" s="193"/>
      <c r="H39" s="193"/>
      <c r="I39" s="8"/>
    </row>
    <row r="40" spans="2:9" ht="9" customHeight="1">
      <c r="B40" s="5"/>
      <c r="C40" s="6"/>
      <c r="D40" s="7"/>
      <c r="E40" s="193"/>
      <c r="F40" s="193"/>
      <c r="G40" s="193"/>
      <c r="H40" s="193"/>
      <c r="I40" s="8"/>
    </row>
    <row r="41" spans="2:9" ht="9" customHeight="1">
      <c r="B41" s="5"/>
      <c r="C41" s="6"/>
      <c r="D41" s="7"/>
      <c r="E41" s="193"/>
      <c r="F41" s="193"/>
      <c r="G41" s="193"/>
      <c r="H41" s="193"/>
      <c r="I41" s="8"/>
    </row>
    <row r="42" spans="2:9" ht="9" customHeight="1">
      <c r="B42" s="5"/>
      <c r="C42" s="6"/>
      <c r="D42" s="7"/>
      <c r="E42" s="193"/>
      <c r="F42" s="193"/>
      <c r="G42" s="193"/>
      <c r="H42" s="193"/>
      <c r="I42" s="8"/>
    </row>
    <row r="43" spans="2:9" ht="9" customHeight="1">
      <c r="B43" s="5"/>
      <c r="C43" s="6"/>
      <c r="D43" s="7"/>
      <c r="E43" s="193"/>
      <c r="F43" s="193"/>
      <c r="G43" s="193"/>
      <c r="H43" s="193"/>
      <c r="I43" s="8"/>
    </row>
    <row r="44" spans="2:9" ht="9" customHeight="1">
      <c r="B44" s="5"/>
      <c r="C44" s="6"/>
      <c r="D44" s="7"/>
      <c r="E44" s="193"/>
      <c r="F44" s="193"/>
      <c r="G44" s="193"/>
      <c r="H44" s="193"/>
      <c r="I44" s="8"/>
    </row>
    <row r="45" spans="2:9" ht="9" customHeight="1">
      <c r="B45" s="5"/>
      <c r="C45" s="6"/>
      <c r="D45" s="7"/>
      <c r="E45" s="193"/>
      <c r="F45" s="193"/>
      <c r="G45" s="193"/>
      <c r="H45" s="193"/>
      <c r="I45" s="8"/>
    </row>
    <row r="46" spans="2:9" ht="9" customHeight="1">
      <c r="B46" s="5"/>
      <c r="C46" s="6"/>
      <c r="D46" s="7"/>
      <c r="E46" s="7"/>
      <c r="F46" s="7"/>
      <c r="G46" s="7"/>
      <c r="H46" s="7"/>
      <c r="I46" s="8"/>
    </row>
    <row r="47" spans="2:9" ht="9" customHeight="1">
      <c r="B47" s="5"/>
      <c r="C47" s="6"/>
      <c r="D47" s="7"/>
      <c r="E47" s="193"/>
      <c r="F47" s="193"/>
      <c r="G47" s="193"/>
      <c r="H47" s="193"/>
      <c r="I47" s="8"/>
    </row>
    <row r="48" spans="2:9" ht="9" customHeight="1">
      <c r="B48" s="5"/>
      <c r="C48" s="6"/>
      <c r="D48" s="7"/>
      <c r="E48" s="193"/>
      <c r="F48" s="193"/>
      <c r="G48" s="193"/>
      <c r="H48" s="193"/>
      <c r="I48" s="8"/>
    </row>
    <row r="49" spans="2:9" ht="9" customHeight="1">
      <c r="B49" s="5"/>
      <c r="C49" s="6"/>
      <c r="D49" s="7"/>
      <c r="E49" s="193"/>
      <c r="F49" s="193"/>
      <c r="G49" s="193"/>
      <c r="H49" s="193"/>
      <c r="I49" s="8"/>
    </row>
    <row r="50" spans="2:9" ht="9" customHeight="1">
      <c r="B50" s="5"/>
      <c r="C50" s="6"/>
      <c r="D50" s="7"/>
      <c r="E50" s="193"/>
      <c r="F50" s="193"/>
      <c r="G50" s="193"/>
      <c r="H50" s="193"/>
      <c r="I50" s="8"/>
    </row>
    <row r="51" spans="2:9" ht="9" customHeight="1">
      <c r="B51" s="5"/>
      <c r="C51" s="6"/>
      <c r="D51" s="7"/>
      <c r="E51" s="193"/>
      <c r="F51" s="193"/>
      <c r="G51" s="193"/>
      <c r="H51" s="193"/>
      <c r="I51" s="8"/>
    </row>
    <row r="52" spans="2:9" ht="9" customHeight="1">
      <c r="B52" s="5"/>
      <c r="C52" s="6"/>
      <c r="D52" s="7"/>
      <c r="E52" s="193"/>
      <c r="F52" s="193"/>
      <c r="G52" s="193"/>
      <c r="H52" s="193"/>
      <c r="I52" s="8"/>
    </row>
    <row r="53" spans="2:9" ht="9" customHeight="1">
      <c r="B53" s="5"/>
      <c r="C53" s="6"/>
      <c r="D53" s="7"/>
      <c r="E53" s="193"/>
      <c r="F53" s="193"/>
      <c r="G53" s="193"/>
      <c r="H53" s="193"/>
      <c r="I53" s="8"/>
    </row>
    <row r="54" spans="2:9" ht="9" customHeight="1">
      <c r="B54" s="5"/>
      <c r="C54" s="6"/>
      <c r="D54" s="7"/>
      <c r="E54" s="193"/>
      <c r="F54" s="193"/>
      <c r="G54" s="193"/>
      <c r="H54" s="193"/>
      <c r="I54" s="8"/>
    </row>
    <row r="55" spans="2:9" ht="9" customHeight="1">
      <c r="B55" s="5"/>
      <c r="C55" s="6"/>
      <c r="D55" s="7"/>
      <c r="E55" s="193"/>
      <c r="F55" s="193"/>
      <c r="G55" s="193"/>
      <c r="H55" s="193"/>
      <c r="I55" s="8"/>
    </row>
    <row r="56" spans="2:9" ht="9" customHeight="1">
      <c r="B56" s="5"/>
      <c r="C56" s="6"/>
      <c r="D56" s="7"/>
      <c r="E56" s="193"/>
      <c r="F56" s="193"/>
      <c r="G56" s="193"/>
      <c r="H56" s="193"/>
      <c r="I56" s="8"/>
    </row>
    <row r="57" spans="2:9" ht="9" customHeight="1">
      <c r="B57" s="5"/>
      <c r="C57" s="6"/>
      <c r="D57" s="7"/>
      <c r="E57" s="193"/>
      <c r="F57" s="193"/>
      <c r="G57" s="193"/>
      <c r="H57" s="193"/>
      <c r="I57" s="8"/>
    </row>
    <row r="58" spans="2:9" ht="9" customHeight="1">
      <c r="B58" s="5"/>
      <c r="C58" s="6"/>
      <c r="D58" s="7"/>
      <c r="E58" s="193"/>
      <c r="F58" s="193"/>
      <c r="G58" s="193"/>
      <c r="H58" s="193"/>
      <c r="I58" s="8"/>
    </row>
    <row r="59" spans="2:9" ht="9" customHeight="1">
      <c r="B59" s="5"/>
      <c r="C59" s="6"/>
      <c r="D59" s="7"/>
      <c r="E59" s="7"/>
      <c r="F59" s="7"/>
      <c r="G59" s="7"/>
      <c r="H59" s="7"/>
      <c r="I59" s="8"/>
    </row>
    <row r="60" spans="2:9" ht="9" customHeight="1">
      <c r="B60" s="5"/>
      <c r="C60" s="6"/>
      <c r="D60" s="7"/>
      <c r="E60" s="183" t="str">
        <f>IF(Paramètres!C9&lt;&gt;"",Paramètres!C9,"")</f>
        <v>OUVRAGES</v>
      </c>
      <c r="F60" s="183"/>
      <c r="G60" s="183"/>
      <c r="H60" s="183"/>
      <c r="I60" s="8"/>
    </row>
    <row r="61" spans="2:9" ht="9" customHeight="1">
      <c r="B61" s="5"/>
      <c r="C61" s="6"/>
      <c r="D61" s="7"/>
      <c r="E61" s="183"/>
      <c r="F61" s="183"/>
      <c r="G61" s="183"/>
      <c r="H61" s="183"/>
      <c r="I61" s="8"/>
    </row>
    <row r="62" spans="2:9" ht="9" customHeight="1">
      <c r="B62" s="5"/>
      <c r="C62" s="6"/>
      <c r="D62" s="7"/>
      <c r="E62" s="183"/>
      <c r="F62" s="183"/>
      <c r="G62" s="183"/>
      <c r="H62" s="183"/>
      <c r="I62" s="8"/>
    </row>
    <row r="63" spans="2:9" ht="9" customHeight="1">
      <c r="B63" s="5"/>
      <c r="C63" s="6"/>
      <c r="D63" s="7"/>
      <c r="E63" s="183" t="str">
        <f>IF(Paramètres!C11&lt;&gt;"",Paramètres!C11,"")</f>
        <v>Ouvrages Consultation &amp; Marchés</v>
      </c>
      <c r="F63" s="183"/>
      <c r="G63" s="183"/>
      <c r="H63" s="183"/>
      <c r="I63" s="8"/>
    </row>
    <row r="64" spans="2:9" ht="9" customHeight="1">
      <c r="B64" s="5"/>
      <c r="C64" s="6"/>
      <c r="D64" s="7"/>
      <c r="E64" s="183"/>
      <c r="F64" s="183"/>
      <c r="G64" s="183"/>
      <c r="H64" s="183"/>
      <c r="I64" s="8"/>
    </row>
    <row r="65" spans="2:9" ht="9" customHeight="1">
      <c r="B65" s="5"/>
      <c r="C65" s="6"/>
      <c r="D65" s="7"/>
      <c r="E65" s="183"/>
      <c r="F65" s="183"/>
      <c r="G65" s="183"/>
      <c r="H65" s="183"/>
      <c r="I65" s="8"/>
    </row>
    <row r="66" spans="2:9" ht="9" customHeight="1">
      <c r="B66" s="5"/>
      <c r="C66" s="6"/>
      <c r="D66" s="7"/>
      <c r="E66" s="183"/>
      <c r="F66" s="183"/>
      <c r="G66" s="183"/>
      <c r="H66" s="183"/>
      <c r="I66" s="8"/>
    </row>
    <row r="67" spans="2:9" ht="9" customHeight="1">
      <c r="B67" s="5"/>
      <c r="C67" s="6"/>
      <c r="D67" s="7"/>
      <c r="E67" s="183"/>
      <c r="F67" s="183"/>
      <c r="G67" s="183"/>
      <c r="H67" s="183"/>
      <c r="I67" s="8"/>
    </row>
    <row r="68" spans="2:9" ht="9" customHeight="1">
      <c r="B68" s="5"/>
      <c r="C68" s="6"/>
      <c r="D68" s="7"/>
      <c r="E68" s="183"/>
      <c r="F68" s="183"/>
      <c r="G68" s="183"/>
      <c r="H68" s="183"/>
      <c r="I68" s="8"/>
    </row>
    <row r="69" spans="2:9" ht="9" customHeight="1">
      <c r="B69" s="5"/>
      <c r="C69" s="6"/>
      <c r="D69" s="7"/>
      <c r="E69" s="183"/>
      <c r="F69" s="183"/>
      <c r="G69" s="183"/>
      <c r="H69" s="183"/>
      <c r="I69" s="8"/>
    </row>
    <row r="70" spans="2:9" ht="9" customHeight="1">
      <c r="B70" s="5"/>
      <c r="C70" s="6"/>
      <c r="D70" s="7"/>
      <c r="E70" s="184" t="str">
        <f>IF(Paramètres!C3&lt;&gt;"",Paramètres!C3,"")</f>
        <v>DPGF</v>
      </c>
      <c r="F70" s="185"/>
      <c r="G70" s="185"/>
      <c r="H70" s="186"/>
      <c r="I70" s="8"/>
    </row>
    <row r="71" spans="2:9" ht="9" customHeight="1">
      <c r="B71" s="5"/>
      <c r="C71" s="6"/>
      <c r="D71" s="7"/>
      <c r="E71" s="187"/>
      <c r="F71" s="188"/>
      <c r="G71" s="188"/>
      <c r="H71" s="189"/>
      <c r="I71" s="8"/>
    </row>
    <row r="72" spans="2:9" ht="9" customHeight="1">
      <c r="B72" s="5"/>
      <c r="C72" s="6"/>
      <c r="D72" s="7"/>
      <c r="E72" s="187"/>
      <c r="F72" s="188"/>
      <c r="G72" s="188"/>
      <c r="H72" s="189"/>
      <c r="I72" s="8"/>
    </row>
    <row r="73" spans="2:9" ht="9" customHeight="1">
      <c r="B73" s="5"/>
      <c r="C73" s="6"/>
      <c r="D73" s="7"/>
      <c r="E73" s="187"/>
      <c r="F73" s="188"/>
      <c r="G73" s="188"/>
      <c r="H73" s="189"/>
      <c r="I73" s="8"/>
    </row>
    <row r="74" spans="2:9" ht="9" customHeight="1">
      <c r="B74" s="5"/>
      <c r="C74" s="6"/>
      <c r="D74" s="7"/>
      <c r="E74" s="187"/>
      <c r="F74" s="188"/>
      <c r="G74" s="188"/>
      <c r="H74" s="189"/>
      <c r="I74" s="8"/>
    </row>
    <row r="75" spans="2:9" ht="9" customHeight="1">
      <c r="B75" s="5"/>
      <c r="C75" s="6"/>
      <c r="D75" s="7"/>
      <c r="E75" s="187"/>
      <c r="F75" s="188"/>
      <c r="G75" s="188"/>
      <c r="H75" s="189"/>
      <c r="I75" s="8"/>
    </row>
    <row r="76" spans="2:9" ht="9" customHeight="1">
      <c r="B76" s="5"/>
      <c r="C76" s="6"/>
      <c r="D76" s="7"/>
      <c r="E76" s="190"/>
      <c r="F76" s="191"/>
      <c r="G76" s="191"/>
      <c r="H76" s="192"/>
      <c r="I76" s="8"/>
    </row>
    <row r="77" spans="2:9" ht="9" customHeight="1">
      <c r="B77" s="5"/>
      <c r="C77" s="6"/>
      <c r="D77" s="7"/>
      <c r="E77" s="7"/>
      <c r="F77" s="7"/>
      <c r="G77" s="7"/>
      <c r="H77" s="7"/>
      <c r="I77" s="8"/>
    </row>
    <row r="78" spans="2:9" ht="9" customHeight="1">
      <c r="B78" s="179" t="s">
        <v>4</v>
      </c>
      <c r="C78" s="180"/>
      <c r="D78" s="7"/>
      <c r="E78" s="7"/>
      <c r="F78" s="182" t="s">
        <v>0</v>
      </c>
      <c r="G78" s="182">
        <f>IF(Paramètres!C7&lt;&gt;"",Paramètres!C7,"")</f>
        <v>284</v>
      </c>
      <c r="H78" s="7"/>
      <c r="I78" s="8"/>
    </row>
    <row r="79" spans="2:9" ht="9" customHeight="1">
      <c r="B79" s="181"/>
      <c r="C79" s="180"/>
      <c r="D79" s="7"/>
      <c r="E79" s="7"/>
      <c r="F79" s="182"/>
      <c r="G79" s="182"/>
      <c r="H79" s="7"/>
      <c r="I79" s="8"/>
    </row>
    <row r="80" spans="2:9" ht="9" customHeight="1">
      <c r="B80" s="181"/>
      <c r="C80" s="180"/>
      <c r="D80" s="7"/>
      <c r="E80" s="7"/>
      <c r="F80" s="182" t="s">
        <v>1</v>
      </c>
      <c r="G80" s="182" t="str">
        <f>IF(Paramètres!C13&lt;&gt;"",Paramètres!C13,"")</f>
        <v>09/06/2025</v>
      </c>
      <c r="H80" s="7"/>
      <c r="I80" s="8"/>
    </row>
    <row r="81" spans="2:9" ht="9" customHeight="1">
      <c r="B81" s="181"/>
      <c r="C81" s="180"/>
      <c r="D81" s="7"/>
      <c r="E81" s="7"/>
      <c r="F81" s="182"/>
      <c r="G81" s="182"/>
      <c r="H81" s="7"/>
      <c r="I81" s="8"/>
    </row>
    <row r="82" spans="2:9" ht="9" customHeight="1">
      <c r="B82" s="181"/>
      <c r="C82" s="180"/>
      <c r="D82" s="7"/>
      <c r="E82" s="7"/>
      <c r="F82" s="182" t="s">
        <v>2</v>
      </c>
      <c r="G82" s="182" t="str">
        <f>IF(Paramètres!C15&lt;&gt;"",Paramètres!C15,"")</f>
        <v>DCE</v>
      </c>
      <c r="H82" s="7"/>
      <c r="I82" s="8"/>
    </row>
    <row r="83" spans="2:9" ht="9" customHeight="1">
      <c r="B83" s="181"/>
      <c r="C83" s="180"/>
      <c r="D83" s="7"/>
      <c r="E83" s="7"/>
      <c r="F83" s="182"/>
      <c r="G83" s="182"/>
      <c r="H83" s="7"/>
      <c r="I83" s="8"/>
    </row>
    <row r="84" spans="2:9" ht="9" customHeight="1">
      <c r="B84" s="181"/>
      <c r="C84" s="180"/>
      <c r="D84" s="7"/>
      <c r="E84" s="7"/>
      <c r="F84" s="182" t="s">
        <v>3</v>
      </c>
      <c r="G84" s="182" t="str">
        <f>IF(Paramètres!C17&lt;&gt;"",Paramètres!C17,"")</f>
        <v/>
      </c>
      <c r="H84" s="7"/>
      <c r="I84" s="8"/>
    </row>
    <row r="85" spans="2:9" ht="9" customHeight="1">
      <c r="B85" s="5"/>
      <c r="C85" s="6"/>
      <c r="D85" s="7"/>
      <c r="E85" s="7"/>
      <c r="F85" s="182"/>
      <c r="G85" s="182"/>
      <c r="H85" s="7"/>
      <c r="I85" s="8"/>
    </row>
    <row r="86" spans="2:9" ht="9" customHeight="1">
      <c r="B86" s="9"/>
      <c r="C86" s="10"/>
      <c r="D86" s="11"/>
      <c r="E86" s="11"/>
      <c r="F86" s="11"/>
      <c r="G86" s="11"/>
      <c r="H86" s="11"/>
      <c r="I86" s="12"/>
    </row>
  </sheetData>
  <mergeCells count="18">
    <mergeCell ref="E2:H10"/>
    <mergeCell ref="E11:H19"/>
    <mergeCell ref="E20:H27"/>
    <mergeCell ref="E28:H45"/>
    <mergeCell ref="E47:E58"/>
    <mergeCell ref="F47:H58"/>
    <mergeCell ref="E60:H62"/>
    <mergeCell ref="E63:H69"/>
    <mergeCell ref="E70:H76"/>
    <mergeCell ref="F78:F79"/>
    <mergeCell ref="G78:G79"/>
    <mergeCell ref="B78:C84"/>
    <mergeCell ref="F80:F81"/>
    <mergeCell ref="G80:G81"/>
    <mergeCell ref="F82:F83"/>
    <mergeCell ref="G82:G83"/>
    <mergeCell ref="F84:F85"/>
    <mergeCell ref="G84:G85"/>
  </mergeCells>
  <printOptions horizontalCentered="1" verticalCentered="1"/>
  <pageMargins left="0.23622047244093999" right="0.23622047244093999" top="0.35433070866142002" bottom="0.47244094488188998" header="0.27559055118109999" footer="0.43307086614173002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M1716"/>
  <sheetViews>
    <sheetView showGridLines="0" tabSelected="1" topLeftCell="B1" workbookViewId="0">
      <pane ySplit="3" topLeftCell="A4" activePane="bottomLeft" state="frozen"/>
      <selection pane="bottomLeft" activeCell="F27" sqref="F27"/>
    </sheetView>
  </sheetViews>
  <sheetFormatPr baseColWidth="10" defaultColWidth="8.85546875" defaultRowHeight="15"/>
  <cols>
    <col min="1" max="1" width="0" style="66" hidden="1" customWidth="1"/>
    <col min="2" max="2" width="9.5703125" style="66" customWidth="1"/>
    <col min="3" max="3" width="36" style="66" customWidth="1"/>
    <col min="4" max="5" width="8.140625" style="66" customWidth="1"/>
    <col min="6" max="6" width="12.5703125" style="66" customWidth="1"/>
    <col min="7" max="13" width="8.85546875" style="66" hidden="1" customWidth="1"/>
    <col min="14" max="65" width="10.7109375" style="66" customWidth="1"/>
    <col min="66" max="16384" width="8.85546875" style="66"/>
  </cols>
  <sheetData>
    <row r="1" spans="1:13" hidden="1">
      <c r="A1" s="57" t="s">
        <v>5</v>
      </c>
      <c r="B1" s="57" t="s">
        <v>6</v>
      </c>
      <c r="C1" s="57" t="s">
        <v>7</v>
      </c>
      <c r="D1" s="57" t="s">
        <v>8</v>
      </c>
      <c r="E1" s="57" t="s">
        <v>9</v>
      </c>
      <c r="F1" s="57" t="s">
        <v>14</v>
      </c>
      <c r="G1" s="57" t="s">
        <v>15</v>
      </c>
      <c r="I1" s="57" t="s">
        <v>16</v>
      </c>
      <c r="J1" s="57" t="s">
        <v>17</v>
      </c>
      <c r="K1" s="57" t="s">
        <v>18</v>
      </c>
      <c r="L1" s="57" t="s">
        <v>19</v>
      </c>
      <c r="M1" s="57" t="s">
        <v>20</v>
      </c>
    </row>
    <row r="3" spans="1:13" ht="22.5">
      <c r="A3" s="57" t="s">
        <v>21</v>
      </c>
      <c r="B3" s="58" t="s">
        <v>22</v>
      </c>
      <c r="C3" s="198" t="s">
        <v>23</v>
      </c>
      <c r="D3" s="198"/>
      <c r="E3" s="198"/>
      <c r="F3" s="58" t="s">
        <v>27</v>
      </c>
      <c r="G3" s="58" t="s">
        <v>28</v>
      </c>
      <c r="H3" s="58" t="s">
        <v>29</v>
      </c>
      <c r="I3" s="58" t="s">
        <v>30</v>
      </c>
      <c r="J3" s="58" t="s">
        <v>31</v>
      </c>
      <c r="K3" s="58" t="s">
        <v>32</v>
      </c>
      <c r="L3" s="58" t="s">
        <v>33</v>
      </c>
      <c r="M3" s="58" t="s">
        <v>34</v>
      </c>
    </row>
    <row r="4" spans="1:13" ht="37.15" customHeight="1">
      <c r="A4" s="57">
        <v>2</v>
      </c>
      <c r="B4" s="176" t="s">
        <v>295</v>
      </c>
      <c r="C4" s="199" t="s">
        <v>1003</v>
      </c>
      <c r="D4" s="199"/>
      <c r="E4" s="199"/>
      <c r="F4" s="14"/>
      <c r="G4" s="57"/>
    </row>
    <row r="5" spans="1:13" hidden="1">
      <c r="A5" s="57">
        <v>3</v>
      </c>
    </row>
    <row r="6" spans="1:13" hidden="1">
      <c r="A6" s="57" t="s">
        <v>35</v>
      </c>
    </row>
    <row r="7" spans="1:13" ht="18.600000000000001" customHeight="1">
      <c r="A7" s="57">
        <v>3</v>
      </c>
      <c r="B7" s="84" t="s">
        <v>296</v>
      </c>
      <c r="C7" s="194" t="s">
        <v>283</v>
      </c>
      <c r="D7" s="194"/>
      <c r="E7" s="194"/>
      <c r="F7" s="83">
        <f>'1A VRD'!F465:J465</f>
        <v>0</v>
      </c>
      <c r="G7" s="57"/>
    </row>
    <row r="8" spans="1:13" ht="18.600000000000001" customHeight="1">
      <c r="A8" s="57"/>
      <c r="B8" s="84" t="s">
        <v>297</v>
      </c>
      <c r="C8" s="194" t="s">
        <v>835</v>
      </c>
      <c r="D8" s="194"/>
      <c r="E8" s="194"/>
      <c r="F8" s="83">
        <f>'1B Gros Œuvre'!H652</f>
        <v>0</v>
      </c>
      <c r="G8" s="57"/>
    </row>
    <row r="9" spans="1:13" ht="18.600000000000001" customHeight="1">
      <c r="A9" s="57"/>
      <c r="B9" s="84" t="s">
        <v>298</v>
      </c>
      <c r="C9" s="194" t="s">
        <v>723</v>
      </c>
      <c r="D9" s="194"/>
      <c r="E9" s="194"/>
      <c r="F9" s="83">
        <f>'1C Charpente et bardage'!H291</f>
        <v>0</v>
      </c>
      <c r="G9" s="57"/>
    </row>
    <row r="10" spans="1:13" ht="18.600000000000001" customHeight="1">
      <c r="A10" s="57"/>
      <c r="B10" s="84" t="s">
        <v>299</v>
      </c>
      <c r="C10" s="194" t="s">
        <v>836</v>
      </c>
      <c r="D10" s="194"/>
      <c r="E10" s="194"/>
      <c r="F10" s="83">
        <f>'1D Couverture étanchéité'!F298:J298</f>
        <v>0</v>
      </c>
      <c r="G10" s="57"/>
    </row>
    <row r="11" spans="1:13" ht="18.600000000000001" customHeight="1">
      <c r="A11" s="57"/>
      <c r="B11" s="84" t="s">
        <v>300</v>
      </c>
      <c r="C11" s="194" t="s">
        <v>930</v>
      </c>
      <c r="D11" s="194"/>
      <c r="E11" s="194"/>
      <c r="F11" s="83">
        <f>'1E Menuiseries extérieures'!F239:J239</f>
        <v>0</v>
      </c>
      <c r="G11" s="57"/>
    </row>
    <row r="12" spans="1:13" ht="18.600000000000001" customHeight="1">
      <c r="A12" s="57"/>
      <c r="B12" s="84" t="s">
        <v>301</v>
      </c>
      <c r="C12" s="194" t="s">
        <v>963</v>
      </c>
      <c r="D12" s="194"/>
      <c r="E12" s="194"/>
      <c r="F12" s="83">
        <f>'1F Métallerie Serrurerie'!F66:J66</f>
        <v>0</v>
      </c>
      <c r="G12" s="57"/>
    </row>
    <row r="13" spans="1:13" ht="18.600000000000001" customHeight="1">
      <c r="A13" s="57"/>
      <c r="B13" s="172" t="s">
        <v>1001</v>
      </c>
      <c r="C13" s="205" t="s">
        <v>1002</v>
      </c>
      <c r="D13" s="205"/>
      <c r="E13" s="205"/>
      <c r="F13" s="173">
        <f>'1G Espaces verts'!F127:J127</f>
        <v>0</v>
      </c>
      <c r="G13" s="57"/>
    </row>
    <row r="14" spans="1:13" s="175" customFormat="1" ht="18.600000000000001" customHeight="1">
      <c r="A14" s="174"/>
      <c r="B14" s="18"/>
      <c r="C14" s="196" t="s">
        <v>188</v>
      </c>
      <c r="D14" s="197"/>
      <c r="E14" s="197"/>
      <c r="F14" s="320">
        <f>SUM(F7:F13)</f>
        <v>0</v>
      </c>
      <c r="G14" s="174"/>
    </row>
    <row r="15" spans="1:13" s="175" customFormat="1" ht="18.600000000000001" customHeight="1">
      <c r="A15" s="174"/>
      <c r="B15" s="84" t="s">
        <v>297</v>
      </c>
      <c r="C15" s="194" t="s">
        <v>1005</v>
      </c>
      <c r="D15" s="194"/>
      <c r="E15" s="194"/>
      <c r="F15" s="83">
        <f>'1B Gros Œuvre PSE 1 et 2'!H32</f>
        <v>0</v>
      </c>
      <c r="G15" s="174"/>
    </row>
    <row r="16" spans="1:13" s="175" customFormat="1" ht="18.600000000000001" customHeight="1">
      <c r="A16" s="174"/>
      <c r="B16" s="84" t="s">
        <v>297</v>
      </c>
      <c r="C16" s="194" t="s">
        <v>1004</v>
      </c>
      <c r="D16" s="194"/>
      <c r="E16" s="194"/>
      <c r="F16" s="83">
        <f>'1B Gros Œuvre PSE 1 et 2'!H33</f>
        <v>0</v>
      </c>
      <c r="G16" s="174"/>
    </row>
    <row r="17" spans="1:9" s="175" customFormat="1" ht="18.600000000000001" customHeight="1">
      <c r="A17" s="174"/>
      <c r="B17" s="18"/>
      <c r="C17" s="318"/>
      <c r="D17" s="318"/>
      <c r="E17" s="318"/>
      <c r="F17" s="319"/>
      <c r="G17" s="174"/>
    </row>
    <row r="18" spans="1:9">
      <c r="B18" s="63"/>
      <c r="C18" s="195"/>
      <c r="D18" s="193"/>
      <c r="E18" s="193"/>
      <c r="F18" s="67"/>
    </row>
    <row r="19" spans="1:9" ht="15.75">
      <c r="B19" s="63"/>
      <c r="C19" s="196" t="s">
        <v>1006</v>
      </c>
      <c r="D19" s="197"/>
      <c r="E19" s="197"/>
      <c r="F19" s="85">
        <f>+F14+F15+F16</f>
        <v>0</v>
      </c>
    </row>
    <row r="20" spans="1:9" ht="16.899999999999999" customHeight="1">
      <c r="B20" s="63"/>
      <c r="C20" s="196" t="s">
        <v>189</v>
      </c>
      <c r="D20" s="197"/>
      <c r="E20" s="197"/>
      <c r="F20" s="85">
        <f>0.2*F19</f>
        <v>0</v>
      </c>
    </row>
    <row r="21" spans="1:9" ht="15.75">
      <c r="B21" s="63"/>
      <c r="C21" s="206" t="s">
        <v>190</v>
      </c>
      <c r="D21" s="207"/>
      <c r="E21" s="207"/>
      <c r="F21" s="86">
        <f>F20+F19</f>
        <v>0</v>
      </c>
    </row>
    <row r="22" spans="1:9">
      <c r="C22" s="203"/>
      <c r="D22" s="201"/>
      <c r="E22" s="201"/>
      <c r="F22" s="201"/>
    </row>
    <row r="23" spans="1:9">
      <c r="C23" s="204" t="s">
        <v>225</v>
      </c>
      <c r="D23" s="201"/>
      <c r="E23" s="201"/>
      <c r="F23" s="201"/>
    </row>
    <row r="24" spans="1:9" ht="15.75" thickBot="1">
      <c r="C24" s="200" t="str">
        <f>IF(Paramètres!AA2&lt;&gt;"",Paramètres!AA2,"")</f>
        <v xml:space="preserve">Zéro euro </v>
      </c>
      <c r="D24" s="200"/>
      <c r="E24" s="200"/>
      <c r="F24" s="200"/>
    </row>
    <row r="25" spans="1:9" ht="15.75" thickBot="1">
      <c r="C25" s="200"/>
      <c r="D25" s="200"/>
      <c r="E25" s="200"/>
      <c r="F25" s="200"/>
    </row>
    <row r="26" spans="1:9">
      <c r="F26" s="193"/>
      <c r="G26" s="201"/>
      <c r="H26" s="42" t="e">
        <f>SUM(#REF!)*6.55957</f>
        <v>#REF!</v>
      </c>
      <c r="I26" s="57" t="s">
        <v>226</v>
      </c>
    </row>
    <row r="27" spans="1:9" ht="56.65" customHeight="1">
      <c r="F27" s="72"/>
    </row>
    <row r="29" spans="1:9" ht="85.15" customHeight="1" thickBot="1">
      <c r="C29" s="202" t="s">
        <v>227</v>
      </c>
      <c r="D29" s="202"/>
      <c r="F29" s="76"/>
    </row>
    <row r="30" spans="1:9">
      <c r="C30" s="211"/>
      <c r="D30" s="211"/>
      <c r="E30" s="211"/>
      <c r="F30" s="211"/>
    </row>
    <row r="32" spans="1:9" ht="18.600000000000001" customHeight="1">
      <c r="A32" s="57"/>
      <c r="B32" s="60"/>
      <c r="C32" s="212"/>
      <c r="D32" s="212"/>
      <c r="E32" s="212"/>
      <c r="F32" s="60"/>
      <c r="G32" s="57"/>
    </row>
    <row r="33" spans="1:13" hidden="1">
      <c r="A33" s="57"/>
    </row>
    <row r="34" spans="1:13" hidden="1">
      <c r="A34" s="57"/>
    </row>
    <row r="35" spans="1:13" ht="18.600000000000001" customHeight="1">
      <c r="A35" s="57"/>
      <c r="B35" s="49"/>
      <c r="C35" s="212"/>
      <c r="D35" s="212"/>
      <c r="E35" s="212"/>
      <c r="F35" s="60"/>
      <c r="G35" s="57"/>
    </row>
    <row r="36" spans="1:13">
      <c r="A36" s="57"/>
      <c r="B36" s="49"/>
      <c r="C36" s="213"/>
      <c r="D36" s="213"/>
      <c r="E36" s="213"/>
      <c r="F36" s="61"/>
      <c r="G36" s="57"/>
    </row>
    <row r="37" spans="1:13" ht="16.899999999999999" customHeight="1">
      <c r="A37" s="57"/>
      <c r="B37" s="49"/>
      <c r="C37" s="197"/>
      <c r="D37" s="197"/>
      <c r="E37" s="197"/>
      <c r="F37" s="62"/>
      <c r="G37" s="57"/>
    </row>
    <row r="38" spans="1:13">
      <c r="A38" s="57"/>
      <c r="B38" s="50"/>
      <c r="C38" s="209"/>
      <c r="D38" s="193"/>
      <c r="E38" s="193"/>
      <c r="F38" s="42"/>
      <c r="G38" s="57"/>
      <c r="I38" s="29"/>
      <c r="M38" s="57"/>
    </row>
    <row r="39" spans="1:13" hidden="1">
      <c r="A39" s="57"/>
    </row>
    <row r="40" spans="1:13" ht="22.9" customHeight="1">
      <c r="A40" s="57"/>
      <c r="B40" s="77"/>
      <c r="C40" s="208"/>
      <c r="D40" s="208"/>
      <c r="E40" s="208"/>
      <c r="F40" s="77"/>
    </row>
    <row r="41" spans="1:13" hidden="1">
      <c r="A41" s="57"/>
    </row>
    <row r="42" spans="1:13">
      <c r="A42" s="57"/>
      <c r="B42" s="50"/>
      <c r="C42" s="209"/>
      <c r="D42" s="193"/>
      <c r="E42" s="193"/>
      <c r="F42" s="42"/>
      <c r="G42" s="57"/>
      <c r="I42" s="29"/>
      <c r="M42" s="57"/>
    </row>
    <row r="43" spans="1:13" hidden="1">
      <c r="A43" s="57"/>
    </row>
    <row r="44" spans="1:13" hidden="1">
      <c r="A44" s="57"/>
    </row>
    <row r="45" spans="1:13" hidden="1">
      <c r="A45" s="57"/>
    </row>
    <row r="46" spans="1:13" hidden="1">
      <c r="A46" s="57"/>
    </row>
    <row r="47" spans="1:13" ht="22.9" customHeight="1">
      <c r="A47" s="57"/>
      <c r="B47" s="77"/>
      <c r="C47" s="208"/>
      <c r="D47" s="208"/>
      <c r="E47" s="208"/>
      <c r="F47" s="77"/>
    </row>
    <row r="48" spans="1:13" hidden="1">
      <c r="A48" s="57"/>
    </row>
    <row r="49" spans="1:13" hidden="1">
      <c r="A49" s="57"/>
    </row>
    <row r="50" spans="1:13" hidden="1">
      <c r="A50" s="57"/>
    </row>
    <row r="51" spans="1:13" ht="16.899999999999999" customHeight="1">
      <c r="A51" s="57"/>
      <c r="B51" s="49"/>
      <c r="C51" s="197"/>
      <c r="D51" s="197"/>
      <c r="E51" s="197"/>
      <c r="F51" s="62"/>
      <c r="G51" s="57"/>
    </row>
    <row r="52" spans="1:13" ht="16.899999999999999" customHeight="1">
      <c r="A52" s="57"/>
      <c r="B52" s="49"/>
      <c r="C52" s="210"/>
      <c r="D52" s="210"/>
      <c r="E52" s="210"/>
      <c r="F52" s="65"/>
      <c r="G52" s="57"/>
    </row>
    <row r="53" spans="1:13">
      <c r="A53" s="57"/>
      <c r="B53" s="50"/>
      <c r="C53" s="209"/>
      <c r="D53" s="193"/>
      <c r="E53" s="193"/>
      <c r="F53" s="42"/>
      <c r="G53" s="57"/>
      <c r="I53" s="29"/>
      <c r="M53" s="57"/>
    </row>
    <row r="54" spans="1:13" hidden="1">
      <c r="A54" s="57"/>
    </row>
    <row r="55" spans="1:13" hidden="1">
      <c r="A55" s="57"/>
    </row>
    <row r="56" spans="1:13" hidden="1">
      <c r="A56" s="57"/>
    </row>
    <row r="57" spans="1:13" hidden="1">
      <c r="A57" s="57"/>
    </row>
    <row r="58" spans="1:13" hidden="1">
      <c r="A58" s="57"/>
    </row>
    <row r="59" spans="1:13" hidden="1">
      <c r="A59" s="57"/>
    </row>
    <row r="60" spans="1:13" hidden="1">
      <c r="A60" s="57"/>
    </row>
    <row r="61" spans="1:13" ht="22.9" customHeight="1">
      <c r="A61" s="57"/>
      <c r="B61" s="77"/>
      <c r="C61" s="208"/>
      <c r="D61" s="208"/>
      <c r="E61" s="208"/>
      <c r="F61" s="77"/>
    </row>
    <row r="62" spans="1:13" hidden="1">
      <c r="A62" s="57"/>
    </row>
    <row r="63" spans="1:13" hidden="1">
      <c r="A63" s="57"/>
    </row>
    <row r="64" spans="1:13" hidden="1">
      <c r="A64" s="57"/>
    </row>
    <row r="65" spans="1:13" ht="16.899999999999999" customHeight="1">
      <c r="A65" s="57"/>
      <c r="B65" s="49"/>
      <c r="C65" s="210"/>
      <c r="D65" s="210"/>
      <c r="E65" s="210"/>
      <c r="F65" s="65"/>
      <c r="G65" s="57"/>
    </row>
    <row r="66" spans="1:13" hidden="1">
      <c r="A66" s="57"/>
    </row>
    <row r="67" spans="1:13" hidden="1">
      <c r="A67" s="57"/>
    </row>
    <row r="68" spans="1:13" hidden="1">
      <c r="A68" s="57"/>
    </row>
    <row r="69" spans="1:13" hidden="1">
      <c r="A69" s="57"/>
    </row>
    <row r="70" spans="1:13" hidden="1">
      <c r="A70" s="57"/>
    </row>
    <row r="71" spans="1:13" hidden="1">
      <c r="A71" s="57"/>
    </row>
    <row r="72" spans="1:13" hidden="1">
      <c r="A72" s="57"/>
    </row>
    <row r="73" spans="1:13" hidden="1">
      <c r="A73" s="57"/>
    </row>
    <row r="74" spans="1:13" hidden="1">
      <c r="A74" s="57"/>
    </row>
    <row r="75" spans="1:13">
      <c r="A75" s="57"/>
      <c r="B75" s="50"/>
      <c r="C75" s="209"/>
      <c r="D75" s="193"/>
      <c r="E75" s="193"/>
      <c r="F75" s="42"/>
      <c r="G75" s="57"/>
      <c r="I75" s="29"/>
      <c r="M75" s="57"/>
    </row>
    <row r="76" spans="1:13" ht="22.9" customHeight="1">
      <c r="A76" s="57"/>
      <c r="B76" s="77"/>
      <c r="C76" s="208"/>
      <c r="D76" s="208"/>
      <c r="E76" s="208"/>
      <c r="F76" s="77"/>
    </row>
    <row r="77" spans="1:13" hidden="1">
      <c r="A77" s="57"/>
    </row>
    <row r="78" spans="1:13" hidden="1">
      <c r="A78" s="57"/>
    </row>
    <row r="79" spans="1:13" hidden="1">
      <c r="A79" s="57"/>
    </row>
    <row r="80" spans="1:13" hidden="1">
      <c r="A80" s="57"/>
    </row>
    <row r="81" spans="1:13">
      <c r="A81" s="57"/>
      <c r="B81" s="49"/>
      <c r="C81" s="197"/>
      <c r="D81" s="197"/>
      <c r="E81" s="197"/>
      <c r="F81" s="62"/>
      <c r="G81" s="57"/>
    </row>
    <row r="82" spans="1:13" ht="27.2" customHeight="1">
      <c r="A82" s="57"/>
      <c r="B82" s="50"/>
      <c r="C82" s="209"/>
      <c r="D82" s="193"/>
      <c r="E82" s="193"/>
      <c r="F82" s="42"/>
      <c r="G82" s="57"/>
      <c r="I82" s="29"/>
      <c r="M82" s="57"/>
    </row>
    <row r="83" spans="1:13" hidden="1">
      <c r="A83" s="57"/>
    </row>
    <row r="84" spans="1:13" hidden="1">
      <c r="A84" s="57"/>
    </row>
    <row r="85" spans="1:13" hidden="1">
      <c r="A85" s="57"/>
    </row>
    <row r="86" spans="1:13" hidden="1">
      <c r="A86" s="57"/>
    </row>
    <row r="87" spans="1:13" hidden="1">
      <c r="A87" s="57"/>
    </row>
    <row r="88" spans="1:13" ht="22.9" customHeight="1">
      <c r="A88" s="57"/>
      <c r="B88" s="77"/>
      <c r="C88" s="208"/>
      <c r="D88" s="208"/>
      <c r="E88" s="208"/>
      <c r="F88" s="77"/>
    </row>
    <row r="89" spans="1:13" hidden="1">
      <c r="A89" s="57"/>
    </row>
    <row r="90" spans="1:13">
      <c r="A90" s="57"/>
      <c r="B90" s="50"/>
      <c r="C90" s="209"/>
      <c r="D90" s="193"/>
      <c r="E90" s="193"/>
      <c r="F90" s="42"/>
      <c r="G90" s="57"/>
      <c r="I90" s="29"/>
      <c r="M90" s="57"/>
    </row>
    <row r="91" spans="1:13" hidden="1">
      <c r="A91" s="57"/>
    </row>
    <row r="92" spans="1:13" hidden="1">
      <c r="A92" s="57"/>
    </row>
    <row r="93" spans="1:13" hidden="1">
      <c r="A93" s="57"/>
    </row>
    <row r="94" spans="1:13" hidden="1">
      <c r="A94" s="57"/>
    </row>
    <row r="95" spans="1:13" hidden="1">
      <c r="A95" s="57"/>
    </row>
    <row r="96" spans="1:13" hidden="1">
      <c r="A96" s="57"/>
    </row>
    <row r="97" spans="1:13" hidden="1">
      <c r="A97" s="57"/>
    </row>
    <row r="98" spans="1:13" hidden="1">
      <c r="A98" s="57"/>
    </row>
    <row r="99" spans="1:13" hidden="1">
      <c r="A99" s="57"/>
    </row>
    <row r="100" spans="1:13" ht="35.85" customHeight="1">
      <c r="A100" s="57"/>
      <c r="B100" s="77"/>
      <c r="C100" s="208"/>
      <c r="D100" s="208"/>
      <c r="E100" s="208"/>
      <c r="F100" s="77"/>
    </row>
    <row r="101" spans="1:13" hidden="1">
      <c r="A101" s="57"/>
    </row>
    <row r="102" spans="1:13">
      <c r="A102" s="57"/>
      <c r="B102" s="50"/>
      <c r="C102" s="209"/>
      <c r="D102" s="193"/>
      <c r="E102" s="193"/>
      <c r="F102" s="42"/>
      <c r="G102" s="57"/>
      <c r="I102" s="29"/>
      <c r="M102" s="57"/>
    </row>
    <row r="103" spans="1:13" hidden="1">
      <c r="A103" s="57"/>
    </row>
    <row r="104" spans="1:13" ht="22.9" customHeight="1">
      <c r="A104" s="57"/>
      <c r="B104" s="77"/>
      <c r="C104" s="208"/>
      <c r="D104" s="208"/>
      <c r="E104" s="208"/>
      <c r="F104" s="77"/>
    </row>
    <row r="105" spans="1:13" hidden="1">
      <c r="A105" s="57"/>
    </row>
    <row r="106" spans="1:13" hidden="1">
      <c r="A106" s="57"/>
    </row>
    <row r="107" spans="1:13" hidden="1">
      <c r="A107" s="57"/>
    </row>
    <row r="108" spans="1:13">
      <c r="A108" s="57"/>
      <c r="B108" s="49"/>
      <c r="C108" s="197"/>
      <c r="D108" s="197"/>
      <c r="E108" s="197"/>
      <c r="F108" s="62"/>
      <c r="G108" s="57"/>
    </row>
    <row r="109" spans="1:13" hidden="1">
      <c r="A109" s="57"/>
    </row>
    <row r="110" spans="1:13">
      <c r="A110" s="57"/>
      <c r="B110" s="50"/>
      <c r="C110" s="209"/>
      <c r="D110" s="193"/>
      <c r="E110" s="193"/>
      <c r="F110" s="42"/>
      <c r="G110" s="57"/>
      <c r="I110" s="29"/>
      <c r="M110" s="57"/>
    </row>
    <row r="111" spans="1:13" hidden="1">
      <c r="A111" s="57"/>
    </row>
    <row r="112" spans="1:13" hidden="1">
      <c r="A112" s="57"/>
    </row>
    <row r="113" spans="1:13" hidden="1">
      <c r="A113" s="57"/>
    </row>
    <row r="114" spans="1:13" hidden="1">
      <c r="A114" s="57"/>
    </row>
    <row r="115" spans="1:13" hidden="1">
      <c r="A115" s="57"/>
    </row>
    <row r="116" spans="1:13" hidden="1">
      <c r="A116" s="57"/>
    </row>
    <row r="117" spans="1:13" ht="22.9" customHeight="1">
      <c r="A117" s="57"/>
      <c r="B117" s="77"/>
      <c r="C117" s="208"/>
      <c r="D117" s="208"/>
      <c r="E117" s="208"/>
      <c r="F117" s="77"/>
    </row>
    <row r="118" spans="1:13" hidden="1">
      <c r="A118" s="57"/>
    </row>
    <row r="119" spans="1:13" hidden="1">
      <c r="A119" s="57"/>
    </row>
    <row r="120" spans="1:13" hidden="1">
      <c r="A120" s="57"/>
    </row>
    <row r="121" spans="1:13">
      <c r="A121" s="57"/>
      <c r="B121" s="49"/>
      <c r="C121" s="197"/>
      <c r="D121" s="197"/>
      <c r="E121" s="197"/>
      <c r="F121" s="62"/>
      <c r="G121" s="57"/>
    </row>
    <row r="122" spans="1:13">
      <c r="A122" s="57"/>
      <c r="B122" s="50"/>
      <c r="C122" s="209"/>
      <c r="D122" s="193"/>
      <c r="E122" s="193"/>
      <c r="F122" s="42"/>
      <c r="G122" s="57"/>
      <c r="I122" s="29"/>
      <c r="M122" s="57"/>
    </row>
    <row r="123" spans="1:13" hidden="1">
      <c r="A123" s="57"/>
    </row>
    <row r="124" spans="1:13" hidden="1">
      <c r="A124" s="57"/>
    </row>
    <row r="125" spans="1:13" hidden="1">
      <c r="A125" s="57"/>
    </row>
    <row r="126" spans="1:13" hidden="1">
      <c r="A126" s="57"/>
    </row>
    <row r="127" spans="1:13" hidden="1">
      <c r="A127" s="57"/>
    </row>
    <row r="128" spans="1:13" ht="22.9" customHeight="1">
      <c r="A128" s="57"/>
      <c r="B128" s="77"/>
      <c r="C128" s="208"/>
      <c r="D128" s="208"/>
      <c r="E128" s="208"/>
      <c r="F128" s="77"/>
    </row>
    <row r="129" spans="1:13" hidden="1">
      <c r="A129" s="57"/>
    </row>
    <row r="130" spans="1:13" hidden="1">
      <c r="A130" s="57"/>
    </row>
    <row r="131" spans="1:13" hidden="1">
      <c r="A131" s="57"/>
    </row>
    <row r="132" spans="1:13">
      <c r="A132" s="57"/>
      <c r="B132" s="49"/>
      <c r="C132" s="197"/>
      <c r="D132" s="197"/>
      <c r="E132" s="197"/>
      <c r="F132" s="62"/>
      <c r="G132" s="57"/>
    </row>
    <row r="133" spans="1:13" hidden="1">
      <c r="A133" s="57"/>
    </row>
    <row r="134" spans="1:13" hidden="1">
      <c r="A134" s="57"/>
    </row>
    <row r="135" spans="1:13" hidden="1">
      <c r="A135" s="57"/>
    </row>
    <row r="136" spans="1:13" hidden="1">
      <c r="A136" s="57"/>
    </row>
    <row r="137" spans="1:13" hidden="1">
      <c r="A137" s="57"/>
    </row>
    <row r="138" spans="1:13" hidden="1">
      <c r="A138" s="57"/>
    </row>
    <row r="139" spans="1:13" hidden="1">
      <c r="A139" s="57"/>
    </row>
    <row r="140" spans="1:13" hidden="1">
      <c r="A140" s="57"/>
    </row>
    <row r="141" spans="1:13">
      <c r="A141" s="57"/>
      <c r="B141" s="50"/>
      <c r="C141" s="209"/>
      <c r="D141" s="193"/>
      <c r="E141" s="193"/>
      <c r="F141" s="42"/>
      <c r="G141" s="57"/>
      <c r="I141" s="29"/>
      <c r="M141" s="57"/>
    </row>
    <row r="142" spans="1:13" hidden="1">
      <c r="A142" s="57"/>
    </row>
    <row r="143" spans="1:13" hidden="1">
      <c r="A143" s="57"/>
    </row>
    <row r="144" spans="1:13" hidden="1">
      <c r="A144" s="57"/>
    </row>
    <row r="145" spans="1:13" hidden="1">
      <c r="A145" s="57"/>
    </row>
    <row r="146" spans="1:13" ht="22.9" customHeight="1">
      <c r="A146" s="57"/>
      <c r="B146" s="77"/>
      <c r="C146" s="208"/>
      <c r="D146" s="208"/>
      <c r="E146" s="208"/>
      <c r="F146" s="77"/>
    </row>
    <row r="147" spans="1:13" hidden="1">
      <c r="A147" s="57"/>
    </row>
    <row r="148" spans="1:13" hidden="1">
      <c r="A148" s="57"/>
    </row>
    <row r="149" spans="1:13">
      <c r="A149" s="57"/>
      <c r="B149" s="50"/>
      <c r="C149" s="209"/>
      <c r="D149" s="193"/>
      <c r="E149" s="193"/>
      <c r="F149" s="42"/>
      <c r="G149" s="57"/>
      <c r="I149" s="29"/>
      <c r="M149" s="57"/>
    </row>
    <row r="150" spans="1:13" hidden="1">
      <c r="A150" s="57"/>
    </row>
    <row r="151" spans="1:13" hidden="1">
      <c r="A151" s="57"/>
    </row>
    <row r="152" spans="1:13" hidden="1">
      <c r="A152" s="57"/>
    </row>
    <row r="153" spans="1:13" hidden="1">
      <c r="A153" s="57"/>
    </row>
    <row r="154" spans="1:13" ht="22.9" customHeight="1">
      <c r="A154" s="57"/>
      <c r="B154" s="77"/>
      <c r="C154" s="208"/>
      <c r="D154" s="208"/>
      <c r="E154" s="208"/>
      <c r="F154" s="77"/>
    </row>
    <row r="155" spans="1:13" hidden="1">
      <c r="A155" s="57"/>
    </row>
    <row r="156" spans="1:13" hidden="1">
      <c r="A156" s="57"/>
    </row>
    <row r="157" spans="1:13" hidden="1">
      <c r="A157" s="57"/>
    </row>
    <row r="158" spans="1:13" hidden="1">
      <c r="A158" s="57"/>
    </row>
    <row r="159" spans="1:13">
      <c r="A159" s="57"/>
      <c r="B159" s="49"/>
      <c r="C159" s="213"/>
      <c r="D159" s="213"/>
      <c r="E159" s="213"/>
      <c r="F159" s="61"/>
      <c r="G159" s="57"/>
    </row>
    <row r="160" spans="1:13" hidden="1">
      <c r="A160" s="57"/>
    </row>
    <row r="161" spans="1:13" hidden="1">
      <c r="A161" s="57"/>
    </row>
    <row r="162" spans="1:13" hidden="1">
      <c r="A162" s="57"/>
    </row>
    <row r="163" spans="1:13" hidden="1">
      <c r="A163" s="57"/>
    </row>
    <row r="164" spans="1:13" hidden="1">
      <c r="A164" s="57"/>
    </row>
    <row r="165" spans="1:13" ht="16.899999999999999" customHeight="1">
      <c r="A165" s="57"/>
      <c r="B165" s="49"/>
      <c r="C165" s="197"/>
      <c r="D165" s="197"/>
      <c r="E165" s="197"/>
      <c r="F165" s="62"/>
      <c r="G165" s="57"/>
    </row>
    <row r="166" spans="1:13" ht="16.899999999999999" customHeight="1">
      <c r="A166" s="57"/>
      <c r="B166" s="49"/>
      <c r="C166" s="210"/>
      <c r="D166" s="210"/>
      <c r="E166" s="210"/>
      <c r="F166" s="65"/>
      <c r="G166" s="57"/>
    </row>
    <row r="167" spans="1:13">
      <c r="A167" s="57"/>
      <c r="B167" s="50"/>
      <c r="C167" s="209"/>
      <c r="D167" s="193"/>
      <c r="E167" s="193"/>
      <c r="F167" s="42"/>
      <c r="G167" s="57"/>
      <c r="I167" s="29"/>
      <c r="M167" s="57"/>
    </row>
    <row r="168" spans="1:13" hidden="1">
      <c r="A168" s="57"/>
    </row>
    <row r="169" spans="1:13" hidden="1">
      <c r="A169" s="57"/>
    </row>
    <row r="170" spans="1:13" hidden="1">
      <c r="A170" s="57"/>
    </row>
    <row r="171" spans="1:13" hidden="1">
      <c r="A171" s="57"/>
    </row>
    <row r="172" spans="1:13" hidden="1">
      <c r="A172" s="57"/>
    </row>
    <row r="173" spans="1:13" hidden="1">
      <c r="A173" s="57"/>
    </row>
    <row r="174" spans="1:13" hidden="1">
      <c r="A174" s="57"/>
    </row>
    <row r="175" spans="1:13" hidden="1">
      <c r="A175" s="57"/>
    </row>
    <row r="176" spans="1:13" hidden="1">
      <c r="A176" s="57"/>
    </row>
    <row r="177" spans="1:7" hidden="1">
      <c r="A177" s="57"/>
    </row>
    <row r="178" spans="1:7" hidden="1">
      <c r="A178" s="57"/>
    </row>
    <row r="179" spans="1:7" hidden="1">
      <c r="A179" s="57"/>
    </row>
    <row r="180" spans="1:7" hidden="1">
      <c r="A180" s="57"/>
    </row>
    <row r="181" spans="1:7" ht="22.9" customHeight="1">
      <c r="A181" s="57"/>
      <c r="B181" s="77"/>
      <c r="C181" s="208"/>
      <c r="D181" s="208"/>
      <c r="E181" s="208"/>
      <c r="F181" s="77"/>
    </row>
    <row r="182" spans="1:7" hidden="1">
      <c r="A182" s="57"/>
    </row>
    <row r="183" spans="1:7" hidden="1">
      <c r="A183" s="57"/>
    </row>
    <row r="184" spans="1:7" hidden="1">
      <c r="A184" s="57"/>
    </row>
    <row r="185" spans="1:7" ht="16.899999999999999" customHeight="1">
      <c r="A185" s="57"/>
      <c r="B185" s="49"/>
      <c r="C185" s="210"/>
      <c r="D185" s="210"/>
      <c r="E185" s="210"/>
      <c r="F185" s="65"/>
      <c r="G185" s="57"/>
    </row>
    <row r="186" spans="1:7" hidden="1">
      <c r="A186" s="57"/>
    </row>
    <row r="187" spans="1:7" hidden="1">
      <c r="A187" s="57"/>
    </row>
    <row r="188" spans="1:7" hidden="1">
      <c r="A188" s="57"/>
    </row>
    <row r="189" spans="1:7" hidden="1">
      <c r="A189" s="57"/>
    </row>
    <row r="190" spans="1:7" hidden="1">
      <c r="A190" s="57"/>
    </row>
    <row r="191" spans="1:7" hidden="1">
      <c r="A191" s="57"/>
    </row>
    <row r="192" spans="1:7" hidden="1">
      <c r="A192" s="57"/>
    </row>
    <row r="193" spans="1:13" hidden="1">
      <c r="A193" s="57"/>
    </row>
    <row r="194" spans="1:13" hidden="1">
      <c r="A194" s="57"/>
    </row>
    <row r="195" spans="1:13" hidden="1">
      <c r="A195" s="57"/>
    </row>
    <row r="196" spans="1:13">
      <c r="A196" s="57"/>
      <c r="B196" s="50"/>
      <c r="C196" s="209"/>
      <c r="D196" s="193"/>
      <c r="E196" s="193"/>
      <c r="F196" s="42"/>
      <c r="G196" s="57"/>
      <c r="I196" s="29"/>
      <c r="M196" s="57"/>
    </row>
    <row r="197" spans="1:13" ht="22.9" customHeight="1">
      <c r="A197" s="57"/>
      <c r="B197" s="77"/>
      <c r="C197" s="208"/>
      <c r="D197" s="208"/>
      <c r="E197" s="208"/>
      <c r="F197" s="77"/>
    </row>
    <row r="198" spans="1:13" hidden="1">
      <c r="A198" s="57"/>
    </row>
    <row r="199" spans="1:13" hidden="1">
      <c r="A199" s="57"/>
    </row>
    <row r="200" spans="1:13" hidden="1">
      <c r="A200" s="57"/>
    </row>
    <row r="201" spans="1:13" hidden="1">
      <c r="A201" s="57"/>
    </row>
    <row r="202" spans="1:13">
      <c r="A202" s="57"/>
      <c r="B202" s="49"/>
      <c r="C202" s="197"/>
      <c r="D202" s="197"/>
      <c r="E202" s="197"/>
      <c r="F202" s="62"/>
      <c r="G202" s="57"/>
    </row>
    <row r="203" spans="1:13">
      <c r="A203" s="57"/>
      <c r="B203" s="50"/>
      <c r="C203" s="209"/>
      <c r="D203" s="193"/>
      <c r="E203" s="193"/>
      <c r="F203" s="42"/>
      <c r="G203" s="57"/>
      <c r="I203" s="29"/>
      <c r="M203" s="57"/>
    </row>
    <row r="204" spans="1:13" hidden="1">
      <c r="A204" s="57"/>
    </row>
    <row r="205" spans="1:13" hidden="1">
      <c r="A205" s="57"/>
    </row>
    <row r="206" spans="1:13" hidden="1">
      <c r="A206" s="57"/>
    </row>
    <row r="207" spans="1:13" hidden="1">
      <c r="A207" s="57"/>
    </row>
    <row r="208" spans="1:13" ht="22.9" customHeight="1">
      <c r="A208" s="57"/>
      <c r="B208" s="77"/>
      <c r="C208" s="208"/>
      <c r="D208" s="208"/>
      <c r="E208" s="208"/>
      <c r="F208" s="77"/>
    </row>
    <row r="209" spans="1:13" hidden="1">
      <c r="A209" s="57"/>
    </row>
    <row r="210" spans="1:13">
      <c r="A210" s="57"/>
      <c r="B210" s="50"/>
      <c r="C210" s="209"/>
      <c r="D210" s="193"/>
      <c r="E210" s="193"/>
      <c r="F210" s="42"/>
      <c r="G210" s="57"/>
      <c r="I210" s="29"/>
      <c r="M210" s="57"/>
    </row>
    <row r="211" spans="1:13" hidden="1">
      <c r="A211" s="57"/>
    </row>
    <row r="212" spans="1:13" hidden="1">
      <c r="A212" s="57"/>
    </row>
    <row r="213" spans="1:13" hidden="1">
      <c r="A213" s="57"/>
    </row>
    <row r="214" spans="1:13" hidden="1">
      <c r="A214" s="57"/>
    </row>
    <row r="215" spans="1:13" hidden="1">
      <c r="A215" s="57"/>
    </row>
    <row r="216" spans="1:13" hidden="1">
      <c r="A216" s="57"/>
    </row>
    <row r="217" spans="1:13" ht="22.9" customHeight="1">
      <c r="A217" s="57"/>
      <c r="B217" s="77"/>
      <c r="C217" s="208"/>
      <c r="D217" s="208"/>
      <c r="E217" s="208"/>
      <c r="F217" s="77"/>
    </row>
    <row r="218" spans="1:13" hidden="1">
      <c r="A218" s="57"/>
    </row>
    <row r="219" spans="1:13" hidden="1">
      <c r="A219" s="57"/>
    </row>
    <row r="220" spans="1:13" hidden="1">
      <c r="A220" s="57"/>
    </row>
    <row r="221" spans="1:13">
      <c r="A221" s="57"/>
      <c r="B221" s="49"/>
      <c r="C221" s="197"/>
      <c r="D221" s="197"/>
      <c r="E221" s="197"/>
      <c r="F221" s="62"/>
      <c r="G221" s="57"/>
    </row>
    <row r="222" spans="1:13">
      <c r="A222" s="57"/>
      <c r="B222" s="50"/>
      <c r="C222" s="209"/>
      <c r="D222" s="193"/>
      <c r="E222" s="193"/>
      <c r="F222" s="42"/>
      <c r="G222" s="57"/>
      <c r="I222" s="29"/>
      <c r="M222" s="57"/>
    </row>
    <row r="223" spans="1:13" hidden="1">
      <c r="A223" s="57"/>
    </row>
    <row r="224" spans="1:13" hidden="1">
      <c r="A224" s="57"/>
    </row>
    <row r="225" spans="1:6" hidden="1">
      <c r="A225" s="57"/>
    </row>
    <row r="226" spans="1:6" hidden="1">
      <c r="A226" s="57"/>
    </row>
    <row r="227" spans="1:6" hidden="1">
      <c r="A227" s="57"/>
    </row>
    <row r="228" spans="1:6" hidden="1">
      <c r="A228" s="57"/>
    </row>
    <row r="229" spans="1:6" hidden="1">
      <c r="A229" s="57"/>
    </row>
    <row r="230" spans="1:6" hidden="1">
      <c r="A230" s="57"/>
    </row>
    <row r="231" spans="1:6" hidden="1">
      <c r="A231" s="57"/>
    </row>
    <row r="232" spans="1:6" hidden="1">
      <c r="A232" s="57"/>
    </row>
    <row r="233" spans="1:6" hidden="1">
      <c r="A233" s="57"/>
    </row>
    <row r="234" spans="1:6" hidden="1">
      <c r="A234" s="57"/>
    </row>
    <row r="235" spans="1:6" hidden="1">
      <c r="A235" s="57"/>
    </row>
    <row r="236" spans="1:6" hidden="1">
      <c r="A236" s="57"/>
    </row>
    <row r="237" spans="1:6" hidden="1">
      <c r="A237" s="57"/>
    </row>
    <row r="238" spans="1:6" ht="22.9" customHeight="1">
      <c r="A238" s="57"/>
      <c r="B238" s="77"/>
      <c r="C238" s="208"/>
      <c r="D238" s="208"/>
      <c r="E238" s="208"/>
      <c r="F238" s="77"/>
    </row>
    <row r="239" spans="1:6" hidden="1">
      <c r="A239" s="57"/>
    </row>
    <row r="240" spans="1:6" hidden="1">
      <c r="A240" s="57"/>
    </row>
    <row r="241" spans="1:13" hidden="1">
      <c r="A241" s="57"/>
    </row>
    <row r="242" spans="1:13">
      <c r="A242" s="57"/>
      <c r="B242" s="49"/>
      <c r="C242" s="197"/>
      <c r="D242" s="197"/>
      <c r="E242" s="197"/>
      <c r="F242" s="62"/>
      <c r="G242" s="57"/>
    </row>
    <row r="243" spans="1:13" hidden="1">
      <c r="A243" s="57"/>
    </row>
    <row r="244" spans="1:13">
      <c r="A244" s="57"/>
      <c r="B244" s="50"/>
      <c r="C244" s="209"/>
      <c r="D244" s="193"/>
      <c r="E244" s="193"/>
      <c r="F244" s="42"/>
      <c r="G244" s="57"/>
      <c r="I244" s="29"/>
      <c r="M244" s="57"/>
    </row>
    <row r="245" spans="1:13" hidden="1">
      <c r="A245" s="57"/>
    </row>
    <row r="246" spans="1:13" hidden="1">
      <c r="A246" s="57"/>
    </row>
    <row r="247" spans="1:13" hidden="1">
      <c r="A247" s="57"/>
    </row>
    <row r="248" spans="1:13" ht="22.9" customHeight="1">
      <c r="A248" s="57"/>
      <c r="B248" s="77"/>
      <c r="C248" s="208"/>
      <c r="D248" s="208"/>
      <c r="E248" s="208"/>
      <c r="F248" s="77"/>
    </row>
    <row r="249" spans="1:13" hidden="1">
      <c r="A249" s="57"/>
    </row>
    <row r="250" spans="1:13" hidden="1">
      <c r="A250" s="57"/>
    </row>
    <row r="251" spans="1:13" hidden="1">
      <c r="A251" s="57"/>
    </row>
    <row r="252" spans="1:13" ht="16.899999999999999" customHeight="1">
      <c r="A252" s="57"/>
      <c r="B252" s="49"/>
      <c r="C252" s="197"/>
      <c r="D252" s="197"/>
      <c r="E252" s="197"/>
      <c r="F252" s="62"/>
      <c r="G252" s="57"/>
    </row>
    <row r="253" spans="1:13">
      <c r="A253" s="57"/>
      <c r="B253" s="50"/>
      <c r="C253" s="209"/>
      <c r="D253" s="193"/>
      <c r="E253" s="193"/>
      <c r="F253" s="42"/>
      <c r="G253" s="57"/>
      <c r="I253" s="29"/>
      <c r="M253" s="57"/>
    </row>
    <row r="254" spans="1:13" hidden="1">
      <c r="A254" s="57"/>
    </row>
    <row r="255" spans="1:13" hidden="1">
      <c r="A255" s="57"/>
    </row>
    <row r="256" spans="1:13" hidden="1">
      <c r="A256" s="57"/>
    </row>
    <row r="257" spans="1:13" ht="22.9" customHeight="1">
      <c r="A257" s="57"/>
      <c r="B257" s="77"/>
      <c r="C257" s="208"/>
      <c r="D257" s="208"/>
      <c r="E257" s="208"/>
      <c r="F257" s="77"/>
    </row>
    <row r="258" spans="1:13" hidden="1">
      <c r="A258" s="57"/>
    </row>
    <row r="259" spans="1:13" hidden="1">
      <c r="A259" s="57"/>
    </row>
    <row r="260" spans="1:13" hidden="1">
      <c r="A260" s="57"/>
    </row>
    <row r="261" spans="1:13" hidden="1">
      <c r="A261" s="57"/>
    </row>
    <row r="262" spans="1:13" ht="29.45" customHeight="1">
      <c r="A262" s="57"/>
      <c r="B262" s="49"/>
      <c r="C262" s="213"/>
      <c r="D262" s="213"/>
      <c r="E262" s="213"/>
      <c r="F262" s="61"/>
      <c r="G262" s="57"/>
    </row>
    <row r="263" spans="1:13" hidden="1">
      <c r="A263" s="57"/>
    </row>
    <row r="264" spans="1:13" ht="16.899999999999999" customHeight="1">
      <c r="A264" s="57"/>
      <c r="B264" s="49"/>
      <c r="C264" s="197"/>
      <c r="D264" s="197"/>
      <c r="E264" s="197"/>
      <c r="F264" s="62"/>
      <c r="G264" s="57"/>
    </row>
    <row r="265" spans="1:13">
      <c r="A265" s="57"/>
      <c r="B265" s="50"/>
      <c r="C265" s="209"/>
      <c r="D265" s="193"/>
      <c r="E265" s="193"/>
      <c r="F265" s="42"/>
      <c r="G265" s="57"/>
      <c r="I265" s="29"/>
      <c r="M265" s="57"/>
    </row>
    <row r="266" spans="1:13" hidden="1">
      <c r="A266" s="57"/>
    </row>
    <row r="267" spans="1:13" hidden="1">
      <c r="A267" s="57"/>
    </row>
    <row r="268" spans="1:13" hidden="1">
      <c r="A268" s="57"/>
    </row>
    <row r="269" spans="1:13" ht="22.9" customHeight="1">
      <c r="A269" s="57"/>
      <c r="B269" s="77"/>
      <c r="C269" s="208"/>
      <c r="D269" s="208"/>
      <c r="E269" s="208"/>
      <c r="F269" s="77"/>
    </row>
    <row r="270" spans="1:13" hidden="1">
      <c r="A270" s="57"/>
    </row>
    <row r="271" spans="1:13">
      <c r="A271" s="57"/>
      <c r="B271" s="50"/>
      <c r="C271" s="209"/>
      <c r="D271" s="193"/>
      <c r="E271" s="193"/>
      <c r="F271" s="42"/>
      <c r="G271" s="57"/>
      <c r="I271" s="29"/>
      <c r="M271" s="57"/>
    </row>
    <row r="272" spans="1:13" hidden="1">
      <c r="A272" s="57"/>
    </row>
    <row r="273" spans="1:13" hidden="1">
      <c r="A273" s="57"/>
    </row>
    <row r="274" spans="1:13" hidden="1">
      <c r="A274" s="57"/>
    </row>
    <row r="275" spans="1:13" ht="22.9" customHeight="1">
      <c r="A275" s="57"/>
      <c r="B275" s="77"/>
      <c r="C275" s="208"/>
      <c r="D275" s="208"/>
      <c r="E275" s="208"/>
      <c r="F275" s="77"/>
    </row>
    <row r="276" spans="1:13" hidden="1">
      <c r="A276" s="57"/>
    </row>
    <row r="277" spans="1:13">
      <c r="A277" s="57"/>
      <c r="B277" s="50"/>
      <c r="C277" s="209"/>
      <c r="D277" s="193"/>
      <c r="E277" s="193"/>
      <c r="F277" s="42"/>
      <c r="G277" s="57"/>
      <c r="I277" s="29"/>
      <c r="M277" s="57"/>
    </row>
    <row r="278" spans="1:13" hidden="1">
      <c r="A278" s="57"/>
    </row>
    <row r="279" spans="1:13" hidden="1">
      <c r="A279" s="57"/>
    </row>
    <row r="280" spans="1:13" hidden="1">
      <c r="A280" s="57"/>
    </row>
    <row r="281" spans="1:13" hidden="1">
      <c r="A281" s="57"/>
    </row>
    <row r="282" spans="1:13" hidden="1">
      <c r="A282" s="57"/>
    </row>
    <row r="283" spans="1:13" hidden="1">
      <c r="A283" s="57"/>
    </row>
    <row r="284" spans="1:13" hidden="1">
      <c r="A284" s="57"/>
    </row>
    <row r="285" spans="1:13" hidden="1">
      <c r="A285" s="57"/>
    </row>
    <row r="286" spans="1:13" ht="22.9" customHeight="1">
      <c r="A286" s="57"/>
      <c r="B286" s="77"/>
      <c r="C286" s="208"/>
      <c r="D286" s="208"/>
      <c r="E286" s="208"/>
      <c r="F286" s="77"/>
    </row>
    <row r="287" spans="1:13" hidden="1">
      <c r="A287" s="57"/>
    </row>
    <row r="288" spans="1:13">
      <c r="A288" s="57"/>
      <c r="B288" s="50"/>
      <c r="C288" s="209"/>
      <c r="D288" s="193"/>
      <c r="E288" s="193"/>
      <c r="F288" s="42"/>
      <c r="G288" s="57"/>
      <c r="I288" s="29"/>
      <c r="M288" s="57"/>
    </row>
    <row r="289" spans="1:6" hidden="1">
      <c r="A289" s="57"/>
    </row>
    <row r="290" spans="1:6" hidden="1">
      <c r="A290" s="57"/>
    </row>
    <row r="291" spans="1:6" ht="22.9" customHeight="1">
      <c r="A291" s="57"/>
      <c r="B291" s="77"/>
      <c r="C291" s="208"/>
      <c r="D291" s="208"/>
      <c r="E291" s="208"/>
      <c r="F291" s="77"/>
    </row>
    <row r="292" spans="1:6" hidden="1">
      <c r="A292" s="57"/>
    </row>
    <row r="293" spans="1:6" hidden="1">
      <c r="A293" s="57"/>
    </row>
    <row r="294" spans="1:6" hidden="1">
      <c r="A294" s="57"/>
    </row>
    <row r="295" spans="1:6">
      <c r="A295" s="57"/>
      <c r="B295" s="57"/>
      <c r="C295" s="201"/>
      <c r="D295" s="201"/>
      <c r="E295" s="201"/>
      <c r="F295" s="57"/>
    </row>
    <row r="296" spans="1:6">
      <c r="B296" s="57"/>
      <c r="C296" s="197"/>
      <c r="D296" s="197"/>
      <c r="E296" s="197"/>
      <c r="F296" s="78"/>
    </row>
    <row r="297" spans="1:6">
      <c r="B297" s="57"/>
      <c r="C297" s="193"/>
      <c r="D297" s="193"/>
      <c r="E297" s="193"/>
      <c r="F297" s="57"/>
    </row>
    <row r="298" spans="1:6">
      <c r="B298" s="57"/>
      <c r="C298" s="197"/>
      <c r="D298" s="197"/>
      <c r="E298" s="197"/>
      <c r="F298" s="68"/>
    </row>
    <row r="299" spans="1:6" ht="16.899999999999999" customHeight="1">
      <c r="B299" s="57"/>
      <c r="C299" s="197"/>
      <c r="D299" s="197"/>
      <c r="E299" s="197"/>
      <c r="F299" s="68"/>
    </row>
    <row r="300" spans="1:6">
      <c r="B300" s="57"/>
      <c r="C300" s="197"/>
      <c r="D300" s="197"/>
      <c r="E300" s="197"/>
      <c r="F300" s="68"/>
    </row>
    <row r="301" spans="1:6" ht="37.15" customHeight="1">
      <c r="B301" s="57"/>
      <c r="C301" s="214"/>
      <c r="D301" s="214"/>
      <c r="E301" s="214"/>
      <c r="F301" s="214"/>
    </row>
    <row r="303" spans="1:6" ht="15.75">
      <c r="C303" s="214"/>
      <c r="D303" s="214"/>
      <c r="E303" s="214"/>
      <c r="F303" s="214"/>
    </row>
    <row r="304" spans="1:6" ht="16.899999999999999" customHeight="1">
      <c r="C304" s="218"/>
      <c r="D304" s="219"/>
      <c r="E304" s="219"/>
      <c r="F304" s="69"/>
    </row>
    <row r="305" spans="3:6">
      <c r="C305" s="220"/>
      <c r="D305" s="221"/>
      <c r="E305" s="221"/>
      <c r="F305" s="70"/>
    </row>
    <row r="306" spans="3:6" ht="15.4" customHeight="1">
      <c r="C306" s="215"/>
      <c r="D306" s="216"/>
      <c r="E306" s="216"/>
      <c r="F306" s="71"/>
    </row>
    <row r="307" spans="3:6" ht="15.4" customHeight="1">
      <c r="C307" s="215"/>
      <c r="D307" s="216"/>
      <c r="E307" s="216"/>
      <c r="F307" s="71"/>
    </row>
    <row r="308" spans="3:6">
      <c r="C308" s="217"/>
      <c r="D308" s="203"/>
      <c r="E308" s="203"/>
      <c r="F308" s="73"/>
    </row>
    <row r="309" spans="3:6" ht="26.65" customHeight="1">
      <c r="C309" s="217"/>
      <c r="D309" s="203"/>
      <c r="E309" s="203"/>
      <c r="F309" s="73"/>
    </row>
    <row r="310" spans="3:6">
      <c r="C310" s="215"/>
      <c r="D310" s="216"/>
      <c r="E310" s="216"/>
      <c r="F310" s="71"/>
    </row>
    <row r="311" spans="3:6">
      <c r="C311" s="215"/>
      <c r="D311" s="216"/>
      <c r="E311" s="216"/>
      <c r="F311" s="71"/>
    </row>
    <row r="312" spans="3:6">
      <c r="C312" s="215"/>
      <c r="D312" s="216"/>
      <c r="E312" s="216"/>
      <c r="F312" s="71"/>
    </row>
    <row r="313" spans="3:6" ht="24.75" customHeight="1">
      <c r="C313" s="215"/>
      <c r="D313" s="216"/>
      <c r="E313" s="216"/>
      <c r="F313" s="71"/>
    </row>
    <row r="314" spans="3:6" ht="26.65" customHeight="1">
      <c r="C314" s="220"/>
      <c r="D314" s="221"/>
      <c r="E314" s="221"/>
      <c r="F314" s="70"/>
    </row>
    <row r="315" spans="3:6" ht="15.4" customHeight="1">
      <c r="C315" s="215"/>
      <c r="D315" s="216"/>
      <c r="E315" s="216"/>
      <c r="F315" s="71"/>
    </row>
    <row r="316" spans="3:6">
      <c r="C316" s="217"/>
      <c r="D316" s="203"/>
      <c r="E316" s="203"/>
      <c r="F316" s="73"/>
    </row>
    <row r="317" spans="3:6" ht="26.65" customHeight="1">
      <c r="C317" s="217"/>
      <c r="D317" s="203"/>
      <c r="E317" s="203"/>
      <c r="F317" s="73"/>
    </row>
    <row r="318" spans="3:6">
      <c r="C318" s="215"/>
      <c r="D318" s="216"/>
      <c r="E318" s="216"/>
      <c r="F318" s="71"/>
    </row>
    <row r="319" spans="3:6">
      <c r="C319" s="215"/>
      <c r="D319" s="216"/>
      <c r="E319" s="216"/>
      <c r="F319" s="71"/>
    </row>
    <row r="320" spans="3:6">
      <c r="C320" s="215"/>
      <c r="D320" s="216"/>
      <c r="E320" s="216"/>
      <c r="F320" s="71"/>
    </row>
    <row r="321" spans="1:9" ht="15.4" customHeight="1">
      <c r="C321" s="215"/>
      <c r="D321" s="216"/>
      <c r="E321" s="216"/>
      <c r="F321" s="71"/>
    </row>
    <row r="322" spans="1:9" ht="26.65" customHeight="1">
      <c r="C322" s="220"/>
      <c r="D322" s="221"/>
      <c r="E322" s="221"/>
      <c r="F322" s="70"/>
    </row>
    <row r="323" spans="1:9" ht="15.4" customHeight="1">
      <c r="C323" s="215"/>
      <c r="D323" s="216"/>
      <c r="E323" s="216"/>
      <c r="F323" s="71"/>
    </row>
    <row r="324" spans="1:9">
      <c r="C324" s="204"/>
      <c r="D324" s="204"/>
      <c r="E324" s="204"/>
      <c r="F324" s="57"/>
    </row>
    <row r="325" spans="1:9">
      <c r="C325" s="193"/>
      <c r="D325" s="193"/>
      <c r="E325" s="193"/>
      <c r="F325" s="193"/>
    </row>
    <row r="326" spans="1:9">
      <c r="A326" s="34"/>
      <c r="C326" s="197"/>
      <c r="D326" s="193"/>
      <c r="E326" s="193"/>
      <c r="F326" s="75"/>
    </row>
    <row r="327" spans="1:9">
      <c r="A327" s="34"/>
      <c r="C327" s="197"/>
      <c r="D327" s="193"/>
      <c r="E327" s="193"/>
      <c r="F327" s="75"/>
    </row>
    <row r="328" spans="1:9">
      <c r="C328" s="197"/>
      <c r="D328" s="193"/>
      <c r="E328" s="193"/>
      <c r="F328" s="75"/>
    </row>
    <row r="329" spans="1:9">
      <c r="C329" s="203"/>
      <c r="D329" s="201"/>
      <c r="E329" s="201"/>
      <c r="F329" s="201"/>
    </row>
    <row r="330" spans="1:9">
      <c r="C330" s="204"/>
      <c r="D330" s="201"/>
      <c r="E330" s="201"/>
      <c r="F330" s="201"/>
    </row>
    <row r="331" spans="1:9">
      <c r="C331" s="193"/>
      <c r="D331" s="193"/>
      <c r="E331" s="193"/>
      <c r="F331" s="193"/>
    </row>
    <row r="332" spans="1:9">
      <c r="C332" s="193"/>
      <c r="D332" s="193"/>
      <c r="E332" s="193"/>
      <c r="F332" s="193"/>
    </row>
    <row r="333" spans="1:9">
      <c r="F333" s="193"/>
      <c r="G333" s="201"/>
      <c r="H333" s="42"/>
      <c r="I333" s="57"/>
    </row>
    <row r="334" spans="1:9" ht="56.65" customHeight="1">
      <c r="F334" s="72"/>
    </row>
    <row r="336" spans="1:9" ht="85.15" customHeight="1">
      <c r="C336" s="216"/>
      <c r="D336" s="216"/>
      <c r="F336" s="72"/>
    </row>
    <row r="337" spans="1:13">
      <c r="C337" s="211"/>
      <c r="D337" s="211"/>
      <c r="E337" s="211"/>
      <c r="F337" s="211"/>
    </row>
    <row r="339" spans="1:13" ht="37.15" customHeight="1">
      <c r="A339" s="57"/>
      <c r="B339" s="60"/>
      <c r="C339" s="212"/>
      <c r="D339" s="212"/>
      <c r="E339" s="212"/>
      <c r="F339" s="60"/>
      <c r="G339" s="57"/>
    </row>
    <row r="340" spans="1:13" hidden="1">
      <c r="A340" s="57"/>
    </row>
    <row r="341" spans="1:13" hidden="1">
      <c r="A341" s="57"/>
    </row>
    <row r="342" spans="1:13" ht="18.600000000000001" customHeight="1">
      <c r="A342" s="57"/>
      <c r="B342" s="49"/>
      <c r="C342" s="212"/>
      <c r="D342" s="212"/>
      <c r="E342" s="212"/>
      <c r="F342" s="60"/>
      <c r="G342" s="57"/>
    </row>
    <row r="343" spans="1:13">
      <c r="A343" s="57"/>
      <c r="B343" s="49"/>
      <c r="C343" s="213"/>
      <c r="D343" s="213"/>
      <c r="E343" s="213"/>
      <c r="F343" s="61"/>
      <c r="G343" s="57"/>
    </row>
    <row r="344" spans="1:13" ht="16.899999999999999" customHeight="1">
      <c r="A344" s="57"/>
      <c r="B344" s="49"/>
      <c r="C344" s="197"/>
      <c r="D344" s="197"/>
      <c r="E344" s="197"/>
      <c r="F344" s="62"/>
      <c r="G344" s="57"/>
    </row>
    <row r="345" spans="1:13" ht="16.899999999999999" customHeight="1">
      <c r="A345" s="57"/>
      <c r="B345" s="49"/>
      <c r="C345" s="210"/>
      <c r="D345" s="210"/>
      <c r="E345" s="210"/>
      <c r="F345" s="65"/>
      <c r="G345" s="57"/>
    </row>
    <row r="346" spans="1:13">
      <c r="A346" s="57"/>
      <c r="B346" s="50"/>
      <c r="C346" s="209"/>
      <c r="D346" s="193"/>
      <c r="E346" s="193"/>
      <c r="F346" s="42"/>
      <c r="G346" s="57"/>
      <c r="I346" s="29"/>
      <c r="M346" s="57"/>
    </row>
    <row r="347" spans="1:13" hidden="1">
      <c r="A347" s="57"/>
    </row>
    <row r="348" spans="1:13" hidden="1">
      <c r="A348" s="57"/>
    </row>
    <row r="349" spans="1:13" hidden="1">
      <c r="A349" s="57"/>
    </row>
    <row r="350" spans="1:13" ht="33.950000000000003" customHeight="1">
      <c r="A350" s="57"/>
      <c r="B350" s="77"/>
      <c r="C350" s="208"/>
      <c r="D350" s="208"/>
      <c r="E350" s="208"/>
      <c r="F350" s="77"/>
    </row>
    <row r="351" spans="1:13" hidden="1">
      <c r="A351" s="57"/>
    </row>
    <row r="352" spans="1:13" hidden="1">
      <c r="A352" s="57"/>
    </row>
    <row r="353" spans="1:7" hidden="1">
      <c r="A353" s="57"/>
    </row>
    <row r="354" spans="1:7" hidden="1">
      <c r="A354" s="57"/>
    </row>
    <row r="355" spans="1:7" hidden="1">
      <c r="A355" s="57"/>
    </row>
    <row r="356" spans="1:7">
      <c r="A356" s="57"/>
      <c r="B356" s="49"/>
      <c r="C356" s="213"/>
      <c r="D356" s="213"/>
      <c r="E356" s="213"/>
      <c r="F356" s="61"/>
      <c r="G356" s="57"/>
    </row>
    <row r="357" spans="1:7" hidden="1">
      <c r="A357" s="57"/>
    </row>
    <row r="358" spans="1:7" hidden="1">
      <c r="A358" s="57"/>
    </row>
    <row r="359" spans="1:7" hidden="1">
      <c r="A359" s="57"/>
    </row>
    <row r="360" spans="1:7" hidden="1">
      <c r="A360" s="57"/>
    </row>
    <row r="361" spans="1:7" hidden="1">
      <c r="A361" s="57"/>
    </row>
    <row r="362" spans="1:7" hidden="1">
      <c r="A362" s="57"/>
    </row>
    <row r="363" spans="1:7" hidden="1">
      <c r="A363" s="57"/>
    </row>
    <row r="364" spans="1:7">
      <c r="A364" s="57"/>
      <c r="B364" s="49"/>
      <c r="C364" s="197"/>
      <c r="D364" s="197"/>
      <c r="E364" s="197"/>
      <c r="F364" s="62"/>
      <c r="G364" s="57"/>
    </row>
    <row r="365" spans="1:7" hidden="1">
      <c r="A365" s="57"/>
    </row>
    <row r="366" spans="1:7" hidden="1">
      <c r="A366" s="57"/>
    </row>
    <row r="367" spans="1:7" hidden="1">
      <c r="A367" s="57"/>
    </row>
    <row r="368" spans="1:7" hidden="1">
      <c r="A368" s="57"/>
    </row>
    <row r="369" spans="1:13" hidden="1">
      <c r="A369" s="57"/>
    </row>
    <row r="370" spans="1:13" hidden="1">
      <c r="A370" s="57"/>
    </row>
    <row r="371" spans="1:13" hidden="1">
      <c r="A371" s="57"/>
    </row>
    <row r="372" spans="1:13" hidden="1">
      <c r="A372" s="57"/>
    </row>
    <row r="373" spans="1:13" hidden="1">
      <c r="A373" s="57"/>
    </row>
    <row r="374" spans="1:13" hidden="1">
      <c r="A374" s="57"/>
    </row>
    <row r="375" spans="1:13" hidden="1">
      <c r="A375" s="57"/>
    </row>
    <row r="376" spans="1:13" hidden="1">
      <c r="A376" s="57"/>
    </row>
    <row r="377" spans="1:13" hidden="1">
      <c r="A377" s="57"/>
    </row>
    <row r="378" spans="1:13" hidden="1">
      <c r="A378" s="57"/>
    </row>
    <row r="379" spans="1:13" hidden="1">
      <c r="A379" s="57"/>
    </row>
    <row r="380" spans="1:13" hidden="1">
      <c r="A380" s="57"/>
    </row>
    <row r="381" spans="1:13" hidden="1">
      <c r="A381" s="57"/>
    </row>
    <row r="382" spans="1:13" hidden="1">
      <c r="A382" s="57"/>
    </row>
    <row r="383" spans="1:13">
      <c r="A383" s="57"/>
      <c r="B383" s="50"/>
      <c r="C383" s="209"/>
      <c r="D383" s="193"/>
      <c r="E383" s="193"/>
      <c r="F383" s="42"/>
      <c r="G383" s="57"/>
      <c r="I383" s="29"/>
      <c r="M383" s="57"/>
    </row>
    <row r="384" spans="1:13" ht="22.9" customHeight="1">
      <c r="A384" s="57"/>
      <c r="B384" s="77"/>
      <c r="C384" s="208"/>
      <c r="D384" s="208"/>
      <c r="E384" s="208"/>
      <c r="F384" s="77"/>
    </row>
    <row r="385" spans="1:13" hidden="1">
      <c r="A385" s="57"/>
    </row>
    <row r="386" spans="1:13">
      <c r="A386" s="57"/>
      <c r="B386" s="50"/>
      <c r="C386" s="209"/>
      <c r="D386" s="193"/>
      <c r="E386" s="193"/>
      <c r="F386" s="42"/>
      <c r="G386" s="57"/>
      <c r="I386" s="29"/>
      <c r="M386" s="57"/>
    </row>
    <row r="387" spans="1:13" hidden="1">
      <c r="A387" s="57"/>
    </row>
    <row r="388" spans="1:13" ht="22.9" customHeight="1">
      <c r="A388" s="57"/>
      <c r="B388" s="77"/>
      <c r="C388" s="208"/>
      <c r="D388" s="208"/>
      <c r="E388" s="208"/>
      <c r="F388" s="77"/>
    </row>
    <row r="389" spans="1:13" hidden="1">
      <c r="A389" s="57"/>
    </row>
    <row r="390" spans="1:13" ht="27.2" customHeight="1">
      <c r="A390" s="57"/>
      <c r="B390" s="50"/>
      <c r="C390" s="209"/>
      <c r="D390" s="193"/>
      <c r="E390" s="193"/>
      <c r="F390" s="42"/>
      <c r="G390" s="57"/>
      <c r="I390" s="29"/>
      <c r="M390" s="57"/>
    </row>
    <row r="391" spans="1:13" ht="22.9" customHeight="1">
      <c r="A391" s="57"/>
      <c r="B391" s="77"/>
      <c r="C391" s="208"/>
      <c r="D391" s="208"/>
      <c r="E391" s="208"/>
      <c r="F391" s="77"/>
    </row>
    <row r="392" spans="1:13" hidden="1">
      <c r="A392" s="57"/>
    </row>
    <row r="393" spans="1:13">
      <c r="A393" s="57"/>
      <c r="B393" s="50"/>
      <c r="C393" s="209"/>
      <c r="D393" s="193"/>
      <c r="E393" s="193"/>
      <c r="F393" s="42"/>
      <c r="G393" s="57"/>
      <c r="I393" s="29"/>
      <c r="M393" s="57"/>
    </row>
    <row r="394" spans="1:13" ht="22.9" customHeight="1">
      <c r="A394" s="57"/>
      <c r="B394" s="77"/>
      <c r="C394" s="208"/>
      <c r="D394" s="208"/>
      <c r="E394" s="208"/>
      <c r="F394" s="77"/>
    </row>
    <row r="395" spans="1:13" hidden="1">
      <c r="A395" s="57"/>
    </row>
    <row r="396" spans="1:13" hidden="1">
      <c r="A396" s="57"/>
    </row>
    <row r="397" spans="1:13" hidden="1">
      <c r="A397" s="57"/>
    </row>
    <row r="398" spans="1:13" hidden="1">
      <c r="A398" s="57"/>
    </row>
    <row r="399" spans="1:13">
      <c r="A399" s="57"/>
      <c r="B399" s="49"/>
      <c r="C399" s="213"/>
      <c r="D399" s="213"/>
      <c r="E399" s="213"/>
      <c r="F399" s="61"/>
      <c r="G399" s="57"/>
    </row>
    <row r="400" spans="1:13" hidden="1">
      <c r="A400" s="57"/>
    </row>
    <row r="401" spans="1:13" hidden="1">
      <c r="A401" s="57"/>
    </row>
    <row r="402" spans="1:13" hidden="1">
      <c r="A402" s="57"/>
    </row>
    <row r="403" spans="1:13" hidden="1">
      <c r="A403" s="57"/>
    </row>
    <row r="404" spans="1:13" hidden="1">
      <c r="A404" s="57"/>
    </row>
    <row r="405" spans="1:13" hidden="1">
      <c r="A405" s="57"/>
    </row>
    <row r="406" spans="1:13">
      <c r="A406" s="57"/>
      <c r="B406" s="49"/>
      <c r="C406" s="197"/>
      <c r="D406" s="197"/>
      <c r="E406" s="197"/>
      <c r="F406" s="62"/>
      <c r="G406" s="57"/>
    </row>
    <row r="407" spans="1:13">
      <c r="A407" s="57"/>
      <c r="B407" s="57"/>
      <c r="C407" s="193"/>
      <c r="D407" s="193"/>
      <c r="E407" s="193"/>
      <c r="F407" s="57"/>
    </row>
    <row r="408" spans="1:13" hidden="1">
      <c r="A408" s="57"/>
    </row>
    <row r="409" spans="1:13" hidden="1">
      <c r="A409" s="57"/>
    </row>
    <row r="410" spans="1:13" hidden="1">
      <c r="A410" s="57"/>
    </row>
    <row r="411" spans="1:13" hidden="1">
      <c r="A411" s="57"/>
    </row>
    <row r="412" spans="1:13" hidden="1">
      <c r="A412" s="57"/>
    </row>
    <row r="413" spans="1:13" hidden="1">
      <c r="A413" s="57"/>
    </row>
    <row r="414" spans="1:13">
      <c r="A414" s="57"/>
      <c r="B414" s="50"/>
      <c r="C414" s="209"/>
      <c r="D414" s="193"/>
      <c r="E414" s="193"/>
      <c r="F414" s="42"/>
      <c r="G414" s="57"/>
      <c r="I414" s="29"/>
      <c r="M414" s="57"/>
    </row>
    <row r="415" spans="1:13" ht="22.9" customHeight="1">
      <c r="A415" s="57"/>
      <c r="B415" s="77"/>
      <c r="C415" s="208"/>
      <c r="D415" s="208"/>
      <c r="E415" s="208"/>
      <c r="F415" s="77"/>
    </row>
    <row r="416" spans="1:13" hidden="1">
      <c r="A416" s="57"/>
    </row>
    <row r="417" spans="1:13">
      <c r="A417" s="57"/>
      <c r="B417" s="50"/>
      <c r="C417" s="209"/>
      <c r="D417" s="193"/>
      <c r="E417" s="193"/>
      <c r="F417" s="42"/>
      <c r="G417" s="57"/>
      <c r="I417" s="29"/>
      <c r="M417" s="57"/>
    </row>
    <row r="418" spans="1:13" ht="22.9" customHeight="1">
      <c r="A418" s="57"/>
      <c r="B418" s="77"/>
      <c r="C418" s="208"/>
      <c r="D418" s="208"/>
      <c r="E418" s="208"/>
      <c r="F418" s="77"/>
    </row>
    <row r="419" spans="1:13" hidden="1">
      <c r="A419" s="57"/>
    </row>
    <row r="420" spans="1:13" hidden="1">
      <c r="A420" s="57"/>
    </row>
    <row r="421" spans="1:13" hidden="1">
      <c r="A421" s="57"/>
    </row>
    <row r="422" spans="1:13" hidden="1">
      <c r="A422" s="57"/>
    </row>
    <row r="423" spans="1:13">
      <c r="A423" s="57"/>
      <c r="B423" s="49"/>
      <c r="C423" s="213"/>
      <c r="D423" s="213"/>
      <c r="E423" s="213"/>
      <c r="F423" s="61"/>
      <c r="G423" s="57"/>
    </row>
    <row r="424" spans="1:13" hidden="1">
      <c r="A424" s="57"/>
    </row>
    <row r="425" spans="1:13" hidden="1">
      <c r="A425" s="57"/>
    </row>
    <row r="426" spans="1:13" hidden="1">
      <c r="A426" s="57"/>
    </row>
    <row r="427" spans="1:13" hidden="1">
      <c r="A427" s="57"/>
    </row>
    <row r="428" spans="1:13" hidden="1">
      <c r="A428" s="57"/>
    </row>
    <row r="429" spans="1:13" hidden="1">
      <c r="A429" s="57"/>
    </row>
    <row r="430" spans="1:13">
      <c r="A430" s="57"/>
      <c r="B430" s="49"/>
      <c r="C430" s="197"/>
      <c r="D430" s="197"/>
      <c r="E430" s="197"/>
      <c r="F430" s="62"/>
      <c r="G430" s="57"/>
    </row>
    <row r="431" spans="1:13" hidden="1">
      <c r="A431" s="57"/>
    </row>
    <row r="432" spans="1:13" hidden="1">
      <c r="A432" s="57"/>
    </row>
    <row r="433" spans="1:13" hidden="1">
      <c r="A433" s="57"/>
    </row>
    <row r="434" spans="1:13" hidden="1">
      <c r="A434" s="57"/>
    </row>
    <row r="435" spans="1:13" hidden="1">
      <c r="A435" s="57"/>
    </row>
    <row r="436" spans="1:13" hidden="1">
      <c r="A436" s="57"/>
    </row>
    <row r="437" spans="1:13" hidden="1">
      <c r="A437" s="57"/>
    </row>
    <row r="438" spans="1:13">
      <c r="A438" s="57"/>
      <c r="B438" s="50"/>
      <c r="C438" s="209"/>
      <c r="D438" s="193"/>
      <c r="E438" s="193"/>
      <c r="F438" s="42"/>
      <c r="G438" s="57"/>
      <c r="I438" s="29"/>
      <c r="M438" s="57"/>
    </row>
    <row r="439" spans="1:13" ht="22.9" customHeight="1">
      <c r="A439" s="57"/>
      <c r="B439" s="77"/>
      <c r="C439" s="208"/>
      <c r="D439" s="208"/>
      <c r="E439" s="208"/>
      <c r="F439" s="77"/>
    </row>
    <row r="440" spans="1:13" hidden="1">
      <c r="A440" s="57"/>
    </row>
    <row r="441" spans="1:13">
      <c r="A441" s="57"/>
      <c r="B441" s="50"/>
      <c r="C441" s="209"/>
      <c r="D441" s="193"/>
      <c r="E441" s="193"/>
      <c r="F441" s="42"/>
      <c r="G441" s="57"/>
      <c r="I441" s="29"/>
      <c r="M441" s="57"/>
    </row>
    <row r="442" spans="1:13" ht="22.9" customHeight="1">
      <c r="A442" s="57"/>
      <c r="B442" s="77"/>
      <c r="C442" s="208"/>
      <c r="D442" s="208"/>
      <c r="E442" s="208"/>
      <c r="F442" s="77"/>
    </row>
    <row r="443" spans="1:13" hidden="1">
      <c r="A443" s="57"/>
    </row>
    <row r="444" spans="1:13" hidden="1">
      <c r="A444" s="57"/>
    </row>
    <row r="445" spans="1:13" hidden="1">
      <c r="A445" s="57"/>
    </row>
    <row r="446" spans="1:13" hidden="1">
      <c r="A446" s="57"/>
    </row>
    <row r="447" spans="1:13">
      <c r="A447" s="57"/>
      <c r="B447" s="49"/>
      <c r="C447" s="213"/>
      <c r="D447" s="213"/>
      <c r="E447" s="213"/>
      <c r="F447" s="61"/>
      <c r="G447" s="57"/>
    </row>
    <row r="448" spans="1:13" hidden="1">
      <c r="A448" s="57"/>
    </row>
    <row r="449" spans="1:13" hidden="1">
      <c r="A449" s="57"/>
    </row>
    <row r="450" spans="1:13" hidden="1">
      <c r="A450" s="57"/>
    </row>
    <row r="451" spans="1:13" hidden="1">
      <c r="A451" s="57"/>
    </row>
    <row r="452" spans="1:13" hidden="1">
      <c r="A452" s="57"/>
    </row>
    <row r="453" spans="1:13" hidden="1">
      <c r="A453" s="57"/>
    </row>
    <row r="454" spans="1:13">
      <c r="A454" s="57"/>
      <c r="B454" s="49"/>
      <c r="C454" s="197"/>
      <c r="D454" s="197"/>
      <c r="E454" s="197"/>
      <c r="F454" s="62"/>
      <c r="G454" s="57"/>
    </row>
    <row r="455" spans="1:13" hidden="1">
      <c r="A455" s="57"/>
    </row>
    <row r="456" spans="1:13" hidden="1">
      <c r="A456" s="57"/>
    </row>
    <row r="457" spans="1:13" hidden="1">
      <c r="A457" s="57"/>
    </row>
    <row r="458" spans="1:13" hidden="1">
      <c r="A458" s="57"/>
    </row>
    <row r="459" spans="1:13" hidden="1">
      <c r="A459" s="57"/>
    </row>
    <row r="460" spans="1:13" hidden="1">
      <c r="A460" s="57"/>
    </row>
    <row r="461" spans="1:13" hidden="1">
      <c r="A461" s="57"/>
    </row>
    <row r="462" spans="1:13">
      <c r="A462" s="57"/>
      <c r="B462" s="50"/>
      <c r="C462" s="209"/>
      <c r="D462" s="193"/>
      <c r="E462" s="193"/>
      <c r="F462" s="42"/>
      <c r="G462" s="57"/>
      <c r="I462" s="29"/>
      <c r="M462" s="57"/>
    </row>
    <row r="463" spans="1:13" ht="22.9" customHeight="1">
      <c r="A463" s="57"/>
      <c r="B463" s="77"/>
      <c r="C463" s="208"/>
      <c r="D463" s="208"/>
      <c r="E463" s="208"/>
      <c r="F463" s="77"/>
    </row>
    <row r="464" spans="1:13" hidden="1">
      <c r="A464" s="57"/>
    </row>
    <row r="465" spans="1:13">
      <c r="A465" s="57"/>
      <c r="B465" s="50"/>
      <c r="C465" s="209"/>
      <c r="D465" s="193"/>
      <c r="E465" s="193"/>
      <c r="F465" s="42"/>
      <c r="G465" s="57"/>
      <c r="I465" s="29"/>
      <c r="M465" s="57"/>
    </row>
    <row r="466" spans="1:13" hidden="1">
      <c r="A466" s="57"/>
    </row>
    <row r="467" spans="1:13" ht="22.9" customHeight="1">
      <c r="A467" s="57"/>
      <c r="B467" s="77"/>
      <c r="C467" s="208"/>
      <c r="D467" s="208"/>
      <c r="E467" s="208"/>
      <c r="F467" s="77"/>
    </row>
    <row r="468" spans="1:13" hidden="1">
      <c r="A468" s="57"/>
    </row>
    <row r="469" spans="1:13">
      <c r="A469" s="57"/>
      <c r="B469" s="50"/>
      <c r="C469" s="209"/>
      <c r="D469" s="193"/>
      <c r="E469" s="193"/>
      <c r="F469" s="42"/>
      <c r="G469" s="57"/>
      <c r="I469" s="29"/>
      <c r="M469" s="57"/>
    </row>
    <row r="470" spans="1:13" hidden="1">
      <c r="A470" s="57"/>
    </row>
    <row r="471" spans="1:13" ht="22.9" customHeight="1">
      <c r="A471" s="57"/>
      <c r="B471" s="77"/>
      <c r="C471" s="208"/>
      <c r="D471" s="208"/>
      <c r="E471" s="208"/>
      <c r="F471" s="77"/>
    </row>
    <row r="472" spans="1:13" hidden="1">
      <c r="A472" s="57"/>
    </row>
    <row r="473" spans="1:13">
      <c r="A473" s="57"/>
      <c r="B473" s="50"/>
      <c r="C473" s="209"/>
      <c r="D473" s="193"/>
      <c r="E473" s="193"/>
      <c r="F473" s="42"/>
      <c r="G473" s="57"/>
      <c r="I473" s="29"/>
      <c r="M473" s="57"/>
    </row>
    <row r="474" spans="1:13" hidden="1">
      <c r="A474" s="57"/>
    </row>
    <row r="475" spans="1:13" ht="22.9" customHeight="1">
      <c r="A475" s="57"/>
      <c r="B475" s="77"/>
      <c r="C475" s="208"/>
      <c r="D475" s="208"/>
      <c r="E475" s="208"/>
      <c r="F475" s="77"/>
    </row>
    <row r="476" spans="1:13" hidden="1">
      <c r="A476" s="57"/>
    </row>
    <row r="477" spans="1:13">
      <c r="A477" s="57"/>
      <c r="B477" s="50"/>
      <c r="C477" s="209"/>
      <c r="D477" s="193"/>
      <c r="E477" s="193"/>
      <c r="F477" s="42"/>
      <c r="G477" s="57"/>
      <c r="I477" s="29"/>
      <c r="M477" s="57"/>
    </row>
    <row r="478" spans="1:13" hidden="1">
      <c r="A478" s="57"/>
    </row>
    <row r="479" spans="1:13" ht="22.9" customHeight="1">
      <c r="A479" s="57"/>
      <c r="B479" s="77"/>
      <c r="C479" s="208"/>
      <c r="D479" s="208"/>
      <c r="E479" s="208"/>
      <c r="F479" s="77"/>
    </row>
    <row r="480" spans="1:13" hidden="1">
      <c r="A480" s="57"/>
    </row>
    <row r="481" spans="1:13">
      <c r="A481" s="57"/>
      <c r="B481" s="50"/>
      <c r="C481" s="209"/>
      <c r="D481" s="193"/>
      <c r="E481" s="193"/>
      <c r="F481" s="42"/>
      <c r="G481" s="57"/>
      <c r="I481" s="29"/>
      <c r="M481" s="57"/>
    </row>
    <row r="482" spans="1:13" hidden="1">
      <c r="A482" s="57"/>
    </row>
    <row r="483" spans="1:13" ht="22.9" customHeight="1">
      <c r="A483" s="57"/>
      <c r="B483" s="77"/>
      <c r="C483" s="208"/>
      <c r="D483" s="208"/>
      <c r="E483" s="208"/>
      <c r="F483" s="77"/>
    </row>
    <row r="484" spans="1:13" hidden="1">
      <c r="A484" s="57"/>
    </row>
    <row r="485" spans="1:13">
      <c r="A485" s="57"/>
      <c r="B485" s="50"/>
      <c r="C485" s="209"/>
      <c r="D485" s="193"/>
      <c r="E485" s="193"/>
      <c r="F485" s="42"/>
      <c r="G485" s="57"/>
      <c r="I485" s="29"/>
      <c r="M485" s="57"/>
    </row>
    <row r="486" spans="1:13" ht="22.9" customHeight="1">
      <c r="A486" s="57"/>
      <c r="B486" s="77"/>
      <c r="C486" s="208"/>
      <c r="D486" s="208"/>
      <c r="E486" s="208"/>
      <c r="F486" s="77"/>
    </row>
    <row r="487" spans="1:13" hidden="1">
      <c r="A487" s="57"/>
    </row>
    <row r="488" spans="1:13" hidden="1">
      <c r="A488" s="57"/>
    </row>
    <row r="489" spans="1:13" hidden="1">
      <c r="A489" s="57"/>
    </row>
    <row r="490" spans="1:13" hidden="1">
      <c r="A490" s="57"/>
    </row>
    <row r="491" spans="1:13">
      <c r="A491" s="57"/>
      <c r="B491" s="49"/>
      <c r="C491" s="213"/>
      <c r="D491" s="213"/>
      <c r="E491" s="213"/>
      <c r="F491" s="61"/>
      <c r="G491" s="57"/>
    </row>
    <row r="492" spans="1:13">
      <c r="A492" s="57"/>
      <c r="B492" s="49"/>
      <c r="C492" s="197"/>
      <c r="D492" s="197"/>
      <c r="E492" s="197"/>
      <c r="F492" s="62"/>
      <c r="G492" s="57"/>
    </row>
    <row r="493" spans="1:13" hidden="1">
      <c r="A493" s="57"/>
    </row>
    <row r="494" spans="1:13" hidden="1">
      <c r="A494" s="57"/>
    </row>
    <row r="495" spans="1:13" hidden="1">
      <c r="A495" s="57"/>
    </row>
    <row r="496" spans="1:13" hidden="1">
      <c r="A496" s="57"/>
    </row>
    <row r="497" spans="1:13" hidden="1">
      <c r="A497" s="57"/>
    </row>
    <row r="498" spans="1:13" hidden="1">
      <c r="A498" s="57"/>
    </row>
    <row r="499" spans="1:13" hidden="1">
      <c r="A499" s="57"/>
    </row>
    <row r="500" spans="1:13" hidden="1">
      <c r="A500" s="57"/>
    </row>
    <row r="501" spans="1:13">
      <c r="A501" s="57"/>
      <c r="B501" s="50"/>
      <c r="C501" s="209"/>
      <c r="D501" s="193"/>
      <c r="E501" s="193"/>
      <c r="F501" s="42"/>
      <c r="G501" s="57"/>
      <c r="I501" s="29"/>
      <c r="M501" s="57"/>
    </row>
    <row r="502" spans="1:13" ht="22.9" customHeight="1">
      <c r="A502" s="57"/>
      <c r="B502" s="77"/>
      <c r="C502" s="208"/>
      <c r="D502" s="208"/>
      <c r="E502" s="208"/>
      <c r="F502" s="77"/>
    </row>
    <row r="503" spans="1:13" hidden="1">
      <c r="A503" s="57"/>
    </row>
    <row r="504" spans="1:13" hidden="1">
      <c r="A504" s="57"/>
    </row>
    <row r="505" spans="1:13" hidden="1">
      <c r="A505" s="57"/>
    </row>
    <row r="506" spans="1:13">
      <c r="A506" s="57"/>
      <c r="B506" s="49"/>
      <c r="C506" s="197"/>
      <c r="D506" s="197"/>
      <c r="E506" s="197"/>
      <c r="F506" s="62"/>
      <c r="G506" s="57"/>
    </row>
    <row r="507" spans="1:13">
      <c r="A507" s="57"/>
      <c r="B507" s="50"/>
      <c r="C507" s="209"/>
      <c r="D507" s="193"/>
      <c r="E507" s="193"/>
      <c r="F507" s="42"/>
      <c r="G507" s="57"/>
      <c r="I507" s="29"/>
      <c r="M507" s="57"/>
    </row>
    <row r="508" spans="1:13" hidden="1">
      <c r="A508" s="57"/>
    </row>
    <row r="509" spans="1:13" hidden="1">
      <c r="A509" s="57"/>
    </row>
    <row r="510" spans="1:13" hidden="1">
      <c r="A510" s="57"/>
    </row>
    <row r="511" spans="1:13" hidden="1">
      <c r="A511" s="57"/>
    </row>
    <row r="512" spans="1:13" hidden="1">
      <c r="A512" s="57"/>
    </row>
    <row r="513" spans="1:13" hidden="1">
      <c r="A513" s="57"/>
    </row>
    <row r="514" spans="1:13" hidden="1">
      <c r="A514" s="57"/>
    </row>
    <row r="515" spans="1:13" hidden="1">
      <c r="A515" s="57"/>
    </row>
    <row r="516" spans="1:13" ht="22.9" customHeight="1">
      <c r="A516" s="57"/>
      <c r="B516" s="77"/>
      <c r="C516" s="208"/>
      <c r="D516" s="208"/>
      <c r="E516" s="208"/>
      <c r="F516" s="77"/>
    </row>
    <row r="517" spans="1:13" hidden="1">
      <c r="A517" s="57"/>
    </row>
    <row r="518" spans="1:13" hidden="1">
      <c r="A518" s="57"/>
    </row>
    <row r="519" spans="1:13" hidden="1">
      <c r="A519" s="57"/>
    </row>
    <row r="520" spans="1:13">
      <c r="A520" s="57"/>
      <c r="B520" s="49"/>
      <c r="C520" s="197"/>
      <c r="D520" s="197"/>
      <c r="E520" s="197"/>
      <c r="F520" s="62"/>
      <c r="G520" s="57"/>
    </row>
    <row r="521" spans="1:13" hidden="1">
      <c r="A521" s="57"/>
    </row>
    <row r="522" spans="1:13" hidden="1">
      <c r="A522" s="57"/>
    </row>
    <row r="523" spans="1:13" hidden="1">
      <c r="A523" s="57"/>
    </row>
    <row r="524" spans="1:13" hidden="1">
      <c r="A524" s="57"/>
    </row>
    <row r="525" spans="1:13" hidden="1">
      <c r="A525" s="57"/>
    </row>
    <row r="526" spans="1:13" hidden="1">
      <c r="A526" s="57"/>
    </row>
    <row r="527" spans="1:13">
      <c r="A527" s="57"/>
      <c r="B527" s="50"/>
      <c r="C527" s="209"/>
      <c r="D527" s="193"/>
      <c r="E527" s="193"/>
      <c r="F527" s="42"/>
      <c r="G527" s="57"/>
      <c r="I527" s="29"/>
      <c r="M527" s="57"/>
    </row>
    <row r="528" spans="1:13" ht="43.15" customHeight="1">
      <c r="A528" s="57"/>
      <c r="B528" s="77"/>
      <c r="C528" s="208"/>
      <c r="D528" s="208"/>
      <c r="E528" s="208"/>
      <c r="F528" s="77"/>
    </row>
    <row r="529" spans="1:13" hidden="1">
      <c r="A529" s="57"/>
    </row>
    <row r="530" spans="1:13" hidden="1">
      <c r="A530" s="57"/>
    </row>
    <row r="531" spans="1:13" hidden="1">
      <c r="A531" s="57"/>
    </row>
    <row r="532" spans="1:13" hidden="1">
      <c r="A532" s="57"/>
    </row>
    <row r="533" spans="1:13" ht="15.75" customHeight="1">
      <c r="A533" s="57"/>
      <c r="B533" s="49"/>
      <c r="C533" s="213"/>
      <c r="D533" s="213"/>
      <c r="E533" s="213"/>
      <c r="F533" s="61"/>
      <c r="G533" s="57"/>
    </row>
    <row r="534" spans="1:13">
      <c r="A534" s="57"/>
      <c r="B534" s="50"/>
      <c r="C534" s="209"/>
      <c r="D534" s="193"/>
      <c r="E534" s="193"/>
      <c r="F534" s="42"/>
      <c r="G534" s="57"/>
      <c r="I534" s="29"/>
      <c r="M534" s="57"/>
    </row>
    <row r="535" spans="1:13" hidden="1">
      <c r="A535" s="57"/>
    </row>
    <row r="536" spans="1:13" ht="22.9" customHeight="1">
      <c r="A536" s="57"/>
      <c r="B536" s="77"/>
      <c r="C536" s="208"/>
      <c r="D536" s="208"/>
      <c r="E536" s="208"/>
      <c r="F536" s="77"/>
    </row>
    <row r="537" spans="1:13" hidden="1">
      <c r="A537" s="57"/>
    </row>
    <row r="538" spans="1:13">
      <c r="A538" s="57"/>
      <c r="B538" s="50"/>
      <c r="C538" s="209"/>
      <c r="D538" s="193"/>
      <c r="E538" s="193"/>
      <c r="F538" s="42"/>
      <c r="G538" s="57"/>
      <c r="I538" s="29"/>
      <c r="M538" s="57"/>
    </row>
    <row r="539" spans="1:13" ht="22.9" customHeight="1">
      <c r="A539" s="57"/>
      <c r="B539" s="77"/>
      <c r="C539" s="208"/>
      <c r="D539" s="208"/>
      <c r="E539" s="208"/>
      <c r="F539" s="77"/>
    </row>
    <row r="540" spans="1:13" hidden="1">
      <c r="A540" s="57"/>
    </row>
    <row r="541" spans="1:13">
      <c r="A541" s="57"/>
      <c r="B541" s="50"/>
      <c r="C541" s="209"/>
      <c r="D541" s="193"/>
      <c r="E541" s="193"/>
      <c r="F541" s="42"/>
      <c r="G541" s="57"/>
      <c r="I541" s="29"/>
      <c r="M541" s="57"/>
    </row>
    <row r="542" spans="1:13" ht="22.9" customHeight="1">
      <c r="A542" s="57"/>
      <c r="B542" s="77"/>
      <c r="C542" s="208"/>
      <c r="D542" s="208"/>
      <c r="E542" s="208"/>
      <c r="F542" s="77"/>
    </row>
    <row r="543" spans="1:13" hidden="1">
      <c r="A543" s="57"/>
    </row>
    <row r="544" spans="1:13" hidden="1">
      <c r="A544" s="57"/>
    </row>
    <row r="545" spans="1:6">
      <c r="A545" s="57"/>
      <c r="B545" s="57"/>
      <c r="C545" s="201"/>
      <c r="D545" s="201"/>
      <c r="E545" s="201"/>
      <c r="F545" s="57"/>
    </row>
    <row r="546" spans="1:6">
      <c r="B546" s="57"/>
      <c r="C546" s="197"/>
      <c r="D546" s="197"/>
      <c r="E546" s="197"/>
      <c r="F546" s="78"/>
    </row>
    <row r="547" spans="1:6">
      <c r="B547" s="57"/>
      <c r="C547" s="193"/>
      <c r="D547" s="193"/>
      <c r="E547" s="193"/>
      <c r="F547" s="57"/>
    </row>
    <row r="548" spans="1:6">
      <c r="B548" s="57"/>
      <c r="C548" s="197"/>
      <c r="D548" s="197"/>
      <c r="E548" s="197"/>
      <c r="F548" s="68"/>
    </row>
    <row r="549" spans="1:6" ht="16.899999999999999" customHeight="1">
      <c r="B549" s="57"/>
      <c r="C549" s="197"/>
      <c r="D549" s="197"/>
      <c r="E549" s="197"/>
      <c r="F549" s="68"/>
    </row>
    <row r="550" spans="1:6">
      <c r="B550" s="57"/>
      <c r="C550" s="197"/>
      <c r="D550" s="197"/>
      <c r="E550" s="197"/>
      <c r="F550" s="68"/>
    </row>
    <row r="551" spans="1:6" ht="37.15" customHeight="1">
      <c r="B551" s="57"/>
      <c r="C551" s="214"/>
      <c r="D551" s="214"/>
      <c r="E551" s="214"/>
      <c r="F551" s="214"/>
    </row>
    <row r="553" spans="1:6" ht="15.75">
      <c r="C553" s="214"/>
      <c r="D553" s="214"/>
      <c r="E553" s="214"/>
      <c r="F553" s="214"/>
    </row>
    <row r="554" spans="1:6" ht="16.899999999999999" customHeight="1">
      <c r="C554" s="218"/>
      <c r="D554" s="219"/>
      <c r="E554" s="219"/>
      <c r="F554" s="69"/>
    </row>
    <row r="555" spans="1:6">
      <c r="C555" s="220"/>
      <c r="D555" s="221"/>
      <c r="E555" s="221"/>
      <c r="F555" s="70"/>
    </row>
    <row r="556" spans="1:6" ht="15.4" customHeight="1">
      <c r="C556" s="215"/>
      <c r="D556" s="216"/>
      <c r="E556" s="216"/>
      <c r="F556" s="71"/>
    </row>
    <row r="557" spans="1:6" ht="26.65" customHeight="1">
      <c r="C557" s="217"/>
      <c r="D557" s="203"/>
      <c r="E557" s="203"/>
      <c r="F557" s="73"/>
    </row>
    <row r="558" spans="1:6">
      <c r="C558" s="220"/>
      <c r="D558" s="221"/>
      <c r="E558" s="221"/>
      <c r="F558" s="70"/>
    </row>
    <row r="559" spans="1:6">
      <c r="C559" s="215"/>
      <c r="D559" s="216"/>
      <c r="E559" s="216"/>
      <c r="F559" s="71"/>
    </row>
    <row r="560" spans="1:6">
      <c r="C560" s="220"/>
      <c r="D560" s="221"/>
      <c r="E560" s="221"/>
      <c r="F560" s="70"/>
    </row>
    <row r="561" spans="1:6">
      <c r="C561" s="215"/>
      <c r="D561" s="216"/>
      <c r="E561" s="216"/>
      <c r="F561" s="71"/>
    </row>
    <row r="562" spans="1:6">
      <c r="C562" s="220"/>
      <c r="D562" s="221"/>
      <c r="E562" s="221"/>
      <c r="F562" s="70"/>
    </row>
    <row r="563" spans="1:6">
      <c r="C563" s="215"/>
      <c r="D563" s="216"/>
      <c r="E563" s="216"/>
      <c r="F563" s="71"/>
    </row>
    <row r="564" spans="1:6">
      <c r="C564" s="220"/>
      <c r="D564" s="221"/>
      <c r="E564" s="221"/>
      <c r="F564" s="70"/>
    </row>
    <row r="565" spans="1:6">
      <c r="C565" s="215"/>
      <c r="D565" s="216"/>
      <c r="E565" s="216"/>
      <c r="F565" s="71"/>
    </row>
    <row r="566" spans="1:6">
      <c r="C566" s="220"/>
      <c r="D566" s="221"/>
      <c r="E566" s="221"/>
      <c r="F566" s="70"/>
    </row>
    <row r="567" spans="1:6">
      <c r="C567" s="215"/>
      <c r="D567" s="216"/>
      <c r="E567" s="216"/>
      <c r="F567" s="71"/>
    </row>
    <row r="568" spans="1:6">
      <c r="C568" s="215"/>
      <c r="D568" s="216"/>
      <c r="E568" s="216"/>
      <c r="F568" s="71"/>
    </row>
    <row r="569" spans="1:6">
      <c r="C569" s="215"/>
      <c r="D569" s="216"/>
      <c r="E569" s="216"/>
      <c r="F569" s="71"/>
    </row>
    <row r="570" spans="1:6">
      <c r="C570" s="220"/>
      <c r="D570" s="221"/>
      <c r="E570" s="221"/>
      <c r="F570" s="70"/>
    </row>
    <row r="571" spans="1:6">
      <c r="C571" s="204"/>
      <c r="D571" s="204"/>
      <c r="E571" s="204"/>
      <c r="F571" s="57"/>
    </row>
    <row r="572" spans="1:6">
      <c r="C572" s="193"/>
      <c r="D572" s="193"/>
      <c r="E572" s="193"/>
      <c r="F572" s="193"/>
    </row>
    <row r="573" spans="1:6">
      <c r="A573" s="34"/>
      <c r="C573" s="197"/>
      <c r="D573" s="193"/>
      <c r="E573" s="193"/>
      <c r="F573" s="75"/>
    </row>
    <row r="574" spans="1:6">
      <c r="A574" s="34"/>
      <c r="C574" s="197"/>
      <c r="D574" s="193"/>
      <c r="E574" s="193"/>
      <c r="F574" s="75"/>
    </row>
    <row r="575" spans="1:6">
      <c r="C575" s="197"/>
      <c r="D575" s="193"/>
      <c r="E575" s="193"/>
      <c r="F575" s="75"/>
    </row>
    <row r="576" spans="1:6">
      <c r="C576" s="203"/>
      <c r="D576" s="201"/>
      <c r="E576" s="201"/>
      <c r="F576" s="201"/>
    </row>
    <row r="577" spans="1:13">
      <c r="C577" s="204"/>
      <c r="D577" s="201"/>
      <c r="E577" s="201"/>
      <c r="F577" s="201"/>
    </row>
    <row r="578" spans="1:13">
      <c r="C578" s="193"/>
      <c r="D578" s="193"/>
      <c r="E578" s="193"/>
      <c r="F578" s="193"/>
    </row>
    <row r="579" spans="1:13">
      <c r="C579" s="193"/>
      <c r="D579" s="193"/>
      <c r="E579" s="193"/>
      <c r="F579" s="193"/>
    </row>
    <row r="580" spans="1:13">
      <c r="F580" s="193"/>
      <c r="G580" s="201"/>
      <c r="H580" s="42"/>
      <c r="I580" s="57"/>
    </row>
    <row r="581" spans="1:13" ht="56.65" customHeight="1">
      <c r="F581" s="72"/>
    </row>
    <row r="583" spans="1:13" ht="85.15" customHeight="1">
      <c r="C583" s="216"/>
      <c r="D583" s="216"/>
      <c r="F583" s="72"/>
    </row>
    <row r="584" spans="1:13">
      <c r="C584" s="211"/>
      <c r="D584" s="211"/>
      <c r="E584" s="211"/>
      <c r="F584" s="211"/>
    </row>
    <row r="586" spans="1:13" ht="18.600000000000001" customHeight="1">
      <c r="A586" s="57"/>
      <c r="B586" s="60"/>
      <c r="C586" s="212"/>
      <c r="D586" s="212"/>
      <c r="E586" s="212"/>
      <c r="F586" s="60"/>
      <c r="G586" s="57"/>
    </row>
    <row r="587" spans="1:13" hidden="1">
      <c r="A587" s="57"/>
    </row>
    <row r="588" spans="1:13" hidden="1">
      <c r="A588" s="57"/>
    </row>
    <row r="589" spans="1:13" ht="18.600000000000001" customHeight="1">
      <c r="A589" s="57"/>
      <c r="B589" s="49"/>
      <c r="C589" s="212"/>
      <c r="D589" s="212"/>
      <c r="E589" s="212"/>
      <c r="F589" s="60"/>
      <c r="G589" s="57"/>
    </row>
    <row r="590" spans="1:13">
      <c r="A590" s="57"/>
      <c r="B590" s="49"/>
      <c r="C590" s="213"/>
      <c r="D590" s="213"/>
      <c r="E590" s="213"/>
      <c r="F590" s="61"/>
      <c r="G590" s="57"/>
    </row>
    <row r="591" spans="1:13">
      <c r="A591" s="57"/>
      <c r="B591" s="49"/>
      <c r="C591" s="197"/>
      <c r="D591" s="197"/>
      <c r="E591" s="197"/>
      <c r="F591" s="62"/>
      <c r="G591" s="57"/>
    </row>
    <row r="592" spans="1:13">
      <c r="A592" s="57"/>
      <c r="B592" s="50"/>
      <c r="C592" s="209"/>
      <c r="D592" s="193"/>
      <c r="E592" s="193"/>
      <c r="F592" s="42"/>
      <c r="G592" s="57"/>
      <c r="I592" s="29"/>
      <c r="M592" s="57"/>
    </row>
    <row r="593" spans="1:13" hidden="1">
      <c r="A593" s="57"/>
    </row>
    <row r="594" spans="1:13" hidden="1">
      <c r="A594" s="57"/>
    </row>
    <row r="595" spans="1:13" ht="22.9" customHeight="1">
      <c r="A595" s="57"/>
      <c r="B595" s="77"/>
      <c r="C595" s="208"/>
      <c r="D595" s="208"/>
      <c r="E595" s="208"/>
      <c r="F595" s="77"/>
    </row>
    <row r="596" spans="1:13" hidden="1">
      <c r="A596" s="57"/>
    </row>
    <row r="597" spans="1:13" hidden="1">
      <c r="A597" s="57"/>
    </row>
    <row r="598" spans="1:13" hidden="1">
      <c r="A598" s="57"/>
    </row>
    <row r="599" spans="1:13" hidden="1">
      <c r="A599" s="57"/>
    </row>
    <row r="600" spans="1:13">
      <c r="A600" s="57"/>
      <c r="B600" s="49"/>
      <c r="C600" s="213"/>
      <c r="D600" s="213"/>
      <c r="E600" s="213"/>
      <c r="F600" s="61"/>
      <c r="G600" s="57"/>
    </row>
    <row r="601" spans="1:13">
      <c r="A601" s="57"/>
      <c r="B601" s="49"/>
      <c r="C601" s="197"/>
      <c r="D601" s="197"/>
      <c r="E601" s="197"/>
      <c r="F601" s="62"/>
      <c r="G601" s="57"/>
    </row>
    <row r="602" spans="1:13" hidden="1">
      <c r="A602" s="57"/>
    </row>
    <row r="603" spans="1:13">
      <c r="A603" s="57"/>
      <c r="B603" s="49"/>
      <c r="C603" s="210"/>
      <c r="D603" s="210"/>
      <c r="E603" s="210"/>
      <c r="F603" s="65"/>
      <c r="G603" s="57"/>
    </row>
    <row r="604" spans="1:13">
      <c r="A604" s="57"/>
      <c r="B604" s="50"/>
      <c r="C604" s="209"/>
      <c r="D604" s="193"/>
      <c r="E604" s="193"/>
      <c r="F604" s="42"/>
      <c r="G604" s="57"/>
      <c r="I604" s="29"/>
      <c r="M604" s="57"/>
    </row>
    <row r="605" spans="1:13" hidden="1">
      <c r="A605" s="57"/>
    </row>
    <row r="606" spans="1:13" hidden="1">
      <c r="A606" s="57"/>
    </row>
    <row r="607" spans="1:13" hidden="1">
      <c r="A607" s="57"/>
    </row>
    <row r="608" spans="1:13" hidden="1">
      <c r="A608" s="57"/>
    </row>
    <row r="609" spans="1:7" hidden="1">
      <c r="A609" s="57"/>
    </row>
    <row r="610" spans="1:7" hidden="1">
      <c r="A610" s="57"/>
    </row>
    <row r="611" spans="1:7" ht="22.9" customHeight="1">
      <c r="A611" s="57"/>
      <c r="B611" s="77"/>
      <c r="C611" s="208"/>
      <c r="D611" s="208"/>
      <c r="E611" s="208"/>
      <c r="F611" s="77"/>
    </row>
    <row r="612" spans="1:7" hidden="1">
      <c r="A612" s="57"/>
    </row>
    <row r="613" spans="1:7" hidden="1">
      <c r="A613" s="57"/>
    </row>
    <row r="614" spans="1:7" hidden="1">
      <c r="A614" s="57"/>
    </row>
    <row r="615" spans="1:7" hidden="1">
      <c r="A615" s="57"/>
    </row>
    <row r="616" spans="1:7" hidden="1">
      <c r="A616" s="57"/>
    </row>
    <row r="617" spans="1:7" ht="29.45" customHeight="1">
      <c r="A617" s="57"/>
      <c r="B617" s="49"/>
      <c r="C617" s="213"/>
      <c r="D617" s="213"/>
      <c r="E617" s="213"/>
      <c r="F617" s="61"/>
      <c r="G617" s="57"/>
    </row>
    <row r="618" spans="1:7" ht="16.899999999999999" customHeight="1">
      <c r="A618" s="57"/>
      <c r="B618" s="49"/>
      <c r="C618" s="197"/>
      <c r="D618" s="197"/>
      <c r="E618" s="197"/>
      <c r="F618" s="62"/>
      <c r="G618" s="57"/>
    </row>
    <row r="619" spans="1:7" hidden="1">
      <c r="A619" s="57"/>
    </row>
    <row r="620" spans="1:7" hidden="1">
      <c r="A620" s="57"/>
    </row>
    <row r="621" spans="1:7" hidden="1">
      <c r="A621" s="57"/>
    </row>
    <row r="622" spans="1:7" hidden="1">
      <c r="A622" s="57"/>
    </row>
    <row r="623" spans="1:7" hidden="1">
      <c r="A623" s="57"/>
    </row>
    <row r="624" spans="1:7" hidden="1">
      <c r="A624" s="57"/>
    </row>
    <row r="625" spans="1:13" hidden="1">
      <c r="A625" s="57"/>
    </row>
    <row r="626" spans="1:13">
      <c r="A626" s="57"/>
      <c r="B626" s="50"/>
      <c r="C626" s="209"/>
      <c r="D626" s="193"/>
      <c r="E626" s="193"/>
      <c r="F626" s="42"/>
      <c r="G626" s="57"/>
      <c r="I626" s="29"/>
      <c r="M626" s="57"/>
    </row>
    <row r="627" spans="1:13" ht="22.9" customHeight="1">
      <c r="A627" s="57"/>
      <c r="B627" s="77"/>
      <c r="C627" s="208"/>
      <c r="D627" s="208"/>
      <c r="E627" s="208"/>
      <c r="F627" s="77"/>
    </row>
    <row r="628" spans="1:13" hidden="1">
      <c r="A628" s="57"/>
    </row>
    <row r="629" spans="1:13" hidden="1">
      <c r="A629" s="57"/>
    </row>
    <row r="630" spans="1:13" hidden="1">
      <c r="A630" s="57"/>
    </row>
    <row r="631" spans="1:13" hidden="1">
      <c r="A631" s="57"/>
    </row>
    <row r="632" spans="1:13">
      <c r="A632" s="57"/>
      <c r="B632" s="57"/>
      <c r="C632" s="201"/>
      <c r="D632" s="201"/>
      <c r="E632" s="201"/>
      <c r="F632" s="57"/>
    </row>
    <row r="633" spans="1:13">
      <c r="B633" s="57"/>
      <c r="C633" s="197"/>
      <c r="D633" s="197"/>
      <c r="E633" s="197"/>
      <c r="F633" s="78"/>
    </row>
    <row r="634" spans="1:13">
      <c r="B634" s="57"/>
      <c r="C634" s="193"/>
      <c r="D634" s="193"/>
      <c r="E634" s="193"/>
      <c r="F634" s="57"/>
    </row>
    <row r="635" spans="1:13">
      <c r="B635" s="57"/>
      <c r="C635" s="197"/>
      <c r="D635" s="197"/>
      <c r="E635" s="197"/>
      <c r="F635" s="68"/>
    </row>
    <row r="636" spans="1:13" ht="16.899999999999999" customHeight="1">
      <c r="B636" s="57"/>
      <c r="C636" s="197"/>
      <c r="D636" s="197"/>
      <c r="E636" s="197"/>
      <c r="F636" s="68"/>
    </row>
    <row r="637" spans="1:13">
      <c r="B637" s="57"/>
      <c r="C637" s="197"/>
      <c r="D637" s="197"/>
      <c r="E637" s="197"/>
      <c r="F637" s="68"/>
    </row>
    <row r="638" spans="1:13" ht="37.15" customHeight="1">
      <c r="B638" s="57"/>
      <c r="C638" s="214"/>
      <c r="D638" s="214"/>
      <c r="E638" s="214"/>
      <c r="F638" s="214"/>
    </row>
    <row r="640" spans="1:13" ht="15.75">
      <c r="C640" s="214"/>
      <c r="D640" s="214"/>
      <c r="E640" s="214"/>
      <c r="F640" s="214"/>
    </row>
    <row r="641" spans="1:6" ht="16.899999999999999" customHeight="1">
      <c r="C641" s="218"/>
      <c r="D641" s="219"/>
      <c r="E641" s="219"/>
      <c r="F641" s="69"/>
    </row>
    <row r="642" spans="1:6">
      <c r="C642" s="220"/>
      <c r="D642" s="221"/>
      <c r="E642" s="221"/>
      <c r="F642" s="70"/>
    </row>
    <row r="643" spans="1:6">
      <c r="C643" s="215"/>
      <c r="D643" s="216"/>
      <c r="E643" s="216"/>
      <c r="F643" s="71"/>
    </row>
    <row r="644" spans="1:6">
      <c r="C644" s="220"/>
      <c r="D644" s="221"/>
      <c r="E644" s="221"/>
      <c r="F644" s="70"/>
    </row>
    <row r="645" spans="1:6">
      <c r="C645" s="215"/>
      <c r="D645" s="216"/>
      <c r="E645" s="216"/>
      <c r="F645" s="71"/>
    </row>
    <row r="646" spans="1:6">
      <c r="C646" s="217"/>
      <c r="D646" s="203"/>
      <c r="E646" s="203"/>
      <c r="F646" s="73"/>
    </row>
    <row r="647" spans="1:6" ht="26.65" customHeight="1">
      <c r="C647" s="220"/>
      <c r="D647" s="221"/>
      <c r="E647" s="221"/>
      <c r="F647" s="70"/>
    </row>
    <row r="648" spans="1:6" ht="15.4" customHeight="1">
      <c r="C648" s="215"/>
      <c r="D648" s="216"/>
      <c r="E648" s="216"/>
      <c r="F648" s="71"/>
    </row>
    <row r="649" spans="1:6">
      <c r="C649" s="204"/>
      <c r="D649" s="204"/>
      <c r="E649" s="204"/>
      <c r="F649" s="57"/>
    </row>
    <row r="650" spans="1:6">
      <c r="C650" s="193"/>
      <c r="D650" s="193"/>
      <c r="E650" s="193"/>
      <c r="F650" s="193"/>
    </row>
    <row r="651" spans="1:6">
      <c r="A651" s="34"/>
      <c r="C651" s="197"/>
      <c r="D651" s="193"/>
      <c r="E651" s="193"/>
      <c r="F651" s="75"/>
    </row>
    <row r="652" spans="1:6">
      <c r="A652" s="34"/>
      <c r="C652" s="197"/>
      <c r="D652" s="193"/>
      <c r="E652" s="193"/>
      <c r="F652" s="75"/>
    </row>
    <row r="653" spans="1:6">
      <c r="C653" s="197"/>
      <c r="D653" s="193"/>
      <c r="E653" s="193"/>
      <c r="F653" s="75"/>
    </row>
    <row r="654" spans="1:6">
      <c r="C654" s="203"/>
      <c r="D654" s="201"/>
      <c r="E654" s="201"/>
      <c r="F654" s="201"/>
    </row>
    <row r="655" spans="1:6">
      <c r="C655" s="204"/>
      <c r="D655" s="201"/>
      <c r="E655" s="201"/>
      <c r="F655" s="201"/>
    </row>
    <row r="656" spans="1:6">
      <c r="C656" s="193"/>
      <c r="D656" s="193"/>
      <c r="E656" s="193"/>
      <c r="F656" s="193"/>
    </row>
    <row r="657" spans="1:13">
      <c r="C657" s="193"/>
      <c r="D657" s="193"/>
      <c r="E657" s="193"/>
      <c r="F657" s="193"/>
    </row>
    <row r="658" spans="1:13">
      <c r="F658" s="193"/>
      <c r="G658" s="201"/>
      <c r="H658" s="42"/>
      <c r="I658" s="57"/>
    </row>
    <row r="659" spans="1:13" ht="56.65" customHeight="1">
      <c r="F659" s="72"/>
    </row>
    <row r="661" spans="1:13" ht="85.15" customHeight="1">
      <c r="C661" s="216"/>
      <c r="D661" s="216"/>
      <c r="F661" s="72"/>
    </row>
    <row r="662" spans="1:13">
      <c r="C662" s="211"/>
      <c r="D662" s="211"/>
      <c r="E662" s="211"/>
      <c r="F662" s="211"/>
    </row>
    <row r="664" spans="1:13" ht="18.600000000000001" customHeight="1">
      <c r="A664" s="57"/>
      <c r="B664" s="60"/>
      <c r="C664" s="212"/>
      <c r="D664" s="212"/>
      <c r="E664" s="212"/>
      <c r="F664" s="60"/>
      <c r="G664" s="57"/>
    </row>
    <row r="665" spans="1:13" hidden="1">
      <c r="A665" s="57"/>
    </row>
    <row r="666" spans="1:13" hidden="1">
      <c r="A666" s="57"/>
    </row>
    <row r="667" spans="1:13" ht="18.600000000000001" customHeight="1">
      <c r="A667" s="57"/>
      <c r="B667" s="49"/>
      <c r="C667" s="212"/>
      <c r="D667" s="212"/>
      <c r="E667" s="212"/>
      <c r="F667" s="60"/>
      <c r="G667" s="57"/>
    </row>
    <row r="668" spans="1:13">
      <c r="A668" s="57"/>
      <c r="B668" s="49"/>
      <c r="C668" s="213"/>
      <c r="D668" s="213"/>
      <c r="E668" s="213"/>
      <c r="F668" s="61"/>
      <c r="G668" s="57"/>
    </row>
    <row r="669" spans="1:13">
      <c r="A669" s="57"/>
      <c r="B669" s="50"/>
      <c r="C669" s="209"/>
      <c r="D669" s="193"/>
      <c r="E669" s="193"/>
      <c r="F669" s="42"/>
      <c r="G669" s="57"/>
      <c r="I669" s="29"/>
      <c r="M669" s="57"/>
    </row>
    <row r="670" spans="1:13" hidden="1">
      <c r="A670" s="57"/>
    </row>
    <row r="671" spans="1:13" hidden="1">
      <c r="A671" s="57"/>
    </row>
    <row r="672" spans="1:13" hidden="1">
      <c r="A672" s="57"/>
    </row>
    <row r="673" spans="1:13" hidden="1">
      <c r="A673" s="57"/>
    </row>
    <row r="674" spans="1:13" hidden="1">
      <c r="A674" s="57"/>
    </row>
    <row r="675" spans="1:13" hidden="1">
      <c r="A675" s="57"/>
    </row>
    <row r="676" spans="1:13" hidden="1">
      <c r="A676" s="57"/>
    </row>
    <row r="677" spans="1:13" ht="22.9" customHeight="1">
      <c r="A677" s="57"/>
      <c r="B677" s="77"/>
      <c r="C677" s="208"/>
      <c r="D677" s="208"/>
      <c r="E677" s="208"/>
      <c r="F677" s="77"/>
    </row>
    <row r="678" spans="1:13" hidden="1">
      <c r="A678" s="57"/>
    </row>
    <row r="679" spans="1:13" hidden="1">
      <c r="A679" s="57"/>
    </row>
    <row r="680" spans="1:13" hidden="1">
      <c r="A680" s="57"/>
    </row>
    <row r="681" spans="1:13">
      <c r="A681" s="57"/>
      <c r="B681" s="49"/>
      <c r="C681" s="213"/>
      <c r="D681" s="213"/>
      <c r="E681" s="213"/>
      <c r="F681" s="61"/>
      <c r="G681" s="57"/>
    </row>
    <row r="682" spans="1:13" ht="16.899999999999999" customHeight="1">
      <c r="A682" s="57"/>
      <c r="B682" s="49"/>
      <c r="C682" s="197"/>
      <c r="D682" s="197"/>
      <c r="E682" s="197"/>
      <c r="F682" s="62"/>
      <c r="G682" s="57"/>
    </row>
    <row r="683" spans="1:13">
      <c r="A683" s="57"/>
      <c r="B683" s="49"/>
      <c r="C683" s="210"/>
      <c r="D683" s="210"/>
      <c r="E683" s="210"/>
      <c r="F683" s="65"/>
      <c r="G683" s="57"/>
    </row>
    <row r="684" spans="1:13">
      <c r="A684" s="57"/>
      <c r="B684" s="50"/>
      <c r="C684" s="209"/>
      <c r="D684" s="193"/>
      <c r="E684" s="193"/>
      <c r="F684" s="42"/>
      <c r="G684" s="57"/>
      <c r="I684" s="29"/>
      <c r="M684" s="57"/>
    </row>
    <row r="685" spans="1:13" hidden="1">
      <c r="A685" s="57"/>
    </row>
    <row r="686" spans="1:13" hidden="1">
      <c r="A686" s="57"/>
    </row>
    <row r="687" spans="1:13" hidden="1">
      <c r="A687" s="57"/>
    </row>
    <row r="688" spans="1:13" hidden="1">
      <c r="A688" s="57"/>
    </row>
    <row r="689" spans="1:7" hidden="1">
      <c r="A689" s="57"/>
    </row>
    <row r="690" spans="1:7" hidden="1">
      <c r="A690" s="57"/>
    </row>
    <row r="691" spans="1:7" hidden="1">
      <c r="A691" s="57"/>
    </row>
    <row r="692" spans="1:7" ht="22.9" customHeight="1">
      <c r="A692" s="57"/>
      <c r="B692" s="77"/>
      <c r="C692" s="208"/>
      <c r="D692" s="208"/>
      <c r="E692" s="208"/>
      <c r="F692" s="77"/>
    </row>
    <row r="693" spans="1:7" hidden="1">
      <c r="A693" s="57"/>
    </row>
    <row r="694" spans="1:7" hidden="1">
      <c r="A694" s="57"/>
    </row>
    <row r="695" spans="1:7" hidden="1">
      <c r="A695" s="57"/>
    </row>
    <row r="696" spans="1:7" hidden="1">
      <c r="A696" s="57"/>
    </row>
    <row r="697" spans="1:7" hidden="1">
      <c r="A697" s="57"/>
    </row>
    <row r="698" spans="1:7">
      <c r="A698" s="57"/>
      <c r="B698" s="49"/>
      <c r="C698" s="213"/>
      <c r="D698" s="213"/>
      <c r="E698" s="213"/>
      <c r="F698" s="61"/>
      <c r="G698" s="57"/>
    </row>
    <row r="699" spans="1:7" ht="16.899999999999999" customHeight="1">
      <c r="A699" s="57"/>
      <c r="B699" s="49"/>
      <c r="C699" s="197"/>
      <c r="D699" s="197"/>
      <c r="E699" s="197"/>
      <c r="F699" s="62"/>
      <c r="G699" s="57"/>
    </row>
    <row r="700" spans="1:7" hidden="1">
      <c r="A700" s="57"/>
    </row>
    <row r="701" spans="1:7" hidden="1">
      <c r="A701" s="57"/>
    </row>
    <row r="702" spans="1:7" hidden="1">
      <c r="A702" s="57"/>
    </row>
    <row r="703" spans="1:7" hidden="1">
      <c r="A703" s="57"/>
    </row>
    <row r="704" spans="1:7" hidden="1">
      <c r="A704" s="57"/>
    </row>
    <row r="705" spans="1:13">
      <c r="A705" s="57"/>
      <c r="B705" s="50"/>
      <c r="C705" s="209"/>
      <c r="D705" s="193"/>
      <c r="E705" s="193"/>
      <c r="F705" s="42"/>
      <c r="G705" s="57"/>
      <c r="I705" s="29"/>
      <c r="M705" s="57"/>
    </row>
    <row r="706" spans="1:13" ht="22.9" customHeight="1">
      <c r="A706" s="57"/>
      <c r="B706" s="77"/>
      <c r="C706" s="208"/>
      <c r="D706" s="208"/>
      <c r="E706" s="208"/>
      <c r="F706" s="77"/>
    </row>
    <row r="707" spans="1:13" hidden="1">
      <c r="A707" s="57"/>
    </row>
    <row r="708" spans="1:13" hidden="1">
      <c r="A708" s="57"/>
    </row>
    <row r="709" spans="1:13" hidden="1">
      <c r="A709" s="57"/>
    </row>
    <row r="710" spans="1:13" hidden="1">
      <c r="A710" s="57"/>
    </row>
    <row r="711" spans="1:13">
      <c r="A711" s="57"/>
      <c r="B711" s="49"/>
      <c r="C711" s="213"/>
      <c r="D711" s="213"/>
      <c r="E711" s="213"/>
      <c r="F711" s="61"/>
      <c r="G711" s="57"/>
    </row>
    <row r="712" spans="1:13" ht="16.899999999999999" customHeight="1">
      <c r="A712" s="57"/>
      <c r="B712" s="49"/>
      <c r="C712" s="197"/>
      <c r="D712" s="197"/>
      <c r="E712" s="197"/>
      <c r="F712" s="62"/>
      <c r="G712" s="57"/>
    </row>
    <row r="713" spans="1:13" hidden="1">
      <c r="A713" s="57"/>
    </row>
    <row r="714" spans="1:13" hidden="1">
      <c r="A714" s="57"/>
    </row>
    <row r="715" spans="1:13" hidden="1">
      <c r="A715" s="57"/>
    </row>
    <row r="716" spans="1:13" hidden="1">
      <c r="A716" s="57"/>
    </row>
    <row r="717" spans="1:13" hidden="1">
      <c r="A717" s="57"/>
    </row>
    <row r="718" spans="1:13" hidden="1">
      <c r="A718" s="57"/>
    </row>
    <row r="719" spans="1:13" hidden="1">
      <c r="A719" s="57"/>
    </row>
    <row r="720" spans="1:13" hidden="1">
      <c r="A720" s="57"/>
    </row>
    <row r="721" spans="1:13">
      <c r="A721" s="57"/>
      <c r="B721" s="50"/>
      <c r="C721" s="209"/>
      <c r="D721" s="193"/>
      <c r="E721" s="193"/>
      <c r="F721" s="42"/>
      <c r="G721" s="57"/>
      <c r="I721" s="29"/>
      <c r="M721" s="57"/>
    </row>
    <row r="722" spans="1:13" hidden="1">
      <c r="A722" s="57"/>
    </row>
    <row r="723" spans="1:13" ht="22.9" customHeight="1">
      <c r="A723" s="57"/>
      <c r="B723" s="77"/>
      <c r="C723" s="208"/>
      <c r="D723" s="208"/>
      <c r="E723" s="208"/>
      <c r="F723" s="77"/>
    </row>
    <row r="724" spans="1:13" hidden="1">
      <c r="A724" s="57"/>
    </row>
    <row r="725" spans="1:13" hidden="1">
      <c r="A725" s="57"/>
    </row>
    <row r="726" spans="1:13" hidden="1">
      <c r="A726" s="57"/>
    </row>
    <row r="727" spans="1:13" hidden="1">
      <c r="A727" s="57"/>
    </row>
    <row r="728" spans="1:13">
      <c r="A728" s="57"/>
      <c r="B728" s="49"/>
      <c r="C728" s="213"/>
      <c r="D728" s="213"/>
      <c r="E728" s="213"/>
      <c r="F728" s="61"/>
      <c r="G728" s="57"/>
    </row>
    <row r="729" spans="1:13" ht="16.899999999999999" customHeight="1">
      <c r="A729" s="57"/>
      <c r="B729" s="49"/>
      <c r="C729" s="197"/>
      <c r="D729" s="197"/>
      <c r="E729" s="197"/>
      <c r="F729" s="62"/>
      <c r="G729" s="57"/>
    </row>
    <row r="730" spans="1:13" hidden="1">
      <c r="A730" s="57"/>
    </row>
    <row r="731" spans="1:13" hidden="1">
      <c r="A731" s="57"/>
    </row>
    <row r="732" spans="1:13" hidden="1">
      <c r="A732" s="57"/>
    </row>
    <row r="733" spans="1:13" hidden="1">
      <c r="A733" s="57"/>
    </row>
    <row r="734" spans="1:13" hidden="1">
      <c r="A734" s="57"/>
    </row>
    <row r="735" spans="1:13" hidden="1">
      <c r="A735" s="57"/>
    </row>
    <row r="736" spans="1:13" hidden="1">
      <c r="A736" s="57"/>
    </row>
    <row r="737" spans="1:13" hidden="1">
      <c r="A737" s="57"/>
    </row>
    <row r="738" spans="1:13" hidden="1">
      <c r="A738" s="57"/>
    </row>
    <row r="739" spans="1:13" hidden="1">
      <c r="A739" s="57"/>
    </row>
    <row r="740" spans="1:13" hidden="1">
      <c r="A740" s="57"/>
    </row>
    <row r="741" spans="1:13" hidden="1">
      <c r="A741" s="57"/>
    </row>
    <row r="742" spans="1:13" hidden="1">
      <c r="A742" s="57"/>
    </row>
    <row r="743" spans="1:13">
      <c r="A743" s="57"/>
      <c r="B743" s="49"/>
      <c r="C743" s="210"/>
      <c r="D743" s="210"/>
      <c r="E743" s="210"/>
      <c r="F743" s="65"/>
      <c r="G743" s="57"/>
    </row>
    <row r="744" spans="1:13">
      <c r="A744" s="57"/>
      <c r="B744" s="50"/>
      <c r="C744" s="209"/>
      <c r="D744" s="193"/>
      <c r="E744" s="193"/>
      <c r="F744" s="42"/>
      <c r="G744" s="57"/>
      <c r="I744" s="29"/>
      <c r="M744" s="57"/>
    </row>
    <row r="745" spans="1:13" hidden="1">
      <c r="A745" s="57"/>
    </row>
    <row r="746" spans="1:13" ht="22.9" customHeight="1">
      <c r="A746" s="57"/>
      <c r="B746" s="77"/>
      <c r="C746" s="208"/>
      <c r="D746" s="208"/>
      <c r="E746" s="208"/>
      <c r="F746" s="77"/>
    </row>
    <row r="747" spans="1:13" hidden="1">
      <c r="A747" s="57"/>
    </row>
    <row r="748" spans="1:13">
      <c r="A748" s="57"/>
      <c r="B748" s="50"/>
      <c r="C748" s="209"/>
      <c r="D748" s="193"/>
      <c r="E748" s="193"/>
      <c r="F748" s="42"/>
      <c r="G748" s="57"/>
      <c r="I748" s="29"/>
      <c r="M748" s="57"/>
    </row>
    <row r="749" spans="1:13" hidden="1">
      <c r="A749" s="57"/>
    </row>
    <row r="750" spans="1:13" ht="22.9" customHeight="1">
      <c r="A750" s="57"/>
      <c r="B750" s="77"/>
      <c r="C750" s="208"/>
      <c r="D750" s="208"/>
      <c r="E750" s="208"/>
      <c r="F750" s="77"/>
    </row>
    <row r="751" spans="1:13" hidden="1">
      <c r="A751" s="57"/>
    </row>
    <row r="752" spans="1:13" hidden="1">
      <c r="A752" s="57"/>
    </row>
    <row r="753" spans="1:13" ht="16.899999999999999" customHeight="1">
      <c r="A753" s="57"/>
      <c r="B753" s="49"/>
      <c r="C753" s="210"/>
      <c r="D753" s="210"/>
      <c r="E753" s="210"/>
      <c r="F753" s="65"/>
      <c r="G753" s="57"/>
    </row>
    <row r="754" spans="1:13">
      <c r="A754" s="57"/>
      <c r="B754" s="50"/>
      <c r="C754" s="209"/>
      <c r="D754" s="193"/>
      <c r="E754" s="193"/>
      <c r="F754" s="42"/>
      <c r="G754" s="57"/>
      <c r="I754" s="29"/>
      <c r="M754" s="57"/>
    </row>
    <row r="755" spans="1:13" hidden="1">
      <c r="A755" s="57"/>
    </row>
    <row r="756" spans="1:13" ht="22.9" customHeight="1">
      <c r="A756" s="57"/>
      <c r="B756" s="77"/>
      <c r="C756" s="208"/>
      <c r="D756" s="208"/>
      <c r="E756" s="208"/>
      <c r="F756" s="77"/>
    </row>
    <row r="757" spans="1:13" hidden="1">
      <c r="A757" s="57"/>
    </row>
    <row r="758" spans="1:13" hidden="1">
      <c r="A758" s="57"/>
    </row>
    <row r="759" spans="1:13" hidden="1">
      <c r="A759" s="57"/>
    </row>
    <row r="760" spans="1:13" hidden="1">
      <c r="A760" s="57"/>
    </row>
    <row r="761" spans="1:13" hidden="1">
      <c r="A761" s="57"/>
    </row>
    <row r="762" spans="1:13">
      <c r="A762" s="57"/>
      <c r="B762" s="49"/>
      <c r="C762" s="213"/>
      <c r="D762" s="213"/>
      <c r="E762" s="213"/>
      <c r="F762" s="61"/>
      <c r="G762" s="57"/>
    </row>
    <row r="763" spans="1:13" ht="16.899999999999999" customHeight="1">
      <c r="A763" s="57"/>
      <c r="B763" s="49"/>
      <c r="C763" s="197"/>
      <c r="D763" s="197"/>
      <c r="E763" s="197"/>
      <c r="F763" s="62"/>
      <c r="G763" s="57"/>
    </row>
    <row r="764" spans="1:13" hidden="1">
      <c r="A764" s="57"/>
    </row>
    <row r="765" spans="1:13" hidden="1">
      <c r="A765" s="57"/>
    </row>
    <row r="766" spans="1:13" hidden="1">
      <c r="A766" s="57"/>
    </row>
    <row r="767" spans="1:13" hidden="1">
      <c r="A767" s="57"/>
    </row>
    <row r="768" spans="1:13" hidden="1">
      <c r="A768" s="57"/>
    </row>
    <row r="769" spans="1:13" hidden="1">
      <c r="A769" s="57"/>
    </row>
    <row r="770" spans="1:13" hidden="1">
      <c r="A770" s="57"/>
    </row>
    <row r="771" spans="1:13" hidden="1">
      <c r="A771" s="57"/>
    </row>
    <row r="772" spans="1:13" hidden="1">
      <c r="A772" s="57"/>
    </row>
    <row r="773" spans="1:13" hidden="1">
      <c r="A773" s="57"/>
    </row>
    <row r="774" spans="1:13" hidden="1">
      <c r="A774" s="57"/>
    </row>
    <row r="775" spans="1:13" hidden="1">
      <c r="A775" s="57"/>
    </row>
    <row r="776" spans="1:13" hidden="1">
      <c r="A776" s="57"/>
    </row>
    <row r="777" spans="1:13" hidden="1">
      <c r="A777" s="57"/>
    </row>
    <row r="778" spans="1:13" hidden="1">
      <c r="A778" s="57"/>
    </row>
    <row r="779" spans="1:13">
      <c r="A779" s="57"/>
      <c r="B779" s="50"/>
      <c r="C779" s="209"/>
      <c r="D779" s="193"/>
      <c r="E779" s="193"/>
      <c r="F779" s="42"/>
      <c r="G779" s="57"/>
      <c r="I779" s="29"/>
      <c r="M779" s="57"/>
    </row>
    <row r="780" spans="1:13" hidden="1">
      <c r="A780" s="57"/>
    </row>
    <row r="781" spans="1:13" ht="33.950000000000003" customHeight="1">
      <c r="A781" s="57"/>
      <c r="B781" s="77"/>
      <c r="C781" s="208"/>
      <c r="D781" s="208"/>
      <c r="E781" s="208"/>
      <c r="F781" s="77"/>
    </row>
    <row r="782" spans="1:13" hidden="1">
      <c r="A782" s="57"/>
    </row>
    <row r="783" spans="1:13">
      <c r="A783" s="57"/>
      <c r="B783" s="50"/>
      <c r="C783" s="209"/>
      <c r="D783" s="193"/>
      <c r="E783" s="193"/>
      <c r="F783" s="42"/>
      <c r="G783" s="57"/>
      <c r="I783" s="29"/>
      <c r="M783" s="57"/>
    </row>
    <row r="784" spans="1:13" hidden="1">
      <c r="A784" s="57"/>
    </row>
    <row r="785" spans="1:13" ht="56.1" customHeight="1">
      <c r="A785" s="57"/>
      <c r="B785" s="77"/>
      <c r="C785" s="208"/>
      <c r="D785" s="208"/>
      <c r="E785" s="208"/>
      <c r="F785" s="77"/>
    </row>
    <row r="786" spans="1:13" hidden="1">
      <c r="A786" s="57"/>
    </row>
    <row r="787" spans="1:13">
      <c r="A787" s="57"/>
      <c r="B787" s="50"/>
      <c r="C787" s="209"/>
      <c r="D787" s="193"/>
      <c r="E787" s="193"/>
      <c r="F787" s="42"/>
      <c r="G787" s="57"/>
      <c r="I787" s="29"/>
      <c r="M787" s="57"/>
    </row>
    <row r="788" spans="1:13" hidden="1">
      <c r="A788" s="57"/>
    </row>
    <row r="789" spans="1:13" ht="65.650000000000006" customHeight="1">
      <c r="A789" s="57"/>
      <c r="B789" s="77"/>
      <c r="C789" s="208"/>
      <c r="D789" s="208"/>
      <c r="E789" s="208"/>
      <c r="F789" s="77"/>
    </row>
    <row r="790" spans="1:13" hidden="1">
      <c r="A790" s="57"/>
    </row>
    <row r="791" spans="1:13">
      <c r="A791" s="57"/>
      <c r="B791" s="50"/>
      <c r="C791" s="209"/>
      <c r="D791" s="193"/>
      <c r="E791" s="193"/>
      <c r="F791" s="42"/>
      <c r="G791" s="57"/>
      <c r="I791" s="29"/>
      <c r="M791" s="57"/>
    </row>
    <row r="792" spans="1:13" hidden="1">
      <c r="A792" s="57"/>
    </row>
    <row r="793" spans="1:13" ht="22.9" customHeight="1">
      <c r="A793" s="57"/>
      <c r="B793" s="77"/>
      <c r="C793" s="208"/>
      <c r="D793" s="208"/>
      <c r="E793" s="208"/>
      <c r="F793" s="77"/>
    </row>
    <row r="794" spans="1:13" hidden="1">
      <c r="A794" s="57"/>
    </row>
    <row r="795" spans="1:13" hidden="1">
      <c r="A795" s="57"/>
    </row>
    <row r="796" spans="1:13" hidden="1">
      <c r="A796" s="57"/>
    </row>
    <row r="797" spans="1:13">
      <c r="A797" s="57"/>
      <c r="B797" s="57"/>
      <c r="C797" s="201"/>
      <c r="D797" s="201"/>
      <c r="E797" s="201"/>
      <c r="F797" s="57"/>
    </row>
    <row r="798" spans="1:13">
      <c r="B798" s="57"/>
      <c r="C798" s="197"/>
      <c r="D798" s="197"/>
      <c r="E798" s="197"/>
      <c r="F798" s="78"/>
    </row>
    <row r="799" spans="1:13">
      <c r="B799" s="57"/>
      <c r="C799" s="193"/>
      <c r="D799" s="193"/>
      <c r="E799" s="193"/>
      <c r="F799" s="57"/>
    </row>
    <row r="800" spans="1:13">
      <c r="B800" s="57"/>
      <c r="C800" s="197"/>
      <c r="D800" s="197"/>
      <c r="E800" s="197"/>
      <c r="F800" s="68"/>
    </row>
    <row r="801" spans="2:6" ht="16.899999999999999" customHeight="1">
      <c r="B801" s="57"/>
      <c r="C801" s="197"/>
      <c r="D801" s="197"/>
      <c r="E801" s="197"/>
      <c r="F801" s="68"/>
    </row>
    <row r="802" spans="2:6">
      <c r="B802" s="57"/>
      <c r="C802" s="197"/>
      <c r="D802" s="197"/>
      <c r="E802" s="197"/>
      <c r="F802" s="68"/>
    </row>
    <row r="803" spans="2:6" ht="37.15" customHeight="1">
      <c r="B803" s="57"/>
      <c r="C803" s="214"/>
      <c r="D803" s="214"/>
      <c r="E803" s="214"/>
      <c r="F803" s="214"/>
    </row>
    <row r="805" spans="2:6" ht="15.75">
      <c r="C805" s="214"/>
      <c r="D805" s="214"/>
      <c r="E805" s="214"/>
      <c r="F805" s="214"/>
    </row>
    <row r="806" spans="2:6" ht="16.899999999999999" customHeight="1">
      <c r="C806" s="218"/>
      <c r="D806" s="219"/>
      <c r="E806" s="219"/>
      <c r="F806" s="69"/>
    </row>
    <row r="807" spans="2:6">
      <c r="C807" s="220"/>
      <c r="D807" s="221"/>
      <c r="E807" s="221"/>
      <c r="F807" s="70"/>
    </row>
    <row r="808" spans="2:6">
      <c r="C808" s="220"/>
      <c r="D808" s="221"/>
      <c r="E808" s="221"/>
      <c r="F808" s="70"/>
    </row>
    <row r="809" spans="2:6" ht="15.4" customHeight="1">
      <c r="C809" s="215"/>
      <c r="D809" s="216"/>
      <c r="E809" s="216"/>
      <c r="F809" s="71"/>
    </row>
    <row r="810" spans="2:6">
      <c r="C810" s="217"/>
      <c r="D810" s="203"/>
      <c r="E810" s="203"/>
      <c r="F810" s="73"/>
    </row>
    <row r="811" spans="2:6">
      <c r="C811" s="220"/>
      <c r="D811" s="221"/>
      <c r="E811" s="221"/>
      <c r="F811" s="70"/>
    </row>
    <row r="812" spans="2:6" ht="15.4" customHeight="1">
      <c r="C812" s="215"/>
      <c r="D812" s="216"/>
      <c r="E812" s="216"/>
      <c r="F812" s="71"/>
    </row>
    <row r="813" spans="2:6">
      <c r="C813" s="220"/>
      <c r="D813" s="221"/>
      <c r="E813" s="221"/>
      <c r="F813" s="70"/>
    </row>
    <row r="814" spans="2:6" ht="15.4" customHeight="1">
      <c r="C814" s="215"/>
      <c r="D814" s="216"/>
      <c r="E814" s="216"/>
      <c r="F814" s="71"/>
    </row>
    <row r="815" spans="2:6">
      <c r="C815" s="220"/>
      <c r="D815" s="221"/>
      <c r="E815" s="221"/>
      <c r="F815" s="70"/>
    </row>
    <row r="816" spans="2:6" ht="15.4" customHeight="1">
      <c r="C816" s="215"/>
      <c r="D816" s="216"/>
      <c r="E816" s="216"/>
      <c r="F816" s="71"/>
    </row>
    <row r="817" spans="1:9">
      <c r="C817" s="217"/>
      <c r="D817" s="203"/>
      <c r="E817" s="203"/>
      <c r="F817" s="73"/>
    </row>
    <row r="818" spans="1:9">
      <c r="C818" s="217"/>
      <c r="D818" s="203"/>
      <c r="E818" s="203"/>
      <c r="F818" s="73"/>
    </row>
    <row r="819" spans="1:9">
      <c r="C819" s="220"/>
      <c r="D819" s="221"/>
      <c r="E819" s="221"/>
      <c r="F819" s="70"/>
    </row>
    <row r="820" spans="1:9" ht="15.4" customHeight="1">
      <c r="C820" s="215"/>
      <c r="D820" s="216"/>
      <c r="E820" s="216"/>
      <c r="F820" s="71"/>
    </row>
    <row r="821" spans="1:9">
      <c r="C821" s="204"/>
      <c r="D821" s="204"/>
      <c r="E821" s="204"/>
      <c r="F821" s="57"/>
    </row>
    <row r="822" spans="1:9">
      <c r="C822" s="193"/>
      <c r="D822" s="193"/>
      <c r="E822" s="193"/>
      <c r="F822" s="193"/>
    </row>
    <row r="823" spans="1:9">
      <c r="A823" s="34"/>
      <c r="C823" s="197"/>
      <c r="D823" s="193"/>
      <c r="E823" s="193"/>
      <c r="F823" s="75"/>
    </row>
    <row r="824" spans="1:9">
      <c r="A824" s="34"/>
      <c r="C824" s="197"/>
      <c r="D824" s="193"/>
      <c r="E824" s="193"/>
      <c r="F824" s="75"/>
    </row>
    <row r="825" spans="1:9">
      <c r="C825" s="197"/>
      <c r="D825" s="193"/>
      <c r="E825" s="193"/>
      <c r="F825" s="75"/>
    </row>
    <row r="826" spans="1:9">
      <c r="C826" s="203"/>
      <c r="D826" s="201"/>
      <c r="E826" s="201"/>
      <c r="F826" s="201"/>
    </row>
    <row r="827" spans="1:9">
      <c r="C827" s="204"/>
      <c r="D827" s="201"/>
      <c r="E827" s="201"/>
      <c r="F827" s="201"/>
    </row>
    <row r="828" spans="1:9">
      <c r="C828" s="193"/>
      <c r="D828" s="193"/>
      <c r="E828" s="193"/>
      <c r="F828" s="193"/>
    </row>
    <row r="829" spans="1:9">
      <c r="C829" s="193"/>
      <c r="D829" s="193"/>
      <c r="E829" s="193"/>
      <c r="F829" s="193"/>
    </row>
    <row r="830" spans="1:9">
      <c r="F830" s="193"/>
      <c r="G830" s="201"/>
      <c r="H830" s="42"/>
      <c r="I830" s="57"/>
    </row>
    <row r="831" spans="1:9" ht="56.65" customHeight="1">
      <c r="F831" s="72"/>
    </row>
    <row r="833" spans="1:13" ht="85.15" customHeight="1">
      <c r="C833" s="216"/>
      <c r="D833" s="216"/>
      <c r="F833" s="72"/>
    </row>
    <row r="834" spans="1:13">
      <c r="C834" s="211"/>
      <c r="D834" s="211"/>
      <c r="E834" s="211"/>
      <c r="F834" s="211"/>
    </row>
    <row r="836" spans="1:13" ht="18.600000000000001" customHeight="1">
      <c r="A836" s="57"/>
      <c r="B836" s="60"/>
      <c r="C836" s="212"/>
      <c r="D836" s="212"/>
      <c r="E836" s="212"/>
      <c r="F836" s="60"/>
      <c r="G836" s="57"/>
    </row>
    <row r="837" spans="1:13" hidden="1">
      <c r="A837" s="57"/>
    </row>
    <row r="838" spans="1:13" hidden="1">
      <c r="A838" s="57"/>
    </row>
    <row r="839" spans="1:13" ht="18.600000000000001" customHeight="1">
      <c r="A839" s="57"/>
      <c r="B839" s="49"/>
      <c r="C839" s="212"/>
      <c r="D839" s="212"/>
      <c r="E839" s="212"/>
      <c r="F839" s="60"/>
      <c r="G839" s="57"/>
    </row>
    <row r="840" spans="1:13">
      <c r="A840" s="57"/>
      <c r="B840" s="49"/>
      <c r="C840" s="213"/>
      <c r="D840" s="213"/>
      <c r="E840" s="213"/>
      <c r="F840" s="61"/>
      <c r="G840" s="57"/>
    </row>
    <row r="841" spans="1:13" ht="16.899999999999999" customHeight="1">
      <c r="A841" s="57"/>
      <c r="B841" s="49"/>
      <c r="C841" s="197"/>
      <c r="D841" s="197"/>
      <c r="E841" s="197"/>
      <c r="F841" s="62"/>
      <c r="G841" s="57"/>
    </row>
    <row r="842" spans="1:13" ht="16.899999999999999" customHeight="1">
      <c r="A842" s="57"/>
      <c r="B842" s="49"/>
      <c r="C842" s="210"/>
      <c r="D842" s="210"/>
      <c r="E842" s="210"/>
      <c r="F842" s="65"/>
      <c r="G842" s="57"/>
    </row>
    <row r="843" spans="1:13">
      <c r="A843" s="57"/>
      <c r="B843" s="50"/>
      <c r="C843" s="209"/>
      <c r="D843" s="193"/>
      <c r="E843" s="193"/>
      <c r="F843" s="42"/>
      <c r="G843" s="57"/>
      <c r="I843" s="29"/>
      <c r="M843" s="57"/>
    </row>
    <row r="844" spans="1:13" hidden="1">
      <c r="A844" s="57"/>
    </row>
    <row r="845" spans="1:13" hidden="1">
      <c r="A845" s="57"/>
    </row>
    <row r="846" spans="1:13" hidden="1">
      <c r="A846" s="57"/>
    </row>
    <row r="847" spans="1:13" hidden="1">
      <c r="A847" s="57"/>
    </row>
    <row r="848" spans="1:13" hidden="1">
      <c r="A848" s="57"/>
    </row>
    <row r="849" spans="1:7" hidden="1">
      <c r="A849" s="57"/>
    </row>
    <row r="850" spans="1:7" hidden="1">
      <c r="A850" s="57"/>
    </row>
    <row r="851" spans="1:7" ht="22.9" customHeight="1">
      <c r="A851" s="57"/>
      <c r="B851" s="77"/>
      <c r="C851" s="208"/>
      <c r="D851" s="208"/>
      <c r="E851" s="208"/>
      <c r="F851" s="77"/>
    </row>
    <row r="852" spans="1:7" hidden="1">
      <c r="A852" s="57"/>
    </row>
    <row r="853" spans="1:7" hidden="1">
      <c r="A853" s="57"/>
    </row>
    <row r="854" spans="1:7" hidden="1">
      <c r="A854" s="57"/>
    </row>
    <row r="855" spans="1:7" hidden="1">
      <c r="A855" s="57"/>
    </row>
    <row r="856" spans="1:7" hidden="1">
      <c r="A856" s="57"/>
    </row>
    <row r="857" spans="1:7">
      <c r="A857" s="57"/>
      <c r="B857" s="49"/>
      <c r="C857" s="213"/>
      <c r="D857" s="213"/>
      <c r="E857" s="213"/>
      <c r="F857" s="61"/>
      <c r="G857" s="57"/>
    </row>
    <row r="858" spans="1:7" hidden="1">
      <c r="A858" s="57"/>
    </row>
    <row r="859" spans="1:7" hidden="1">
      <c r="A859" s="57"/>
    </row>
    <row r="860" spans="1:7" hidden="1">
      <c r="A860" s="57"/>
    </row>
    <row r="861" spans="1:7" hidden="1">
      <c r="A861" s="57"/>
    </row>
    <row r="862" spans="1:7" hidden="1">
      <c r="A862" s="57"/>
    </row>
    <row r="863" spans="1:7" hidden="1">
      <c r="A863" s="57"/>
    </row>
    <row r="864" spans="1:7" hidden="1">
      <c r="A864" s="57"/>
    </row>
    <row r="865" spans="1:13" hidden="1">
      <c r="A865" s="57"/>
    </row>
    <row r="866" spans="1:13" hidden="1">
      <c r="A866" s="57"/>
    </row>
    <row r="867" spans="1:13" hidden="1">
      <c r="A867" s="57"/>
    </row>
    <row r="868" spans="1:13" hidden="1">
      <c r="A868" s="57"/>
    </row>
    <row r="869" spans="1:13" hidden="1">
      <c r="A869" s="57"/>
    </row>
    <row r="870" spans="1:13" hidden="1">
      <c r="A870" s="57"/>
    </row>
    <row r="871" spans="1:13">
      <c r="A871" s="57"/>
      <c r="B871" s="49"/>
      <c r="C871" s="197"/>
      <c r="D871" s="197"/>
      <c r="E871" s="197"/>
      <c r="F871" s="62"/>
      <c r="G871" s="57"/>
    </row>
    <row r="872" spans="1:13" hidden="1">
      <c r="A872" s="57"/>
    </row>
    <row r="873" spans="1:13" hidden="1">
      <c r="A873" s="57"/>
    </row>
    <row r="874" spans="1:13" hidden="1">
      <c r="A874" s="57"/>
    </row>
    <row r="875" spans="1:13" hidden="1">
      <c r="A875" s="57"/>
    </row>
    <row r="876" spans="1:13" hidden="1">
      <c r="A876" s="57"/>
    </row>
    <row r="877" spans="1:13" hidden="1">
      <c r="A877" s="57"/>
    </row>
    <row r="878" spans="1:13" hidden="1">
      <c r="A878" s="57"/>
    </row>
    <row r="879" spans="1:13" hidden="1">
      <c r="A879" s="57"/>
    </row>
    <row r="880" spans="1:13">
      <c r="A880" s="57"/>
      <c r="B880" s="50"/>
      <c r="C880" s="209"/>
      <c r="D880" s="193"/>
      <c r="E880" s="193"/>
      <c r="F880" s="42"/>
      <c r="G880" s="57"/>
      <c r="I880" s="29"/>
      <c r="M880" s="57"/>
    </row>
    <row r="881" spans="1:7" ht="22.9" customHeight="1">
      <c r="A881" s="57"/>
      <c r="B881" s="77"/>
      <c r="C881" s="208"/>
      <c r="D881" s="208"/>
      <c r="E881" s="208"/>
      <c r="F881" s="77"/>
    </row>
    <row r="882" spans="1:7" hidden="1">
      <c r="A882" s="57"/>
    </row>
    <row r="883" spans="1:7" hidden="1">
      <c r="A883" s="57"/>
    </row>
    <row r="884" spans="1:7" hidden="1">
      <c r="A884" s="57"/>
    </row>
    <row r="885" spans="1:7" hidden="1">
      <c r="A885" s="57"/>
    </row>
    <row r="886" spans="1:7">
      <c r="A886" s="57"/>
      <c r="B886" s="49"/>
      <c r="C886" s="213"/>
      <c r="D886" s="213"/>
      <c r="E886" s="213"/>
      <c r="F886" s="61"/>
      <c r="G886" s="57"/>
    </row>
    <row r="887" spans="1:7">
      <c r="A887" s="57"/>
      <c r="B887" s="49"/>
      <c r="C887" s="197"/>
      <c r="D887" s="197"/>
      <c r="E887" s="197"/>
      <c r="F887" s="62"/>
      <c r="G887" s="57"/>
    </row>
    <row r="888" spans="1:7" hidden="1">
      <c r="A888" s="57"/>
    </row>
    <row r="889" spans="1:7" hidden="1">
      <c r="A889" s="57"/>
    </row>
    <row r="890" spans="1:7" hidden="1">
      <c r="A890" s="57"/>
    </row>
    <row r="891" spans="1:7" hidden="1">
      <c r="A891" s="57"/>
    </row>
    <row r="892" spans="1:7" hidden="1">
      <c r="A892" s="57"/>
    </row>
    <row r="893" spans="1:7" hidden="1">
      <c r="A893" s="57"/>
    </row>
    <row r="894" spans="1:7" hidden="1">
      <c r="A894" s="57"/>
    </row>
    <row r="895" spans="1:7" hidden="1">
      <c r="A895" s="57"/>
    </row>
    <row r="896" spans="1:7" hidden="1">
      <c r="A896" s="57"/>
    </row>
    <row r="897" spans="1:13" hidden="1">
      <c r="A897" s="57"/>
    </row>
    <row r="898" spans="1:13" hidden="1">
      <c r="A898" s="57"/>
    </row>
    <row r="899" spans="1:13">
      <c r="A899" s="57"/>
      <c r="B899" s="50"/>
      <c r="C899" s="209"/>
      <c r="D899" s="193"/>
      <c r="E899" s="193"/>
      <c r="F899" s="42"/>
      <c r="G899" s="57"/>
      <c r="I899" s="29"/>
      <c r="M899" s="57"/>
    </row>
    <row r="900" spans="1:13" ht="22.9" customHeight="1">
      <c r="A900" s="57"/>
      <c r="B900" s="77"/>
      <c r="C900" s="208"/>
      <c r="D900" s="208"/>
      <c r="E900" s="208"/>
      <c r="F900" s="77"/>
    </row>
    <row r="901" spans="1:13" hidden="1">
      <c r="A901" s="57"/>
    </row>
    <row r="902" spans="1:13" hidden="1">
      <c r="A902" s="57"/>
    </row>
    <row r="903" spans="1:13" hidden="1">
      <c r="A903" s="57"/>
    </row>
    <row r="904" spans="1:13" hidden="1">
      <c r="A904" s="57"/>
    </row>
    <row r="905" spans="1:13">
      <c r="A905" s="57"/>
      <c r="B905" s="49"/>
      <c r="C905" s="213"/>
      <c r="D905" s="213"/>
      <c r="E905" s="213"/>
      <c r="F905" s="61"/>
      <c r="G905" s="57"/>
    </row>
    <row r="906" spans="1:13" hidden="1">
      <c r="A906" s="57"/>
    </row>
    <row r="907" spans="1:13" hidden="1">
      <c r="A907" s="57"/>
    </row>
    <row r="908" spans="1:13" hidden="1">
      <c r="A908" s="57"/>
    </row>
    <row r="909" spans="1:13" hidden="1">
      <c r="A909" s="57"/>
    </row>
    <row r="910" spans="1:13" hidden="1">
      <c r="A910" s="57"/>
    </row>
    <row r="911" spans="1:13" hidden="1">
      <c r="A911" s="57"/>
    </row>
    <row r="912" spans="1:13" hidden="1">
      <c r="A912" s="57"/>
    </row>
    <row r="913" spans="1:13" hidden="1">
      <c r="A913" s="57"/>
    </row>
    <row r="914" spans="1:13" ht="16.899999999999999" customHeight="1">
      <c r="A914" s="57"/>
      <c r="B914" s="49"/>
      <c r="C914" s="197"/>
      <c r="D914" s="197"/>
      <c r="E914" s="197"/>
      <c r="F914" s="62"/>
      <c r="G914" s="57"/>
    </row>
    <row r="915" spans="1:13">
      <c r="A915" s="57"/>
      <c r="B915" s="50"/>
      <c r="C915" s="209"/>
      <c r="D915" s="193"/>
      <c r="E915" s="193"/>
      <c r="F915" s="42"/>
      <c r="G915" s="57"/>
      <c r="I915" s="29"/>
      <c r="M915" s="57"/>
    </row>
    <row r="916" spans="1:13" hidden="1">
      <c r="A916" s="57"/>
    </row>
    <row r="917" spans="1:13" ht="22.9" customHeight="1">
      <c r="A917" s="57"/>
      <c r="B917" s="77"/>
      <c r="C917" s="208"/>
      <c r="D917" s="208"/>
      <c r="E917" s="208"/>
      <c r="F917" s="77"/>
    </row>
    <row r="918" spans="1:13" hidden="1">
      <c r="A918" s="57"/>
    </row>
    <row r="919" spans="1:13" hidden="1">
      <c r="A919" s="57"/>
    </row>
    <row r="920" spans="1:13" hidden="1">
      <c r="A920" s="57"/>
    </row>
    <row r="921" spans="1:13" hidden="1">
      <c r="A921" s="57"/>
    </row>
    <row r="922" spans="1:13">
      <c r="A922" s="57"/>
      <c r="B922" s="49"/>
      <c r="C922" s="213"/>
      <c r="D922" s="213"/>
      <c r="E922" s="213"/>
      <c r="F922" s="61"/>
      <c r="G922" s="57"/>
    </row>
    <row r="923" spans="1:13" hidden="1">
      <c r="A923" s="57"/>
    </row>
    <row r="924" spans="1:13" hidden="1">
      <c r="A924" s="57"/>
    </row>
    <row r="925" spans="1:13" hidden="1">
      <c r="A925" s="57"/>
    </row>
    <row r="926" spans="1:13" hidden="1">
      <c r="A926" s="57"/>
    </row>
    <row r="927" spans="1:13" hidden="1">
      <c r="A927" s="57"/>
    </row>
    <row r="928" spans="1:13" hidden="1">
      <c r="A928" s="57"/>
    </row>
    <row r="929" spans="1:13" hidden="1">
      <c r="A929" s="57"/>
    </row>
    <row r="930" spans="1:13" hidden="1">
      <c r="A930" s="57"/>
    </row>
    <row r="931" spans="1:13" ht="16.899999999999999" customHeight="1">
      <c r="A931" s="57"/>
      <c r="B931" s="49"/>
      <c r="C931" s="197"/>
      <c r="D931" s="197"/>
      <c r="E931" s="197"/>
      <c r="F931" s="62"/>
      <c r="G931" s="57"/>
    </row>
    <row r="932" spans="1:13">
      <c r="A932" s="57"/>
      <c r="B932" s="50"/>
      <c r="C932" s="209"/>
      <c r="D932" s="193"/>
      <c r="E932" s="193"/>
      <c r="F932" s="42"/>
      <c r="G932" s="57"/>
      <c r="I932" s="29"/>
      <c r="M932" s="57"/>
    </row>
    <row r="933" spans="1:13" hidden="1">
      <c r="A933" s="57"/>
    </row>
    <row r="934" spans="1:13" ht="33.950000000000003" customHeight="1">
      <c r="A934" s="57"/>
      <c r="B934" s="77"/>
      <c r="C934" s="208"/>
      <c r="D934" s="208"/>
      <c r="E934" s="208"/>
      <c r="F934" s="77"/>
    </row>
    <row r="935" spans="1:13" hidden="1">
      <c r="A935" s="57"/>
    </row>
    <row r="936" spans="1:13" hidden="1">
      <c r="A936" s="57"/>
    </row>
    <row r="937" spans="1:13" hidden="1">
      <c r="A937" s="57"/>
    </row>
    <row r="938" spans="1:13" hidden="1">
      <c r="A938" s="57"/>
    </row>
    <row r="939" spans="1:13">
      <c r="A939" s="57"/>
      <c r="B939" s="49"/>
      <c r="C939" s="213"/>
      <c r="D939" s="213"/>
      <c r="E939" s="213"/>
      <c r="F939" s="61"/>
      <c r="G939" s="57"/>
    </row>
    <row r="940" spans="1:13" ht="16.899999999999999" customHeight="1">
      <c r="A940" s="57"/>
      <c r="B940" s="49"/>
      <c r="C940" s="197"/>
      <c r="D940" s="197"/>
      <c r="E940" s="197"/>
      <c r="F940" s="62"/>
      <c r="G940" s="57"/>
    </row>
    <row r="941" spans="1:13">
      <c r="A941" s="57"/>
      <c r="B941" s="50"/>
      <c r="C941" s="209"/>
      <c r="D941" s="193"/>
      <c r="E941" s="193"/>
      <c r="F941" s="42"/>
      <c r="G941" s="57"/>
      <c r="I941" s="29"/>
      <c r="M941" s="57"/>
    </row>
    <row r="942" spans="1:13" hidden="1">
      <c r="A942" s="57"/>
    </row>
    <row r="943" spans="1:13" hidden="1">
      <c r="A943" s="57"/>
    </row>
    <row r="944" spans="1:13" hidden="1">
      <c r="A944" s="57"/>
    </row>
    <row r="945" spans="1:13" ht="43.15" customHeight="1">
      <c r="A945" s="57"/>
      <c r="B945" s="77"/>
      <c r="C945" s="208"/>
      <c r="D945" s="208"/>
      <c r="E945" s="208"/>
      <c r="F945" s="77"/>
    </row>
    <row r="946" spans="1:13" hidden="1">
      <c r="A946" s="57"/>
    </row>
    <row r="947" spans="1:13" hidden="1">
      <c r="A947" s="57"/>
    </row>
    <row r="948" spans="1:13" hidden="1">
      <c r="A948" s="57"/>
    </row>
    <row r="949" spans="1:13" ht="16.899999999999999" customHeight="1">
      <c r="A949" s="57"/>
      <c r="B949" s="49"/>
      <c r="C949" s="197"/>
      <c r="D949" s="197"/>
      <c r="E949" s="197"/>
      <c r="F949" s="62"/>
      <c r="G949" s="57"/>
    </row>
    <row r="950" spans="1:13" hidden="1">
      <c r="A950" s="57"/>
    </row>
    <row r="951" spans="1:13" hidden="1">
      <c r="A951" s="57"/>
    </row>
    <row r="952" spans="1:13" hidden="1">
      <c r="A952" s="57"/>
    </row>
    <row r="953" spans="1:13" hidden="1">
      <c r="A953" s="57"/>
    </row>
    <row r="954" spans="1:13" hidden="1">
      <c r="A954" s="57"/>
    </row>
    <row r="955" spans="1:13" hidden="1">
      <c r="A955" s="57"/>
    </row>
    <row r="956" spans="1:13" hidden="1">
      <c r="A956" s="57"/>
    </row>
    <row r="957" spans="1:13" hidden="1">
      <c r="A957" s="57"/>
    </row>
    <row r="958" spans="1:13" hidden="1">
      <c r="A958" s="57"/>
    </row>
    <row r="959" spans="1:13">
      <c r="A959" s="57"/>
      <c r="B959" s="50"/>
      <c r="C959" s="209"/>
      <c r="D959" s="193"/>
      <c r="E959" s="193"/>
      <c r="F959" s="42"/>
      <c r="G959" s="57"/>
      <c r="I959" s="29"/>
      <c r="M959" s="57"/>
    </row>
    <row r="960" spans="1:13" ht="43.15" customHeight="1">
      <c r="A960" s="57"/>
      <c r="B960" s="77"/>
      <c r="C960" s="208"/>
      <c r="D960" s="208"/>
      <c r="E960" s="208"/>
      <c r="F960" s="77"/>
    </row>
    <row r="961" spans="1:13" hidden="1">
      <c r="A961" s="57"/>
    </row>
    <row r="962" spans="1:13" hidden="1">
      <c r="A962" s="57"/>
    </row>
    <row r="963" spans="1:13" hidden="1">
      <c r="A963" s="57"/>
    </row>
    <row r="964" spans="1:13" ht="16.899999999999999" customHeight="1">
      <c r="A964" s="57"/>
      <c r="B964" s="49"/>
      <c r="C964" s="197"/>
      <c r="D964" s="197"/>
      <c r="E964" s="197"/>
      <c r="F964" s="62"/>
      <c r="G964" s="57"/>
    </row>
    <row r="965" spans="1:13">
      <c r="A965" s="57"/>
      <c r="B965" s="50"/>
      <c r="C965" s="209"/>
      <c r="D965" s="193"/>
      <c r="E965" s="193"/>
      <c r="F965" s="42"/>
      <c r="G965" s="57"/>
      <c r="I965" s="29"/>
      <c r="M965" s="57"/>
    </row>
    <row r="966" spans="1:13" hidden="1">
      <c r="A966" s="57"/>
    </row>
    <row r="967" spans="1:13" ht="22.9" customHeight="1">
      <c r="A967" s="57"/>
      <c r="B967" s="77"/>
      <c r="C967" s="208"/>
      <c r="D967" s="208"/>
      <c r="E967" s="208"/>
      <c r="F967" s="77"/>
    </row>
    <row r="968" spans="1:13" hidden="1">
      <c r="A968" s="57"/>
    </row>
    <row r="969" spans="1:13" hidden="1">
      <c r="A969" s="57"/>
    </row>
    <row r="970" spans="1:13" hidden="1">
      <c r="A970" s="57"/>
    </row>
    <row r="971" spans="1:13">
      <c r="A971" s="57"/>
      <c r="B971" s="57"/>
      <c r="C971" s="201"/>
      <c r="D971" s="201"/>
      <c r="E971" s="201"/>
      <c r="F971" s="57"/>
    </row>
    <row r="972" spans="1:13">
      <c r="B972" s="57"/>
      <c r="C972" s="197"/>
      <c r="D972" s="197"/>
      <c r="E972" s="197"/>
      <c r="F972" s="78"/>
    </row>
    <row r="973" spans="1:13">
      <c r="B973" s="57"/>
      <c r="C973" s="193"/>
      <c r="D973" s="193"/>
      <c r="E973" s="193"/>
      <c r="F973" s="57"/>
    </row>
    <row r="974" spans="1:13">
      <c r="B974" s="57"/>
      <c r="C974" s="197"/>
      <c r="D974" s="197"/>
      <c r="E974" s="197"/>
      <c r="F974" s="68"/>
    </row>
    <row r="975" spans="1:13" ht="16.899999999999999" customHeight="1">
      <c r="B975" s="57"/>
      <c r="C975" s="197"/>
      <c r="D975" s="197"/>
      <c r="E975" s="197"/>
      <c r="F975" s="68"/>
    </row>
    <row r="976" spans="1:13">
      <c r="B976" s="57"/>
      <c r="C976" s="197"/>
      <c r="D976" s="197"/>
      <c r="E976" s="197"/>
      <c r="F976" s="68"/>
    </row>
    <row r="977" spans="2:6" ht="37.15" customHeight="1">
      <c r="B977" s="57"/>
      <c r="C977" s="214"/>
      <c r="D977" s="214"/>
      <c r="E977" s="214"/>
      <c r="F977" s="214"/>
    </row>
    <row r="979" spans="2:6" ht="15.75">
      <c r="C979" s="214"/>
      <c r="D979" s="214"/>
      <c r="E979" s="214"/>
      <c r="F979" s="214"/>
    </row>
    <row r="980" spans="2:6" ht="16.899999999999999" customHeight="1">
      <c r="C980" s="218"/>
      <c r="D980" s="219"/>
      <c r="E980" s="219"/>
      <c r="F980" s="69"/>
    </row>
    <row r="981" spans="2:6">
      <c r="C981" s="220"/>
      <c r="D981" s="221"/>
      <c r="E981" s="221"/>
      <c r="F981" s="70"/>
    </row>
    <row r="982" spans="2:6" ht="15.4" customHeight="1">
      <c r="C982" s="215"/>
      <c r="D982" s="216"/>
      <c r="E982" s="216"/>
      <c r="F982" s="71"/>
    </row>
    <row r="983" spans="2:6">
      <c r="C983" s="217"/>
      <c r="D983" s="203"/>
      <c r="E983" s="203"/>
      <c r="F983" s="73"/>
    </row>
    <row r="984" spans="2:6">
      <c r="C984" s="220"/>
      <c r="D984" s="221"/>
      <c r="E984" s="221"/>
      <c r="F984" s="70"/>
    </row>
    <row r="985" spans="2:6">
      <c r="C985" s="215"/>
      <c r="D985" s="216"/>
      <c r="E985" s="216"/>
      <c r="F985" s="71"/>
    </row>
    <row r="986" spans="2:6">
      <c r="C986" s="220"/>
      <c r="D986" s="221"/>
      <c r="E986" s="221"/>
      <c r="F986" s="70"/>
    </row>
    <row r="987" spans="2:6">
      <c r="C987" s="215"/>
      <c r="D987" s="216"/>
      <c r="E987" s="216"/>
      <c r="F987" s="71"/>
    </row>
    <row r="988" spans="2:6">
      <c r="C988" s="220"/>
      <c r="D988" s="221"/>
      <c r="E988" s="221"/>
      <c r="F988" s="70"/>
    </row>
    <row r="989" spans="2:6" ht="30.75" customHeight="1">
      <c r="C989" s="215"/>
      <c r="D989" s="216"/>
      <c r="E989" s="216"/>
      <c r="F989" s="71"/>
    </row>
    <row r="990" spans="2:6">
      <c r="C990" s="220"/>
      <c r="D990" s="221"/>
      <c r="E990" s="221"/>
      <c r="F990" s="70"/>
    </row>
    <row r="991" spans="2:6" ht="15.4" customHeight="1">
      <c r="C991" s="215"/>
      <c r="D991" s="216"/>
      <c r="E991" s="216"/>
      <c r="F991" s="71"/>
    </row>
    <row r="992" spans="2:6">
      <c r="C992" s="220"/>
      <c r="D992" s="221"/>
      <c r="E992" s="221"/>
      <c r="F992" s="70"/>
    </row>
    <row r="993" spans="1:9" ht="30.75" customHeight="1">
      <c r="C993" s="215"/>
      <c r="D993" s="216"/>
      <c r="E993" s="216"/>
      <c r="F993" s="71"/>
    </row>
    <row r="994" spans="1:9" ht="15.4" customHeight="1">
      <c r="C994" s="215"/>
      <c r="D994" s="216"/>
      <c r="E994" s="216"/>
      <c r="F994" s="71"/>
    </row>
    <row r="995" spans="1:9" ht="15.4" customHeight="1">
      <c r="C995" s="215"/>
      <c r="D995" s="216"/>
      <c r="E995" s="216"/>
      <c r="F995" s="71"/>
    </row>
    <row r="996" spans="1:9">
      <c r="C996" s="204"/>
      <c r="D996" s="204"/>
      <c r="E996" s="204"/>
      <c r="F996" s="57"/>
    </row>
    <row r="997" spans="1:9">
      <c r="C997" s="193"/>
      <c r="D997" s="193"/>
      <c r="E997" s="193"/>
      <c r="F997" s="193"/>
    </row>
    <row r="998" spans="1:9">
      <c r="A998" s="34"/>
      <c r="C998" s="197"/>
      <c r="D998" s="193"/>
      <c r="E998" s="193"/>
      <c r="F998" s="75"/>
    </row>
    <row r="999" spans="1:9">
      <c r="A999" s="34"/>
      <c r="C999" s="197"/>
      <c r="D999" s="193"/>
      <c r="E999" s="193"/>
      <c r="F999" s="75"/>
    </row>
    <row r="1000" spans="1:9">
      <c r="C1000" s="197"/>
      <c r="D1000" s="193"/>
      <c r="E1000" s="193"/>
      <c r="F1000" s="75"/>
    </row>
    <row r="1001" spans="1:9">
      <c r="C1001" s="203"/>
      <c r="D1001" s="201"/>
      <c r="E1001" s="201"/>
      <c r="F1001" s="201"/>
    </row>
    <row r="1002" spans="1:9">
      <c r="C1002" s="204"/>
      <c r="D1002" s="201"/>
      <c r="E1002" s="201"/>
      <c r="F1002" s="201"/>
    </row>
    <row r="1003" spans="1:9">
      <c r="C1003" s="193"/>
      <c r="D1003" s="193"/>
      <c r="E1003" s="193"/>
      <c r="F1003" s="193"/>
    </row>
    <row r="1004" spans="1:9">
      <c r="C1004" s="193"/>
      <c r="D1004" s="193"/>
      <c r="E1004" s="193"/>
      <c r="F1004" s="193"/>
    </row>
    <row r="1005" spans="1:9">
      <c r="F1005" s="193"/>
      <c r="G1005" s="201"/>
      <c r="H1005" s="42"/>
      <c r="I1005" s="57"/>
    </row>
    <row r="1006" spans="1:9" ht="56.65" customHeight="1">
      <c r="F1006" s="72"/>
    </row>
    <row r="1008" spans="1:9" ht="85.15" customHeight="1">
      <c r="C1008" s="216"/>
      <c r="D1008" s="216"/>
      <c r="F1008" s="72"/>
    </row>
    <row r="1009" spans="1:13">
      <c r="C1009" s="211"/>
      <c r="D1009" s="211"/>
      <c r="E1009" s="211"/>
      <c r="F1009" s="211"/>
    </row>
    <row r="1011" spans="1:13" ht="18.600000000000001" customHeight="1">
      <c r="A1011" s="57"/>
      <c r="B1011" s="60"/>
      <c r="C1011" s="212"/>
      <c r="D1011" s="212"/>
      <c r="E1011" s="212"/>
      <c r="F1011" s="60"/>
      <c r="G1011" s="57"/>
    </row>
    <row r="1012" spans="1:13" hidden="1">
      <c r="A1012" s="57"/>
    </row>
    <row r="1013" spans="1:13" hidden="1">
      <c r="A1013" s="57"/>
    </row>
    <row r="1014" spans="1:13" ht="18.600000000000001" customHeight="1">
      <c r="A1014" s="57"/>
      <c r="B1014" s="49"/>
      <c r="C1014" s="212"/>
      <c r="D1014" s="212"/>
      <c r="E1014" s="212"/>
      <c r="F1014" s="60"/>
      <c r="G1014" s="57"/>
    </row>
    <row r="1015" spans="1:13">
      <c r="A1015" s="57"/>
      <c r="B1015" s="49"/>
      <c r="C1015" s="213"/>
      <c r="D1015" s="213"/>
      <c r="E1015" s="213"/>
      <c r="F1015" s="61"/>
      <c r="G1015" s="57"/>
    </row>
    <row r="1016" spans="1:13" ht="16.899999999999999" customHeight="1">
      <c r="A1016" s="57"/>
      <c r="B1016" s="49"/>
      <c r="C1016" s="197"/>
      <c r="D1016" s="197"/>
      <c r="E1016" s="197"/>
      <c r="F1016" s="62"/>
      <c r="G1016" s="57"/>
    </row>
    <row r="1017" spans="1:13">
      <c r="A1017" s="57"/>
      <c r="B1017" s="49"/>
      <c r="C1017" s="210"/>
      <c r="D1017" s="210"/>
      <c r="E1017" s="210"/>
      <c r="F1017" s="65"/>
      <c r="G1017" s="57"/>
    </row>
    <row r="1018" spans="1:13">
      <c r="A1018" s="57"/>
      <c r="B1018" s="50"/>
      <c r="C1018" s="209"/>
      <c r="D1018" s="193"/>
      <c r="E1018" s="193"/>
      <c r="F1018" s="42"/>
      <c r="G1018" s="57"/>
      <c r="I1018" s="29"/>
      <c r="M1018" s="57"/>
    </row>
    <row r="1019" spans="1:13" hidden="1">
      <c r="A1019" s="57"/>
    </row>
    <row r="1020" spans="1:13" hidden="1">
      <c r="A1020" s="57"/>
    </row>
    <row r="1021" spans="1:13" hidden="1">
      <c r="A1021" s="57"/>
    </row>
    <row r="1022" spans="1:13" hidden="1">
      <c r="A1022" s="57"/>
    </row>
    <row r="1023" spans="1:13" hidden="1">
      <c r="A1023" s="57"/>
    </row>
    <row r="1024" spans="1:13" hidden="1">
      <c r="A1024" s="57"/>
    </row>
    <row r="1025" spans="1:13" hidden="1">
      <c r="A1025" s="57"/>
    </row>
    <row r="1026" spans="1:13" ht="22.9" customHeight="1">
      <c r="A1026" s="57"/>
      <c r="B1026" s="77"/>
      <c r="C1026" s="208"/>
      <c r="D1026" s="208"/>
      <c r="E1026" s="208"/>
      <c r="F1026" s="77"/>
    </row>
    <row r="1027" spans="1:13" hidden="1">
      <c r="A1027" s="57"/>
    </row>
    <row r="1028" spans="1:13" hidden="1">
      <c r="A1028" s="57"/>
    </row>
    <row r="1029" spans="1:13" hidden="1">
      <c r="A1029" s="57"/>
    </row>
    <row r="1030" spans="1:13" ht="16.899999999999999" customHeight="1">
      <c r="A1030" s="57"/>
      <c r="B1030" s="49"/>
      <c r="C1030" s="210"/>
      <c r="D1030" s="210"/>
      <c r="E1030" s="210"/>
      <c r="F1030" s="65"/>
      <c r="G1030" s="57"/>
    </row>
    <row r="1031" spans="1:13">
      <c r="A1031" s="57"/>
      <c r="B1031" s="50"/>
      <c r="C1031" s="209"/>
      <c r="D1031" s="193"/>
      <c r="E1031" s="193"/>
      <c r="F1031" s="42"/>
      <c r="G1031" s="57"/>
      <c r="I1031" s="29"/>
      <c r="M1031" s="57"/>
    </row>
    <row r="1032" spans="1:13" hidden="1">
      <c r="A1032" s="57"/>
    </row>
    <row r="1033" spans="1:13" hidden="1">
      <c r="A1033" s="57"/>
    </row>
    <row r="1034" spans="1:13" hidden="1">
      <c r="A1034" s="57"/>
    </row>
    <row r="1035" spans="1:13" hidden="1">
      <c r="A1035" s="57"/>
    </row>
    <row r="1036" spans="1:13" hidden="1">
      <c r="A1036" s="57"/>
    </row>
    <row r="1037" spans="1:13" hidden="1">
      <c r="A1037" s="57"/>
    </row>
    <row r="1038" spans="1:13" hidden="1">
      <c r="A1038" s="57"/>
    </row>
    <row r="1039" spans="1:13" hidden="1">
      <c r="A1039" s="57"/>
    </row>
    <row r="1040" spans="1:13" ht="22.9" customHeight="1">
      <c r="A1040" s="57"/>
      <c r="B1040" s="77"/>
      <c r="C1040" s="208"/>
      <c r="D1040" s="208"/>
      <c r="E1040" s="208"/>
      <c r="F1040" s="77"/>
    </row>
    <row r="1041" spans="1:7" hidden="1">
      <c r="A1041" s="57"/>
    </row>
    <row r="1042" spans="1:7" hidden="1">
      <c r="A1042" s="57"/>
    </row>
    <row r="1043" spans="1:7" hidden="1">
      <c r="A1043" s="57"/>
    </row>
    <row r="1044" spans="1:7" hidden="1">
      <c r="A1044" s="57"/>
    </row>
    <row r="1045" spans="1:7" hidden="1">
      <c r="A1045" s="57"/>
    </row>
    <row r="1046" spans="1:7">
      <c r="A1046" s="57"/>
      <c r="B1046" s="49"/>
      <c r="C1046" s="213"/>
      <c r="D1046" s="213"/>
      <c r="E1046" s="213"/>
      <c r="F1046" s="61"/>
      <c r="G1046" s="57"/>
    </row>
    <row r="1047" spans="1:7" hidden="1">
      <c r="A1047" s="57"/>
    </row>
    <row r="1048" spans="1:7" hidden="1">
      <c r="A1048" s="57"/>
    </row>
    <row r="1049" spans="1:7" hidden="1">
      <c r="A1049" s="57"/>
    </row>
    <row r="1050" spans="1:7" hidden="1">
      <c r="A1050" s="57"/>
    </row>
    <row r="1051" spans="1:7" hidden="1">
      <c r="A1051" s="57"/>
    </row>
    <row r="1052" spans="1:7" hidden="1">
      <c r="A1052" s="57"/>
    </row>
    <row r="1053" spans="1:7" hidden="1">
      <c r="A1053" s="57"/>
    </row>
    <row r="1054" spans="1:7" hidden="1">
      <c r="A1054" s="57"/>
    </row>
    <row r="1055" spans="1:7" hidden="1">
      <c r="A1055" s="57"/>
    </row>
    <row r="1056" spans="1:7" hidden="1">
      <c r="A1056" s="57"/>
    </row>
    <row r="1057" spans="1:1" hidden="1">
      <c r="A1057" s="57"/>
    </row>
    <row r="1058" spans="1:1" hidden="1">
      <c r="A1058" s="57"/>
    </row>
    <row r="1059" spans="1:1" hidden="1">
      <c r="A1059" s="57"/>
    </row>
    <row r="1060" spans="1:1" hidden="1">
      <c r="A1060" s="57"/>
    </row>
    <row r="1061" spans="1:1" hidden="1">
      <c r="A1061" s="57"/>
    </row>
    <row r="1062" spans="1:1" hidden="1">
      <c r="A1062" s="57"/>
    </row>
    <row r="1063" spans="1:1" hidden="1">
      <c r="A1063" s="57"/>
    </row>
    <row r="1064" spans="1:1" hidden="1">
      <c r="A1064" s="57"/>
    </row>
    <row r="1065" spans="1:1" hidden="1">
      <c r="A1065" s="57"/>
    </row>
    <row r="1066" spans="1:1" hidden="1">
      <c r="A1066" s="57"/>
    </row>
    <row r="1067" spans="1:1" hidden="1">
      <c r="A1067" s="57"/>
    </row>
    <row r="1068" spans="1:1" hidden="1">
      <c r="A1068" s="57"/>
    </row>
    <row r="1069" spans="1:1" hidden="1">
      <c r="A1069" s="57"/>
    </row>
    <row r="1070" spans="1:1" hidden="1">
      <c r="A1070" s="57"/>
    </row>
    <row r="1071" spans="1:1" hidden="1">
      <c r="A1071" s="57"/>
    </row>
    <row r="1072" spans="1:1" hidden="1">
      <c r="A1072" s="57"/>
    </row>
    <row r="1073" spans="1:7" hidden="1">
      <c r="A1073" s="57"/>
    </row>
    <row r="1074" spans="1:7" hidden="1">
      <c r="A1074" s="57"/>
    </row>
    <row r="1075" spans="1:7" hidden="1">
      <c r="A1075" s="57"/>
    </row>
    <row r="1076" spans="1:7" hidden="1">
      <c r="A1076" s="57"/>
    </row>
    <row r="1077" spans="1:7" hidden="1">
      <c r="A1077" s="57"/>
    </row>
    <row r="1078" spans="1:7" hidden="1">
      <c r="A1078" s="57"/>
    </row>
    <row r="1079" spans="1:7" hidden="1">
      <c r="A1079" s="57"/>
    </row>
    <row r="1080" spans="1:7" hidden="1">
      <c r="A1080" s="57"/>
    </row>
    <row r="1081" spans="1:7" hidden="1">
      <c r="A1081" s="57"/>
    </row>
    <row r="1082" spans="1:7" ht="16.899999999999999" customHeight="1">
      <c r="A1082" s="57"/>
      <c r="B1082" s="49"/>
      <c r="C1082" s="197"/>
      <c r="D1082" s="197"/>
      <c r="E1082" s="197"/>
      <c r="F1082" s="62"/>
      <c r="G1082" s="57"/>
    </row>
    <row r="1083" spans="1:7" hidden="1">
      <c r="A1083" s="57"/>
    </row>
    <row r="1084" spans="1:7" hidden="1">
      <c r="A1084" s="57"/>
    </row>
    <row r="1085" spans="1:7" hidden="1">
      <c r="A1085" s="57"/>
    </row>
    <row r="1086" spans="1:7" hidden="1">
      <c r="A1086" s="57"/>
    </row>
    <row r="1087" spans="1:7" hidden="1">
      <c r="A1087" s="57"/>
    </row>
    <row r="1088" spans="1:7" hidden="1">
      <c r="A1088" s="57"/>
    </row>
    <row r="1089" spans="1:13" hidden="1">
      <c r="A1089" s="57"/>
    </row>
    <row r="1090" spans="1:13" hidden="1">
      <c r="A1090" s="57"/>
    </row>
    <row r="1091" spans="1:13" hidden="1">
      <c r="A1091" s="57"/>
    </row>
    <row r="1092" spans="1:13">
      <c r="A1092" s="57"/>
      <c r="B1092" s="50"/>
      <c r="C1092" s="209"/>
      <c r="D1092" s="193"/>
      <c r="E1092" s="193"/>
      <c r="F1092" s="42"/>
      <c r="G1092" s="57"/>
      <c r="I1092" s="29"/>
      <c r="M1092" s="57"/>
    </row>
    <row r="1093" spans="1:13" ht="22.9" customHeight="1">
      <c r="A1093" s="57"/>
      <c r="B1093" s="77"/>
      <c r="C1093" s="208"/>
      <c r="D1093" s="208"/>
      <c r="E1093" s="208"/>
      <c r="F1093" s="77"/>
    </row>
    <row r="1094" spans="1:13" hidden="1">
      <c r="A1094" s="57"/>
    </row>
    <row r="1095" spans="1:13">
      <c r="A1095" s="57"/>
      <c r="B1095" s="50"/>
      <c r="C1095" s="209"/>
      <c r="D1095" s="193"/>
      <c r="E1095" s="193"/>
      <c r="F1095" s="42"/>
      <c r="G1095" s="57"/>
      <c r="I1095" s="29"/>
      <c r="M1095" s="57"/>
    </row>
    <row r="1096" spans="1:13" ht="45" customHeight="1">
      <c r="A1096" s="57"/>
      <c r="B1096" s="77"/>
      <c r="C1096" s="208"/>
      <c r="D1096" s="208"/>
      <c r="E1096" s="208"/>
      <c r="F1096" s="77"/>
    </row>
    <row r="1097" spans="1:13" hidden="1">
      <c r="A1097" s="57"/>
    </row>
    <row r="1098" spans="1:13" hidden="1">
      <c r="A1098" s="57"/>
    </row>
    <row r="1099" spans="1:13" hidden="1">
      <c r="A1099" s="57"/>
    </row>
    <row r="1100" spans="1:13" ht="16.899999999999999" customHeight="1">
      <c r="A1100" s="57"/>
      <c r="B1100" s="49"/>
      <c r="C1100" s="197"/>
      <c r="D1100" s="197"/>
      <c r="E1100" s="197"/>
      <c r="F1100" s="62"/>
      <c r="G1100" s="57"/>
    </row>
    <row r="1101" spans="1:13" hidden="1">
      <c r="A1101" s="57"/>
    </row>
    <row r="1102" spans="1:13" hidden="1">
      <c r="A1102" s="57"/>
    </row>
    <row r="1103" spans="1:13" hidden="1">
      <c r="A1103" s="57"/>
    </row>
    <row r="1104" spans="1:13" hidden="1">
      <c r="A1104" s="57"/>
    </row>
    <row r="1105" spans="1:13" hidden="1">
      <c r="A1105" s="57"/>
    </row>
    <row r="1106" spans="1:13" hidden="1">
      <c r="A1106" s="57"/>
    </row>
    <row r="1107" spans="1:13" hidden="1">
      <c r="A1107" s="57"/>
    </row>
    <row r="1108" spans="1:13" hidden="1">
      <c r="A1108" s="57"/>
    </row>
    <row r="1109" spans="1:13" hidden="1">
      <c r="A1109" s="57"/>
    </row>
    <row r="1110" spans="1:13" hidden="1">
      <c r="A1110" s="57"/>
    </row>
    <row r="1111" spans="1:13" ht="27.2" customHeight="1">
      <c r="A1111" s="57"/>
      <c r="B1111" s="50"/>
      <c r="C1111" s="209"/>
      <c r="D1111" s="193"/>
      <c r="E1111" s="193"/>
      <c r="F1111" s="42"/>
      <c r="G1111" s="57"/>
      <c r="I1111" s="29"/>
      <c r="M1111" s="57"/>
    </row>
    <row r="1112" spans="1:13" hidden="1">
      <c r="A1112" s="57"/>
    </row>
    <row r="1113" spans="1:13" ht="67.349999999999994" customHeight="1">
      <c r="A1113" s="57"/>
      <c r="B1113" s="77"/>
      <c r="C1113" s="208"/>
      <c r="D1113" s="208"/>
      <c r="E1113" s="208"/>
      <c r="F1113" s="77"/>
    </row>
    <row r="1114" spans="1:13" hidden="1">
      <c r="A1114" s="57"/>
    </row>
    <row r="1115" spans="1:13" hidden="1">
      <c r="A1115" s="57"/>
    </row>
    <row r="1116" spans="1:13" hidden="1">
      <c r="A1116" s="57"/>
    </row>
    <row r="1117" spans="1:13">
      <c r="A1117" s="57"/>
      <c r="B1117" s="49"/>
      <c r="C1117" s="197"/>
      <c r="D1117" s="197"/>
      <c r="E1117" s="197"/>
      <c r="F1117" s="62"/>
      <c r="G1117" s="57"/>
    </row>
    <row r="1118" spans="1:13">
      <c r="A1118" s="57"/>
      <c r="B1118" s="50"/>
      <c r="C1118" s="209"/>
      <c r="D1118" s="193"/>
      <c r="E1118" s="193"/>
      <c r="F1118" s="42"/>
      <c r="G1118" s="57"/>
      <c r="I1118" s="29"/>
      <c r="M1118" s="57"/>
    </row>
    <row r="1119" spans="1:13" hidden="1">
      <c r="A1119" s="57"/>
    </row>
    <row r="1120" spans="1:13" hidden="1">
      <c r="A1120" s="57"/>
    </row>
    <row r="1121" spans="1:6" hidden="1">
      <c r="A1121" s="57"/>
    </row>
    <row r="1122" spans="1:6" hidden="1">
      <c r="A1122" s="57"/>
    </row>
    <row r="1123" spans="1:6" hidden="1">
      <c r="A1123" s="57"/>
    </row>
    <row r="1124" spans="1:6" hidden="1">
      <c r="A1124" s="57"/>
    </row>
    <row r="1125" spans="1:6" hidden="1">
      <c r="A1125" s="57"/>
    </row>
    <row r="1126" spans="1:6" hidden="1">
      <c r="A1126" s="57"/>
    </row>
    <row r="1127" spans="1:6" hidden="1">
      <c r="A1127" s="57"/>
    </row>
    <row r="1128" spans="1:6" hidden="1">
      <c r="A1128" s="57"/>
    </row>
    <row r="1129" spans="1:6" hidden="1">
      <c r="A1129" s="57"/>
    </row>
    <row r="1130" spans="1:6" hidden="1">
      <c r="A1130" s="57"/>
    </row>
    <row r="1131" spans="1:6" hidden="1">
      <c r="A1131" s="57"/>
    </row>
    <row r="1132" spans="1:6" hidden="1">
      <c r="A1132" s="57"/>
    </row>
    <row r="1133" spans="1:6" hidden="1">
      <c r="A1133" s="57"/>
    </row>
    <row r="1134" spans="1:6" hidden="1">
      <c r="A1134" s="57"/>
    </row>
    <row r="1135" spans="1:6" ht="22.9" customHeight="1">
      <c r="A1135" s="57"/>
      <c r="B1135" s="77"/>
      <c r="C1135" s="208"/>
      <c r="D1135" s="208"/>
      <c r="E1135" s="208"/>
      <c r="F1135" s="77"/>
    </row>
    <row r="1136" spans="1:6" hidden="1">
      <c r="A1136" s="57"/>
    </row>
    <row r="1137" spans="1:13">
      <c r="A1137" s="57"/>
      <c r="B1137" s="50"/>
      <c r="C1137" s="209"/>
      <c r="D1137" s="193"/>
      <c r="E1137" s="193"/>
      <c r="F1137" s="42"/>
      <c r="G1137" s="57"/>
      <c r="I1137" s="29"/>
      <c r="M1137" s="57"/>
    </row>
    <row r="1138" spans="1:13" ht="22.9" customHeight="1">
      <c r="A1138" s="57"/>
      <c r="B1138" s="77"/>
      <c r="C1138" s="208"/>
      <c r="D1138" s="208"/>
      <c r="E1138" s="208"/>
      <c r="F1138" s="77"/>
    </row>
    <row r="1139" spans="1:13" hidden="1">
      <c r="A1139" s="57"/>
    </row>
    <row r="1140" spans="1:13">
      <c r="A1140" s="57"/>
      <c r="B1140" s="50"/>
      <c r="C1140" s="209"/>
      <c r="D1140" s="193"/>
      <c r="E1140" s="193"/>
      <c r="F1140" s="42"/>
      <c r="G1140" s="57"/>
      <c r="I1140" s="29"/>
      <c r="M1140" s="57"/>
    </row>
    <row r="1141" spans="1:13" hidden="1">
      <c r="A1141" s="57"/>
    </row>
    <row r="1142" spans="1:13" ht="22.9" customHeight="1">
      <c r="A1142" s="57"/>
      <c r="B1142" s="77"/>
      <c r="C1142" s="208"/>
      <c r="D1142" s="208"/>
      <c r="E1142" s="208"/>
      <c r="F1142" s="77"/>
    </row>
    <row r="1143" spans="1:13" hidden="1">
      <c r="A1143" s="57"/>
    </row>
    <row r="1144" spans="1:13">
      <c r="A1144" s="57"/>
      <c r="B1144" s="50"/>
      <c r="C1144" s="209"/>
      <c r="D1144" s="193"/>
      <c r="E1144" s="193"/>
      <c r="F1144" s="42"/>
      <c r="G1144" s="57"/>
      <c r="I1144" s="29"/>
      <c r="M1144" s="57"/>
    </row>
    <row r="1145" spans="1:13" ht="22.9" customHeight="1">
      <c r="A1145" s="57"/>
      <c r="B1145" s="77"/>
      <c r="C1145" s="208"/>
      <c r="D1145" s="208"/>
      <c r="E1145" s="208"/>
      <c r="F1145" s="77"/>
    </row>
    <row r="1146" spans="1:13" hidden="1">
      <c r="A1146" s="57"/>
    </row>
    <row r="1147" spans="1:13">
      <c r="A1147" s="57"/>
      <c r="B1147" s="50"/>
      <c r="C1147" s="209"/>
      <c r="D1147" s="193"/>
      <c r="E1147" s="193"/>
      <c r="F1147" s="42"/>
      <c r="G1147" s="57"/>
      <c r="I1147" s="29"/>
      <c r="M1147" s="57"/>
    </row>
    <row r="1148" spans="1:13" hidden="1">
      <c r="A1148" s="57"/>
    </row>
    <row r="1149" spans="1:13" hidden="1">
      <c r="A1149" s="57"/>
    </row>
    <row r="1150" spans="1:13" hidden="1">
      <c r="A1150" s="57"/>
    </row>
    <row r="1151" spans="1:13" hidden="1">
      <c r="A1151" s="57"/>
    </row>
    <row r="1152" spans="1:13" ht="22.9" customHeight="1">
      <c r="A1152" s="57"/>
      <c r="B1152" s="77"/>
      <c r="C1152" s="208"/>
      <c r="D1152" s="208"/>
      <c r="E1152" s="208"/>
      <c r="F1152" s="77"/>
    </row>
    <row r="1153" spans="1:13" hidden="1">
      <c r="A1153" s="57"/>
    </row>
    <row r="1154" spans="1:13" hidden="1">
      <c r="A1154" s="57"/>
    </row>
    <row r="1155" spans="1:13" hidden="1">
      <c r="A1155" s="57"/>
    </row>
    <row r="1156" spans="1:13" hidden="1">
      <c r="A1156" s="57"/>
    </row>
    <row r="1157" spans="1:13">
      <c r="A1157" s="57"/>
      <c r="B1157" s="49"/>
      <c r="C1157" s="213"/>
      <c r="D1157" s="213"/>
      <c r="E1157" s="213"/>
      <c r="F1157" s="61"/>
      <c r="G1157" s="57"/>
    </row>
    <row r="1158" spans="1:13" ht="16.899999999999999" customHeight="1">
      <c r="A1158" s="57"/>
      <c r="B1158" s="49"/>
      <c r="C1158" s="197"/>
      <c r="D1158" s="197"/>
      <c r="E1158" s="197"/>
      <c r="F1158" s="62"/>
      <c r="G1158" s="57"/>
    </row>
    <row r="1159" spans="1:13" hidden="1">
      <c r="A1159" s="57"/>
    </row>
    <row r="1160" spans="1:13" hidden="1">
      <c r="A1160" s="57"/>
    </row>
    <row r="1161" spans="1:13" hidden="1">
      <c r="A1161" s="57"/>
    </row>
    <row r="1162" spans="1:13" hidden="1">
      <c r="A1162" s="57"/>
    </row>
    <row r="1163" spans="1:13" hidden="1">
      <c r="A1163" s="57"/>
    </row>
    <row r="1164" spans="1:13">
      <c r="A1164" s="57"/>
      <c r="B1164" s="50"/>
      <c r="C1164" s="209"/>
      <c r="D1164" s="193"/>
      <c r="E1164" s="193"/>
      <c r="F1164" s="42"/>
      <c r="G1164" s="57"/>
      <c r="I1164" s="29"/>
      <c r="M1164" s="57"/>
    </row>
    <row r="1165" spans="1:13" ht="22.9" customHeight="1">
      <c r="A1165" s="57"/>
      <c r="B1165" s="77"/>
      <c r="C1165" s="208"/>
      <c r="D1165" s="208"/>
      <c r="E1165" s="208"/>
      <c r="F1165" s="77"/>
    </row>
    <row r="1166" spans="1:13" hidden="1">
      <c r="A1166" s="57"/>
    </row>
    <row r="1167" spans="1:13">
      <c r="A1167" s="57"/>
      <c r="B1167" s="50"/>
      <c r="C1167" s="209"/>
      <c r="D1167" s="193"/>
      <c r="E1167" s="193"/>
      <c r="F1167" s="42"/>
      <c r="G1167" s="57"/>
      <c r="I1167" s="29"/>
      <c r="M1167" s="57"/>
    </row>
    <row r="1168" spans="1:13" ht="22.9" customHeight="1">
      <c r="A1168" s="57"/>
      <c r="B1168" s="77"/>
      <c r="C1168" s="208"/>
      <c r="D1168" s="208"/>
      <c r="E1168" s="208"/>
      <c r="F1168" s="77"/>
    </row>
    <row r="1169" spans="1:13" hidden="1">
      <c r="A1169" s="57"/>
    </row>
    <row r="1170" spans="1:13" hidden="1">
      <c r="A1170" s="57"/>
    </row>
    <row r="1171" spans="1:13" hidden="1">
      <c r="A1171" s="57"/>
    </row>
    <row r="1172" spans="1:13" hidden="1">
      <c r="A1172" s="57"/>
    </row>
    <row r="1173" spans="1:13">
      <c r="A1173" s="57"/>
      <c r="B1173" s="49"/>
      <c r="C1173" s="213"/>
      <c r="D1173" s="213"/>
      <c r="E1173" s="213"/>
      <c r="F1173" s="61"/>
      <c r="G1173" s="57"/>
    </row>
    <row r="1174" spans="1:13">
      <c r="A1174" s="57"/>
      <c r="B1174" s="49"/>
      <c r="C1174" s="197"/>
      <c r="D1174" s="197"/>
      <c r="E1174" s="197"/>
      <c r="F1174" s="62"/>
      <c r="G1174" s="57"/>
    </row>
    <row r="1175" spans="1:13">
      <c r="A1175" s="57"/>
      <c r="B1175" s="50"/>
      <c r="C1175" s="209"/>
      <c r="D1175" s="193"/>
      <c r="E1175" s="193"/>
      <c r="F1175" s="42"/>
      <c r="G1175" s="57"/>
      <c r="I1175" s="29"/>
      <c r="M1175" s="57"/>
    </row>
    <row r="1176" spans="1:13" hidden="1">
      <c r="A1176" s="57"/>
    </row>
    <row r="1177" spans="1:13" hidden="1">
      <c r="A1177" s="57"/>
    </row>
    <row r="1178" spans="1:13" hidden="1">
      <c r="A1178" s="57"/>
    </row>
    <row r="1179" spans="1:13" hidden="1">
      <c r="A1179" s="57"/>
    </row>
    <row r="1180" spans="1:13" ht="22.9" customHeight="1">
      <c r="A1180" s="57"/>
      <c r="B1180" s="77"/>
      <c r="C1180" s="208"/>
      <c r="D1180" s="208"/>
      <c r="E1180" s="208"/>
      <c r="F1180" s="77"/>
    </row>
    <row r="1181" spans="1:13" hidden="1">
      <c r="A1181" s="57"/>
    </row>
    <row r="1182" spans="1:13" hidden="1">
      <c r="A1182" s="57"/>
    </row>
    <row r="1183" spans="1:13" hidden="1">
      <c r="A1183" s="57"/>
    </row>
    <row r="1184" spans="1:13">
      <c r="A1184" s="57"/>
      <c r="B1184" s="49"/>
      <c r="C1184" s="197"/>
      <c r="D1184" s="197"/>
      <c r="E1184" s="197"/>
      <c r="F1184" s="62"/>
      <c r="G1184" s="57"/>
    </row>
    <row r="1185" spans="1:13">
      <c r="A1185" s="57"/>
      <c r="B1185" s="50"/>
      <c r="C1185" s="209"/>
      <c r="D1185" s="193"/>
      <c r="E1185" s="193"/>
      <c r="F1185" s="42"/>
      <c r="G1185" s="57"/>
      <c r="I1185" s="29"/>
      <c r="M1185" s="57"/>
    </row>
    <row r="1186" spans="1:13" hidden="1">
      <c r="A1186" s="57"/>
    </row>
    <row r="1187" spans="1:13" hidden="1">
      <c r="A1187" s="57"/>
    </row>
    <row r="1188" spans="1:13" hidden="1">
      <c r="A1188" s="57"/>
    </row>
    <row r="1189" spans="1:13" hidden="1">
      <c r="A1189" s="57"/>
    </row>
    <row r="1190" spans="1:13" hidden="1">
      <c r="A1190" s="57"/>
    </row>
    <row r="1191" spans="1:13" hidden="1">
      <c r="A1191" s="57"/>
    </row>
    <row r="1192" spans="1:13" ht="22.9" customHeight="1">
      <c r="A1192" s="57"/>
      <c r="B1192" s="77"/>
      <c r="C1192" s="208"/>
      <c r="D1192" s="208"/>
      <c r="E1192" s="208"/>
      <c r="F1192" s="77"/>
    </row>
    <row r="1193" spans="1:13" hidden="1">
      <c r="A1193" s="57"/>
    </row>
    <row r="1194" spans="1:13" hidden="1">
      <c r="A1194" s="57"/>
    </row>
    <row r="1195" spans="1:13">
      <c r="A1195" s="57"/>
      <c r="B1195" s="49"/>
      <c r="C1195" s="197"/>
      <c r="D1195" s="197"/>
      <c r="E1195" s="197"/>
      <c r="F1195" s="62"/>
      <c r="G1195" s="57"/>
    </row>
    <row r="1196" spans="1:13">
      <c r="A1196" s="57"/>
      <c r="B1196" s="50"/>
      <c r="C1196" s="209"/>
      <c r="D1196" s="193"/>
      <c r="E1196" s="193"/>
      <c r="F1196" s="42"/>
      <c r="G1196" s="57"/>
      <c r="I1196" s="29"/>
      <c r="M1196" s="57"/>
    </row>
    <row r="1197" spans="1:13" hidden="1">
      <c r="A1197" s="57"/>
    </row>
    <row r="1198" spans="1:13" ht="22.9" customHeight="1">
      <c r="A1198" s="57"/>
      <c r="B1198" s="77"/>
      <c r="C1198" s="208"/>
      <c r="D1198" s="208"/>
      <c r="E1198" s="208"/>
      <c r="F1198" s="77"/>
    </row>
    <row r="1199" spans="1:13" hidden="1">
      <c r="A1199" s="57"/>
    </row>
    <row r="1200" spans="1:13" hidden="1">
      <c r="A1200" s="57"/>
    </row>
    <row r="1201" spans="1:13" hidden="1">
      <c r="A1201" s="57"/>
    </row>
    <row r="1202" spans="1:13">
      <c r="A1202" s="57"/>
      <c r="B1202" s="49"/>
      <c r="C1202" s="197"/>
      <c r="D1202" s="197"/>
      <c r="E1202" s="197"/>
      <c r="F1202" s="62"/>
      <c r="G1202" s="57"/>
    </row>
    <row r="1203" spans="1:13">
      <c r="A1203" s="57"/>
      <c r="B1203" s="50"/>
      <c r="C1203" s="209"/>
      <c r="D1203" s="193"/>
      <c r="E1203" s="193"/>
      <c r="F1203" s="42"/>
      <c r="G1203" s="57"/>
      <c r="I1203" s="29"/>
      <c r="M1203" s="57"/>
    </row>
    <row r="1204" spans="1:13" hidden="1">
      <c r="A1204" s="57"/>
    </row>
    <row r="1205" spans="1:13" ht="22.9" customHeight="1">
      <c r="A1205" s="57"/>
      <c r="B1205" s="77"/>
      <c r="C1205" s="208"/>
      <c r="D1205" s="208"/>
      <c r="E1205" s="208"/>
      <c r="F1205" s="77"/>
    </row>
    <row r="1206" spans="1:13" hidden="1">
      <c r="A1206" s="57"/>
    </row>
    <row r="1207" spans="1:13">
      <c r="A1207" s="57"/>
      <c r="B1207" s="50"/>
      <c r="C1207" s="209"/>
      <c r="D1207" s="193"/>
      <c r="E1207" s="193"/>
      <c r="F1207" s="42"/>
      <c r="G1207" s="57"/>
      <c r="I1207" s="29"/>
      <c r="M1207" s="57"/>
    </row>
    <row r="1208" spans="1:13" hidden="1">
      <c r="A1208" s="57"/>
    </row>
    <row r="1209" spans="1:13" ht="22.9" customHeight="1">
      <c r="A1209" s="57"/>
      <c r="B1209" s="77"/>
      <c r="C1209" s="208"/>
      <c r="D1209" s="208"/>
      <c r="E1209" s="208"/>
      <c r="F1209" s="77"/>
    </row>
    <row r="1210" spans="1:13" hidden="1">
      <c r="A1210" s="57"/>
    </row>
    <row r="1211" spans="1:13">
      <c r="A1211" s="57"/>
      <c r="B1211" s="50"/>
      <c r="C1211" s="209"/>
      <c r="D1211" s="193"/>
      <c r="E1211" s="193"/>
      <c r="F1211" s="42"/>
      <c r="G1211" s="57"/>
      <c r="I1211" s="29"/>
      <c r="M1211" s="57"/>
    </row>
    <row r="1212" spans="1:13" hidden="1">
      <c r="A1212" s="57"/>
    </row>
    <row r="1213" spans="1:13" ht="22.9" customHeight="1">
      <c r="A1213" s="57"/>
      <c r="B1213" s="77"/>
      <c r="C1213" s="208"/>
      <c r="D1213" s="208"/>
      <c r="E1213" s="208"/>
      <c r="F1213" s="77"/>
    </row>
    <row r="1214" spans="1:13" hidden="1">
      <c r="A1214" s="57"/>
    </row>
    <row r="1215" spans="1:13" hidden="1">
      <c r="A1215" s="57"/>
    </row>
    <row r="1216" spans="1:13" hidden="1">
      <c r="A1216" s="57"/>
    </row>
    <row r="1217" spans="1:6">
      <c r="A1217" s="57"/>
      <c r="B1217" s="57"/>
      <c r="C1217" s="201"/>
      <c r="D1217" s="201"/>
      <c r="E1217" s="201"/>
      <c r="F1217" s="57"/>
    </row>
    <row r="1218" spans="1:6">
      <c r="B1218" s="57"/>
      <c r="C1218" s="197"/>
      <c r="D1218" s="197"/>
      <c r="E1218" s="197"/>
      <c r="F1218" s="78"/>
    </row>
    <row r="1219" spans="1:6">
      <c r="B1219" s="57"/>
      <c r="C1219" s="193"/>
      <c r="D1219" s="193"/>
      <c r="E1219" s="193"/>
      <c r="F1219" s="57"/>
    </row>
    <row r="1220" spans="1:6">
      <c r="B1220" s="57"/>
      <c r="C1220" s="197"/>
      <c r="D1220" s="197"/>
      <c r="E1220" s="197"/>
      <c r="F1220" s="68"/>
    </row>
    <row r="1221" spans="1:6" ht="16.899999999999999" customHeight="1">
      <c r="B1221" s="57"/>
      <c r="C1221" s="197"/>
      <c r="D1221" s="197"/>
      <c r="E1221" s="197"/>
      <c r="F1221" s="68"/>
    </row>
    <row r="1222" spans="1:6">
      <c r="B1222" s="57"/>
      <c r="C1222" s="197"/>
      <c r="D1222" s="197"/>
      <c r="E1222" s="197"/>
      <c r="F1222" s="68"/>
    </row>
    <row r="1223" spans="1:6" ht="37.15" customHeight="1">
      <c r="B1223" s="57"/>
      <c r="C1223" s="214"/>
      <c r="D1223" s="214"/>
      <c r="E1223" s="214"/>
      <c r="F1223" s="214"/>
    </row>
    <row r="1225" spans="1:6" ht="15.75">
      <c r="C1225" s="214"/>
      <c r="D1225" s="214"/>
      <c r="E1225" s="214"/>
      <c r="F1225" s="214"/>
    </row>
    <row r="1226" spans="1:6" ht="16.899999999999999" customHeight="1">
      <c r="C1226" s="218"/>
      <c r="D1226" s="219"/>
      <c r="E1226" s="219"/>
      <c r="F1226" s="69"/>
    </row>
    <row r="1227" spans="1:6">
      <c r="C1227" s="220"/>
      <c r="D1227" s="221"/>
      <c r="E1227" s="221"/>
      <c r="F1227" s="70"/>
    </row>
    <row r="1228" spans="1:6" ht="15.4" customHeight="1">
      <c r="C1228" s="215"/>
      <c r="D1228" s="216"/>
      <c r="E1228" s="216"/>
      <c r="F1228" s="71"/>
    </row>
    <row r="1229" spans="1:6">
      <c r="C1229" s="217"/>
      <c r="D1229" s="203"/>
      <c r="E1229" s="203"/>
      <c r="F1229" s="73"/>
    </row>
    <row r="1230" spans="1:6">
      <c r="C1230" s="217"/>
      <c r="D1230" s="203"/>
      <c r="E1230" s="203"/>
      <c r="F1230" s="73"/>
    </row>
    <row r="1231" spans="1:6">
      <c r="C1231" s="220"/>
      <c r="D1231" s="221"/>
      <c r="E1231" s="221"/>
      <c r="F1231" s="70"/>
    </row>
    <row r="1232" spans="1:6" ht="15.4" customHeight="1">
      <c r="C1232" s="215"/>
      <c r="D1232" s="216"/>
      <c r="E1232" s="216"/>
      <c r="F1232" s="71"/>
    </row>
    <row r="1233" spans="1:6" ht="15.4" customHeight="1">
      <c r="C1233" s="215"/>
      <c r="D1233" s="216"/>
      <c r="E1233" s="216"/>
      <c r="F1233" s="71"/>
    </row>
    <row r="1234" spans="1:6">
      <c r="C1234" s="215"/>
      <c r="D1234" s="216"/>
      <c r="E1234" s="216"/>
      <c r="F1234" s="71"/>
    </row>
    <row r="1235" spans="1:6">
      <c r="C1235" s="220"/>
      <c r="D1235" s="221"/>
      <c r="E1235" s="221"/>
      <c r="F1235" s="70"/>
    </row>
    <row r="1236" spans="1:6" ht="15.4" customHeight="1">
      <c r="C1236" s="215"/>
      <c r="D1236" s="216"/>
      <c r="E1236" s="216"/>
      <c r="F1236" s="71"/>
    </row>
    <row r="1237" spans="1:6">
      <c r="C1237" s="220"/>
      <c r="D1237" s="221"/>
      <c r="E1237" s="221"/>
      <c r="F1237" s="70"/>
    </row>
    <row r="1238" spans="1:6">
      <c r="C1238" s="215"/>
      <c r="D1238" s="216"/>
      <c r="E1238" s="216"/>
      <c r="F1238" s="71"/>
    </row>
    <row r="1239" spans="1:6">
      <c r="C1239" s="215"/>
      <c r="D1239" s="216"/>
      <c r="E1239" s="216"/>
      <c r="F1239" s="71"/>
    </row>
    <row r="1240" spans="1:6">
      <c r="C1240" s="215"/>
      <c r="D1240" s="216"/>
      <c r="E1240" s="216"/>
      <c r="F1240" s="71"/>
    </row>
    <row r="1241" spans="1:6">
      <c r="C1241" s="215"/>
      <c r="D1241" s="216"/>
      <c r="E1241" s="216"/>
      <c r="F1241" s="71"/>
    </row>
    <row r="1242" spans="1:6">
      <c r="C1242" s="204"/>
      <c r="D1242" s="204"/>
      <c r="E1242" s="204"/>
      <c r="F1242" s="57"/>
    </row>
    <row r="1243" spans="1:6">
      <c r="C1243" s="193"/>
      <c r="D1243" s="193"/>
      <c r="E1243" s="193"/>
      <c r="F1243" s="193"/>
    </row>
    <row r="1244" spans="1:6">
      <c r="A1244" s="34"/>
      <c r="C1244" s="197"/>
      <c r="D1244" s="193"/>
      <c r="E1244" s="193"/>
      <c r="F1244" s="75"/>
    </row>
    <row r="1245" spans="1:6">
      <c r="A1245" s="34"/>
      <c r="C1245" s="197"/>
      <c r="D1245" s="193"/>
      <c r="E1245" s="193"/>
      <c r="F1245" s="75"/>
    </row>
    <row r="1246" spans="1:6">
      <c r="C1246" s="197"/>
      <c r="D1246" s="193"/>
      <c r="E1246" s="193"/>
      <c r="F1246" s="75"/>
    </row>
    <row r="1247" spans="1:6">
      <c r="C1247" s="203"/>
      <c r="D1247" s="201"/>
      <c r="E1247" s="201"/>
      <c r="F1247" s="201"/>
    </row>
    <row r="1248" spans="1:6">
      <c r="C1248" s="204"/>
      <c r="D1248" s="201"/>
      <c r="E1248" s="201"/>
      <c r="F1248" s="201"/>
    </row>
    <row r="1249" spans="1:13">
      <c r="C1249" s="193"/>
      <c r="D1249" s="193"/>
      <c r="E1249" s="193"/>
      <c r="F1249" s="193"/>
    </row>
    <row r="1250" spans="1:13">
      <c r="C1250" s="193"/>
      <c r="D1250" s="193"/>
      <c r="E1250" s="193"/>
      <c r="F1250" s="193"/>
    </row>
    <row r="1251" spans="1:13">
      <c r="F1251" s="193"/>
      <c r="G1251" s="201"/>
      <c r="H1251" s="42"/>
      <c r="I1251" s="57"/>
    </row>
    <row r="1252" spans="1:13" ht="56.65" customHeight="1">
      <c r="F1252" s="72"/>
    </row>
    <row r="1254" spans="1:13" ht="85.15" customHeight="1">
      <c r="C1254" s="216"/>
      <c r="D1254" s="216"/>
      <c r="F1254" s="72"/>
    </row>
    <row r="1255" spans="1:13">
      <c r="C1255" s="211"/>
      <c r="D1255" s="211"/>
      <c r="E1255" s="211"/>
      <c r="F1255" s="211"/>
    </row>
    <row r="1257" spans="1:13" ht="18.600000000000001" customHeight="1">
      <c r="A1257" s="57"/>
      <c r="B1257" s="60"/>
      <c r="C1257" s="212"/>
      <c r="D1257" s="212"/>
      <c r="E1257" s="212"/>
      <c r="F1257" s="60"/>
      <c r="G1257" s="57"/>
    </row>
    <row r="1258" spans="1:13" hidden="1">
      <c r="A1258" s="57"/>
    </row>
    <row r="1259" spans="1:13" hidden="1">
      <c r="A1259" s="57"/>
    </row>
    <row r="1260" spans="1:13" ht="18.600000000000001" customHeight="1">
      <c r="A1260" s="57"/>
      <c r="B1260" s="49"/>
      <c r="C1260" s="212"/>
      <c r="D1260" s="212"/>
      <c r="E1260" s="212"/>
      <c r="F1260" s="60"/>
      <c r="G1260" s="57"/>
    </row>
    <row r="1261" spans="1:13">
      <c r="A1261" s="57"/>
      <c r="B1261" s="49"/>
      <c r="C1261" s="213"/>
      <c r="D1261" s="213"/>
      <c r="E1261" s="213"/>
      <c r="F1261" s="61"/>
      <c r="G1261" s="57"/>
    </row>
    <row r="1262" spans="1:13" ht="16.899999999999999" customHeight="1">
      <c r="A1262" s="57"/>
      <c r="B1262" s="49"/>
      <c r="C1262" s="197"/>
      <c r="D1262" s="197"/>
      <c r="E1262" s="197"/>
      <c r="F1262" s="62"/>
      <c r="G1262" s="57"/>
    </row>
    <row r="1263" spans="1:13">
      <c r="A1263" s="57"/>
      <c r="B1263" s="50"/>
      <c r="C1263" s="209"/>
      <c r="D1263" s="193"/>
      <c r="E1263" s="193"/>
      <c r="F1263" s="42"/>
      <c r="G1263" s="57"/>
      <c r="I1263" s="29"/>
      <c r="M1263" s="57"/>
    </row>
    <row r="1264" spans="1:13" hidden="1">
      <c r="A1264" s="57"/>
    </row>
    <row r="1265" spans="1:7" hidden="1">
      <c r="A1265" s="57"/>
    </row>
    <row r="1266" spans="1:7" hidden="1">
      <c r="A1266" s="57"/>
    </row>
    <row r="1267" spans="1:7" ht="22.9" customHeight="1">
      <c r="A1267" s="57"/>
      <c r="B1267" s="77"/>
      <c r="C1267" s="208"/>
      <c r="D1267" s="208"/>
      <c r="E1267" s="208"/>
      <c r="F1267" s="77"/>
    </row>
    <row r="1268" spans="1:7" hidden="1">
      <c r="A1268" s="57"/>
    </row>
    <row r="1269" spans="1:7" hidden="1">
      <c r="A1269" s="57"/>
    </row>
    <row r="1270" spans="1:7" hidden="1">
      <c r="A1270" s="57"/>
    </row>
    <row r="1271" spans="1:7" hidden="1">
      <c r="A1271" s="57"/>
    </row>
    <row r="1272" spans="1:7">
      <c r="A1272" s="57"/>
      <c r="B1272" s="49"/>
      <c r="C1272" s="213"/>
      <c r="D1272" s="213"/>
      <c r="E1272" s="213"/>
      <c r="F1272" s="61"/>
      <c r="G1272" s="57"/>
    </row>
    <row r="1273" spans="1:7" hidden="1">
      <c r="A1273" s="57"/>
    </row>
    <row r="1274" spans="1:7" ht="16.899999999999999" customHeight="1">
      <c r="A1274" s="57"/>
      <c r="B1274" s="49"/>
      <c r="C1274" s="197"/>
      <c r="D1274" s="197"/>
      <c r="E1274" s="197"/>
      <c r="F1274" s="62"/>
      <c r="G1274" s="57"/>
    </row>
    <row r="1275" spans="1:7" hidden="1">
      <c r="A1275" s="57"/>
    </row>
    <row r="1276" spans="1:7" hidden="1">
      <c r="A1276" s="57"/>
    </row>
    <row r="1277" spans="1:7" hidden="1">
      <c r="A1277" s="57"/>
    </row>
    <row r="1278" spans="1:7" hidden="1">
      <c r="A1278" s="57"/>
    </row>
    <row r="1279" spans="1:7" hidden="1">
      <c r="A1279" s="57"/>
    </row>
    <row r="1280" spans="1:7" hidden="1">
      <c r="A1280" s="57"/>
    </row>
    <row r="1281" spans="1:13" hidden="1">
      <c r="A1281" s="57"/>
    </row>
    <row r="1282" spans="1:13" hidden="1">
      <c r="A1282" s="57"/>
    </row>
    <row r="1283" spans="1:13" hidden="1">
      <c r="A1283" s="57"/>
    </row>
    <row r="1284" spans="1:13" hidden="1">
      <c r="A1284" s="57"/>
    </row>
    <row r="1285" spans="1:13" hidden="1">
      <c r="A1285" s="57"/>
    </row>
    <row r="1286" spans="1:13">
      <c r="A1286" s="57"/>
      <c r="B1286" s="50"/>
      <c r="C1286" s="209"/>
      <c r="D1286" s="193"/>
      <c r="E1286" s="193"/>
      <c r="F1286" s="42"/>
      <c r="G1286" s="57"/>
      <c r="I1286" s="29"/>
      <c r="M1286" s="57"/>
    </row>
    <row r="1287" spans="1:13" ht="33.950000000000003" customHeight="1">
      <c r="A1287" s="57"/>
      <c r="B1287" s="77"/>
      <c r="C1287" s="208"/>
      <c r="D1287" s="208"/>
      <c r="E1287" s="208"/>
      <c r="F1287" s="77"/>
    </row>
    <row r="1288" spans="1:13" hidden="1">
      <c r="A1288" s="57"/>
    </row>
    <row r="1289" spans="1:13" hidden="1">
      <c r="A1289" s="57"/>
    </row>
    <row r="1290" spans="1:13" hidden="1">
      <c r="A1290" s="57"/>
    </row>
    <row r="1291" spans="1:13" ht="16.899999999999999" customHeight="1">
      <c r="A1291" s="57"/>
      <c r="B1291" s="49"/>
      <c r="C1291" s="197"/>
      <c r="D1291" s="197"/>
      <c r="E1291" s="197"/>
      <c r="F1291" s="62"/>
      <c r="G1291" s="57"/>
    </row>
    <row r="1292" spans="1:13" hidden="1">
      <c r="A1292" s="57"/>
    </row>
    <row r="1293" spans="1:13" hidden="1">
      <c r="A1293" s="57"/>
    </row>
    <row r="1294" spans="1:13" hidden="1">
      <c r="A1294" s="57"/>
    </row>
    <row r="1295" spans="1:13" hidden="1">
      <c r="A1295" s="57"/>
    </row>
    <row r="1296" spans="1:13" hidden="1">
      <c r="A1296" s="57"/>
    </row>
    <row r="1297" spans="1:13" hidden="1">
      <c r="A1297" s="57"/>
    </row>
    <row r="1298" spans="1:13" hidden="1">
      <c r="A1298" s="57"/>
    </row>
    <row r="1299" spans="1:13" hidden="1">
      <c r="A1299" s="57"/>
    </row>
    <row r="1300" spans="1:13">
      <c r="A1300" s="57"/>
      <c r="B1300" s="50"/>
      <c r="C1300" s="209"/>
      <c r="D1300" s="193"/>
      <c r="E1300" s="193"/>
      <c r="F1300" s="42"/>
      <c r="G1300" s="57"/>
      <c r="I1300" s="29"/>
      <c r="M1300" s="57"/>
    </row>
    <row r="1301" spans="1:13" ht="22.9" customHeight="1">
      <c r="A1301" s="57"/>
      <c r="B1301" s="77"/>
      <c r="C1301" s="208"/>
      <c r="D1301" s="208"/>
      <c r="E1301" s="208"/>
      <c r="F1301" s="77"/>
    </row>
    <row r="1302" spans="1:13" hidden="1">
      <c r="A1302" s="57"/>
    </row>
    <row r="1303" spans="1:13">
      <c r="A1303" s="57"/>
      <c r="B1303" s="50"/>
      <c r="C1303" s="209"/>
      <c r="D1303" s="193"/>
      <c r="E1303" s="193"/>
      <c r="F1303" s="42"/>
      <c r="G1303" s="57"/>
      <c r="I1303" s="29"/>
      <c r="M1303" s="57"/>
    </row>
    <row r="1304" spans="1:13" ht="22.9" customHeight="1">
      <c r="A1304" s="57"/>
      <c r="B1304" s="77"/>
      <c r="C1304" s="208"/>
      <c r="D1304" s="208"/>
      <c r="E1304" s="208"/>
      <c r="F1304" s="77"/>
    </row>
    <row r="1305" spans="1:13" hidden="1">
      <c r="A1305" s="57"/>
    </row>
    <row r="1306" spans="1:13" hidden="1">
      <c r="A1306" s="57"/>
    </row>
    <row r="1307" spans="1:13" hidden="1">
      <c r="A1307" s="57"/>
    </row>
    <row r="1308" spans="1:13" hidden="1">
      <c r="A1308" s="57"/>
    </row>
    <row r="1309" spans="1:13" hidden="1">
      <c r="A1309" s="57"/>
    </row>
    <row r="1310" spans="1:13">
      <c r="A1310" s="57"/>
      <c r="B1310" s="49"/>
      <c r="C1310" s="213"/>
      <c r="D1310" s="213"/>
      <c r="E1310" s="213"/>
      <c r="F1310" s="61"/>
      <c r="G1310" s="57"/>
    </row>
    <row r="1311" spans="1:13">
      <c r="A1311" s="57"/>
      <c r="B1311" s="50"/>
      <c r="C1311" s="209"/>
      <c r="D1311" s="193"/>
      <c r="E1311" s="193"/>
      <c r="F1311" s="42"/>
      <c r="G1311" s="57"/>
      <c r="I1311" s="29"/>
      <c r="M1311" s="57"/>
    </row>
    <row r="1312" spans="1:13" hidden="1">
      <c r="A1312" s="57"/>
    </row>
    <row r="1313" spans="1:6" hidden="1">
      <c r="A1313" s="57"/>
    </row>
    <row r="1314" spans="1:6" hidden="1">
      <c r="A1314" s="57"/>
    </row>
    <row r="1315" spans="1:6" hidden="1">
      <c r="A1315" s="57"/>
    </row>
    <row r="1316" spans="1:6" hidden="1">
      <c r="A1316" s="57"/>
    </row>
    <row r="1317" spans="1:6" hidden="1">
      <c r="A1317" s="57"/>
    </row>
    <row r="1318" spans="1:6" hidden="1">
      <c r="A1318" s="57"/>
    </row>
    <row r="1319" spans="1:6" hidden="1">
      <c r="A1319" s="57"/>
    </row>
    <row r="1320" spans="1:6" hidden="1">
      <c r="A1320" s="57"/>
    </row>
    <row r="1321" spans="1:6" ht="20.65" customHeight="1">
      <c r="A1321" s="57"/>
      <c r="B1321" s="77"/>
      <c r="C1321" s="208"/>
      <c r="D1321" s="208"/>
      <c r="E1321" s="208"/>
      <c r="F1321" s="77"/>
    </row>
    <row r="1322" spans="1:6" hidden="1">
      <c r="A1322" s="57"/>
    </row>
    <row r="1323" spans="1:6" hidden="1">
      <c r="A1323" s="57"/>
    </row>
    <row r="1324" spans="1:6">
      <c r="A1324" s="57"/>
      <c r="B1324" s="57"/>
      <c r="C1324" s="201"/>
      <c r="D1324" s="201"/>
      <c r="E1324" s="201"/>
      <c r="F1324" s="57"/>
    </row>
    <row r="1325" spans="1:6">
      <c r="B1325" s="57"/>
      <c r="C1325" s="197"/>
      <c r="D1325" s="197"/>
      <c r="E1325" s="197"/>
      <c r="F1325" s="78"/>
    </row>
    <row r="1326" spans="1:6">
      <c r="B1326" s="57"/>
      <c r="C1326" s="193"/>
      <c r="D1326" s="193"/>
      <c r="E1326" s="193"/>
      <c r="F1326" s="57"/>
    </row>
    <row r="1327" spans="1:6">
      <c r="B1327" s="57"/>
      <c r="C1327" s="197"/>
      <c r="D1327" s="197"/>
      <c r="E1327" s="197"/>
      <c r="F1327" s="68"/>
    </row>
    <row r="1328" spans="1:6" ht="16.899999999999999" customHeight="1">
      <c r="B1328" s="57"/>
      <c r="C1328" s="197"/>
      <c r="D1328" s="197"/>
      <c r="E1328" s="197"/>
      <c r="F1328" s="68"/>
    </row>
    <row r="1329" spans="1:6">
      <c r="B1329" s="57"/>
      <c r="C1329" s="197"/>
      <c r="D1329" s="197"/>
      <c r="E1329" s="197"/>
      <c r="F1329" s="68"/>
    </row>
    <row r="1330" spans="1:6" ht="37.15" customHeight="1">
      <c r="B1330" s="57"/>
      <c r="C1330" s="214"/>
      <c r="D1330" s="214"/>
      <c r="E1330" s="214"/>
      <c r="F1330" s="214"/>
    </row>
    <row r="1332" spans="1:6" ht="15.75">
      <c r="C1332" s="214"/>
      <c r="D1332" s="214"/>
      <c r="E1332" s="214"/>
      <c r="F1332" s="214"/>
    </row>
    <row r="1333" spans="1:6" ht="16.899999999999999" customHeight="1">
      <c r="C1333" s="218"/>
      <c r="D1333" s="219"/>
      <c r="E1333" s="219"/>
      <c r="F1333" s="69"/>
    </row>
    <row r="1334" spans="1:6">
      <c r="C1334" s="220"/>
      <c r="D1334" s="221"/>
      <c r="E1334" s="221"/>
      <c r="F1334" s="70"/>
    </row>
    <row r="1335" spans="1:6" ht="15.4" customHeight="1">
      <c r="C1335" s="215"/>
      <c r="D1335" s="216"/>
      <c r="E1335" s="216"/>
      <c r="F1335" s="71"/>
    </row>
    <row r="1336" spans="1:6">
      <c r="C1336" s="220"/>
      <c r="D1336" s="221"/>
      <c r="E1336" s="221"/>
      <c r="F1336" s="70"/>
    </row>
    <row r="1337" spans="1:6" ht="15.4" customHeight="1">
      <c r="C1337" s="215"/>
      <c r="D1337" s="216"/>
      <c r="E1337" s="216"/>
      <c r="F1337" s="71"/>
    </row>
    <row r="1338" spans="1:6" ht="15.4" customHeight="1">
      <c r="C1338" s="215"/>
      <c r="D1338" s="216"/>
      <c r="E1338" s="216"/>
      <c r="F1338" s="71"/>
    </row>
    <row r="1339" spans="1:6">
      <c r="C1339" s="220"/>
      <c r="D1339" s="221"/>
      <c r="E1339" s="221"/>
      <c r="F1339" s="70"/>
    </row>
    <row r="1340" spans="1:6">
      <c r="C1340" s="204"/>
      <c r="D1340" s="204"/>
      <c r="E1340" s="204"/>
      <c r="F1340" s="57"/>
    </row>
    <row r="1341" spans="1:6">
      <c r="C1341" s="193"/>
      <c r="D1341" s="193"/>
      <c r="E1341" s="193"/>
      <c r="F1341" s="193"/>
    </row>
    <row r="1342" spans="1:6">
      <c r="A1342" s="34"/>
      <c r="C1342" s="197"/>
      <c r="D1342" s="193"/>
      <c r="E1342" s="193"/>
      <c r="F1342" s="75"/>
    </row>
    <row r="1343" spans="1:6">
      <c r="A1343" s="34"/>
      <c r="C1343" s="197"/>
      <c r="D1343" s="193"/>
      <c r="E1343" s="193"/>
      <c r="F1343" s="75"/>
    </row>
    <row r="1344" spans="1:6">
      <c r="C1344" s="197"/>
      <c r="D1344" s="193"/>
      <c r="E1344" s="193"/>
      <c r="F1344" s="75"/>
    </row>
    <row r="1345" spans="1:9">
      <c r="C1345" s="203"/>
      <c r="D1345" s="201"/>
      <c r="E1345" s="201"/>
      <c r="F1345" s="201"/>
    </row>
    <row r="1346" spans="1:9">
      <c r="C1346" s="204"/>
      <c r="D1346" s="201"/>
      <c r="E1346" s="201"/>
      <c r="F1346" s="201"/>
    </row>
    <row r="1347" spans="1:9">
      <c r="C1347" s="193"/>
      <c r="D1347" s="193"/>
      <c r="E1347" s="193"/>
      <c r="F1347" s="193"/>
    </row>
    <row r="1348" spans="1:9">
      <c r="C1348" s="193"/>
      <c r="D1348" s="193"/>
      <c r="E1348" s="193"/>
      <c r="F1348" s="193"/>
    </row>
    <row r="1349" spans="1:9">
      <c r="F1349" s="193"/>
      <c r="G1349" s="201"/>
      <c r="H1349" s="42"/>
      <c r="I1349" s="57"/>
    </row>
    <row r="1350" spans="1:9" ht="56.65" customHeight="1">
      <c r="F1350" s="72"/>
    </row>
    <row r="1352" spans="1:9" ht="85.15" customHeight="1">
      <c r="C1352" s="216"/>
      <c r="D1352" s="216"/>
      <c r="F1352" s="72"/>
    </row>
    <row r="1353" spans="1:9">
      <c r="C1353" s="211"/>
      <c r="D1353" s="211"/>
      <c r="E1353" s="211"/>
      <c r="F1353" s="211"/>
    </row>
    <row r="1355" spans="1:9" ht="18.600000000000001" customHeight="1">
      <c r="A1355" s="57"/>
      <c r="B1355" s="60"/>
      <c r="C1355" s="212"/>
      <c r="D1355" s="212"/>
      <c r="E1355" s="212"/>
      <c r="F1355" s="60"/>
      <c r="G1355" s="57"/>
    </row>
    <row r="1356" spans="1:9" hidden="1">
      <c r="A1356" s="57"/>
    </row>
    <row r="1357" spans="1:9" hidden="1">
      <c r="A1357" s="57"/>
    </row>
    <row r="1358" spans="1:9" ht="18.600000000000001" customHeight="1">
      <c r="A1358" s="57"/>
      <c r="B1358" s="49"/>
      <c r="C1358" s="212"/>
      <c r="D1358" s="212"/>
      <c r="E1358" s="212"/>
      <c r="F1358" s="60"/>
      <c r="G1358" s="57"/>
    </row>
    <row r="1359" spans="1:9" hidden="1">
      <c r="A1359" s="57"/>
    </row>
    <row r="1360" spans="1:9" hidden="1">
      <c r="A1360" s="57"/>
    </row>
    <row r="1361" spans="1:13" hidden="1">
      <c r="A1361" s="57"/>
    </row>
    <row r="1362" spans="1:13" hidden="1">
      <c r="A1362" s="57"/>
    </row>
    <row r="1363" spans="1:13">
      <c r="A1363" s="57"/>
      <c r="B1363" s="49"/>
      <c r="C1363" s="213"/>
      <c r="D1363" s="213"/>
      <c r="E1363" s="213"/>
      <c r="F1363" s="61"/>
      <c r="G1363" s="57"/>
    </row>
    <row r="1364" spans="1:13" ht="16.899999999999999" customHeight="1">
      <c r="A1364" s="57"/>
      <c r="B1364" s="49"/>
      <c r="C1364" s="197"/>
      <c r="D1364" s="197"/>
      <c r="E1364" s="197"/>
      <c r="F1364" s="62"/>
      <c r="G1364" s="57"/>
    </row>
    <row r="1365" spans="1:13">
      <c r="A1365" s="57"/>
      <c r="B1365" s="49"/>
      <c r="C1365" s="210"/>
      <c r="D1365" s="210"/>
      <c r="E1365" s="210"/>
      <c r="F1365" s="65"/>
      <c r="G1365" s="57"/>
    </row>
    <row r="1366" spans="1:13">
      <c r="A1366" s="57"/>
      <c r="B1366" s="50"/>
      <c r="C1366" s="209"/>
      <c r="D1366" s="193"/>
      <c r="E1366" s="193"/>
      <c r="F1366" s="42"/>
      <c r="G1366" s="57"/>
      <c r="I1366" s="29"/>
      <c r="M1366" s="57"/>
    </row>
    <row r="1367" spans="1:13" hidden="1">
      <c r="A1367" s="57"/>
    </row>
    <row r="1368" spans="1:13" hidden="1">
      <c r="A1368" s="57"/>
    </row>
    <row r="1369" spans="1:13" hidden="1">
      <c r="A1369" s="57"/>
    </row>
    <row r="1370" spans="1:13" hidden="1">
      <c r="A1370" s="57"/>
    </row>
    <row r="1371" spans="1:13" hidden="1">
      <c r="A1371" s="57"/>
    </row>
    <row r="1372" spans="1:13" hidden="1">
      <c r="A1372" s="57"/>
    </row>
    <row r="1373" spans="1:13" hidden="1">
      <c r="A1373" s="57"/>
    </row>
    <row r="1374" spans="1:13" ht="22.9" customHeight="1">
      <c r="A1374" s="57"/>
      <c r="B1374" s="77"/>
      <c r="C1374" s="208"/>
      <c r="D1374" s="208"/>
      <c r="E1374" s="208"/>
      <c r="F1374" s="77"/>
    </row>
    <row r="1375" spans="1:13" hidden="1">
      <c r="A1375" s="57"/>
    </row>
    <row r="1376" spans="1:13" hidden="1">
      <c r="A1376" s="57"/>
    </row>
    <row r="1377" spans="1:7" hidden="1">
      <c r="A1377" s="57"/>
    </row>
    <row r="1378" spans="1:7" hidden="1">
      <c r="A1378" s="57"/>
    </row>
    <row r="1379" spans="1:7" hidden="1">
      <c r="A1379" s="57"/>
    </row>
    <row r="1380" spans="1:7">
      <c r="A1380" s="57"/>
      <c r="B1380" s="49"/>
      <c r="C1380" s="213"/>
      <c r="D1380" s="213"/>
      <c r="E1380" s="213"/>
      <c r="F1380" s="61"/>
      <c r="G1380" s="57"/>
    </row>
    <row r="1381" spans="1:7" ht="16.899999999999999" customHeight="1">
      <c r="A1381" s="57"/>
      <c r="B1381" s="49"/>
      <c r="C1381" s="197"/>
      <c r="D1381" s="197"/>
      <c r="E1381" s="197"/>
      <c r="F1381" s="62"/>
      <c r="G1381" s="57"/>
    </row>
    <row r="1382" spans="1:7" hidden="1">
      <c r="A1382" s="57"/>
    </row>
    <row r="1383" spans="1:7" hidden="1">
      <c r="A1383" s="57"/>
    </row>
    <row r="1384" spans="1:7" hidden="1">
      <c r="A1384" s="57"/>
    </row>
    <row r="1385" spans="1:7" hidden="1">
      <c r="A1385" s="57"/>
    </row>
    <row r="1386" spans="1:7" hidden="1">
      <c r="A1386" s="57"/>
    </row>
    <row r="1387" spans="1:7" hidden="1">
      <c r="A1387" s="57"/>
    </row>
    <row r="1388" spans="1:7" hidden="1">
      <c r="A1388" s="57"/>
    </row>
    <row r="1389" spans="1:7" hidden="1">
      <c r="A1389" s="57"/>
    </row>
    <row r="1390" spans="1:7" hidden="1">
      <c r="A1390" s="57"/>
    </row>
    <row r="1391" spans="1:7" hidden="1">
      <c r="A1391" s="57"/>
    </row>
    <row r="1392" spans="1:7" hidden="1">
      <c r="A1392" s="57"/>
    </row>
    <row r="1393" spans="1:13">
      <c r="A1393" s="57"/>
      <c r="B1393" s="50"/>
      <c r="C1393" s="209"/>
      <c r="D1393" s="193"/>
      <c r="E1393" s="193"/>
      <c r="F1393" s="42"/>
      <c r="G1393" s="57"/>
      <c r="I1393" s="29"/>
      <c r="M1393" s="57"/>
    </row>
    <row r="1394" spans="1:13" hidden="1">
      <c r="A1394" s="57"/>
    </row>
    <row r="1395" spans="1:13" ht="22.9" customHeight="1">
      <c r="A1395" s="57"/>
      <c r="B1395" s="77"/>
      <c r="C1395" s="208"/>
      <c r="D1395" s="208"/>
      <c r="E1395" s="208"/>
      <c r="F1395" s="77"/>
    </row>
    <row r="1396" spans="1:13" hidden="1">
      <c r="A1396" s="57"/>
    </row>
    <row r="1397" spans="1:13" hidden="1">
      <c r="A1397" s="57"/>
    </row>
    <row r="1398" spans="1:13" hidden="1">
      <c r="A1398" s="57"/>
    </row>
    <row r="1399" spans="1:13" hidden="1">
      <c r="A1399" s="57"/>
    </row>
    <row r="1400" spans="1:13">
      <c r="A1400" s="57"/>
      <c r="B1400" s="49"/>
      <c r="C1400" s="213"/>
      <c r="D1400" s="213"/>
      <c r="E1400" s="213"/>
      <c r="F1400" s="61"/>
      <c r="G1400" s="57"/>
    </row>
    <row r="1401" spans="1:13" hidden="1">
      <c r="A1401" s="57"/>
    </row>
    <row r="1402" spans="1:13" hidden="1">
      <c r="A1402" s="57"/>
    </row>
    <row r="1403" spans="1:13" hidden="1">
      <c r="A1403" s="57"/>
    </row>
    <row r="1404" spans="1:13" hidden="1">
      <c r="A1404" s="57"/>
    </row>
    <row r="1405" spans="1:13" hidden="1">
      <c r="A1405" s="57"/>
    </row>
    <row r="1406" spans="1:13" hidden="1">
      <c r="A1406" s="57"/>
    </row>
    <row r="1407" spans="1:13" hidden="1">
      <c r="A1407" s="57"/>
    </row>
    <row r="1408" spans="1:13" hidden="1">
      <c r="A1408" s="57"/>
    </row>
    <row r="1409" spans="1:13" hidden="1">
      <c r="A1409" s="57"/>
    </row>
    <row r="1410" spans="1:13" hidden="1">
      <c r="A1410" s="57"/>
    </row>
    <row r="1411" spans="1:13" hidden="1">
      <c r="A1411" s="57"/>
    </row>
    <row r="1412" spans="1:13" hidden="1">
      <c r="A1412" s="57"/>
    </row>
    <row r="1413" spans="1:13" hidden="1">
      <c r="A1413" s="57"/>
    </row>
    <row r="1414" spans="1:13" hidden="1">
      <c r="A1414" s="57"/>
    </row>
    <row r="1415" spans="1:13" hidden="1">
      <c r="A1415" s="57"/>
    </row>
    <row r="1416" spans="1:13">
      <c r="A1416" s="57"/>
      <c r="B1416" s="50"/>
      <c r="C1416" s="209"/>
      <c r="D1416" s="193"/>
      <c r="E1416" s="193"/>
      <c r="F1416" s="42"/>
      <c r="G1416" s="57"/>
      <c r="I1416" s="29"/>
      <c r="M1416" s="57"/>
    </row>
    <row r="1417" spans="1:13" hidden="1">
      <c r="A1417" s="57"/>
    </row>
    <row r="1418" spans="1:13" ht="22.9" customHeight="1">
      <c r="A1418" s="57"/>
      <c r="B1418" s="77"/>
      <c r="C1418" s="208"/>
      <c r="D1418" s="208"/>
      <c r="E1418" s="208"/>
      <c r="F1418" s="77"/>
    </row>
    <row r="1419" spans="1:13" hidden="1">
      <c r="A1419" s="57"/>
    </row>
    <row r="1420" spans="1:13" hidden="1">
      <c r="A1420" s="57"/>
    </row>
    <row r="1421" spans="1:13" hidden="1">
      <c r="A1421" s="57"/>
    </row>
    <row r="1422" spans="1:13">
      <c r="A1422" s="57"/>
      <c r="B1422" s="49"/>
      <c r="C1422" s="213"/>
      <c r="D1422" s="213"/>
      <c r="E1422" s="213"/>
      <c r="F1422" s="61"/>
      <c r="G1422" s="57"/>
    </row>
    <row r="1423" spans="1:13" ht="16.899999999999999" customHeight="1">
      <c r="A1423" s="57"/>
      <c r="B1423" s="49"/>
      <c r="C1423" s="197"/>
      <c r="D1423" s="197"/>
      <c r="E1423" s="197"/>
      <c r="F1423" s="62"/>
      <c r="G1423" s="57"/>
    </row>
    <row r="1424" spans="1:13">
      <c r="A1424" s="57"/>
      <c r="B1424" s="50"/>
      <c r="C1424" s="209"/>
      <c r="D1424" s="193"/>
      <c r="E1424" s="193"/>
      <c r="F1424" s="42"/>
      <c r="G1424" s="57"/>
      <c r="I1424" s="29"/>
      <c r="M1424" s="57"/>
    </row>
    <row r="1425" spans="1:6" hidden="1">
      <c r="A1425" s="57"/>
    </row>
    <row r="1426" spans="1:6" ht="22.9" customHeight="1">
      <c r="A1426" s="57"/>
      <c r="B1426" s="77"/>
      <c r="C1426" s="208"/>
      <c r="D1426" s="208"/>
      <c r="E1426" s="208"/>
      <c r="F1426" s="77"/>
    </row>
    <row r="1427" spans="1:6" hidden="1">
      <c r="A1427" s="57"/>
    </row>
    <row r="1428" spans="1:6" hidden="1">
      <c r="A1428" s="57"/>
    </row>
    <row r="1429" spans="1:6" hidden="1">
      <c r="A1429" s="57"/>
    </row>
    <row r="1430" spans="1:6" hidden="1">
      <c r="A1430" s="57"/>
    </row>
    <row r="1431" spans="1:6">
      <c r="A1431" s="57"/>
      <c r="B1431" s="57"/>
      <c r="C1431" s="201"/>
      <c r="D1431" s="201"/>
      <c r="E1431" s="201"/>
      <c r="F1431" s="57"/>
    </row>
    <row r="1432" spans="1:6">
      <c r="B1432" s="57"/>
      <c r="C1432" s="197"/>
      <c r="D1432" s="197"/>
      <c r="E1432" s="197"/>
      <c r="F1432" s="78"/>
    </row>
    <row r="1433" spans="1:6">
      <c r="B1433" s="57"/>
      <c r="C1433" s="193"/>
      <c r="D1433" s="193"/>
      <c r="E1433" s="193"/>
      <c r="F1433" s="57"/>
    </row>
    <row r="1434" spans="1:6">
      <c r="B1434" s="57"/>
      <c r="C1434" s="197"/>
      <c r="D1434" s="197"/>
      <c r="E1434" s="197"/>
      <c r="F1434" s="68"/>
    </row>
    <row r="1435" spans="1:6" ht="16.899999999999999" customHeight="1">
      <c r="B1435" s="57"/>
      <c r="C1435" s="197"/>
      <c r="D1435" s="197"/>
      <c r="E1435" s="197"/>
      <c r="F1435" s="68"/>
    </row>
    <row r="1436" spans="1:6">
      <c r="B1436" s="57"/>
      <c r="C1436" s="197"/>
      <c r="D1436" s="197"/>
      <c r="E1436" s="197"/>
      <c r="F1436" s="68"/>
    </row>
    <row r="1437" spans="1:6" ht="37.15" customHeight="1">
      <c r="B1437" s="57"/>
      <c r="C1437" s="214"/>
      <c r="D1437" s="214"/>
      <c r="E1437" s="214"/>
      <c r="F1437" s="214"/>
    </row>
    <row r="1439" spans="1:6" ht="15.75">
      <c r="C1439" s="214"/>
      <c r="D1439" s="214"/>
      <c r="E1439" s="214"/>
      <c r="F1439" s="214"/>
    </row>
    <row r="1440" spans="1:6" ht="16.899999999999999" customHeight="1">
      <c r="C1440" s="218"/>
      <c r="D1440" s="219"/>
      <c r="E1440" s="219"/>
      <c r="F1440" s="69"/>
    </row>
    <row r="1441" spans="1:6">
      <c r="C1441" s="220"/>
      <c r="D1441" s="221"/>
      <c r="E1441" s="221"/>
      <c r="F1441" s="70"/>
    </row>
    <row r="1442" spans="1:6" ht="15.4" customHeight="1">
      <c r="C1442" s="215"/>
      <c r="D1442" s="216"/>
      <c r="E1442" s="216"/>
      <c r="F1442" s="71"/>
    </row>
    <row r="1443" spans="1:6">
      <c r="C1443" s="217"/>
      <c r="D1443" s="203"/>
      <c r="E1443" s="203"/>
      <c r="F1443" s="73"/>
    </row>
    <row r="1444" spans="1:6">
      <c r="C1444" s="220"/>
      <c r="D1444" s="221"/>
      <c r="E1444" s="221"/>
      <c r="F1444" s="70"/>
    </row>
    <row r="1445" spans="1:6" ht="15.4" customHeight="1">
      <c r="C1445" s="215"/>
      <c r="D1445" s="216"/>
      <c r="E1445" s="216"/>
      <c r="F1445" s="71"/>
    </row>
    <row r="1446" spans="1:6">
      <c r="C1446" s="220"/>
      <c r="D1446" s="221"/>
      <c r="E1446" s="221"/>
      <c r="F1446" s="70"/>
    </row>
    <row r="1447" spans="1:6">
      <c r="C1447" s="220"/>
      <c r="D1447" s="221"/>
      <c r="E1447" s="221"/>
      <c r="F1447" s="70"/>
    </row>
    <row r="1448" spans="1:6" ht="15.4" customHeight="1">
      <c r="C1448" s="215"/>
      <c r="D1448" s="216"/>
      <c r="E1448" s="216"/>
      <c r="F1448" s="71"/>
    </row>
    <row r="1449" spans="1:6">
      <c r="C1449" s="204"/>
      <c r="D1449" s="204"/>
      <c r="E1449" s="204"/>
      <c r="F1449" s="57"/>
    </row>
    <row r="1450" spans="1:6">
      <c r="C1450" s="193"/>
      <c r="D1450" s="193"/>
      <c r="E1450" s="193"/>
      <c r="F1450" s="193"/>
    </row>
    <row r="1451" spans="1:6">
      <c r="A1451" s="34"/>
      <c r="C1451" s="197"/>
      <c r="D1451" s="193"/>
      <c r="E1451" s="193"/>
      <c r="F1451" s="75"/>
    </row>
    <row r="1452" spans="1:6">
      <c r="A1452" s="34"/>
      <c r="C1452" s="197"/>
      <c r="D1452" s="193"/>
      <c r="E1452" s="193"/>
      <c r="F1452" s="75"/>
    </row>
    <row r="1453" spans="1:6">
      <c r="C1453" s="197"/>
      <c r="D1453" s="193"/>
      <c r="E1453" s="193"/>
      <c r="F1453" s="75"/>
    </row>
    <row r="1454" spans="1:6">
      <c r="C1454" s="203"/>
      <c r="D1454" s="201"/>
      <c r="E1454" s="201"/>
      <c r="F1454" s="201"/>
    </row>
    <row r="1455" spans="1:6">
      <c r="C1455" s="204"/>
      <c r="D1455" s="201"/>
      <c r="E1455" s="201"/>
      <c r="F1455" s="201"/>
    </row>
    <row r="1456" spans="1:6">
      <c r="C1456" s="193"/>
      <c r="D1456" s="193"/>
      <c r="E1456" s="193"/>
      <c r="F1456" s="193"/>
    </row>
    <row r="1457" spans="1:9">
      <c r="C1457" s="193"/>
      <c r="D1457" s="193"/>
      <c r="E1457" s="193"/>
      <c r="F1457" s="193"/>
    </row>
    <row r="1458" spans="1:9">
      <c r="F1458" s="193"/>
      <c r="G1458" s="201"/>
      <c r="H1458" s="42"/>
      <c r="I1458" s="57"/>
    </row>
    <row r="1459" spans="1:9" ht="56.65" customHeight="1">
      <c r="F1459" s="72"/>
    </row>
    <row r="1461" spans="1:9" ht="85.15" customHeight="1">
      <c r="C1461" s="216"/>
      <c r="D1461" s="216"/>
      <c r="F1461" s="72"/>
    </row>
    <row r="1462" spans="1:9">
      <c r="C1462" s="211"/>
      <c r="D1462" s="211"/>
      <c r="E1462" s="211"/>
      <c r="F1462" s="211"/>
    </row>
    <row r="1464" spans="1:9" ht="18.600000000000001" customHeight="1">
      <c r="A1464" s="57"/>
      <c r="B1464" s="60"/>
      <c r="C1464" s="212"/>
      <c r="D1464" s="212"/>
      <c r="E1464" s="212"/>
      <c r="F1464" s="60"/>
      <c r="G1464" s="57"/>
    </row>
    <row r="1465" spans="1:9" hidden="1">
      <c r="A1465" s="57"/>
    </row>
    <row r="1466" spans="1:9" hidden="1">
      <c r="A1466" s="57"/>
    </row>
    <row r="1467" spans="1:9" ht="18.600000000000001" customHeight="1">
      <c r="A1467" s="57"/>
      <c r="B1467" s="49"/>
      <c r="C1467" s="212"/>
      <c r="D1467" s="212"/>
      <c r="E1467" s="212"/>
      <c r="F1467" s="60"/>
      <c r="G1467" s="57"/>
    </row>
    <row r="1468" spans="1:9" hidden="1">
      <c r="A1468" s="57"/>
    </row>
    <row r="1469" spans="1:9" hidden="1">
      <c r="A1469" s="57"/>
    </row>
    <row r="1470" spans="1:9" hidden="1">
      <c r="A1470" s="57"/>
    </row>
    <row r="1471" spans="1:9" hidden="1">
      <c r="A1471" s="57"/>
    </row>
    <row r="1472" spans="1:9">
      <c r="A1472" s="57"/>
      <c r="B1472" s="49"/>
      <c r="C1472" s="213"/>
      <c r="D1472" s="213"/>
      <c r="E1472" s="213"/>
      <c r="F1472" s="61"/>
      <c r="G1472" s="57"/>
    </row>
    <row r="1473" spans="1:13" ht="16.899999999999999" customHeight="1">
      <c r="A1473" s="57"/>
      <c r="B1473" s="49"/>
      <c r="C1473" s="197"/>
      <c r="D1473" s="197"/>
      <c r="E1473" s="197"/>
      <c r="F1473" s="62"/>
      <c r="G1473" s="57"/>
    </row>
    <row r="1474" spans="1:13">
      <c r="A1474" s="57"/>
      <c r="B1474" s="50"/>
      <c r="C1474" s="209"/>
      <c r="D1474" s="193"/>
      <c r="E1474" s="193"/>
      <c r="F1474" s="42"/>
      <c r="G1474" s="57"/>
      <c r="I1474" s="29"/>
      <c r="M1474" s="57"/>
    </row>
    <row r="1475" spans="1:13" hidden="1">
      <c r="A1475" s="57"/>
    </row>
    <row r="1476" spans="1:13" hidden="1">
      <c r="A1476" s="57"/>
    </row>
    <row r="1477" spans="1:13" hidden="1">
      <c r="A1477" s="57"/>
    </row>
    <row r="1478" spans="1:13" ht="22.9" customHeight="1">
      <c r="A1478" s="57"/>
      <c r="B1478" s="77"/>
      <c r="C1478" s="208"/>
      <c r="D1478" s="208"/>
      <c r="E1478" s="208"/>
      <c r="F1478" s="77"/>
    </row>
    <row r="1479" spans="1:13" hidden="1">
      <c r="A1479" s="57"/>
    </row>
    <row r="1480" spans="1:13" hidden="1">
      <c r="A1480" s="57"/>
    </row>
    <row r="1481" spans="1:13" hidden="1">
      <c r="A1481" s="57"/>
    </row>
    <row r="1482" spans="1:13" hidden="1">
      <c r="A1482" s="57"/>
    </row>
    <row r="1483" spans="1:13">
      <c r="A1483" s="57"/>
      <c r="B1483" s="49"/>
      <c r="C1483" s="213"/>
      <c r="D1483" s="213"/>
      <c r="E1483" s="213"/>
      <c r="F1483" s="61"/>
      <c r="G1483" s="57"/>
    </row>
    <row r="1484" spans="1:13">
      <c r="A1484" s="57"/>
      <c r="B1484" s="50"/>
      <c r="C1484" s="209"/>
      <c r="D1484" s="193"/>
      <c r="E1484" s="193"/>
      <c r="F1484" s="42"/>
      <c r="G1484" s="57"/>
      <c r="I1484" s="29"/>
      <c r="M1484" s="57"/>
    </row>
    <row r="1485" spans="1:13" hidden="1">
      <c r="A1485" s="57"/>
    </row>
    <row r="1486" spans="1:13" hidden="1">
      <c r="A1486" s="57"/>
    </row>
    <row r="1487" spans="1:13" hidden="1">
      <c r="A1487" s="57"/>
    </row>
    <row r="1488" spans="1:13" hidden="1">
      <c r="A1488" s="57"/>
    </row>
    <row r="1489" spans="1:13" hidden="1">
      <c r="A1489" s="57"/>
    </row>
    <row r="1490" spans="1:13" hidden="1">
      <c r="A1490" s="57"/>
    </row>
    <row r="1491" spans="1:13" hidden="1">
      <c r="A1491" s="57"/>
    </row>
    <row r="1492" spans="1:13" ht="22.9" customHeight="1">
      <c r="A1492" s="57"/>
      <c r="B1492" s="77"/>
      <c r="C1492" s="208"/>
      <c r="D1492" s="208"/>
      <c r="E1492" s="208"/>
      <c r="F1492" s="77"/>
    </row>
    <row r="1493" spans="1:13" hidden="1">
      <c r="A1493" s="57"/>
    </row>
    <row r="1494" spans="1:13" hidden="1">
      <c r="A1494" s="57"/>
    </row>
    <row r="1495" spans="1:13" hidden="1">
      <c r="A1495" s="57"/>
    </row>
    <row r="1496" spans="1:13">
      <c r="A1496" s="57"/>
      <c r="B1496" s="49"/>
      <c r="C1496" s="213"/>
      <c r="D1496" s="213"/>
      <c r="E1496" s="213"/>
      <c r="F1496" s="61"/>
      <c r="G1496" s="57"/>
    </row>
    <row r="1497" spans="1:13" hidden="1">
      <c r="A1497" s="57"/>
    </row>
    <row r="1498" spans="1:13" hidden="1">
      <c r="A1498" s="57"/>
    </row>
    <row r="1499" spans="1:13" hidden="1">
      <c r="A1499" s="57"/>
    </row>
    <row r="1500" spans="1:13" hidden="1">
      <c r="A1500" s="57"/>
    </row>
    <row r="1501" spans="1:13" ht="16.899999999999999" customHeight="1">
      <c r="A1501" s="57"/>
      <c r="B1501" s="49"/>
      <c r="C1501" s="197"/>
      <c r="D1501" s="197"/>
      <c r="E1501" s="197"/>
      <c r="F1501" s="62"/>
      <c r="G1501" s="57"/>
    </row>
    <row r="1502" spans="1:13" hidden="1">
      <c r="A1502" s="57"/>
    </row>
    <row r="1503" spans="1:13">
      <c r="A1503" s="57"/>
      <c r="B1503" s="50"/>
      <c r="C1503" s="209"/>
      <c r="D1503" s="193"/>
      <c r="E1503" s="193"/>
      <c r="F1503" s="42"/>
      <c r="G1503" s="57"/>
      <c r="I1503" s="29"/>
      <c r="M1503" s="57"/>
    </row>
    <row r="1504" spans="1:13" hidden="1">
      <c r="A1504" s="57"/>
    </row>
    <row r="1505" spans="1:13" ht="22.9" customHeight="1">
      <c r="A1505" s="57"/>
      <c r="B1505" s="77"/>
      <c r="C1505" s="208"/>
      <c r="D1505" s="208"/>
      <c r="E1505" s="208"/>
      <c r="F1505" s="77"/>
    </row>
    <row r="1506" spans="1:13" hidden="1">
      <c r="A1506" s="57"/>
    </row>
    <row r="1507" spans="1:13" hidden="1">
      <c r="A1507" s="57"/>
    </row>
    <row r="1508" spans="1:13" hidden="1">
      <c r="A1508" s="57"/>
    </row>
    <row r="1509" spans="1:13" hidden="1">
      <c r="A1509" s="57"/>
    </row>
    <row r="1510" spans="1:13">
      <c r="A1510" s="57"/>
      <c r="B1510" s="49"/>
      <c r="C1510" s="213"/>
      <c r="D1510" s="213"/>
      <c r="E1510" s="213"/>
      <c r="F1510" s="61"/>
      <c r="G1510" s="57"/>
    </row>
    <row r="1511" spans="1:13" hidden="1">
      <c r="A1511" s="57"/>
    </row>
    <row r="1512" spans="1:13">
      <c r="A1512" s="57"/>
      <c r="B1512" s="50"/>
      <c r="C1512" s="209"/>
      <c r="D1512" s="193"/>
      <c r="E1512" s="193"/>
      <c r="F1512" s="42"/>
      <c r="G1512" s="57"/>
      <c r="I1512" s="29"/>
      <c r="M1512" s="57"/>
    </row>
    <row r="1513" spans="1:13" hidden="1">
      <c r="A1513" s="57"/>
    </row>
    <row r="1514" spans="1:13" hidden="1">
      <c r="A1514" s="57"/>
    </row>
    <row r="1515" spans="1:13" hidden="1">
      <c r="A1515" s="57"/>
    </row>
    <row r="1516" spans="1:13" ht="22.9" customHeight="1">
      <c r="A1516" s="57"/>
      <c r="B1516" s="77"/>
      <c r="C1516" s="208"/>
      <c r="D1516" s="208"/>
      <c r="E1516" s="208"/>
      <c r="F1516" s="77"/>
    </row>
    <row r="1517" spans="1:13" hidden="1">
      <c r="A1517" s="57"/>
    </row>
    <row r="1518" spans="1:13" hidden="1">
      <c r="A1518" s="57"/>
    </row>
    <row r="1519" spans="1:13" hidden="1">
      <c r="A1519" s="57"/>
    </row>
    <row r="1520" spans="1:13">
      <c r="A1520" s="57"/>
      <c r="B1520" s="49"/>
      <c r="C1520" s="213"/>
      <c r="D1520" s="213"/>
      <c r="E1520" s="213"/>
      <c r="F1520" s="61"/>
      <c r="G1520" s="57"/>
    </row>
    <row r="1521" spans="1:13">
      <c r="A1521" s="57"/>
      <c r="B1521" s="50"/>
      <c r="C1521" s="209"/>
      <c r="D1521" s="193"/>
      <c r="E1521" s="193"/>
      <c r="F1521" s="42"/>
      <c r="G1521" s="57"/>
      <c r="I1521" s="29"/>
      <c r="M1521" s="57"/>
    </row>
    <row r="1522" spans="1:13" hidden="1">
      <c r="A1522" s="57"/>
    </row>
    <row r="1523" spans="1:13" ht="22.9" customHeight="1">
      <c r="A1523" s="57"/>
      <c r="B1523" s="77"/>
      <c r="C1523" s="208"/>
      <c r="D1523" s="208"/>
      <c r="E1523" s="208"/>
      <c r="F1523" s="77"/>
    </row>
    <row r="1524" spans="1:13" hidden="1">
      <c r="A1524" s="57"/>
    </row>
    <row r="1525" spans="1:13" hidden="1">
      <c r="A1525" s="57"/>
    </row>
    <row r="1526" spans="1:13" hidden="1">
      <c r="A1526" s="57"/>
    </row>
    <row r="1527" spans="1:13">
      <c r="A1527" s="57"/>
      <c r="B1527" s="49"/>
      <c r="C1527" s="213"/>
      <c r="D1527" s="213"/>
      <c r="E1527" s="213"/>
      <c r="F1527" s="61"/>
      <c r="G1527" s="57"/>
    </row>
    <row r="1528" spans="1:13" ht="16.899999999999999" customHeight="1">
      <c r="A1528" s="57"/>
      <c r="B1528" s="49"/>
      <c r="C1528" s="197"/>
      <c r="D1528" s="197"/>
      <c r="E1528" s="197"/>
      <c r="F1528" s="62"/>
      <c r="G1528" s="57"/>
    </row>
    <row r="1529" spans="1:13">
      <c r="A1529" s="57"/>
      <c r="B1529" s="50"/>
      <c r="C1529" s="209"/>
      <c r="D1529" s="193"/>
      <c r="E1529" s="193"/>
      <c r="F1529" s="42"/>
      <c r="G1529" s="57"/>
      <c r="I1529" s="29"/>
      <c r="M1529" s="57"/>
    </row>
    <row r="1530" spans="1:13" hidden="1">
      <c r="A1530" s="57"/>
    </row>
    <row r="1531" spans="1:13" hidden="1">
      <c r="A1531" s="57"/>
    </row>
    <row r="1532" spans="1:13" hidden="1">
      <c r="A1532" s="57"/>
    </row>
    <row r="1533" spans="1:13" hidden="1">
      <c r="A1533" s="57"/>
    </row>
    <row r="1534" spans="1:13" hidden="1">
      <c r="A1534" s="57"/>
    </row>
    <row r="1535" spans="1:13" hidden="1">
      <c r="A1535" s="57"/>
    </row>
    <row r="1536" spans="1:13" ht="22.9" customHeight="1">
      <c r="A1536" s="57"/>
      <c r="B1536" s="77"/>
      <c r="C1536" s="208"/>
      <c r="D1536" s="208"/>
      <c r="E1536" s="208"/>
      <c r="F1536" s="77"/>
    </row>
    <row r="1537" spans="1:13" hidden="1">
      <c r="A1537" s="57"/>
    </row>
    <row r="1538" spans="1:13" hidden="1">
      <c r="A1538" s="57"/>
    </row>
    <row r="1539" spans="1:13" hidden="1">
      <c r="A1539" s="57"/>
    </row>
    <row r="1540" spans="1:13" ht="16.899999999999999" customHeight="1">
      <c r="A1540" s="57"/>
      <c r="B1540" s="49"/>
      <c r="C1540" s="197"/>
      <c r="D1540" s="197"/>
      <c r="E1540" s="197"/>
      <c r="F1540" s="62"/>
      <c r="G1540" s="57"/>
    </row>
    <row r="1541" spans="1:13">
      <c r="A1541" s="57"/>
      <c r="B1541" s="50"/>
      <c r="C1541" s="209"/>
      <c r="D1541" s="193"/>
      <c r="E1541" s="193"/>
      <c r="F1541" s="42"/>
      <c r="G1541" s="57"/>
      <c r="I1541" s="29"/>
      <c r="M1541" s="57"/>
    </row>
    <row r="1542" spans="1:13" hidden="1">
      <c r="A1542" s="57"/>
    </row>
    <row r="1543" spans="1:13" ht="22.9" customHeight="1">
      <c r="A1543" s="57"/>
      <c r="B1543" s="77"/>
      <c r="C1543" s="208"/>
      <c r="D1543" s="208"/>
      <c r="E1543" s="208"/>
      <c r="F1543" s="77"/>
    </row>
    <row r="1544" spans="1:13" hidden="1">
      <c r="A1544" s="57"/>
    </row>
    <row r="1545" spans="1:13" hidden="1">
      <c r="A1545" s="57"/>
    </row>
    <row r="1546" spans="1:13" hidden="1">
      <c r="A1546" s="57"/>
    </row>
    <row r="1547" spans="1:13" hidden="1">
      <c r="A1547" s="57"/>
    </row>
    <row r="1548" spans="1:13">
      <c r="A1548" s="57"/>
      <c r="B1548" s="57"/>
      <c r="C1548" s="201"/>
      <c r="D1548" s="201"/>
      <c r="E1548" s="201"/>
      <c r="F1548" s="57"/>
    </row>
    <row r="1549" spans="1:13">
      <c r="B1549" s="57"/>
      <c r="C1549" s="197"/>
      <c r="D1549" s="197"/>
      <c r="E1549" s="197"/>
      <c r="F1549" s="78"/>
    </row>
    <row r="1550" spans="1:13">
      <c r="B1550" s="57"/>
      <c r="C1550" s="193"/>
      <c r="D1550" s="193"/>
      <c r="E1550" s="193"/>
      <c r="F1550" s="57"/>
    </row>
    <row r="1551" spans="1:13">
      <c r="B1551" s="57"/>
      <c r="C1551" s="197"/>
      <c r="D1551" s="197"/>
      <c r="E1551" s="197"/>
      <c r="F1551" s="68"/>
    </row>
    <row r="1552" spans="1:13" ht="16.899999999999999" customHeight="1">
      <c r="B1552" s="57"/>
      <c r="C1552" s="197"/>
      <c r="D1552" s="197"/>
      <c r="E1552" s="197"/>
      <c r="F1552" s="68"/>
    </row>
    <row r="1553" spans="2:6">
      <c r="B1553" s="57"/>
      <c r="C1553" s="197"/>
      <c r="D1553" s="197"/>
      <c r="E1553" s="197"/>
      <c r="F1553" s="68"/>
    </row>
    <row r="1554" spans="2:6" ht="37.15" customHeight="1">
      <c r="B1554" s="57"/>
      <c r="C1554" s="214"/>
      <c r="D1554" s="214"/>
      <c r="E1554" s="214"/>
      <c r="F1554" s="214"/>
    </row>
    <row r="1556" spans="2:6" ht="15.75">
      <c r="C1556" s="214"/>
      <c r="D1556" s="214"/>
      <c r="E1556" s="214"/>
      <c r="F1556" s="214"/>
    </row>
    <row r="1557" spans="2:6" ht="16.899999999999999" customHeight="1">
      <c r="C1557" s="218"/>
      <c r="D1557" s="219"/>
      <c r="E1557" s="219"/>
      <c r="F1557" s="69"/>
    </row>
    <row r="1558" spans="2:6">
      <c r="C1558" s="220"/>
      <c r="D1558" s="221"/>
      <c r="E1558" s="221"/>
      <c r="F1558" s="70"/>
    </row>
    <row r="1559" spans="2:6" ht="15.4" customHeight="1">
      <c r="C1559" s="215"/>
      <c r="D1559" s="216"/>
      <c r="E1559" s="216"/>
      <c r="F1559" s="71"/>
    </row>
    <row r="1560" spans="2:6">
      <c r="C1560" s="220"/>
      <c r="D1560" s="221"/>
      <c r="E1560" s="221"/>
      <c r="F1560" s="70"/>
    </row>
    <row r="1561" spans="2:6">
      <c r="C1561" s="220"/>
      <c r="D1561" s="221"/>
      <c r="E1561" s="221"/>
      <c r="F1561" s="70"/>
    </row>
    <row r="1562" spans="2:6" ht="15.4" customHeight="1">
      <c r="C1562" s="215"/>
      <c r="D1562" s="216"/>
      <c r="E1562" s="216"/>
      <c r="F1562" s="71"/>
    </row>
    <row r="1563" spans="2:6">
      <c r="C1563" s="220"/>
      <c r="D1563" s="221"/>
      <c r="E1563" s="221"/>
      <c r="F1563" s="70"/>
    </row>
    <row r="1564" spans="2:6">
      <c r="C1564" s="220"/>
      <c r="D1564" s="221"/>
      <c r="E1564" s="221"/>
      <c r="F1564" s="70"/>
    </row>
    <row r="1565" spans="2:6">
      <c r="C1565" s="220"/>
      <c r="D1565" s="221"/>
      <c r="E1565" s="221"/>
      <c r="F1565" s="70"/>
    </row>
    <row r="1566" spans="2:6" ht="15.4" customHeight="1">
      <c r="C1566" s="215"/>
      <c r="D1566" s="216"/>
      <c r="E1566" s="216"/>
      <c r="F1566" s="71"/>
    </row>
    <row r="1567" spans="2:6" ht="15.4" customHeight="1">
      <c r="C1567" s="215"/>
      <c r="D1567" s="216"/>
      <c r="E1567" s="216"/>
      <c r="F1567" s="71"/>
    </row>
    <row r="1568" spans="2:6">
      <c r="C1568" s="204"/>
      <c r="D1568" s="204"/>
      <c r="E1568" s="204"/>
      <c r="F1568" s="57"/>
    </row>
    <row r="1569" spans="1:9">
      <c r="C1569" s="193"/>
      <c r="D1569" s="193"/>
      <c r="E1569" s="193"/>
      <c r="F1569" s="193"/>
    </row>
    <row r="1570" spans="1:9">
      <c r="A1570" s="34"/>
      <c r="C1570" s="197"/>
      <c r="D1570" s="193"/>
      <c r="E1570" s="193"/>
      <c r="F1570" s="75"/>
    </row>
    <row r="1571" spans="1:9">
      <c r="A1571" s="34"/>
      <c r="C1571" s="197"/>
      <c r="D1571" s="193"/>
      <c r="E1571" s="193"/>
      <c r="F1571" s="75"/>
    </row>
    <row r="1572" spans="1:9">
      <c r="C1572" s="197"/>
      <c r="D1572" s="193"/>
      <c r="E1572" s="193"/>
      <c r="F1572" s="75"/>
    </row>
    <row r="1573" spans="1:9">
      <c r="C1573" s="203"/>
      <c r="D1573" s="201"/>
      <c r="E1573" s="201"/>
      <c r="F1573" s="201"/>
    </row>
    <row r="1574" spans="1:9">
      <c r="C1574" s="204"/>
      <c r="D1574" s="201"/>
      <c r="E1574" s="201"/>
      <c r="F1574" s="201"/>
    </row>
    <row r="1575" spans="1:9">
      <c r="C1575" s="193"/>
      <c r="D1575" s="193"/>
      <c r="E1575" s="193"/>
      <c r="F1575" s="193"/>
    </row>
    <row r="1576" spans="1:9">
      <c r="C1576" s="193"/>
      <c r="D1576" s="193"/>
      <c r="E1576" s="193"/>
      <c r="F1576" s="193"/>
    </row>
    <row r="1577" spans="1:9">
      <c r="F1577" s="193"/>
      <c r="G1577" s="201"/>
      <c r="H1577" s="42"/>
      <c r="I1577" s="57"/>
    </row>
    <row r="1578" spans="1:9" ht="56.65" customHeight="1">
      <c r="F1578" s="72"/>
    </row>
    <row r="1580" spans="1:9" ht="85.15" customHeight="1">
      <c r="C1580" s="216"/>
      <c r="D1580" s="216"/>
      <c r="F1580" s="72"/>
    </row>
    <row r="1581" spans="1:9">
      <c r="C1581" s="211"/>
      <c r="D1581" s="211"/>
      <c r="E1581" s="211"/>
      <c r="F1581" s="211"/>
    </row>
    <row r="1583" spans="1:9" ht="18.600000000000001" customHeight="1">
      <c r="A1583" s="57"/>
      <c r="B1583" s="60"/>
      <c r="C1583" s="212"/>
      <c r="D1583" s="212"/>
      <c r="E1583" s="212"/>
      <c r="F1583" s="60"/>
      <c r="G1583" s="57"/>
    </row>
    <row r="1584" spans="1:9" hidden="1">
      <c r="A1584" s="57"/>
    </row>
    <row r="1585" spans="1:7" hidden="1">
      <c r="A1585" s="57"/>
    </row>
    <row r="1586" spans="1:7" ht="18.600000000000001" customHeight="1">
      <c r="A1586" s="57"/>
      <c r="B1586" s="49"/>
      <c r="C1586" s="212"/>
      <c r="D1586" s="212"/>
      <c r="E1586" s="212"/>
      <c r="F1586" s="60"/>
      <c r="G1586" s="57"/>
    </row>
    <row r="1587" spans="1:7" hidden="1">
      <c r="A1587" s="57"/>
    </row>
    <row r="1588" spans="1:7" hidden="1">
      <c r="A1588" s="57"/>
    </row>
    <row r="1589" spans="1:7" hidden="1">
      <c r="A1589" s="57"/>
    </row>
    <row r="1590" spans="1:7" hidden="1">
      <c r="A1590" s="57"/>
    </row>
    <row r="1591" spans="1:7" hidden="1">
      <c r="A1591" s="57"/>
    </row>
    <row r="1592" spans="1:7" hidden="1">
      <c r="A1592" s="57"/>
    </row>
    <row r="1593" spans="1:7" hidden="1">
      <c r="A1593" s="57"/>
    </row>
    <row r="1594" spans="1:7" hidden="1">
      <c r="A1594" s="57"/>
    </row>
    <row r="1595" spans="1:7" hidden="1">
      <c r="A1595" s="57"/>
    </row>
    <row r="1596" spans="1:7" hidden="1">
      <c r="A1596" s="57"/>
    </row>
    <row r="1597" spans="1:7" hidden="1">
      <c r="A1597" s="57"/>
    </row>
    <row r="1598" spans="1:7" hidden="1">
      <c r="A1598" s="57"/>
    </row>
    <row r="1599" spans="1:7" hidden="1">
      <c r="A1599" s="57"/>
    </row>
    <row r="1600" spans="1:7" hidden="1">
      <c r="A1600" s="57"/>
    </row>
    <row r="1601" spans="1:13" ht="33.75" customHeight="1">
      <c r="A1601" s="57"/>
      <c r="B1601" s="49"/>
      <c r="C1601" s="213"/>
      <c r="D1601" s="213"/>
      <c r="E1601" s="213"/>
      <c r="F1601" s="61"/>
      <c r="G1601" s="57"/>
    </row>
    <row r="1602" spans="1:13" ht="16.899999999999999" customHeight="1">
      <c r="A1602" s="57"/>
      <c r="B1602" s="49"/>
      <c r="C1602" s="197"/>
      <c r="D1602" s="197"/>
      <c r="E1602" s="197"/>
      <c r="F1602" s="62"/>
      <c r="G1602" s="57"/>
    </row>
    <row r="1603" spans="1:13">
      <c r="A1603" s="57"/>
      <c r="B1603" s="50"/>
      <c r="C1603" s="209"/>
      <c r="D1603" s="193"/>
      <c r="E1603" s="193"/>
      <c r="F1603" s="42"/>
      <c r="G1603" s="57"/>
      <c r="I1603" s="29"/>
      <c r="M1603" s="57"/>
    </row>
    <row r="1604" spans="1:13" hidden="1">
      <c r="A1604" s="57"/>
    </row>
    <row r="1605" spans="1:13" hidden="1">
      <c r="A1605" s="57"/>
    </row>
    <row r="1606" spans="1:13" hidden="1">
      <c r="A1606" s="57"/>
    </row>
    <row r="1607" spans="1:13" hidden="1">
      <c r="A1607" s="57"/>
    </row>
    <row r="1608" spans="1:13" hidden="1">
      <c r="A1608" s="57"/>
    </row>
    <row r="1609" spans="1:13" hidden="1">
      <c r="A1609" s="57"/>
    </row>
    <row r="1610" spans="1:13" hidden="1">
      <c r="A1610" s="57"/>
    </row>
    <row r="1611" spans="1:13" hidden="1">
      <c r="A1611" s="57"/>
    </row>
    <row r="1612" spans="1:13" hidden="1">
      <c r="A1612" s="57"/>
    </row>
    <row r="1613" spans="1:13" hidden="1">
      <c r="A1613" s="57"/>
    </row>
    <row r="1614" spans="1:13" hidden="1">
      <c r="A1614" s="57"/>
    </row>
    <row r="1615" spans="1:13" hidden="1">
      <c r="A1615" s="57"/>
    </row>
    <row r="1616" spans="1:13" hidden="1">
      <c r="A1616" s="57"/>
    </row>
    <row r="1617" spans="1:7" hidden="1">
      <c r="A1617" s="57"/>
    </row>
    <row r="1618" spans="1:7" hidden="1">
      <c r="A1618" s="57"/>
    </row>
    <row r="1619" spans="1:7" hidden="1">
      <c r="A1619" s="57"/>
    </row>
    <row r="1620" spans="1:7" hidden="1">
      <c r="A1620" s="57"/>
    </row>
    <row r="1621" spans="1:7" hidden="1">
      <c r="A1621" s="57"/>
    </row>
    <row r="1622" spans="1:7" hidden="1">
      <c r="A1622" s="57"/>
    </row>
    <row r="1623" spans="1:7" ht="22.9" customHeight="1">
      <c r="A1623" s="57"/>
      <c r="B1623" s="77"/>
      <c r="C1623" s="208"/>
      <c r="D1623" s="208"/>
      <c r="E1623" s="208"/>
      <c r="F1623" s="77"/>
    </row>
    <row r="1624" spans="1:7" hidden="1">
      <c r="A1624" s="57"/>
    </row>
    <row r="1625" spans="1:7" hidden="1">
      <c r="A1625" s="57"/>
    </row>
    <row r="1626" spans="1:7" hidden="1">
      <c r="A1626" s="57"/>
    </row>
    <row r="1627" spans="1:7" ht="16.899999999999999" customHeight="1">
      <c r="A1627" s="57"/>
      <c r="B1627" s="49"/>
      <c r="C1627" s="197"/>
      <c r="D1627" s="197"/>
      <c r="E1627" s="197"/>
      <c r="F1627" s="62"/>
      <c r="G1627" s="57"/>
    </row>
    <row r="1628" spans="1:7" hidden="1">
      <c r="A1628" s="57"/>
    </row>
    <row r="1629" spans="1:7" hidden="1">
      <c r="A1629" s="57"/>
    </row>
    <row r="1630" spans="1:7" hidden="1">
      <c r="A1630" s="57"/>
    </row>
    <row r="1631" spans="1:7" hidden="1">
      <c r="A1631" s="57"/>
    </row>
    <row r="1632" spans="1:7" hidden="1">
      <c r="A1632" s="57"/>
    </row>
    <row r="1633" spans="1:13" hidden="1">
      <c r="A1633" s="57"/>
    </row>
    <row r="1634" spans="1:13" hidden="1">
      <c r="A1634" s="57"/>
    </row>
    <row r="1635" spans="1:13" hidden="1">
      <c r="A1635" s="57"/>
    </row>
    <row r="1636" spans="1:13">
      <c r="A1636" s="57"/>
      <c r="B1636" s="50"/>
      <c r="C1636" s="209"/>
      <c r="D1636" s="193"/>
      <c r="E1636" s="193"/>
      <c r="F1636" s="42"/>
      <c r="G1636" s="57"/>
      <c r="I1636" s="29"/>
      <c r="M1636" s="57"/>
    </row>
    <row r="1637" spans="1:13" ht="22.9" customHeight="1">
      <c r="A1637" s="57"/>
      <c r="B1637" s="77"/>
      <c r="C1637" s="208"/>
      <c r="D1637" s="208"/>
      <c r="E1637" s="208"/>
      <c r="F1637" s="77"/>
    </row>
    <row r="1638" spans="1:13" hidden="1">
      <c r="A1638" s="57"/>
    </row>
    <row r="1639" spans="1:13" hidden="1">
      <c r="A1639" s="57"/>
    </row>
    <row r="1640" spans="1:13" hidden="1">
      <c r="A1640" s="57"/>
    </row>
    <row r="1641" spans="1:13" hidden="1">
      <c r="A1641" s="57"/>
    </row>
    <row r="1642" spans="1:13">
      <c r="A1642" s="57"/>
      <c r="B1642" s="49"/>
      <c r="C1642" s="213"/>
      <c r="D1642" s="213"/>
      <c r="E1642" s="213"/>
      <c r="F1642" s="61"/>
      <c r="G1642" s="57"/>
    </row>
    <row r="1643" spans="1:13" hidden="1">
      <c r="A1643" s="57"/>
    </row>
    <row r="1644" spans="1:13" hidden="1">
      <c r="A1644" s="57"/>
    </row>
    <row r="1645" spans="1:13" hidden="1">
      <c r="A1645" s="57"/>
    </row>
    <row r="1646" spans="1:13" hidden="1">
      <c r="A1646" s="57"/>
    </row>
    <row r="1647" spans="1:13" hidden="1">
      <c r="A1647" s="57"/>
    </row>
    <row r="1648" spans="1:13" hidden="1">
      <c r="A1648" s="57"/>
    </row>
    <row r="1649" spans="1:13" hidden="1">
      <c r="A1649" s="57"/>
    </row>
    <row r="1650" spans="1:13" hidden="1">
      <c r="A1650" s="57"/>
    </row>
    <row r="1651" spans="1:13" hidden="1">
      <c r="A1651" s="57"/>
    </row>
    <row r="1652" spans="1:13" hidden="1">
      <c r="A1652" s="57"/>
    </row>
    <row r="1653" spans="1:13" hidden="1">
      <c r="A1653" s="57"/>
    </row>
    <row r="1654" spans="1:13" hidden="1">
      <c r="A1654" s="57"/>
    </row>
    <row r="1655" spans="1:13" hidden="1">
      <c r="A1655" s="57"/>
    </row>
    <row r="1656" spans="1:13" hidden="1">
      <c r="A1656" s="57"/>
    </row>
    <row r="1657" spans="1:13" hidden="1">
      <c r="A1657" s="57"/>
    </row>
    <row r="1658" spans="1:13" hidden="1">
      <c r="A1658" s="57"/>
    </row>
    <row r="1659" spans="1:13">
      <c r="A1659" s="57"/>
      <c r="B1659" s="49"/>
      <c r="C1659" s="197"/>
      <c r="D1659" s="197"/>
      <c r="E1659" s="197"/>
      <c r="F1659" s="62"/>
      <c r="G1659" s="57"/>
    </row>
    <row r="1660" spans="1:13">
      <c r="A1660" s="57"/>
      <c r="B1660" s="50"/>
      <c r="C1660" s="209"/>
      <c r="D1660" s="193"/>
      <c r="E1660" s="193"/>
      <c r="F1660" s="42"/>
      <c r="G1660" s="57"/>
      <c r="I1660" s="29"/>
      <c r="M1660" s="57"/>
    </row>
    <row r="1661" spans="1:13" hidden="1">
      <c r="A1661" s="57"/>
    </row>
    <row r="1662" spans="1:13" hidden="1">
      <c r="A1662" s="57"/>
    </row>
    <row r="1663" spans="1:13" hidden="1">
      <c r="A1663" s="57"/>
    </row>
    <row r="1664" spans="1:13" hidden="1">
      <c r="A1664" s="57"/>
    </row>
    <row r="1665" spans="1:7" hidden="1">
      <c r="A1665" s="57"/>
    </row>
    <row r="1666" spans="1:7" hidden="1">
      <c r="A1666" s="57"/>
    </row>
    <row r="1667" spans="1:7" hidden="1">
      <c r="A1667" s="57"/>
    </row>
    <row r="1668" spans="1:7" hidden="1">
      <c r="A1668" s="57"/>
    </row>
    <row r="1669" spans="1:7" hidden="1">
      <c r="A1669" s="57"/>
    </row>
    <row r="1670" spans="1:7" hidden="1">
      <c r="A1670" s="57"/>
    </row>
    <row r="1671" spans="1:7" hidden="1">
      <c r="A1671" s="57"/>
    </row>
    <row r="1672" spans="1:7" hidden="1">
      <c r="A1672" s="57"/>
    </row>
    <row r="1673" spans="1:7" hidden="1">
      <c r="A1673" s="57"/>
    </row>
    <row r="1674" spans="1:7" hidden="1">
      <c r="A1674" s="57"/>
    </row>
    <row r="1675" spans="1:7" hidden="1">
      <c r="A1675" s="57"/>
    </row>
    <row r="1676" spans="1:7" ht="20.65" customHeight="1">
      <c r="A1676" s="57"/>
      <c r="B1676" s="77"/>
      <c r="C1676" s="208"/>
      <c r="D1676" s="208"/>
      <c r="E1676" s="208"/>
      <c r="F1676" s="77"/>
    </row>
    <row r="1677" spans="1:7" hidden="1">
      <c r="A1677" s="57"/>
    </row>
    <row r="1678" spans="1:7" hidden="1">
      <c r="A1678" s="57"/>
    </row>
    <row r="1679" spans="1:7" hidden="1">
      <c r="A1679" s="57"/>
    </row>
    <row r="1680" spans="1:7">
      <c r="A1680" s="57"/>
      <c r="B1680" s="49"/>
      <c r="C1680" s="197"/>
      <c r="D1680" s="197"/>
      <c r="E1680" s="197"/>
      <c r="F1680" s="62"/>
      <c r="G1680" s="57"/>
    </row>
    <row r="1681" spans="1:13">
      <c r="A1681" s="57"/>
      <c r="B1681" s="50"/>
      <c r="C1681" s="209"/>
      <c r="D1681" s="193"/>
      <c r="E1681" s="193"/>
      <c r="F1681" s="42"/>
      <c r="G1681" s="57"/>
      <c r="I1681" s="29"/>
      <c r="M1681" s="57"/>
    </row>
    <row r="1682" spans="1:13" hidden="1">
      <c r="A1682" s="57"/>
    </row>
    <row r="1683" spans="1:13" ht="22.9" customHeight="1">
      <c r="A1683" s="57"/>
      <c r="B1683" s="77"/>
      <c r="C1683" s="208"/>
      <c r="D1683" s="208"/>
      <c r="E1683" s="208"/>
      <c r="F1683" s="77"/>
    </row>
    <row r="1684" spans="1:13" hidden="1">
      <c r="A1684" s="57"/>
    </row>
    <row r="1685" spans="1:13" hidden="1">
      <c r="A1685" s="57"/>
    </row>
    <row r="1686" spans="1:13" hidden="1">
      <c r="A1686" s="57"/>
    </row>
    <row r="1687" spans="1:13">
      <c r="A1687" s="57"/>
      <c r="B1687" s="57"/>
      <c r="C1687" s="201"/>
      <c r="D1687" s="201"/>
      <c r="E1687" s="201"/>
      <c r="F1687" s="57"/>
    </row>
    <row r="1688" spans="1:13">
      <c r="B1688" s="57"/>
      <c r="C1688" s="197"/>
      <c r="D1688" s="197"/>
      <c r="E1688" s="197"/>
      <c r="F1688" s="78"/>
    </row>
    <row r="1689" spans="1:13">
      <c r="B1689" s="57"/>
      <c r="C1689" s="193"/>
      <c r="D1689" s="193"/>
      <c r="E1689" s="193"/>
      <c r="F1689" s="57"/>
    </row>
    <row r="1690" spans="1:13">
      <c r="B1690" s="57"/>
      <c r="C1690" s="197"/>
      <c r="D1690" s="197"/>
      <c r="E1690" s="197"/>
      <c r="F1690" s="68"/>
    </row>
    <row r="1691" spans="1:13" ht="16.899999999999999" customHeight="1">
      <c r="B1691" s="57"/>
      <c r="C1691" s="197"/>
      <c r="D1691" s="197"/>
      <c r="E1691" s="197"/>
      <c r="F1691" s="68"/>
    </row>
    <row r="1692" spans="1:13">
      <c r="B1692" s="57"/>
      <c r="C1692" s="197"/>
      <c r="D1692" s="197"/>
      <c r="E1692" s="197"/>
      <c r="F1692" s="68"/>
    </row>
    <row r="1693" spans="1:13" ht="37.15" customHeight="1">
      <c r="B1693" s="57"/>
      <c r="C1693" s="214"/>
      <c r="D1693" s="214"/>
      <c r="E1693" s="214"/>
      <c r="F1693" s="214"/>
    </row>
    <row r="1695" spans="1:13" ht="15.75">
      <c r="C1695" s="214"/>
      <c r="D1695" s="214"/>
      <c r="E1695" s="214"/>
      <c r="F1695" s="214"/>
    </row>
    <row r="1696" spans="1:13" ht="16.899999999999999" customHeight="1">
      <c r="C1696" s="218"/>
      <c r="D1696" s="219"/>
      <c r="E1696" s="219"/>
      <c r="F1696" s="69"/>
    </row>
    <row r="1697" spans="1:9" ht="30.75" customHeight="1">
      <c r="C1697" s="220"/>
      <c r="D1697" s="221"/>
      <c r="E1697" s="221"/>
      <c r="F1697" s="70"/>
    </row>
    <row r="1698" spans="1:9" ht="15.4" customHeight="1">
      <c r="C1698" s="215"/>
      <c r="D1698" s="216"/>
      <c r="E1698" s="216"/>
      <c r="F1698" s="71"/>
    </row>
    <row r="1699" spans="1:9" ht="15.4" customHeight="1">
      <c r="C1699" s="215"/>
      <c r="D1699" s="216"/>
      <c r="E1699" s="216"/>
      <c r="F1699" s="71"/>
    </row>
    <row r="1700" spans="1:9">
      <c r="C1700" s="220"/>
      <c r="D1700" s="221"/>
      <c r="E1700" s="221"/>
      <c r="F1700" s="70"/>
    </row>
    <row r="1701" spans="1:9">
      <c r="C1701" s="215"/>
      <c r="D1701" s="216"/>
      <c r="E1701" s="216"/>
      <c r="F1701" s="71"/>
    </row>
    <row r="1702" spans="1:9">
      <c r="C1702" s="215"/>
      <c r="D1702" s="216"/>
      <c r="E1702" s="216"/>
      <c r="F1702" s="71"/>
    </row>
    <row r="1703" spans="1:9">
      <c r="C1703" s="204"/>
      <c r="D1703" s="204"/>
      <c r="E1703" s="204"/>
      <c r="F1703" s="57"/>
    </row>
    <row r="1704" spans="1:9">
      <c r="C1704" s="193"/>
      <c r="D1704" s="193"/>
      <c r="E1704" s="193"/>
      <c r="F1704" s="193"/>
    </row>
    <row r="1705" spans="1:9">
      <c r="A1705" s="34"/>
      <c r="C1705" s="197"/>
      <c r="D1705" s="193"/>
      <c r="E1705" s="193"/>
      <c r="F1705" s="75"/>
    </row>
    <row r="1706" spans="1:9">
      <c r="A1706" s="34"/>
      <c r="C1706" s="197"/>
      <c r="D1706" s="193"/>
      <c r="E1706" s="193"/>
      <c r="F1706" s="75"/>
    </row>
    <row r="1707" spans="1:9">
      <c r="C1707" s="197"/>
      <c r="D1707" s="193"/>
      <c r="E1707" s="193"/>
      <c r="F1707" s="75"/>
    </row>
    <row r="1708" spans="1:9">
      <c r="C1708" s="203"/>
      <c r="D1708" s="201"/>
      <c r="E1708" s="201"/>
      <c r="F1708" s="201"/>
    </row>
    <row r="1709" spans="1:9">
      <c r="C1709" s="204"/>
      <c r="D1709" s="201"/>
      <c r="E1709" s="201"/>
      <c r="F1709" s="201"/>
    </row>
    <row r="1710" spans="1:9">
      <c r="C1710" s="193"/>
      <c r="D1710" s="193"/>
      <c r="E1710" s="193"/>
      <c r="F1710" s="193"/>
    </row>
    <row r="1711" spans="1:9">
      <c r="C1711" s="193"/>
      <c r="D1711" s="193"/>
      <c r="E1711" s="193"/>
      <c r="F1711" s="193"/>
    </row>
    <row r="1712" spans="1:9">
      <c r="F1712" s="193"/>
      <c r="G1712" s="201"/>
      <c r="H1712" s="42"/>
      <c r="I1712" s="57"/>
    </row>
    <row r="1713" spans="3:6" ht="56.65" customHeight="1">
      <c r="F1713" s="72"/>
    </row>
    <row r="1715" spans="3:6" ht="85.15" customHeight="1">
      <c r="C1715" s="216"/>
      <c r="D1715" s="216"/>
      <c r="F1715" s="72"/>
    </row>
    <row r="1716" spans="3:6">
      <c r="C1716" s="211"/>
      <c r="D1716" s="211"/>
      <c r="E1716" s="211"/>
      <c r="F1716" s="211"/>
    </row>
  </sheetData>
  <mergeCells count="694">
    <mergeCell ref="F1712:G1712"/>
    <mergeCell ref="C1715:D1715"/>
    <mergeCell ref="C1716:F1716"/>
    <mergeCell ref="C8:E8"/>
    <mergeCell ref="C10:E10"/>
    <mergeCell ref="C11:E11"/>
    <mergeCell ref="C12:E12"/>
    <mergeCell ref="C15:E15"/>
    <mergeCell ref="C1707:E1707"/>
    <mergeCell ref="C1708:F1708"/>
    <mergeCell ref="C1709:F1709"/>
    <mergeCell ref="C1710:F1710"/>
    <mergeCell ref="C1711:F1711"/>
    <mergeCell ref="C1703:E1703"/>
    <mergeCell ref="C1704:F1704"/>
    <mergeCell ref="C1705:E1705"/>
    <mergeCell ref="C1706:E1706"/>
    <mergeCell ref="C1700:E1700"/>
    <mergeCell ref="C1701:E1701"/>
    <mergeCell ref="C1702:E1702"/>
    <mergeCell ref="C1697:E1697"/>
    <mergeCell ref="C1698:E1698"/>
    <mergeCell ref="C1699:E1699"/>
    <mergeCell ref="C1692:E1692"/>
    <mergeCell ref="C1693:F1693"/>
    <mergeCell ref="C1695:F1695"/>
    <mergeCell ref="C1696:E1696"/>
    <mergeCell ref="C1689:E1689"/>
    <mergeCell ref="C1690:E1690"/>
    <mergeCell ref="C1691:E1691"/>
    <mergeCell ref="C1680:E1680"/>
    <mergeCell ref="C1681:E1681"/>
    <mergeCell ref="C1683:E1683"/>
    <mergeCell ref="C1687:E1687"/>
    <mergeCell ref="C1688:E1688"/>
    <mergeCell ref="C1636:E1636"/>
    <mergeCell ref="C1637:E1637"/>
    <mergeCell ref="C1642:E1642"/>
    <mergeCell ref="C1659:E1659"/>
    <mergeCell ref="C1660:E1660"/>
    <mergeCell ref="C1676:E1676"/>
    <mergeCell ref="C1586:E1586"/>
    <mergeCell ref="C1601:E1601"/>
    <mergeCell ref="C1602:E1602"/>
    <mergeCell ref="C1603:E1603"/>
    <mergeCell ref="C1623:E1623"/>
    <mergeCell ref="C1627:E1627"/>
    <mergeCell ref="F1577:G1577"/>
    <mergeCell ref="C1580:D1580"/>
    <mergeCell ref="C1581:F1581"/>
    <mergeCell ref="C1583:E1583"/>
    <mergeCell ref="C1572:E1572"/>
    <mergeCell ref="C1573:F1573"/>
    <mergeCell ref="C1574:F1574"/>
    <mergeCell ref="C1575:F1575"/>
    <mergeCell ref="C1576:F1576"/>
    <mergeCell ref="C1568:E1568"/>
    <mergeCell ref="C1569:F1569"/>
    <mergeCell ref="C1570:E1570"/>
    <mergeCell ref="C1571:E1571"/>
    <mergeCell ref="C1565:E1565"/>
    <mergeCell ref="C1566:E1566"/>
    <mergeCell ref="C1567:E1567"/>
    <mergeCell ref="C1562:E1562"/>
    <mergeCell ref="C1563:E1563"/>
    <mergeCell ref="C1564:E1564"/>
    <mergeCell ref="C1559:E1559"/>
    <mergeCell ref="C1560:E1560"/>
    <mergeCell ref="C1561:E1561"/>
    <mergeCell ref="C1554:F1554"/>
    <mergeCell ref="C1556:F1556"/>
    <mergeCell ref="C1557:E1557"/>
    <mergeCell ref="C1558:E1558"/>
    <mergeCell ref="C1551:E1551"/>
    <mergeCell ref="C1552:E1552"/>
    <mergeCell ref="C1553:E1553"/>
    <mergeCell ref="C1543:E1543"/>
    <mergeCell ref="C1548:E1548"/>
    <mergeCell ref="C1549:E1549"/>
    <mergeCell ref="C1550:E1550"/>
    <mergeCell ref="C1527:E1527"/>
    <mergeCell ref="C1528:E1528"/>
    <mergeCell ref="C1529:E1529"/>
    <mergeCell ref="C1536:E1536"/>
    <mergeCell ref="C1540:E1540"/>
    <mergeCell ref="C1541:E1541"/>
    <mergeCell ref="C1510:E1510"/>
    <mergeCell ref="C1512:E1512"/>
    <mergeCell ref="C1516:E1516"/>
    <mergeCell ref="C1520:E1520"/>
    <mergeCell ref="C1521:E1521"/>
    <mergeCell ref="C1523:E1523"/>
    <mergeCell ref="C1484:E1484"/>
    <mergeCell ref="C1492:E1492"/>
    <mergeCell ref="C1496:E1496"/>
    <mergeCell ref="C1501:E1501"/>
    <mergeCell ref="C1503:E1503"/>
    <mergeCell ref="C1505:E1505"/>
    <mergeCell ref="C1467:E1467"/>
    <mergeCell ref="C1472:E1472"/>
    <mergeCell ref="C1473:E1473"/>
    <mergeCell ref="C1474:E1474"/>
    <mergeCell ref="C1478:E1478"/>
    <mergeCell ref="C1483:E1483"/>
    <mergeCell ref="F1458:G1458"/>
    <mergeCell ref="C1461:D1461"/>
    <mergeCell ref="C1462:F1462"/>
    <mergeCell ref="C1464:E1464"/>
    <mergeCell ref="C1453:E1453"/>
    <mergeCell ref="C1454:F1454"/>
    <mergeCell ref="C1455:F1455"/>
    <mergeCell ref="C1456:F1456"/>
    <mergeCell ref="C1457:F1457"/>
    <mergeCell ref="C1449:E1449"/>
    <mergeCell ref="C1450:F1450"/>
    <mergeCell ref="C1451:E1451"/>
    <mergeCell ref="C1452:E1452"/>
    <mergeCell ref="C1446:E1446"/>
    <mergeCell ref="C1447:E1447"/>
    <mergeCell ref="C1448:E1448"/>
    <mergeCell ref="C1443:E1443"/>
    <mergeCell ref="C1444:E1444"/>
    <mergeCell ref="C1445:E1445"/>
    <mergeCell ref="C1440:E1440"/>
    <mergeCell ref="C1441:E1441"/>
    <mergeCell ref="C1442:E1442"/>
    <mergeCell ref="C1435:E1435"/>
    <mergeCell ref="C1436:E1436"/>
    <mergeCell ref="C1437:F1437"/>
    <mergeCell ref="C1439:F1439"/>
    <mergeCell ref="C1432:E1432"/>
    <mergeCell ref="C1433:E1433"/>
    <mergeCell ref="C1434:E1434"/>
    <mergeCell ref="C1418:E1418"/>
    <mergeCell ref="C1422:E1422"/>
    <mergeCell ref="C1423:E1423"/>
    <mergeCell ref="C1424:E1424"/>
    <mergeCell ref="C1426:E1426"/>
    <mergeCell ref="C1431:E1431"/>
    <mergeCell ref="C1380:E1380"/>
    <mergeCell ref="C1381:E1381"/>
    <mergeCell ref="C1393:E1393"/>
    <mergeCell ref="C1395:E1395"/>
    <mergeCell ref="C1400:E1400"/>
    <mergeCell ref="C1416:E1416"/>
    <mergeCell ref="C1358:E1358"/>
    <mergeCell ref="C1363:E1363"/>
    <mergeCell ref="C1364:E1364"/>
    <mergeCell ref="C1365:E1365"/>
    <mergeCell ref="C1366:E1366"/>
    <mergeCell ref="C1374:E1374"/>
    <mergeCell ref="F1349:G1349"/>
    <mergeCell ref="C1352:D1352"/>
    <mergeCell ref="C1353:F1353"/>
    <mergeCell ref="C1355:E1355"/>
    <mergeCell ref="C1344:E1344"/>
    <mergeCell ref="C1345:F1345"/>
    <mergeCell ref="C1346:F1346"/>
    <mergeCell ref="C1347:F1347"/>
    <mergeCell ref="C1348:F1348"/>
    <mergeCell ref="C1340:E1340"/>
    <mergeCell ref="C1341:F1341"/>
    <mergeCell ref="C1342:E1342"/>
    <mergeCell ref="C1343:E1343"/>
    <mergeCell ref="C1337:E1337"/>
    <mergeCell ref="C1338:E1338"/>
    <mergeCell ref="C1339:E1339"/>
    <mergeCell ref="C1334:E1334"/>
    <mergeCell ref="C1335:E1335"/>
    <mergeCell ref="C1336:E1336"/>
    <mergeCell ref="C1329:E1329"/>
    <mergeCell ref="C1330:F1330"/>
    <mergeCell ref="C1332:F1332"/>
    <mergeCell ref="C1333:E1333"/>
    <mergeCell ref="C1326:E1326"/>
    <mergeCell ref="C1327:E1327"/>
    <mergeCell ref="C1328:E1328"/>
    <mergeCell ref="C1310:E1310"/>
    <mergeCell ref="C1311:E1311"/>
    <mergeCell ref="C1321:E1321"/>
    <mergeCell ref="C1324:E1324"/>
    <mergeCell ref="C1325:E1325"/>
    <mergeCell ref="C1287:E1287"/>
    <mergeCell ref="C1291:E1291"/>
    <mergeCell ref="C1300:E1300"/>
    <mergeCell ref="C1301:E1301"/>
    <mergeCell ref="C1303:E1303"/>
    <mergeCell ref="C1304:E1304"/>
    <mergeCell ref="C1262:E1262"/>
    <mergeCell ref="C1263:E1263"/>
    <mergeCell ref="C1267:E1267"/>
    <mergeCell ref="C1272:E1272"/>
    <mergeCell ref="C1274:E1274"/>
    <mergeCell ref="C1286:E1286"/>
    <mergeCell ref="C1254:D1254"/>
    <mergeCell ref="C1255:F1255"/>
    <mergeCell ref="C1257:E1257"/>
    <mergeCell ref="C1260:E1260"/>
    <mergeCell ref="C1261:E1261"/>
    <mergeCell ref="C1247:F1247"/>
    <mergeCell ref="C1248:F1248"/>
    <mergeCell ref="C1249:F1249"/>
    <mergeCell ref="C1250:F1250"/>
    <mergeCell ref="F1251:G1251"/>
    <mergeCell ref="C1244:E1244"/>
    <mergeCell ref="C1245:E1245"/>
    <mergeCell ref="C1246:E1246"/>
    <mergeCell ref="C1240:E1240"/>
    <mergeCell ref="C1241:E1241"/>
    <mergeCell ref="C1242:E1242"/>
    <mergeCell ref="C1243:F1243"/>
    <mergeCell ref="C1237:E1237"/>
    <mergeCell ref="C1238:E1238"/>
    <mergeCell ref="C1239:E1239"/>
    <mergeCell ref="C1234:E1234"/>
    <mergeCell ref="C1235:E1235"/>
    <mergeCell ref="C1236:E1236"/>
    <mergeCell ref="C1231:E1231"/>
    <mergeCell ref="C1232:E1232"/>
    <mergeCell ref="C1233:E1233"/>
    <mergeCell ref="C1228:E1228"/>
    <mergeCell ref="C1229:E1229"/>
    <mergeCell ref="C1230:E1230"/>
    <mergeCell ref="C1223:F1223"/>
    <mergeCell ref="C1225:F1225"/>
    <mergeCell ref="C1226:E1226"/>
    <mergeCell ref="C1227:E1227"/>
    <mergeCell ref="C1220:E1220"/>
    <mergeCell ref="C1221:E1221"/>
    <mergeCell ref="C1222:E1222"/>
    <mergeCell ref="C1211:E1211"/>
    <mergeCell ref="C1213:E1213"/>
    <mergeCell ref="C1217:E1217"/>
    <mergeCell ref="C1218:E1218"/>
    <mergeCell ref="C1219:E1219"/>
    <mergeCell ref="C1198:E1198"/>
    <mergeCell ref="C1202:E1202"/>
    <mergeCell ref="C1203:E1203"/>
    <mergeCell ref="C1205:E1205"/>
    <mergeCell ref="C1207:E1207"/>
    <mergeCell ref="C1209:E1209"/>
    <mergeCell ref="C1180:E1180"/>
    <mergeCell ref="C1184:E1184"/>
    <mergeCell ref="C1185:E1185"/>
    <mergeCell ref="C1192:E1192"/>
    <mergeCell ref="C1195:E1195"/>
    <mergeCell ref="C1196:E1196"/>
    <mergeCell ref="C1165:E1165"/>
    <mergeCell ref="C1167:E1167"/>
    <mergeCell ref="C1168:E1168"/>
    <mergeCell ref="C1173:E1173"/>
    <mergeCell ref="C1174:E1174"/>
    <mergeCell ref="C1175:E1175"/>
    <mergeCell ref="C1145:E1145"/>
    <mergeCell ref="C1147:E1147"/>
    <mergeCell ref="C1152:E1152"/>
    <mergeCell ref="C1157:E1157"/>
    <mergeCell ref="C1158:E1158"/>
    <mergeCell ref="C1164:E1164"/>
    <mergeCell ref="C1135:E1135"/>
    <mergeCell ref="C1137:E1137"/>
    <mergeCell ref="C1138:E1138"/>
    <mergeCell ref="C1140:E1140"/>
    <mergeCell ref="C1142:E1142"/>
    <mergeCell ref="C1144:E1144"/>
    <mergeCell ref="C1096:E1096"/>
    <mergeCell ref="C1100:E1100"/>
    <mergeCell ref="C1111:E1111"/>
    <mergeCell ref="C1113:E1113"/>
    <mergeCell ref="C1117:E1117"/>
    <mergeCell ref="C1118:E1118"/>
    <mergeCell ref="C1040:E1040"/>
    <mergeCell ref="C1046:E1046"/>
    <mergeCell ref="C1082:E1082"/>
    <mergeCell ref="C1092:E1092"/>
    <mergeCell ref="C1093:E1093"/>
    <mergeCell ref="C1095:E1095"/>
    <mergeCell ref="C1016:E1016"/>
    <mergeCell ref="C1017:E1017"/>
    <mergeCell ref="C1018:E1018"/>
    <mergeCell ref="C1026:E1026"/>
    <mergeCell ref="C1030:E1030"/>
    <mergeCell ref="C1031:E1031"/>
    <mergeCell ref="C1008:D1008"/>
    <mergeCell ref="C1009:F1009"/>
    <mergeCell ref="C1011:E1011"/>
    <mergeCell ref="C1014:E1014"/>
    <mergeCell ref="C1015:E1015"/>
    <mergeCell ref="C1001:F1001"/>
    <mergeCell ref="C1002:F1002"/>
    <mergeCell ref="C1003:F1003"/>
    <mergeCell ref="C1004:F1004"/>
    <mergeCell ref="F1005:G1005"/>
    <mergeCell ref="C998:E998"/>
    <mergeCell ref="C999:E999"/>
    <mergeCell ref="C1000:E1000"/>
    <mergeCell ref="C994:E994"/>
    <mergeCell ref="C995:E995"/>
    <mergeCell ref="C996:E996"/>
    <mergeCell ref="C997:F997"/>
    <mergeCell ref="C991:E991"/>
    <mergeCell ref="C992:E992"/>
    <mergeCell ref="C993:E993"/>
    <mergeCell ref="C988:E988"/>
    <mergeCell ref="C989:E989"/>
    <mergeCell ref="C990:E990"/>
    <mergeCell ref="C985:E985"/>
    <mergeCell ref="C986:E986"/>
    <mergeCell ref="C987:E987"/>
    <mergeCell ref="C982:E982"/>
    <mergeCell ref="C983:E983"/>
    <mergeCell ref="C984:E984"/>
    <mergeCell ref="C977:F977"/>
    <mergeCell ref="C979:F979"/>
    <mergeCell ref="C980:E980"/>
    <mergeCell ref="C981:E981"/>
    <mergeCell ref="C974:E974"/>
    <mergeCell ref="C975:E975"/>
    <mergeCell ref="C976:E976"/>
    <mergeCell ref="C965:E965"/>
    <mergeCell ref="C967:E967"/>
    <mergeCell ref="C971:E971"/>
    <mergeCell ref="C972:E972"/>
    <mergeCell ref="C973:E973"/>
    <mergeCell ref="C941:E941"/>
    <mergeCell ref="C945:E945"/>
    <mergeCell ref="C949:E949"/>
    <mergeCell ref="C959:E959"/>
    <mergeCell ref="C960:E960"/>
    <mergeCell ref="C964:E964"/>
    <mergeCell ref="C922:E922"/>
    <mergeCell ref="C931:E931"/>
    <mergeCell ref="C932:E932"/>
    <mergeCell ref="C934:E934"/>
    <mergeCell ref="C939:E939"/>
    <mergeCell ref="C940:E940"/>
    <mergeCell ref="C899:E899"/>
    <mergeCell ref="C900:E900"/>
    <mergeCell ref="C905:E905"/>
    <mergeCell ref="C914:E914"/>
    <mergeCell ref="C915:E915"/>
    <mergeCell ref="C917:E917"/>
    <mergeCell ref="C857:E857"/>
    <mergeCell ref="C871:E871"/>
    <mergeCell ref="C880:E880"/>
    <mergeCell ref="C881:E881"/>
    <mergeCell ref="C886:E886"/>
    <mergeCell ref="C887:E887"/>
    <mergeCell ref="C839:E839"/>
    <mergeCell ref="C840:E840"/>
    <mergeCell ref="C841:E841"/>
    <mergeCell ref="C842:E842"/>
    <mergeCell ref="C843:E843"/>
    <mergeCell ref="C851:E851"/>
    <mergeCell ref="F830:G830"/>
    <mergeCell ref="C833:D833"/>
    <mergeCell ref="C834:F834"/>
    <mergeCell ref="C836:E836"/>
    <mergeCell ref="C825:E825"/>
    <mergeCell ref="C826:F826"/>
    <mergeCell ref="C827:F827"/>
    <mergeCell ref="C828:F828"/>
    <mergeCell ref="C829:F829"/>
    <mergeCell ref="C821:E821"/>
    <mergeCell ref="C822:F822"/>
    <mergeCell ref="C823:E823"/>
    <mergeCell ref="C824:E824"/>
    <mergeCell ref="C818:E818"/>
    <mergeCell ref="C819:E819"/>
    <mergeCell ref="C820:E820"/>
    <mergeCell ref="C815:E815"/>
    <mergeCell ref="C816:E816"/>
    <mergeCell ref="C817:E817"/>
    <mergeCell ref="C812:E812"/>
    <mergeCell ref="C813:E813"/>
    <mergeCell ref="C814:E814"/>
    <mergeCell ref="C809:E809"/>
    <mergeCell ref="C810:E810"/>
    <mergeCell ref="C811:E811"/>
    <mergeCell ref="C806:E806"/>
    <mergeCell ref="C807:E807"/>
    <mergeCell ref="C808:E808"/>
    <mergeCell ref="C801:E801"/>
    <mergeCell ref="C802:E802"/>
    <mergeCell ref="C803:F803"/>
    <mergeCell ref="C805:F805"/>
    <mergeCell ref="C798:E798"/>
    <mergeCell ref="C799:E799"/>
    <mergeCell ref="C800:E800"/>
    <mergeCell ref="C785:E785"/>
    <mergeCell ref="C787:E787"/>
    <mergeCell ref="C789:E789"/>
    <mergeCell ref="C791:E791"/>
    <mergeCell ref="C793:E793"/>
    <mergeCell ref="C797:E797"/>
    <mergeCell ref="C756:E756"/>
    <mergeCell ref="C762:E762"/>
    <mergeCell ref="C763:E763"/>
    <mergeCell ref="C779:E779"/>
    <mergeCell ref="C781:E781"/>
    <mergeCell ref="C783:E783"/>
    <mergeCell ref="C744:E744"/>
    <mergeCell ref="C746:E746"/>
    <mergeCell ref="C748:E748"/>
    <mergeCell ref="C750:E750"/>
    <mergeCell ref="C753:E753"/>
    <mergeCell ref="C754:E754"/>
    <mergeCell ref="C712:E712"/>
    <mergeCell ref="C721:E721"/>
    <mergeCell ref="C723:E723"/>
    <mergeCell ref="C728:E728"/>
    <mergeCell ref="C729:E729"/>
    <mergeCell ref="C743:E743"/>
    <mergeCell ref="C692:E692"/>
    <mergeCell ref="C698:E698"/>
    <mergeCell ref="C699:E699"/>
    <mergeCell ref="C705:E705"/>
    <mergeCell ref="C706:E706"/>
    <mergeCell ref="C711:E711"/>
    <mergeCell ref="C669:E669"/>
    <mergeCell ref="C677:E677"/>
    <mergeCell ref="C681:E681"/>
    <mergeCell ref="C682:E682"/>
    <mergeCell ref="C683:E683"/>
    <mergeCell ref="C684:E684"/>
    <mergeCell ref="C661:D661"/>
    <mergeCell ref="C662:F662"/>
    <mergeCell ref="C664:E664"/>
    <mergeCell ref="C667:E667"/>
    <mergeCell ref="C668:E668"/>
    <mergeCell ref="C654:F654"/>
    <mergeCell ref="C655:F655"/>
    <mergeCell ref="C656:F656"/>
    <mergeCell ref="C657:F657"/>
    <mergeCell ref="F658:G658"/>
    <mergeCell ref="C651:E651"/>
    <mergeCell ref="C652:E652"/>
    <mergeCell ref="C653:E653"/>
    <mergeCell ref="C647:E647"/>
    <mergeCell ref="C648:E648"/>
    <mergeCell ref="C649:E649"/>
    <mergeCell ref="C650:F650"/>
    <mergeCell ref="C644:E644"/>
    <mergeCell ref="C645:E645"/>
    <mergeCell ref="C646:E646"/>
    <mergeCell ref="C641:E641"/>
    <mergeCell ref="C642:E642"/>
    <mergeCell ref="C643:E643"/>
    <mergeCell ref="C636:E636"/>
    <mergeCell ref="C637:E637"/>
    <mergeCell ref="C638:F638"/>
    <mergeCell ref="C640:F640"/>
    <mergeCell ref="C632:E632"/>
    <mergeCell ref="C633:E633"/>
    <mergeCell ref="C634:E634"/>
    <mergeCell ref="C635:E635"/>
    <mergeCell ref="C604:E604"/>
    <mergeCell ref="C611:E611"/>
    <mergeCell ref="C617:E617"/>
    <mergeCell ref="C618:E618"/>
    <mergeCell ref="C626:E626"/>
    <mergeCell ref="C627:E627"/>
    <mergeCell ref="C591:E591"/>
    <mergeCell ref="C592:E592"/>
    <mergeCell ref="C595:E595"/>
    <mergeCell ref="C600:E600"/>
    <mergeCell ref="C601:E601"/>
    <mergeCell ref="C603:E603"/>
    <mergeCell ref="C583:D583"/>
    <mergeCell ref="C584:F584"/>
    <mergeCell ref="C586:E586"/>
    <mergeCell ref="C589:E589"/>
    <mergeCell ref="C590:E590"/>
    <mergeCell ref="C576:F576"/>
    <mergeCell ref="C577:F577"/>
    <mergeCell ref="C578:F578"/>
    <mergeCell ref="C579:F579"/>
    <mergeCell ref="F580:G580"/>
    <mergeCell ref="C573:E573"/>
    <mergeCell ref="C574:E574"/>
    <mergeCell ref="C575:E575"/>
    <mergeCell ref="C569:E569"/>
    <mergeCell ref="C570:E570"/>
    <mergeCell ref="C571:E571"/>
    <mergeCell ref="C572:F572"/>
    <mergeCell ref="C566:E566"/>
    <mergeCell ref="C567:E567"/>
    <mergeCell ref="C568:E568"/>
    <mergeCell ref="C563:E563"/>
    <mergeCell ref="C564:E564"/>
    <mergeCell ref="C565:E565"/>
    <mergeCell ref="C560:E560"/>
    <mergeCell ref="C561:E561"/>
    <mergeCell ref="C562:E562"/>
    <mergeCell ref="C557:E557"/>
    <mergeCell ref="C558:E558"/>
    <mergeCell ref="C559:E559"/>
    <mergeCell ref="C554:E554"/>
    <mergeCell ref="C555:E555"/>
    <mergeCell ref="C556:E556"/>
    <mergeCell ref="C549:E549"/>
    <mergeCell ref="C550:E550"/>
    <mergeCell ref="C551:F551"/>
    <mergeCell ref="C553:F553"/>
    <mergeCell ref="C545:E545"/>
    <mergeCell ref="C546:E546"/>
    <mergeCell ref="C547:E547"/>
    <mergeCell ref="C548:E548"/>
    <mergeCell ref="C534:E534"/>
    <mergeCell ref="C536:E536"/>
    <mergeCell ref="C538:E538"/>
    <mergeCell ref="C539:E539"/>
    <mergeCell ref="C541:E541"/>
    <mergeCell ref="C542:E542"/>
    <mergeCell ref="C507:E507"/>
    <mergeCell ref="C516:E516"/>
    <mergeCell ref="C520:E520"/>
    <mergeCell ref="C527:E527"/>
    <mergeCell ref="C528:E528"/>
    <mergeCell ref="C533:E533"/>
    <mergeCell ref="C486:E486"/>
    <mergeCell ref="C491:E491"/>
    <mergeCell ref="C492:E492"/>
    <mergeCell ref="C501:E501"/>
    <mergeCell ref="C502:E502"/>
    <mergeCell ref="C506:E506"/>
    <mergeCell ref="C475:E475"/>
    <mergeCell ref="C477:E477"/>
    <mergeCell ref="C479:E479"/>
    <mergeCell ref="C481:E481"/>
    <mergeCell ref="C483:E483"/>
    <mergeCell ref="C485:E485"/>
    <mergeCell ref="C463:E463"/>
    <mergeCell ref="C465:E465"/>
    <mergeCell ref="C467:E467"/>
    <mergeCell ref="C469:E469"/>
    <mergeCell ref="C471:E471"/>
    <mergeCell ref="C473:E473"/>
    <mergeCell ref="C439:E439"/>
    <mergeCell ref="C441:E441"/>
    <mergeCell ref="C442:E442"/>
    <mergeCell ref="C447:E447"/>
    <mergeCell ref="C454:E454"/>
    <mergeCell ref="C462:E462"/>
    <mergeCell ref="C415:E415"/>
    <mergeCell ref="C417:E417"/>
    <mergeCell ref="C418:E418"/>
    <mergeCell ref="C423:E423"/>
    <mergeCell ref="C430:E430"/>
    <mergeCell ref="C438:E438"/>
    <mergeCell ref="C393:E393"/>
    <mergeCell ref="C394:E394"/>
    <mergeCell ref="C399:E399"/>
    <mergeCell ref="C406:E406"/>
    <mergeCell ref="C407:E407"/>
    <mergeCell ref="C414:E414"/>
    <mergeCell ref="C383:E383"/>
    <mergeCell ref="C384:E384"/>
    <mergeCell ref="C386:E386"/>
    <mergeCell ref="C388:E388"/>
    <mergeCell ref="C390:E390"/>
    <mergeCell ref="C391:E391"/>
    <mergeCell ref="C344:E344"/>
    <mergeCell ref="C345:E345"/>
    <mergeCell ref="C346:E346"/>
    <mergeCell ref="C350:E350"/>
    <mergeCell ref="C356:E356"/>
    <mergeCell ref="C364:E364"/>
    <mergeCell ref="C336:D336"/>
    <mergeCell ref="C337:F337"/>
    <mergeCell ref="C339:E339"/>
    <mergeCell ref="C342:E342"/>
    <mergeCell ref="C343:E343"/>
    <mergeCell ref="C329:F329"/>
    <mergeCell ref="C330:F330"/>
    <mergeCell ref="C331:F331"/>
    <mergeCell ref="C332:F332"/>
    <mergeCell ref="F333:G333"/>
    <mergeCell ref="C326:E326"/>
    <mergeCell ref="C327:E327"/>
    <mergeCell ref="C328:E328"/>
    <mergeCell ref="C322:E322"/>
    <mergeCell ref="C323:E323"/>
    <mergeCell ref="C324:E324"/>
    <mergeCell ref="C325:F325"/>
    <mergeCell ref="C319:E319"/>
    <mergeCell ref="C320:E320"/>
    <mergeCell ref="C321:E321"/>
    <mergeCell ref="C316:E316"/>
    <mergeCell ref="C317:E317"/>
    <mergeCell ref="C318:E318"/>
    <mergeCell ref="C313:E313"/>
    <mergeCell ref="C314:E314"/>
    <mergeCell ref="C315:E315"/>
    <mergeCell ref="C310:E310"/>
    <mergeCell ref="C311:E311"/>
    <mergeCell ref="C312:E312"/>
    <mergeCell ref="C307:E307"/>
    <mergeCell ref="C308:E308"/>
    <mergeCell ref="C309:E309"/>
    <mergeCell ref="C304:E304"/>
    <mergeCell ref="C305:E305"/>
    <mergeCell ref="C306:E306"/>
    <mergeCell ref="C299:E299"/>
    <mergeCell ref="C300:E300"/>
    <mergeCell ref="C301:F301"/>
    <mergeCell ref="C303:F303"/>
    <mergeCell ref="C295:E295"/>
    <mergeCell ref="C296:E296"/>
    <mergeCell ref="C297:E297"/>
    <mergeCell ref="C298:E298"/>
    <mergeCell ref="C271:E271"/>
    <mergeCell ref="C275:E275"/>
    <mergeCell ref="C277:E277"/>
    <mergeCell ref="C286:E286"/>
    <mergeCell ref="C288:E288"/>
    <mergeCell ref="C291:E291"/>
    <mergeCell ref="C253:E253"/>
    <mergeCell ref="C257:E257"/>
    <mergeCell ref="C262:E262"/>
    <mergeCell ref="C264:E264"/>
    <mergeCell ref="C265:E265"/>
    <mergeCell ref="C269:E269"/>
    <mergeCell ref="C222:E222"/>
    <mergeCell ref="C238:E238"/>
    <mergeCell ref="C242:E242"/>
    <mergeCell ref="C244:E244"/>
    <mergeCell ref="C248:E248"/>
    <mergeCell ref="C252:E252"/>
    <mergeCell ref="C202:E202"/>
    <mergeCell ref="C203:E203"/>
    <mergeCell ref="C208:E208"/>
    <mergeCell ref="C210:E210"/>
    <mergeCell ref="C217:E217"/>
    <mergeCell ref="C221:E221"/>
    <mergeCell ref="C166:E166"/>
    <mergeCell ref="C167:E167"/>
    <mergeCell ref="C181:E181"/>
    <mergeCell ref="C185:E185"/>
    <mergeCell ref="C196:E196"/>
    <mergeCell ref="C197:E197"/>
    <mergeCell ref="C141:E141"/>
    <mergeCell ref="C146:E146"/>
    <mergeCell ref="C149:E149"/>
    <mergeCell ref="C154:E154"/>
    <mergeCell ref="C159:E159"/>
    <mergeCell ref="C165:E165"/>
    <mergeCell ref="C110:E110"/>
    <mergeCell ref="C117:E117"/>
    <mergeCell ref="C121:E121"/>
    <mergeCell ref="C122:E122"/>
    <mergeCell ref="C128:E128"/>
    <mergeCell ref="C132:E132"/>
    <mergeCell ref="C88:E88"/>
    <mergeCell ref="C90:E90"/>
    <mergeCell ref="C100:E100"/>
    <mergeCell ref="C102:E102"/>
    <mergeCell ref="C104:E104"/>
    <mergeCell ref="C108:E108"/>
    <mergeCell ref="C61:E61"/>
    <mergeCell ref="C65:E65"/>
    <mergeCell ref="C75:E75"/>
    <mergeCell ref="C76:E76"/>
    <mergeCell ref="C81:E81"/>
    <mergeCell ref="C82:E82"/>
    <mergeCell ref="C51:E51"/>
    <mergeCell ref="C52:E52"/>
    <mergeCell ref="C53:E53"/>
    <mergeCell ref="C30:F30"/>
    <mergeCell ref="C32:E32"/>
    <mergeCell ref="C35:E35"/>
    <mergeCell ref="C36:E36"/>
    <mergeCell ref="C37:E37"/>
    <mergeCell ref="C38:E38"/>
    <mergeCell ref="C29:D29"/>
    <mergeCell ref="C22:F22"/>
    <mergeCell ref="C23:F23"/>
    <mergeCell ref="C13:E13"/>
    <mergeCell ref="C20:E20"/>
    <mergeCell ref="C21:E21"/>
    <mergeCell ref="C40:E40"/>
    <mergeCell ref="C42:E42"/>
    <mergeCell ref="C47:E47"/>
    <mergeCell ref="C16:E16"/>
    <mergeCell ref="C14:E14"/>
    <mergeCell ref="C9:E9"/>
    <mergeCell ref="C18:E18"/>
    <mergeCell ref="C19:E19"/>
    <mergeCell ref="C3:E3"/>
    <mergeCell ref="C4:E4"/>
    <mergeCell ref="C7:E7"/>
    <mergeCell ref="C24:F24"/>
    <mergeCell ref="C25:F25"/>
    <mergeCell ref="F26:G26"/>
  </mergeCells>
  <pageMargins left="0.55118110236219997" right="0.55118110236219997" top="0.55118110236219997" bottom="0.55118110236219997" header="0.23622047244093999" footer="0.23622047244093999"/>
  <pageSetup paperSize="9" fitToHeight="0" orientation="portrait" r:id="rId1"/>
  <headerFooter>
    <oddHeader>&amp;L0284 - Extension-restructuration SAMU-SMUR
&amp;RDPGF
DCE - Edition du 9/06/2025</oddHeader>
    <oddFooter>&amp;CEdition du 9/06/2025&amp;RPage &amp;P/&amp;N</oddFooter>
  </headerFooter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Q2199"/>
  <sheetViews>
    <sheetView showGridLines="0" topLeftCell="B1" workbookViewId="0">
      <pane ySplit="3" topLeftCell="A507" activePane="bottomLeft" state="frozen"/>
      <selection pane="bottomLeft" activeCell="V514" sqref="V514"/>
    </sheetView>
  </sheetViews>
  <sheetFormatPr baseColWidth="10" defaultColWidth="8.85546875" defaultRowHeight="15"/>
  <cols>
    <col min="1" max="1" width="0" hidden="1" customWidth="1"/>
    <col min="2" max="2" width="6.5703125" customWidth="1"/>
    <col min="3" max="3" width="36" customWidth="1"/>
    <col min="4" max="7" width="8.140625" customWidth="1"/>
    <col min="8" max="8" width="0" hidden="1" customWidth="1"/>
    <col min="9" max="10" width="12.5703125" customWidth="1"/>
    <col min="11" max="17" width="8.85546875" hidden="1" customWidth="1"/>
    <col min="18" max="69" width="10.7109375" customWidth="1"/>
  </cols>
  <sheetData>
    <row r="1" spans="1:17" hidden="1">
      <c r="A1" s="7" t="s">
        <v>5</v>
      </c>
      <c r="B1" s="7" t="s">
        <v>6</v>
      </c>
      <c r="C1" s="7" t="s">
        <v>7</v>
      </c>
      <c r="D1" s="7" t="s">
        <v>8</v>
      </c>
      <c r="E1" s="7" t="s">
        <v>9</v>
      </c>
      <c r="F1" s="7" t="s">
        <v>10</v>
      </c>
      <c r="G1" s="7" t="s">
        <v>11</v>
      </c>
      <c r="H1" s="7" t="s">
        <v>12</v>
      </c>
      <c r="I1" s="7" t="s">
        <v>13</v>
      </c>
      <c r="J1" s="7" t="s">
        <v>14</v>
      </c>
      <c r="K1" s="7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</row>
    <row r="3" spans="1:17" ht="22.5">
      <c r="A3" s="7" t="s">
        <v>21</v>
      </c>
      <c r="B3" s="13" t="s">
        <v>22</v>
      </c>
      <c r="C3" s="198" t="s">
        <v>23</v>
      </c>
      <c r="D3" s="198"/>
      <c r="E3" s="198"/>
      <c r="F3" s="13" t="s">
        <v>10</v>
      </c>
      <c r="G3" s="13" t="s">
        <v>24</v>
      </c>
      <c r="H3" s="13" t="s">
        <v>25</v>
      </c>
      <c r="I3" s="13" t="s">
        <v>26</v>
      </c>
      <c r="J3" s="13" t="s">
        <v>27</v>
      </c>
      <c r="K3" s="13" t="s">
        <v>28</v>
      </c>
      <c r="L3" s="13" t="s">
        <v>29</v>
      </c>
      <c r="M3" s="13" t="s">
        <v>30</v>
      </c>
      <c r="N3" s="13" t="s">
        <v>31</v>
      </c>
      <c r="O3" s="13" t="s">
        <v>32</v>
      </c>
      <c r="P3" s="13" t="s">
        <v>33</v>
      </c>
      <c r="Q3" s="13" t="s">
        <v>34</v>
      </c>
    </row>
    <row r="4" spans="1:17" ht="37.15" customHeight="1">
      <c r="A4" s="7">
        <v>2</v>
      </c>
      <c r="B4" s="14" t="s">
        <v>282</v>
      </c>
      <c r="C4" s="260" t="s">
        <v>283</v>
      </c>
      <c r="D4" s="260"/>
      <c r="E4" s="260"/>
      <c r="F4" s="15"/>
      <c r="G4" s="15"/>
      <c r="H4" s="15"/>
      <c r="I4" s="15"/>
      <c r="J4" s="14"/>
      <c r="K4" s="7"/>
    </row>
    <row r="5" spans="1:17" hidden="1">
      <c r="A5" s="7">
        <v>3</v>
      </c>
    </row>
    <row r="6" spans="1:17" hidden="1">
      <c r="A6" s="7" t="s">
        <v>35</v>
      </c>
    </row>
    <row r="7" spans="1:17" ht="18.600000000000001" customHeight="1">
      <c r="A7" s="7">
        <v>3</v>
      </c>
      <c r="B7" s="16" t="s">
        <v>36</v>
      </c>
      <c r="C7" s="212" t="s">
        <v>37</v>
      </c>
      <c r="D7" s="212"/>
      <c r="E7" s="212"/>
      <c r="F7" s="17"/>
      <c r="G7" s="17"/>
      <c r="H7" s="17"/>
      <c r="I7" s="17"/>
      <c r="J7" s="18"/>
      <c r="K7" s="7"/>
    </row>
    <row r="8" spans="1:17">
      <c r="A8" s="7">
        <v>4</v>
      </c>
      <c r="B8" s="16" t="s">
        <v>38</v>
      </c>
      <c r="C8" s="213" t="s">
        <v>39</v>
      </c>
      <c r="D8" s="213"/>
      <c r="E8" s="213"/>
      <c r="F8" s="19"/>
      <c r="G8" s="19"/>
      <c r="H8" s="19"/>
      <c r="I8" s="19"/>
      <c r="J8" s="20"/>
      <c r="K8" s="7"/>
    </row>
    <row r="9" spans="1:17" hidden="1">
      <c r="A9" s="7" t="s">
        <v>40</v>
      </c>
    </row>
    <row r="10" spans="1:17" hidden="1">
      <c r="A10" s="7" t="s">
        <v>40</v>
      </c>
    </row>
    <row r="11" spans="1:17" hidden="1">
      <c r="A11" s="7" t="s">
        <v>40</v>
      </c>
    </row>
    <row r="12" spans="1:17" hidden="1">
      <c r="A12" s="7" t="s">
        <v>40</v>
      </c>
    </row>
    <row r="13" spans="1:17" hidden="1">
      <c r="A13" s="7" t="s">
        <v>40</v>
      </c>
    </row>
    <row r="14" spans="1:17" hidden="1">
      <c r="A14" s="7" t="s">
        <v>40</v>
      </c>
    </row>
    <row r="15" spans="1:17" hidden="1">
      <c r="A15" s="7" t="s">
        <v>40</v>
      </c>
    </row>
    <row r="16" spans="1:17" hidden="1">
      <c r="A16" s="7" t="s">
        <v>40</v>
      </c>
    </row>
    <row r="17" spans="1:17" hidden="1">
      <c r="A17" s="7" t="s">
        <v>40</v>
      </c>
    </row>
    <row r="18" spans="1:17" hidden="1">
      <c r="A18" s="7" t="s">
        <v>40</v>
      </c>
    </row>
    <row r="19" spans="1:17" hidden="1">
      <c r="A19" s="7" t="s">
        <v>40</v>
      </c>
    </row>
    <row r="20" spans="1:17">
      <c r="A20" s="7">
        <v>5</v>
      </c>
      <c r="B20" s="16" t="s">
        <v>41</v>
      </c>
      <c r="C20" s="197" t="s">
        <v>42</v>
      </c>
      <c r="D20" s="197"/>
      <c r="E20" s="197"/>
      <c r="F20" s="21"/>
      <c r="G20" s="21"/>
      <c r="H20" s="21"/>
      <c r="I20" s="21"/>
      <c r="J20" s="22"/>
      <c r="K20" s="7"/>
    </row>
    <row r="21" spans="1:17" hidden="1">
      <c r="A21" s="7" t="s">
        <v>43</v>
      </c>
    </row>
    <row r="22" spans="1:17">
      <c r="A22" s="7">
        <v>9</v>
      </c>
      <c r="B22" s="23" t="s">
        <v>44</v>
      </c>
      <c r="C22" s="223" t="s">
        <v>45</v>
      </c>
      <c r="D22" s="224"/>
      <c r="E22" s="224"/>
      <c r="F22" s="25" t="s">
        <v>9</v>
      </c>
      <c r="G22" s="26">
        <v>75</v>
      </c>
      <c r="H22" s="26"/>
      <c r="I22" s="27"/>
      <c r="J22" s="28">
        <f>IF(AND(G22= "",H22= ""), 0, ROUND(ROUND(I22, 2) * ROUND(IF(H22="",G22,H22),  2), 2))</f>
        <v>0</v>
      </c>
      <c r="K22" s="7"/>
      <c r="M22" s="29">
        <v>0.2</v>
      </c>
      <c r="Q22" s="7">
        <v>18497</v>
      </c>
    </row>
    <row r="23" spans="1:17" hidden="1">
      <c r="A23" s="7" t="s">
        <v>46</v>
      </c>
    </row>
    <row r="24" spans="1:17" hidden="1">
      <c r="A24" s="7" t="s">
        <v>46</v>
      </c>
    </row>
    <row r="25" spans="1:17" hidden="1">
      <c r="A25" s="7" t="s">
        <v>46</v>
      </c>
    </row>
    <row r="26" spans="1:17" ht="22.9" customHeight="1">
      <c r="A26" s="7" t="s">
        <v>47</v>
      </c>
      <c r="B26" s="30"/>
      <c r="C26" s="225" t="s">
        <v>48</v>
      </c>
      <c r="D26" s="225"/>
      <c r="E26" s="225"/>
      <c r="F26" s="225"/>
      <c r="G26" s="225"/>
      <c r="H26" s="225"/>
      <c r="I26" s="225"/>
      <c r="J26" s="30"/>
    </row>
    <row r="27" spans="1:17" hidden="1">
      <c r="A27" s="7" t="s">
        <v>46</v>
      </c>
    </row>
    <row r="28" spans="1:17" hidden="1">
      <c r="A28" s="7" t="s">
        <v>49</v>
      </c>
    </row>
    <row r="29" spans="1:17" hidden="1">
      <c r="A29" s="7" t="s">
        <v>50</v>
      </c>
    </row>
    <row r="30" spans="1:17" hidden="1">
      <c r="A30" s="7" t="s">
        <v>51</v>
      </c>
    </row>
    <row r="31" spans="1:17">
      <c r="A31" s="7">
        <v>4</v>
      </c>
      <c r="B31" s="16" t="s">
        <v>52</v>
      </c>
      <c r="C31" s="213" t="s">
        <v>53</v>
      </c>
      <c r="D31" s="213"/>
      <c r="E31" s="213"/>
      <c r="F31" s="19"/>
      <c r="G31" s="19"/>
      <c r="H31" s="19"/>
      <c r="I31" s="19"/>
      <c r="J31" s="20"/>
      <c r="K31" s="7"/>
    </row>
    <row r="32" spans="1:17" ht="16.899999999999999" customHeight="1">
      <c r="A32" s="7">
        <v>5</v>
      </c>
      <c r="B32" s="16" t="s">
        <v>54</v>
      </c>
      <c r="C32" s="197" t="s">
        <v>55</v>
      </c>
      <c r="D32" s="197"/>
      <c r="E32" s="197"/>
      <c r="F32" s="21"/>
      <c r="G32" s="21"/>
      <c r="H32" s="21"/>
      <c r="I32" s="21"/>
      <c r="J32" s="22"/>
      <c r="K32" s="7"/>
    </row>
    <row r="33" spans="1:17">
      <c r="A33" s="7">
        <v>6</v>
      </c>
      <c r="B33" s="16" t="s">
        <v>56</v>
      </c>
      <c r="C33" s="210" t="s">
        <v>57</v>
      </c>
      <c r="D33" s="210"/>
      <c r="E33" s="210"/>
      <c r="F33" s="31"/>
      <c r="G33" s="31"/>
      <c r="H33" s="31"/>
      <c r="I33" s="31"/>
      <c r="J33" s="32"/>
      <c r="K33" s="7"/>
    </row>
    <row r="34" spans="1:17">
      <c r="A34" s="7">
        <v>9</v>
      </c>
      <c r="B34" s="23" t="s">
        <v>58</v>
      </c>
      <c r="C34" s="223" t="s">
        <v>59</v>
      </c>
      <c r="D34" s="224"/>
      <c r="E34" s="224"/>
      <c r="F34" s="25" t="s">
        <v>9</v>
      </c>
      <c r="G34" s="26">
        <v>46</v>
      </c>
      <c r="H34" s="26"/>
      <c r="I34" s="27"/>
      <c r="J34" s="28">
        <f>IF(AND(G34= "",H34= ""), 0, ROUND(ROUND(I34, 2) * ROUND(IF(H34="",G34,H34),  2), 2))</f>
        <v>0</v>
      </c>
      <c r="K34" s="7"/>
      <c r="M34" s="29">
        <v>0.2</v>
      </c>
      <c r="Q34" s="7">
        <v>18497</v>
      </c>
    </row>
    <row r="35" spans="1:17" hidden="1">
      <c r="A35" s="7" t="s">
        <v>46</v>
      </c>
    </row>
    <row r="36" spans="1:17" hidden="1">
      <c r="A36" s="7" t="s">
        <v>46</v>
      </c>
    </row>
    <row r="37" spans="1:17" hidden="1">
      <c r="A37" s="7" t="s">
        <v>46</v>
      </c>
    </row>
    <row r="38" spans="1:17" hidden="1">
      <c r="A38" s="7" t="s">
        <v>46</v>
      </c>
    </row>
    <row r="39" spans="1:17" hidden="1">
      <c r="A39" s="7" t="s">
        <v>46</v>
      </c>
    </row>
    <row r="40" spans="1:17" hidden="1">
      <c r="A40" s="7" t="s">
        <v>46</v>
      </c>
    </row>
    <row r="41" spans="1:17" hidden="1">
      <c r="A41" s="7" t="s">
        <v>46</v>
      </c>
    </row>
    <row r="42" spans="1:17" ht="22.9" customHeight="1">
      <c r="A42" s="7" t="s">
        <v>47</v>
      </c>
      <c r="B42" s="30"/>
      <c r="C42" s="225" t="s">
        <v>60</v>
      </c>
      <c r="D42" s="225"/>
      <c r="E42" s="225"/>
      <c r="F42" s="225"/>
      <c r="G42" s="225"/>
      <c r="H42" s="225"/>
      <c r="I42" s="225"/>
      <c r="J42" s="30"/>
    </row>
    <row r="43" spans="1:17" hidden="1">
      <c r="A43" s="7" t="s">
        <v>49</v>
      </c>
    </row>
    <row r="44" spans="1:17">
      <c r="A44" s="7">
        <v>9</v>
      </c>
      <c r="B44" s="23" t="s">
        <v>61</v>
      </c>
      <c r="C44" s="223" t="s">
        <v>62</v>
      </c>
      <c r="D44" s="224"/>
      <c r="E44" s="224"/>
      <c r="F44" s="25" t="s">
        <v>63</v>
      </c>
      <c r="G44" s="26">
        <v>60</v>
      </c>
      <c r="H44" s="26"/>
      <c r="I44" s="27"/>
      <c r="J44" s="28">
        <f>IF(AND(G44= "",H44= ""), 0, ROUND(ROUND(I44, 2) * ROUND(IF(H44="",G44,H44),  2), 2))</f>
        <v>0</v>
      </c>
      <c r="K44" s="7"/>
      <c r="M44" s="29">
        <v>0.2</v>
      </c>
      <c r="Q44" s="7">
        <v>18497</v>
      </c>
    </row>
    <row r="45" spans="1:17" hidden="1">
      <c r="A45" s="7" t="s">
        <v>46</v>
      </c>
    </row>
    <row r="46" spans="1:17" hidden="1">
      <c r="A46" s="7" t="s">
        <v>46</v>
      </c>
    </row>
    <row r="47" spans="1:17" ht="45" customHeight="1">
      <c r="A47" s="7" t="s">
        <v>47</v>
      </c>
      <c r="B47" s="81"/>
      <c r="C47" s="225" t="s">
        <v>64</v>
      </c>
      <c r="D47" s="225"/>
      <c r="E47" s="225"/>
      <c r="F47" s="225"/>
      <c r="G47" s="225"/>
      <c r="H47" s="225"/>
      <c r="I47" s="225"/>
      <c r="J47" s="30"/>
    </row>
    <row r="48" spans="1:17">
      <c r="A48" s="7">
        <v>9</v>
      </c>
      <c r="B48" s="82"/>
      <c r="C48" s="223" t="s">
        <v>276</v>
      </c>
      <c r="D48" s="224"/>
      <c r="E48" s="224"/>
      <c r="F48" s="25" t="s">
        <v>277</v>
      </c>
      <c r="G48" s="26">
        <v>1</v>
      </c>
      <c r="H48" s="26"/>
      <c r="I48" s="27"/>
      <c r="J48" s="28">
        <f>IF(AND(G48= "",H48= ""), 0, ROUND(ROUND(I48, 2) * ROUND(IF(H48="",G48,H48),  2), 2))</f>
        <v>0</v>
      </c>
      <c r="K48" s="7"/>
      <c r="M48" s="29">
        <v>0.2</v>
      </c>
      <c r="Q48" s="7">
        <v>18497</v>
      </c>
    </row>
    <row r="49" spans="1:17" hidden="1">
      <c r="A49" s="7" t="s">
        <v>46</v>
      </c>
      <c r="B49" s="79"/>
    </row>
    <row r="50" spans="1:17" hidden="1">
      <c r="A50" s="7" t="s">
        <v>46</v>
      </c>
      <c r="B50" s="79"/>
    </row>
    <row r="51" spans="1:17" ht="28.9" customHeight="1">
      <c r="A51" s="7" t="s">
        <v>47</v>
      </c>
      <c r="B51" s="81"/>
      <c r="C51" s="225" t="s">
        <v>279</v>
      </c>
      <c r="D51" s="225"/>
      <c r="E51" s="225"/>
      <c r="F51" s="225"/>
      <c r="G51" s="225"/>
      <c r="H51" s="225"/>
      <c r="I51" s="225"/>
      <c r="J51" s="30"/>
    </row>
    <row r="52" spans="1:17">
      <c r="A52" s="7">
        <v>9</v>
      </c>
      <c r="B52" s="82"/>
      <c r="C52" s="223" t="s">
        <v>278</v>
      </c>
      <c r="D52" s="224"/>
      <c r="E52" s="224"/>
      <c r="F52" s="25" t="s">
        <v>277</v>
      </c>
      <c r="G52" s="26">
        <v>1</v>
      </c>
      <c r="H52" s="26"/>
      <c r="I52" s="27"/>
      <c r="J52" s="28">
        <f>IF(AND(G52= "",H52= ""), 0, ROUND(ROUND(I52, 2) * ROUND(IF(H52="",G52,H52),  2), 2))</f>
        <v>0</v>
      </c>
      <c r="K52" s="7"/>
      <c r="M52" s="29">
        <v>0.2</v>
      </c>
      <c r="Q52" s="7">
        <v>18497</v>
      </c>
    </row>
    <row r="53" spans="1:17" hidden="1">
      <c r="A53" s="7" t="s">
        <v>46</v>
      </c>
    </row>
    <row r="54" spans="1:17" hidden="1">
      <c r="A54" s="7" t="s">
        <v>46</v>
      </c>
    </row>
    <row r="55" spans="1:17" ht="22.15" customHeight="1">
      <c r="A55" s="7" t="s">
        <v>47</v>
      </c>
      <c r="B55" s="30"/>
      <c r="C55" s="225" t="s">
        <v>280</v>
      </c>
      <c r="D55" s="225"/>
      <c r="E55" s="225"/>
      <c r="F55" s="225"/>
      <c r="G55" s="225"/>
      <c r="H55" s="225"/>
      <c r="I55" s="225"/>
      <c r="J55" s="30"/>
    </row>
    <row r="56" spans="1:17" hidden="1">
      <c r="A56" s="7" t="s">
        <v>46</v>
      </c>
    </row>
    <row r="57" spans="1:17" hidden="1">
      <c r="A57" s="7" t="s">
        <v>49</v>
      </c>
    </row>
    <row r="58" spans="1:17" hidden="1">
      <c r="A58" s="7" t="s">
        <v>65</v>
      </c>
    </row>
    <row r="59" spans="1:17" hidden="1">
      <c r="A59" s="7" t="s">
        <v>50</v>
      </c>
    </row>
    <row r="60" spans="1:17" hidden="1">
      <c r="A60" s="7" t="s">
        <v>51</v>
      </c>
    </row>
    <row r="61" spans="1:17">
      <c r="A61" s="7">
        <v>4</v>
      </c>
      <c r="B61" s="16" t="s">
        <v>66</v>
      </c>
      <c r="C61" s="213" t="s">
        <v>67</v>
      </c>
      <c r="D61" s="213"/>
      <c r="E61" s="213"/>
      <c r="F61" s="19"/>
      <c r="G61" s="19"/>
      <c r="H61" s="19"/>
      <c r="I61" s="19"/>
      <c r="J61" s="20"/>
      <c r="K61" s="7"/>
    </row>
    <row r="62" spans="1:17" hidden="1">
      <c r="A62" s="7" t="s">
        <v>40</v>
      </c>
    </row>
    <row r="63" spans="1:17" hidden="1">
      <c r="A63" s="7" t="s">
        <v>40</v>
      </c>
    </row>
    <row r="64" spans="1:17" hidden="1">
      <c r="A64" s="7" t="s">
        <v>40</v>
      </c>
    </row>
    <row r="65" spans="1:17" hidden="1">
      <c r="A65" s="7" t="s">
        <v>40</v>
      </c>
    </row>
    <row r="66" spans="1:17" hidden="1">
      <c r="A66" s="7" t="s">
        <v>40</v>
      </c>
    </row>
    <row r="67" spans="1:17" hidden="1">
      <c r="A67" s="7" t="s">
        <v>40</v>
      </c>
    </row>
    <row r="68" spans="1:17" ht="16.899999999999999" customHeight="1">
      <c r="A68" s="7">
        <v>5</v>
      </c>
      <c r="B68" s="16" t="s">
        <v>68</v>
      </c>
      <c r="C68" s="197" t="s">
        <v>69</v>
      </c>
      <c r="D68" s="197"/>
      <c r="E68" s="197"/>
      <c r="F68" s="21"/>
      <c r="G68" s="21"/>
      <c r="H68" s="21"/>
      <c r="I68" s="21"/>
      <c r="J68" s="22"/>
      <c r="K68" s="7"/>
    </row>
    <row r="69" spans="1:17">
      <c r="A69" s="7">
        <v>9</v>
      </c>
      <c r="B69" s="23" t="s">
        <v>70</v>
      </c>
      <c r="C69" s="223" t="s">
        <v>71</v>
      </c>
      <c r="D69" s="224"/>
      <c r="E69" s="224"/>
      <c r="F69" s="25" t="s">
        <v>72</v>
      </c>
      <c r="G69" s="33">
        <v>35</v>
      </c>
      <c r="H69" s="33"/>
      <c r="I69" s="27"/>
      <c r="J69" s="28">
        <f>IF(AND(G69= "",H69= ""), 0, ROUND(ROUND(I69, 2) * ROUND(IF(H69="",G69,H69),  3), 2))</f>
        <v>0</v>
      </c>
      <c r="K69" s="7"/>
      <c r="M69" s="29">
        <v>0.2</v>
      </c>
      <c r="Q69" s="7">
        <v>18497</v>
      </c>
    </row>
    <row r="70" spans="1:17" hidden="1">
      <c r="A70" s="7" t="s">
        <v>46</v>
      </c>
    </row>
    <row r="71" spans="1:17" ht="22.9" customHeight="1">
      <c r="A71" s="7" t="s">
        <v>47</v>
      </c>
      <c r="B71" s="30"/>
      <c r="C71" s="225" t="s">
        <v>73</v>
      </c>
      <c r="D71" s="225"/>
      <c r="E71" s="225"/>
      <c r="F71" s="225"/>
      <c r="G71" s="225"/>
      <c r="H71" s="225"/>
      <c r="I71" s="225"/>
      <c r="J71" s="30"/>
    </row>
    <row r="72" spans="1:17" hidden="1">
      <c r="A72" s="7" t="s">
        <v>46</v>
      </c>
    </row>
    <row r="73" spans="1:17" hidden="1">
      <c r="A73" s="7" t="s">
        <v>49</v>
      </c>
    </row>
    <row r="74" spans="1:17" hidden="1">
      <c r="A74" s="7" t="s">
        <v>50</v>
      </c>
    </row>
    <row r="75" spans="1:17" ht="16.899999999999999" customHeight="1">
      <c r="A75" s="7">
        <v>5</v>
      </c>
      <c r="B75" s="16" t="s">
        <v>74</v>
      </c>
      <c r="C75" s="197" t="s">
        <v>75</v>
      </c>
      <c r="D75" s="197"/>
      <c r="E75" s="197"/>
      <c r="F75" s="21"/>
      <c r="G75" s="21"/>
      <c r="H75" s="21"/>
      <c r="I75" s="21"/>
      <c r="J75" s="22"/>
      <c r="K75" s="7"/>
    </row>
    <row r="76" spans="1:17">
      <c r="A76" s="7">
        <v>9</v>
      </c>
      <c r="B76" s="23" t="s">
        <v>76</v>
      </c>
      <c r="C76" s="223" t="s">
        <v>77</v>
      </c>
      <c r="D76" s="224"/>
      <c r="E76" s="224"/>
      <c r="F76" s="25" t="s">
        <v>72</v>
      </c>
      <c r="G76" s="33">
        <v>410</v>
      </c>
      <c r="H76" s="33"/>
      <c r="I76" s="27"/>
      <c r="J76" s="28">
        <f>IF(AND(G76= "",H76= ""), 0, ROUND(ROUND(I76, 2) * ROUND(IF(H76="",G76,H76),  3), 2))</f>
        <v>0</v>
      </c>
      <c r="K76" s="7"/>
      <c r="M76" s="29">
        <v>0.2</v>
      </c>
      <c r="Q76" s="7">
        <v>18497</v>
      </c>
    </row>
    <row r="77" spans="1:17" hidden="1">
      <c r="A77" s="7" t="s">
        <v>46</v>
      </c>
    </row>
    <row r="78" spans="1:17" hidden="1">
      <c r="A78" s="7" t="s">
        <v>46</v>
      </c>
    </row>
    <row r="79" spans="1:17" hidden="1">
      <c r="A79" s="7" t="s">
        <v>46</v>
      </c>
    </row>
    <row r="80" spans="1:17" hidden="1">
      <c r="A80" s="7" t="s">
        <v>46</v>
      </c>
    </row>
    <row r="81" spans="1:17" hidden="1">
      <c r="A81" s="7" t="s">
        <v>46</v>
      </c>
    </row>
    <row r="82" spans="1:17" hidden="1">
      <c r="A82" s="7" t="s">
        <v>46</v>
      </c>
    </row>
    <row r="83" spans="1:17" hidden="1">
      <c r="A83" s="7" t="s">
        <v>46</v>
      </c>
    </row>
    <row r="84" spans="1:17" hidden="1">
      <c r="A84" s="7" t="s">
        <v>46</v>
      </c>
    </row>
    <row r="85" spans="1:17" hidden="1">
      <c r="A85" s="7" t="s">
        <v>46</v>
      </c>
    </row>
    <row r="86" spans="1:17" hidden="1">
      <c r="A86" s="7" t="s">
        <v>46</v>
      </c>
    </row>
    <row r="87" spans="1:17" ht="22.9" customHeight="1">
      <c r="A87" s="7" t="s">
        <v>47</v>
      </c>
      <c r="B87" s="30"/>
      <c r="C87" s="225" t="s">
        <v>78</v>
      </c>
      <c r="D87" s="225"/>
      <c r="E87" s="225"/>
      <c r="F87" s="225"/>
      <c r="G87" s="225"/>
      <c r="H87" s="225"/>
      <c r="I87" s="225"/>
      <c r="J87" s="30"/>
    </row>
    <row r="88" spans="1:17" hidden="1">
      <c r="A88" s="7" t="s">
        <v>49</v>
      </c>
    </row>
    <row r="89" spans="1:17">
      <c r="A89" s="7">
        <v>9</v>
      </c>
      <c r="B89" s="23" t="s">
        <v>79</v>
      </c>
      <c r="C89" s="223" t="s">
        <v>80</v>
      </c>
      <c r="D89" s="224"/>
      <c r="E89" s="224"/>
      <c r="F89" s="25" t="s">
        <v>72</v>
      </c>
      <c r="G89" s="33">
        <v>410</v>
      </c>
      <c r="H89" s="33"/>
      <c r="I89" s="27"/>
      <c r="J89" s="28">
        <f>IF(AND(G89= "",H89= ""), 0, ROUND(ROUND(I89, 2) * ROUND(IF(H89="",G89,H89),  3), 2))</f>
        <v>0</v>
      </c>
      <c r="K89" s="7"/>
      <c r="M89" s="29">
        <v>0.2</v>
      </c>
      <c r="Q89" s="7">
        <v>18497</v>
      </c>
    </row>
    <row r="90" spans="1:17" hidden="1">
      <c r="A90" s="7" t="s">
        <v>46</v>
      </c>
    </row>
    <row r="91" spans="1:17" hidden="1">
      <c r="A91" s="7" t="s">
        <v>46</v>
      </c>
    </row>
    <row r="92" spans="1:17" hidden="1">
      <c r="A92" s="7" t="s">
        <v>46</v>
      </c>
    </row>
    <row r="93" spans="1:17" hidden="1">
      <c r="A93" s="7" t="s">
        <v>46</v>
      </c>
    </row>
    <row r="94" spans="1:17" ht="22.9" customHeight="1">
      <c r="A94" s="7" t="s">
        <v>47</v>
      </c>
      <c r="B94" s="30"/>
      <c r="C94" s="225" t="s">
        <v>81</v>
      </c>
      <c r="D94" s="225"/>
      <c r="E94" s="225"/>
      <c r="F94" s="225"/>
      <c r="G94" s="225"/>
      <c r="H94" s="225"/>
      <c r="I94" s="225"/>
      <c r="J94" s="30"/>
    </row>
    <row r="95" spans="1:17" hidden="1">
      <c r="A95" s="7" t="s">
        <v>46</v>
      </c>
    </row>
    <row r="96" spans="1:17" hidden="1">
      <c r="A96" s="7" t="s">
        <v>49</v>
      </c>
    </row>
    <row r="97" spans="1:11" hidden="1">
      <c r="A97" s="7" t="s">
        <v>50</v>
      </c>
    </row>
    <row r="98" spans="1:11" hidden="1">
      <c r="A98" s="7" t="s">
        <v>51</v>
      </c>
    </row>
    <row r="99" spans="1:11">
      <c r="A99" s="7">
        <v>4</v>
      </c>
      <c r="B99" s="16" t="s">
        <v>82</v>
      </c>
      <c r="C99" s="213" t="s">
        <v>83</v>
      </c>
      <c r="D99" s="213"/>
      <c r="E99" s="213"/>
      <c r="F99" s="19"/>
      <c r="G99" s="19"/>
      <c r="H99" s="19"/>
      <c r="I99" s="19"/>
      <c r="J99" s="20"/>
      <c r="K99" s="7"/>
    </row>
    <row r="100" spans="1:11">
      <c r="A100" s="7">
        <v>5</v>
      </c>
      <c r="B100" s="16" t="s">
        <v>84</v>
      </c>
      <c r="C100" s="197" t="s">
        <v>85</v>
      </c>
      <c r="D100" s="197"/>
      <c r="E100" s="197"/>
      <c r="F100" s="21"/>
      <c r="G100" s="21"/>
      <c r="H100" s="21"/>
      <c r="I100" s="21"/>
      <c r="J100" s="22"/>
      <c r="K100" s="7"/>
    </row>
    <row r="101" spans="1:11" hidden="1">
      <c r="A101" s="7" t="s">
        <v>43</v>
      </c>
    </row>
    <row r="102" spans="1:11" hidden="1">
      <c r="A102" s="7" t="s">
        <v>43</v>
      </c>
    </row>
    <row r="103" spans="1:11" hidden="1">
      <c r="A103" s="7" t="s">
        <v>43</v>
      </c>
    </row>
    <row r="104" spans="1:11" hidden="1">
      <c r="A104" s="7" t="s">
        <v>43</v>
      </c>
    </row>
    <row r="105" spans="1:11" hidden="1">
      <c r="A105" s="7" t="s">
        <v>43</v>
      </c>
    </row>
    <row r="106" spans="1:11" hidden="1">
      <c r="A106" s="7" t="s">
        <v>43</v>
      </c>
    </row>
    <row r="107" spans="1:11" hidden="1">
      <c r="A107" s="7" t="s">
        <v>43</v>
      </c>
    </row>
    <row r="108" spans="1:11" hidden="1">
      <c r="A108" s="7" t="s">
        <v>43</v>
      </c>
    </row>
    <row r="109" spans="1:11" hidden="1">
      <c r="A109" s="7" t="s">
        <v>43</v>
      </c>
    </row>
    <row r="110" spans="1:11" hidden="1">
      <c r="A110" s="7" t="s">
        <v>43</v>
      </c>
    </row>
    <row r="111" spans="1:11" hidden="1">
      <c r="A111" s="7" t="s">
        <v>43</v>
      </c>
    </row>
    <row r="112" spans="1:11" hidden="1">
      <c r="A112" s="7" t="s">
        <v>43</v>
      </c>
    </row>
    <row r="113" spans="1:11">
      <c r="A113" s="7">
        <v>6</v>
      </c>
      <c r="B113" s="16" t="s">
        <v>86</v>
      </c>
      <c r="C113" s="210" t="s">
        <v>87</v>
      </c>
      <c r="D113" s="210"/>
      <c r="E113" s="210"/>
      <c r="F113" s="31"/>
      <c r="G113" s="31"/>
      <c r="H113" s="31"/>
      <c r="I113" s="31"/>
      <c r="J113" s="32"/>
      <c r="K113" s="7"/>
    </row>
    <row r="114" spans="1:11" hidden="1">
      <c r="A114" s="7" t="s">
        <v>88</v>
      </c>
    </row>
    <row r="115" spans="1:11" hidden="1">
      <c r="A115" s="7" t="s">
        <v>88</v>
      </c>
    </row>
    <row r="116" spans="1:11" hidden="1">
      <c r="A116" s="7" t="s">
        <v>88</v>
      </c>
    </row>
    <row r="117" spans="1:11" hidden="1">
      <c r="A117" s="7" t="s">
        <v>88</v>
      </c>
    </row>
    <row r="118" spans="1:11" hidden="1">
      <c r="A118" s="7" t="s">
        <v>88</v>
      </c>
    </row>
    <row r="119" spans="1:11" hidden="1">
      <c r="A119" s="7" t="s">
        <v>88</v>
      </c>
    </row>
    <row r="120" spans="1:11" hidden="1">
      <c r="A120" s="7" t="s">
        <v>88</v>
      </c>
    </row>
    <row r="121" spans="1:11" hidden="1">
      <c r="A121" s="7" t="s">
        <v>88</v>
      </c>
    </row>
    <row r="122" spans="1:11" hidden="1">
      <c r="A122" s="7" t="s">
        <v>88</v>
      </c>
    </row>
    <row r="123" spans="1:11" hidden="1">
      <c r="A123" s="7" t="s">
        <v>88</v>
      </c>
    </row>
    <row r="124" spans="1:11" hidden="1">
      <c r="A124" s="7" t="s">
        <v>88</v>
      </c>
    </row>
    <row r="125" spans="1:11" hidden="1">
      <c r="A125" s="7" t="s">
        <v>88</v>
      </c>
    </row>
    <row r="126" spans="1:11" hidden="1">
      <c r="A126" s="7" t="s">
        <v>88</v>
      </c>
    </row>
    <row r="127" spans="1:11" hidden="1">
      <c r="A127" s="7" t="s">
        <v>88</v>
      </c>
    </row>
    <row r="128" spans="1:11" hidden="1">
      <c r="A128" s="7" t="s">
        <v>88</v>
      </c>
    </row>
    <row r="129" spans="1:17" hidden="1">
      <c r="A129" s="7" t="s">
        <v>88</v>
      </c>
    </row>
    <row r="130" spans="1:17" hidden="1">
      <c r="A130" s="7" t="s">
        <v>88</v>
      </c>
    </row>
    <row r="131" spans="1:17" hidden="1">
      <c r="A131" s="7" t="s">
        <v>88</v>
      </c>
    </row>
    <row r="132" spans="1:17" hidden="1">
      <c r="A132" s="34" t="s">
        <v>89</v>
      </c>
    </row>
    <row r="133" spans="1:17" hidden="1">
      <c r="A133" s="7" t="s">
        <v>88</v>
      </c>
    </row>
    <row r="134" spans="1:17" hidden="1">
      <c r="A134" s="7" t="s">
        <v>88</v>
      </c>
    </row>
    <row r="135" spans="1:17" hidden="1">
      <c r="A135" s="34" t="s">
        <v>90</v>
      </c>
    </row>
    <row r="136" spans="1:17" hidden="1">
      <c r="A136" s="7" t="s">
        <v>88</v>
      </c>
    </row>
    <row r="137" spans="1:17" hidden="1">
      <c r="A137" s="7" t="s">
        <v>88</v>
      </c>
    </row>
    <row r="138" spans="1:17" hidden="1">
      <c r="A138" s="7" t="s">
        <v>88</v>
      </c>
    </row>
    <row r="139" spans="1:17">
      <c r="A139" s="7">
        <v>9</v>
      </c>
      <c r="B139" s="23" t="s">
        <v>91</v>
      </c>
      <c r="C139" s="223" t="s">
        <v>92</v>
      </c>
      <c r="D139" s="224"/>
      <c r="E139" s="224"/>
      <c r="F139" s="25" t="s">
        <v>9</v>
      </c>
      <c r="G139" s="26">
        <v>120</v>
      </c>
      <c r="H139" s="26"/>
      <c r="I139" s="27"/>
      <c r="J139" s="28">
        <f>IF(AND(G139= "",H139= ""), 0, ROUND(ROUND(I139, 2) * ROUND(IF(H139="",G139,H139),  2), 2))</f>
        <v>0</v>
      </c>
      <c r="K139" s="7"/>
      <c r="M139" s="29">
        <v>0.2</v>
      </c>
      <c r="Q139" s="7">
        <v>18497</v>
      </c>
    </row>
    <row r="140" spans="1:17" hidden="1">
      <c r="A140" s="7" t="s">
        <v>46</v>
      </c>
    </row>
    <row r="141" spans="1:17" ht="22.9" customHeight="1">
      <c r="A141" s="7" t="s">
        <v>47</v>
      </c>
      <c r="B141" s="30"/>
      <c r="C141" s="225" t="s">
        <v>93</v>
      </c>
      <c r="D141" s="225"/>
      <c r="E141" s="225"/>
      <c r="F141" s="225"/>
      <c r="G141" s="225"/>
      <c r="H141" s="225"/>
      <c r="I141" s="225"/>
      <c r="J141" s="30"/>
    </row>
    <row r="142" spans="1:17" hidden="1">
      <c r="A142" s="7" t="s">
        <v>49</v>
      </c>
    </row>
    <row r="143" spans="1:17">
      <c r="A143" s="7">
        <v>9</v>
      </c>
      <c r="B143" s="23" t="s">
        <v>94</v>
      </c>
      <c r="C143" s="223" t="s">
        <v>95</v>
      </c>
      <c r="D143" s="224"/>
      <c r="E143" s="224"/>
      <c r="F143" s="25" t="s">
        <v>72</v>
      </c>
      <c r="G143" s="33">
        <v>36</v>
      </c>
      <c r="H143" s="33"/>
      <c r="I143" s="27"/>
      <c r="J143" s="28">
        <f>IF(AND(G143= "",H143= ""), 0, ROUND(ROUND(I143, 2) * ROUND(IF(H143="",G143,H143),  3), 2))</f>
        <v>0</v>
      </c>
      <c r="K143" s="7"/>
      <c r="M143" s="29">
        <v>0.2</v>
      </c>
      <c r="Q143" s="7">
        <v>18497</v>
      </c>
    </row>
    <row r="144" spans="1:17" ht="22.9" customHeight="1">
      <c r="A144" s="7" t="s">
        <v>47</v>
      </c>
      <c r="B144" s="30"/>
      <c r="C144" s="225" t="s">
        <v>96</v>
      </c>
      <c r="D144" s="225"/>
      <c r="E144" s="225"/>
      <c r="F144" s="225"/>
      <c r="G144" s="225"/>
      <c r="H144" s="225"/>
      <c r="I144" s="225"/>
      <c r="J144" s="30"/>
    </row>
    <row r="145" spans="1:17" hidden="1">
      <c r="A145" s="7" t="s">
        <v>49</v>
      </c>
    </row>
    <row r="146" spans="1:17">
      <c r="A146" s="7">
        <v>9</v>
      </c>
      <c r="B146" s="23" t="s">
        <v>97</v>
      </c>
      <c r="C146" s="223" t="s">
        <v>98</v>
      </c>
      <c r="D146" s="224"/>
      <c r="E146" s="224"/>
      <c r="F146" s="25" t="s">
        <v>72</v>
      </c>
      <c r="G146" s="33">
        <v>12</v>
      </c>
      <c r="H146" s="33"/>
      <c r="I146" s="27"/>
      <c r="J146" s="28">
        <f>IF(AND(G146= "",H146= ""), 0, ROUND(ROUND(I146, 2) * ROUND(IF(H146="",G146,H146),  3), 2))</f>
        <v>0</v>
      </c>
      <c r="K146" s="7"/>
      <c r="M146" s="29">
        <v>0.2</v>
      </c>
      <c r="Q146" s="7">
        <v>18497</v>
      </c>
    </row>
    <row r="147" spans="1:17" ht="22.9" customHeight="1">
      <c r="A147" s="7" t="s">
        <v>47</v>
      </c>
      <c r="B147" s="30"/>
      <c r="C147" s="225" t="s">
        <v>96</v>
      </c>
      <c r="D147" s="225"/>
      <c r="E147" s="225"/>
      <c r="F147" s="225"/>
      <c r="G147" s="225"/>
      <c r="H147" s="225"/>
      <c r="I147" s="225"/>
      <c r="J147" s="30"/>
    </row>
    <row r="148" spans="1:17" hidden="1">
      <c r="A148" s="7" t="s">
        <v>49</v>
      </c>
    </row>
    <row r="149" spans="1:17">
      <c r="A149" s="7">
        <v>9</v>
      </c>
      <c r="B149" s="23" t="s">
        <v>99</v>
      </c>
      <c r="C149" s="223" t="s">
        <v>100</v>
      </c>
      <c r="D149" s="224"/>
      <c r="E149" s="224"/>
      <c r="F149" s="25" t="s">
        <v>72</v>
      </c>
      <c r="G149" s="33">
        <v>52</v>
      </c>
      <c r="H149" s="33"/>
      <c r="I149" s="27"/>
      <c r="J149" s="28">
        <f>IF(AND(G149= "",H149= ""), 0, ROUND(ROUND(I149, 2) * ROUND(IF(H149="",G149,H149),  3), 2))</f>
        <v>0</v>
      </c>
      <c r="K149" s="7"/>
      <c r="M149" s="29">
        <v>0.2</v>
      </c>
      <c r="Q149" s="7">
        <v>18497</v>
      </c>
    </row>
    <row r="150" spans="1:17" hidden="1">
      <c r="A150" s="7" t="s">
        <v>46</v>
      </c>
    </row>
    <row r="151" spans="1:17" ht="22.9" customHeight="1">
      <c r="A151" s="7" t="s">
        <v>47</v>
      </c>
      <c r="B151" s="30"/>
      <c r="C151" s="225" t="s">
        <v>101</v>
      </c>
      <c r="D151" s="225"/>
      <c r="E151" s="225"/>
      <c r="F151" s="225"/>
      <c r="G151" s="225"/>
      <c r="H151" s="225"/>
      <c r="I151" s="225"/>
      <c r="J151" s="30"/>
    </row>
    <row r="152" spans="1:17" hidden="1">
      <c r="A152" s="7" t="s">
        <v>49</v>
      </c>
    </row>
    <row r="153" spans="1:17">
      <c r="A153" s="7">
        <v>9</v>
      </c>
      <c r="B153" s="23" t="s">
        <v>102</v>
      </c>
      <c r="C153" s="223" t="s">
        <v>103</v>
      </c>
      <c r="D153" s="224"/>
      <c r="E153" s="224"/>
      <c r="F153" s="25" t="s">
        <v>9</v>
      </c>
      <c r="G153" s="26">
        <v>120</v>
      </c>
      <c r="H153" s="26"/>
      <c r="I153" s="27"/>
      <c r="J153" s="28">
        <f>IF(AND(G153= "",H153= ""), 0, ROUND(ROUND(I153, 2) * ROUND(IF(H153="",G153,H153),  2), 2))</f>
        <v>0</v>
      </c>
      <c r="K153" s="7"/>
      <c r="M153" s="29">
        <v>0.2</v>
      </c>
      <c r="Q153" s="7">
        <v>18497</v>
      </c>
    </row>
    <row r="154" spans="1:17" hidden="1">
      <c r="A154" s="7" t="s">
        <v>46</v>
      </c>
    </row>
    <row r="155" spans="1:17" hidden="1">
      <c r="A155" s="7" t="s">
        <v>46</v>
      </c>
    </row>
    <row r="156" spans="1:17" hidden="1">
      <c r="A156" s="7" t="s">
        <v>46</v>
      </c>
    </row>
    <row r="157" spans="1:17" hidden="1">
      <c r="A157" s="7" t="s">
        <v>46</v>
      </c>
    </row>
    <row r="158" spans="1:17" hidden="1">
      <c r="A158" s="7" t="s">
        <v>46</v>
      </c>
    </row>
    <row r="159" spans="1:17" hidden="1">
      <c r="A159" s="7" t="s">
        <v>46</v>
      </c>
    </row>
    <row r="160" spans="1:17" hidden="1">
      <c r="A160" s="7" t="s">
        <v>46</v>
      </c>
    </row>
    <row r="161" spans="1:11" ht="22.9" customHeight="1">
      <c r="A161" s="7" t="s">
        <v>47</v>
      </c>
      <c r="B161" s="30"/>
      <c r="C161" s="225" t="s">
        <v>104</v>
      </c>
      <c r="D161" s="225"/>
      <c r="E161" s="225"/>
      <c r="F161" s="225"/>
      <c r="G161" s="225"/>
      <c r="H161" s="225"/>
      <c r="I161" s="225"/>
      <c r="J161" s="30"/>
    </row>
    <row r="162" spans="1:11" hidden="1">
      <c r="A162" s="7" t="s">
        <v>46</v>
      </c>
    </row>
    <row r="163" spans="1:11" hidden="1">
      <c r="A163" s="7" t="s">
        <v>49</v>
      </c>
    </row>
    <row r="164" spans="1:11" hidden="1">
      <c r="A164" s="7" t="s">
        <v>65</v>
      </c>
    </row>
    <row r="165" spans="1:11">
      <c r="A165" s="7">
        <v>6</v>
      </c>
      <c r="B165" s="16" t="s">
        <v>105</v>
      </c>
      <c r="C165" s="210" t="s">
        <v>106</v>
      </c>
      <c r="D165" s="210"/>
      <c r="E165" s="210"/>
      <c r="F165" s="31"/>
      <c r="G165" s="31"/>
      <c r="H165" s="31"/>
      <c r="I165" s="31"/>
      <c r="J165" s="32"/>
      <c r="K165" s="7"/>
    </row>
    <row r="166" spans="1:11" hidden="1">
      <c r="A166" s="7" t="s">
        <v>88</v>
      </c>
    </row>
    <row r="167" spans="1:11" hidden="1">
      <c r="A167" s="7" t="s">
        <v>88</v>
      </c>
    </row>
    <row r="168" spans="1:11" hidden="1">
      <c r="A168" s="7" t="s">
        <v>88</v>
      </c>
    </row>
    <row r="169" spans="1:11" hidden="1">
      <c r="A169" s="7" t="s">
        <v>88</v>
      </c>
    </row>
    <row r="170" spans="1:11" hidden="1">
      <c r="A170" s="7" t="s">
        <v>88</v>
      </c>
    </row>
    <row r="171" spans="1:11" hidden="1">
      <c r="A171" s="7" t="s">
        <v>88</v>
      </c>
    </row>
    <row r="172" spans="1:11" hidden="1">
      <c r="A172" s="7" t="s">
        <v>88</v>
      </c>
    </row>
    <row r="173" spans="1:11" hidden="1">
      <c r="A173" s="7" t="s">
        <v>88</v>
      </c>
    </row>
    <row r="174" spans="1:11" hidden="1">
      <c r="A174" s="7" t="s">
        <v>88</v>
      </c>
    </row>
    <row r="175" spans="1:11" hidden="1">
      <c r="A175" s="7" t="s">
        <v>88</v>
      </c>
    </row>
    <row r="176" spans="1:11" hidden="1">
      <c r="A176" s="7" t="s">
        <v>88</v>
      </c>
    </row>
    <row r="177" spans="1:1" hidden="1">
      <c r="A177" s="7" t="s">
        <v>88</v>
      </c>
    </row>
    <row r="178" spans="1:1" hidden="1">
      <c r="A178" s="7" t="s">
        <v>88</v>
      </c>
    </row>
    <row r="179" spans="1:1" hidden="1">
      <c r="A179" s="7" t="s">
        <v>88</v>
      </c>
    </row>
    <row r="180" spans="1:1" hidden="1">
      <c r="A180" s="7" t="s">
        <v>88</v>
      </c>
    </row>
    <row r="181" spans="1:1" hidden="1">
      <c r="A181" s="7" t="s">
        <v>88</v>
      </c>
    </row>
    <row r="182" spans="1:1" hidden="1">
      <c r="A182" s="7" t="s">
        <v>88</v>
      </c>
    </row>
    <row r="183" spans="1:1" hidden="1">
      <c r="A183" s="7" t="s">
        <v>88</v>
      </c>
    </row>
    <row r="184" spans="1:1" hidden="1">
      <c r="A184" s="7" t="s">
        <v>88</v>
      </c>
    </row>
    <row r="185" spans="1:1" hidden="1">
      <c r="A185" s="7" t="s">
        <v>88</v>
      </c>
    </row>
    <row r="186" spans="1:1" hidden="1">
      <c r="A186" s="7" t="s">
        <v>88</v>
      </c>
    </row>
    <row r="187" spans="1:1" hidden="1">
      <c r="A187" s="7" t="s">
        <v>88</v>
      </c>
    </row>
    <row r="188" spans="1:1" hidden="1">
      <c r="A188" s="7" t="s">
        <v>88</v>
      </c>
    </row>
    <row r="189" spans="1:1" hidden="1">
      <c r="A189" s="7" t="s">
        <v>88</v>
      </c>
    </row>
    <row r="190" spans="1:1" hidden="1">
      <c r="A190" s="7" t="s">
        <v>88</v>
      </c>
    </row>
    <row r="191" spans="1:1" hidden="1">
      <c r="A191" s="7" t="s">
        <v>88</v>
      </c>
    </row>
    <row r="192" spans="1:1" hidden="1">
      <c r="A192" s="7" t="s">
        <v>88</v>
      </c>
    </row>
    <row r="193" spans="1:17" hidden="1">
      <c r="A193" s="7" t="s">
        <v>88</v>
      </c>
    </row>
    <row r="194" spans="1:17" hidden="1">
      <c r="A194" s="7" t="s">
        <v>88</v>
      </c>
    </row>
    <row r="195" spans="1:17" hidden="1">
      <c r="A195" s="7" t="s">
        <v>88</v>
      </c>
    </row>
    <row r="196" spans="1:17" hidden="1">
      <c r="A196" s="7" t="s">
        <v>88</v>
      </c>
    </row>
    <row r="197" spans="1:17" hidden="1">
      <c r="A197" s="7" t="s">
        <v>88</v>
      </c>
    </row>
    <row r="198" spans="1:17" hidden="1">
      <c r="A198" s="7" t="s">
        <v>88</v>
      </c>
    </row>
    <row r="199" spans="1:17" hidden="1">
      <c r="A199" s="7" t="s">
        <v>88</v>
      </c>
    </row>
    <row r="200" spans="1:17" hidden="1">
      <c r="A200" s="7" t="s">
        <v>88</v>
      </c>
    </row>
    <row r="201" spans="1:17" hidden="1">
      <c r="A201" s="7" t="s">
        <v>88</v>
      </c>
    </row>
    <row r="202" spans="1:17" hidden="1">
      <c r="A202" s="7" t="s">
        <v>88</v>
      </c>
    </row>
    <row r="203" spans="1:17" hidden="1">
      <c r="A203" s="7" t="s">
        <v>88</v>
      </c>
    </row>
    <row r="204" spans="1:17">
      <c r="A204" s="7">
        <v>9</v>
      </c>
      <c r="B204" s="23" t="s">
        <v>107</v>
      </c>
      <c r="C204" s="223" t="s">
        <v>92</v>
      </c>
      <c r="D204" s="224"/>
      <c r="E204" s="224"/>
      <c r="F204" s="25" t="s">
        <v>9</v>
      </c>
      <c r="G204" s="26">
        <v>45</v>
      </c>
      <c r="H204" s="26"/>
      <c r="I204" s="27"/>
      <c r="J204" s="28">
        <f>IF(AND(G204= "",H204= ""), 0, ROUND(ROUND(I204, 2) * ROUND(IF(H204="",G204,H204),  2), 2))</f>
        <v>0</v>
      </c>
      <c r="K204" s="7"/>
      <c r="M204" s="29">
        <v>0.2</v>
      </c>
      <c r="Q204" s="7">
        <v>18497</v>
      </c>
    </row>
    <row r="205" spans="1:17" hidden="1">
      <c r="A205" s="7" t="s">
        <v>46</v>
      </c>
    </row>
    <row r="206" spans="1:17" ht="22.9" customHeight="1">
      <c r="A206" s="7" t="s">
        <v>47</v>
      </c>
      <c r="B206" s="30"/>
      <c r="C206" s="225" t="s">
        <v>108</v>
      </c>
      <c r="D206" s="225"/>
      <c r="E206" s="225"/>
      <c r="F206" s="225"/>
      <c r="G206" s="225"/>
      <c r="H206" s="225"/>
      <c r="I206" s="225"/>
      <c r="J206" s="30"/>
    </row>
    <row r="207" spans="1:17" hidden="1">
      <c r="A207" s="7" t="s">
        <v>49</v>
      </c>
    </row>
    <row r="208" spans="1:17">
      <c r="A208" s="7">
        <v>9</v>
      </c>
      <c r="B208" s="23" t="s">
        <v>109</v>
      </c>
      <c r="C208" s="223" t="s">
        <v>98</v>
      </c>
      <c r="D208" s="224"/>
      <c r="E208" s="224"/>
      <c r="F208" s="25" t="s">
        <v>72</v>
      </c>
      <c r="G208" s="33">
        <v>7</v>
      </c>
      <c r="H208" s="33"/>
      <c r="I208" s="27"/>
      <c r="J208" s="28">
        <f>IF(AND(G208= "",H208= ""), 0, ROUND(ROUND(I208, 2) * ROUND(IF(H208="",G208,H208),  3), 2))</f>
        <v>0</v>
      </c>
      <c r="K208" s="7"/>
      <c r="M208" s="29">
        <v>0.2</v>
      </c>
      <c r="Q208" s="7">
        <v>18497</v>
      </c>
    </row>
    <row r="209" spans="1:17" ht="22.9" customHeight="1">
      <c r="A209" s="7" t="s">
        <v>47</v>
      </c>
      <c r="B209" s="30"/>
      <c r="C209" s="225" t="s">
        <v>110</v>
      </c>
      <c r="D209" s="225"/>
      <c r="E209" s="225"/>
      <c r="F209" s="225"/>
      <c r="G209" s="225"/>
      <c r="H209" s="225"/>
      <c r="I209" s="225"/>
      <c r="J209" s="30"/>
    </row>
    <row r="210" spans="1:17" hidden="1">
      <c r="A210" s="7" t="s">
        <v>46</v>
      </c>
    </row>
    <row r="211" spans="1:17" hidden="1">
      <c r="A211" s="7" t="s">
        <v>49</v>
      </c>
    </row>
    <row r="212" spans="1:17" hidden="1">
      <c r="A212" s="7" t="s">
        <v>65</v>
      </c>
    </row>
    <row r="213" spans="1:17" hidden="1">
      <c r="A213" s="7" t="s">
        <v>50</v>
      </c>
    </row>
    <row r="214" spans="1:17" hidden="1">
      <c r="A214" s="7" t="s">
        <v>51</v>
      </c>
    </row>
    <row r="215" spans="1:17" ht="29.45" customHeight="1">
      <c r="A215" s="7">
        <v>4</v>
      </c>
      <c r="B215" s="16" t="s">
        <v>111</v>
      </c>
      <c r="C215" s="213" t="s">
        <v>112</v>
      </c>
      <c r="D215" s="213"/>
      <c r="E215" s="213"/>
      <c r="F215" s="19"/>
      <c r="G215" s="19"/>
      <c r="H215" s="19"/>
      <c r="I215" s="19"/>
      <c r="J215" s="20"/>
      <c r="K215" s="7"/>
    </row>
    <row r="216" spans="1:17">
      <c r="A216" s="7">
        <v>5</v>
      </c>
      <c r="B216" s="16" t="s">
        <v>113</v>
      </c>
      <c r="C216" s="197" t="s">
        <v>114</v>
      </c>
      <c r="D216" s="197"/>
      <c r="E216" s="197"/>
      <c r="F216" s="21"/>
      <c r="G216" s="21"/>
      <c r="H216" s="21"/>
      <c r="I216" s="21"/>
      <c r="J216" s="22"/>
      <c r="K216" s="7"/>
    </row>
    <row r="217" spans="1:17" hidden="1">
      <c r="A217" s="7" t="s">
        <v>43</v>
      </c>
    </row>
    <row r="218" spans="1:17" hidden="1">
      <c r="A218" s="7" t="s">
        <v>43</v>
      </c>
    </row>
    <row r="219" spans="1:17" hidden="1">
      <c r="A219" s="7" t="s">
        <v>43</v>
      </c>
    </row>
    <row r="220" spans="1:17">
      <c r="A220" s="7">
        <v>9</v>
      </c>
      <c r="B220" s="23" t="s">
        <v>115</v>
      </c>
      <c r="C220" s="223" t="s">
        <v>116</v>
      </c>
      <c r="D220" s="224"/>
      <c r="E220" s="224"/>
      <c r="F220" s="25" t="s">
        <v>63</v>
      </c>
      <c r="G220" s="26">
        <v>8</v>
      </c>
      <c r="H220" s="26"/>
      <c r="I220" s="27"/>
      <c r="J220" s="28">
        <f>IF(AND(G220= "",H220= ""), 0, ROUND(ROUND(I220, 2) * ROUND(IF(H220="",G220,H220),  2), 2))</f>
        <v>0</v>
      </c>
      <c r="K220" s="7"/>
      <c r="M220" s="29">
        <v>0.2</v>
      </c>
      <c r="Q220" s="7">
        <v>18497</v>
      </c>
    </row>
    <row r="221" spans="1:17" ht="22.9" customHeight="1">
      <c r="A221" s="7" t="s">
        <v>47</v>
      </c>
      <c r="B221" s="30"/>
      <c r="C221" s="225" t="s">
        <v>117</v>
      </c>
      <c r="D221" s="225"/>
      <c r="E221" s="225"/>
      <c r="F221" s="225"/>
      <c r="G221" s="225"/>
      <c r="H221" s="225"/>
      <c r="I221" s="225"/>
      <c r="J221" s="30"/>
    </row>
    <row r="222" spans="1:17" hidden="1">
      <c r="A222" s="7" t="s">
        <v>49</v>
      </c>
    </row>
    <row r="223" spans="1:17" hidden="1">
      <c r="A223" s="7" t="s">
        <v>43</v>
      </c>
    </row>
    <row r="224" spans="1:17" hidden="1">
      <c r="A224" s="7" t="s">
        <v>50</v>
      </c>
    </row>
    <row r="225" spans="1:11" hidden="1">
      <c r="A225" s="7" t="s">
        <v>51</v>
      </c>
    </row>
    <row r="226" spans="1:11">
      <c r="A226" s="7">
        <v>4</v>
      </c>
      <c r="B226" s="16" t="s">
        <v>118</v>
      </c>
      <c r="C226" s="213" t="s">
        <v>119</v>
      </c>
      <c r="D226" s="213"/>
      <c r="E226" s="213"/>
      <c r="F226" s="19"/>
      <c r="G226" s="19"/>
      <c r="H226" s="19"/>
      <c r="I226" s="19"/>
      <c r="J226" s="20"/>
      <c r="K226" s="7"/>
    </row>
    <row r="227" spans="1:11" hidden="1">
      <c r="A227" s="7" t="s">
        <v>40</v>
      </c>
    </row>
    <row r="228" spans="1:11" hidden="1">
      <c r="A228" s="7" t="s">
        <v>40</v>
      </c>
    </row>
    <row r="229" spans="1:11" hidden="1">
      <c r="A229" s="7" t="s">
        <v>40</v>
      </c>
    </row>
    <row r="230" spans="1:11" hidden="1">
      <c r="A230" s="7" t="s">
        <v>40</v>
      </c>
    </row>
    <row r="231" spans="1:11" hidden="1">
      <c r="A231" s="7" t="s">
        <v>40</v>
      </c>
    </row>
    <row r="232" spans="1:11" hidden="1">
      <c r="A232" s="7" t="s">
        <v>40</v>
      </c>
    </row>
    <row r="233" spans="1:11" hidden="1">
      <c r="A233" s="7" t="s">
        <v>40</v>
      </c>
    </row>
    <row r="234" spans="1:11" hidden="1">
      <c r="A234" s="7" t="s">
        <v>40</v>
      </c>
    </row>
    <row r="235" spans="1:11" hidden="1">
      <c r="A235" s="7" t="s">
        <v>40</v>
      </c>
    </row>
    <row r="236" spans="1:11" hidden="1">
      <c r="A236" s="7" t="s">
        <v>40</v>
      </c>
    </row>
    <row r="237" spans="1:11" hidden="1">
      <c r="A237" s="7" t="s">
        <v>40</v>
      </c>
    </row>
    <row r="238" spans="1:11" hidden="1">
      <c r="A238" s="7" t="s">
        <v>40</v>
      </c>
    </row>
    <row r="239" spans="1:11" hidden="1">
      <c r="A239" s="7" t="s">
        <v>40</v>
      </c>
    </row>
    <row r="240" spans="1:11" hidden="1">
      <c r="A240" s="7" t="s">
        <v>40</v>
      </c>
    </row>
    <row r="241" spans="1:1" hidden="1">
      <c r="A241" s="34" t="s">
        <v>120</v>
      </c>
    </row>
    <row r="242" spans="1:1" hidden="1">
      <c r="A242" s="7" t="s">
        <v>40</v>
      </c>
    </row>
    <row r="243" spans="1:1" hidden="1">
      <c r="A243" s="7" t="s">
        <v>40</v>
      </c>
    </row>
    <row r="244" spans="1:1" hidden="1">
      <c r="A244" s="7" t="s">
        <v>40</v>
      </c>
    </row>
    <row r="245" spans="1:1" hidden="1">
      <c r="A245" s="7" t="s">
        <v>40</v>
      </c>
    </row>
    <row r="246" spans="1:1" hidden="1">
      <c r="A246" s="7" t="s">
        <v>40</v>
      </c>
    </row>
    <row r="247" spans="1:1" hidden="1">
      <c r="A247" s="7" t="s">
        <v>40</v>
      </c>
    </row>
    <row r="248" spans="1:1" hidden="1">
      <c r="A248" s="7" t="s">
        <v>40</v>
      </c>
    </row>
    <row r="249" spans="1:1" hidden="1">
      <c r="A249" s="7" t="s">
        <v>40</v>
      </c>
    </row>
    <row r="250" spans="1:1" hidden="1">
      <c r="A250" s="7" t="s">
        <v>40</v>
      </c>
    </row>
    <row r="251" spans="1:1" hidden="1">
      <c r="A251" s="7" t="s">
        <v>40</v>
      </c>
    </row>
    <row r="252" spans="1:1" hidden="1">
      <c r="A252" s="7" t="s">
        <v>40</v>
      </c>
    </row>
    <row r="253" spans="1:1" hidden="1">
      <c r="A253" s="7" t="s">
        <v>40</v>
      </c>
    </row>
    <row r="254" spans="1:1" hidden="1">
      <c r="A254" s="7" t="s">
        <v>40</v>
      </c>
    </row>
    <row r="255" spans="1:1" hidden="1">
      <c r="A255" s="7" t="s">
        <v>40</v>
      </c>
    </row>
    <row r="256" spans="1:1" hidden="1">
      <c r="A256" s="7" t="s">
        <v>40</v>
      </c>
    </row>
    <row r="257" spans="1:1" hidden="1">
      <c r="A257" s="34" t="s">
        <v>121</v>
      </c>
    </row>
    <row r="258" spans="1:1" hidden="1">
      <c r="A258" s="7" t="s">
        <v>40</v>
      </c>
    </row>
    <row r="259" spans="1:1" hidden="1">
      <c r="A259" s="34" t="s">
        <v>121</v>
      </c>
    </row>
    <row r="260" spans="1:1" hidden="1">
      <c r="A260" s="7" t="s">
        <v>40</v>
      </c>
    </row>
    <row r="261" spans="1:1" hidden="1">
      <c r="A261" s="7" t="s">
        <v>40</v>
      </c>
    </row>
    <row r="262" spans="1:1" hidden="1">
      <c r="A262" s="7" t="s">
        <v>40</v>
      </c>
    </row>
    <row r="263" spans="1:1" hidden="1">
      <c r="A263" s="7" t="s">
        <v>40</v>
      </c>
    </row>
    <row r="264" spans="1:1" hidden="1">
      <c r="A264" s="7" t="s">
        <v>40</v>
      </c>
    </row>
    <row r="265" spans="1:1" hidden="1">
      <c r="A265" s="7" t="s">
        <v>40</v>
      </c>
    </row>
    <row r="266" spans="1:1" hidden="1">
      <c r="A266" s="7" t="s">
        <v>40</v>
      </c>
    </row>
    <row r="267" spans="1:1" hidden="1">
      <c r="A267" s="7" t="s">
        <v>40</v>
      </c>
    </row>
    <row r="268" spans="1:1" hidden="1">
      <c r="A268" s="7" t="s">
        <v>40</v>
      </c>
    </row>
    <row r="269" spans="1:1" hidden="1">
      <c r="A269" s="7" t="s">
        <v>40</v>
      </c>
    </row>
    <row r="270" spans="1:1" hidden="1">
      <c r="A270" s="7" t="s">
        <v>40</v>
      </c>
    </row>
    <row r="271" spans="1:1" hidden="1">
      <c r="A271" s="7" t="s">
        <v>40</v>
      </c>
    </row>
    <row r="272" spans="1:1" hidden="1">
      <c r="A272" s="7" t="s">
        <v>40</v>
      </c>
    </row>
    <row r="273" spans="1:11" hidden="1">
      <c r="A273" s="7" t="s">
        <v>40</v>
      </c>
    </row>
    <row r="274" spans="1:11" hidden="1">
      <c r="A274" s="7" t="s">
        <v>40</v>
      </c>
    </row>
    <row r="275" spans="1:11" hidden="1">
      <c r="A275" s="7" t="s">
        <v>40</v>
      </c>
    </row>
    <row r="276" spans="1:11" hidden="1">
      <c r="A276" s="7" t="s">
        <v>40</v>
      </c>
    </row>
    <row r="277" spans="1:11" hidden="1">
      <c r="A277" s="7" t="s">
        <v>40</v>
      </c>
    </row>
    <row r="278" spans="1:11">
      <c r="A278" s="7">
        <v>5</v>
      </c>
      <c r="B278" s="16" t="s">
        <v>122</v>
      </c>
      <c r="C278" s="197" t="s">
        <v>123</v>
      </c>
      <c r="D278" s="197"/>
      <c r="E278" s="197"/>
      <c r="F278" s="21"/>
      <c r="G278" s="21"/>
      <c r="H278" s="21"/>
      <c r="I278" s="21"/>
      <c r="J278" s="22"/>
      <c r="K278" s="7"/>
    </row>
    <row r="279" spans="1:11" hidden="1">
      <c r="A279" s="7" t="s">
        <v>43</v>
      </c>
    </row>
    <row r="280" spans="1:11" hidden="1">
      <c r="A280" s="7" t="s">
        <v>43</v>
      </c>
    </row>
    <row r="281" spans="1:11" hidden="1">
      <c r="A281" s="7" t="s">
        <v>43</v>
      </c>
    </row>
    <row r="282" spans="1:11" hidden="1">
      <c r="A282" s="7" t="s">
        <v>43</v>
      </c>
    </row>
    <row r="283" spans="1:11" ht="16.899999999999999" customHeight="1">
      <c r="A283" s="7">
        <v>6</v>
      </c>
      <c r="B283" s="16" t="s">
        <v>124</v>
      </c>
      <c r="C283" s="210" t="s">
        <v>125</v>
      </c>
      <c r="D283" s="210"/>
      <c r="E283" s="210"/>
      <c r="F283" s="31"/>
      <c r="G283" s="31"/>
      <c r="H283" s="31"/>
      <c r="I283" s="31"/>
      <c r="J283" s="32"/>
      <c r="K283" s="7"/>
    </row>
    <row r="284" spans="1:11" hidden="1">
      <c r="A284" s="7" t="s">
        <v>88</v>
      </c>
    </row>
    <row r="285" spans="1:11" hidden="1">
      <c r="A285" s="7" t="s">
        <v>88</v>
      </c>
    </row>
    <row r="286" spans="1:11" hidden="1">
      <c r="A286" s="7" t="s">
        <v>88</v>
      </c>
    </row>
    <row r="287" spans="1:11" hidden="1">
      <c r="A287" s="7" t="s">
        <v>88</v>
      </c>
    </row>
    <row r="288" spans="1:11" hidden="1">
      <c r="A288" s="7" t="s">
        <v>88</v>
      </c>
    </row>
    <row r="289" spans="1:17" hidden="1">
      <c r="A289" s="7" t="s">
        <v>88</v>
      </c>
    </row>
    <row r="290" spans="1:17" hidden="1">
      <c r="A290" s="7" t="s">
        <v>88</v>
      </c>
    </row>
    <row r="291" spans="1:17">
      <c r="A291" s="7">
        <v>9</v>
      </c>
      <c r="B291" s="23" t="s">
        <v>126</v>
      </c>
      <c r="C291" s="223" t="s">
        <v>127</v>
      </c>
      <c r="D291" s="224"/>
      <c r="E291" s="224"/>
      <c r="F291" s="25" t="s">
        <v>10</v>
      </c>
      <c r="G291" s="35">
        <v>1</v>
      </c>
      <c r="H291" s="35"/>
      <c r="I291" s="27"/>
      <c r="J291" s="28">
        <f>IF(AND(G291= "",H291= ""), 0, ROUND(ROUND(I291, 2) * ROUND(IF(H291="",G291,H291),  0), 2))</f>
        <v>0</v>
      </c>
      <c r="K291" s="7"/>
      <c r="M291" s="29">
        <v>0.2</v>
      </c>
      <c r="Q291" s="7">
        <v>18497</v>
      </c>
    </row>
    <row r="292" spans="1:17" ht="22.9" customHeight="1">
      <c r="A292" s="7" t="s">
        <v>47</v>
      </c>
      <c r="B292" s="30"/>
      <c r="C292" s="225" t="s">
        <v>128</v>
      </c>
      <c r="D292" s="225"/>
      <c r="E292" s="225"/>
      <c r="F292" s="225"/>
      <c r="G292" s="225"/>
      <c r="H292" s="225"/>
      <c r="I292" s="225"/>
      <c r="J292" s="30"/>
    </row>
    <row r="293" spans="1:17" hidden="1">
      <c r="A293" s="7" t="s">
        <v>46</v>
      </c>
    </row>
    <row r="294" spans="1:17" hidden="1">
      <c r="A294" s="7" t="s">
        <v>49</v>
      </c>
    </row>
    <row r="295" spans="1:17" hidden="1">
      <c r="A295" s="7" t="s">
        <v>65</v>
      </c>
    </row>
    <row r="296" spans="1:17" hidden="1">
      <c r="A296" s="7" t="s">
        <v>50</v>
      </c>
    </row>
    <row r="297" spans="1:17">
      <c r="A297" s="7">
        <v>5</v>
      </c>
      <c r="B297" s="16" t="s">
        <v>129</v>
      </c>
      <c r="C297" s="197" t="s">
        <v>130</v>
      </c>
      <c r="D297" s="197"/>
      <c r="E297" s="197"/>
      <c r="F297" s="21"/>
      <c r="G297" s="21"/>
      <c r="H297" s="21"/>
      <c r="I297" s="21"/>
      <c r="J297" s="22"/>
      <c r="K297" s="7"/>
    </row>
    <row r="298" spans="1:17" hidden="1">
      <c r="A298" s="7" t="s">
        <v>43</v>
      </c>
    </row>
    <row r="299" spans="1:17" ht="16.899999999999999" customHeight="1">
      <c r="A299" s="7">
        <v>6</v>
      </c>
      <c r="B299" s="16" t="s">
        <v>131</v>
      </c>
      <c r="C299" s="210" t="s">
        <v>132</v>
      </c>
      <c r="D299" s="210"/>
      <c r="E299" s="210"/>
      <c r="F299" s="31"/>
      <c r="G299" s="31"/>
      <c r="H299" s="31"/>
      <c r="I299" s="31"/>
      <c r="J299" s="32"/>
      <c r="K299" s="7"/>
    </row>
    <row r="300" spans="1:17">
      <c r="A300" s="7">
        <v>9</v>
      </c>
      <c r="B300" s="23" t="s">
        <v>133</v>
      </c>
      <c r="C300" s="223" t="s">
        <v>134</v>
      </c>
      <c r="D300" s="224"/>
      <c r="E300" s="224"/>
      <c r="F300" s="25" t="s">
        <v>63</v>
      </c>
      <c r="G300" s="26">
        <v>25</v>
      </c>
      <c r="H300" s="26"/>
      <c r="I300" s="27"/>
      <c r="J300" s="28">
        <f>IF(AND(G300= "",H300= ""), 0, ROUND(ROUND(I300, 2) * ROUND(IF(H300="",G300,H300),  2), 2))</f>
        <v>0</v>
      </c>
      <c r="K300" s="7"/>
      <c r="M300" s="29">
        <v>0.2</v>
      </c>
      <c r="Q300" s="7">
        <v>18497</v>
      </c>
    </row>
    <row r="301" spans="1:17" ht="22.9" customHeight="1">
      <c r="A301" s="7" t="s">
        <v>47</v>
      </c>
      <c r="B301" s="30"/>
      <c r="C301" s="225" t="s">
        <v>135</v>
      </c>
      <c r="D301" s="225"/>
      <c r="E301" s="225"/>
      <c r="F301" s="225"/>
      <c r="G301" s="225"/>
      <c r="H301" s="225"/>
      <c r="I301" s="225"/>
      <c r="J301" s="30"/>
    </row>
    <row r="302" spans="1:17" hidden="1">
      <c r="A302" s="7" t="s">
        <v>46</v>
      </c>
    </row>
    <row r="303" spans="1:17" hidden="1">
      <c r="A303" s="7" t="s">
        <v>49</v>
      </c>
    </row>
    <row r="304" spans="1:17" hidden="1">
      <c r="A304" s="7" t="s">
        <v>65</v>
      </c>
    </row>
    <row r="305" spans="1:17" ht="16.899999999999999" customHeight="1">
      <c r="A305" s="7">
        <v>6</v>
      </c>
      <c r="B305" s="16" t="s">
        <v>136</v>
      </c>
      <c r="C305" s="210" t="s">
        <v>137</v>
      </c>
      <c r="D305" s="210"/>
      <c r="E305" s="210"/>
      <c r="F305" s="31"/>
      <c r="G305" s="31"/>
      <c r="H305" s="31"/>
      <c r="I305" s="31"/>
      <c r="J305" s="32"/>
      <c r="K305" s="7"/>
    </row>
    <row r="306" spans="1:17">
      <c r="A306" s="7">
        <v>9</v>
      </c>
      <c r="B306" s="23" t="s">
        <v>138</v>
      </c>
      <c r="C306" s="223" t="s">
        <v>139</v>
      </c>
      <c r="D306" s="224"/>
      <c r="E306" s="224"/>
      <c r="F306" s="25" t="s">
        <v>10</v>
      </c>
      <c r="G306" s="35">
        <v>4</v>
      </c>
      <c r="H306" s="35"/>
      <c r="I306" s="27"/>
      <c r="J306" s="28">
        <f>IF(AND(G306= "",H306= ""), 0, ROUND(ROUND(I306, 2) * ROUND(IF(H306="",G306,H306),  0), 2))</f>
        <v>0</v>
      </c>
      <c r="K306" s="7"/>
      <c r="M306" s="29">
        <v>0.2</v>
      </c>
      <c r="Q306" s="7">
        <v>18497</v>
      </c>
    </row>
    <row r="307" spans="1:17" hidden="1">
      <c r="A307" s="7" t="s">
        <v>46</v>
      </c>
    </row>
    <row r="308" spans="1:17" ht="22.9" customHeight="1">
      <c r="A308" s="7" t="s">
        <v>47</v>
      </c>
      <c r="B308" s="30"/>
      <c r="C308" s="225" t="s">
        <v>140</v>
      </c>
      <c r="D308" s="225"/>
      <c r="E308" s="225"/>
      <c r="F308" s="225"/>
      <c r="G308" s="225"/>
      <c r="H308" s="225"/>
      <c r="I308" s="225"/>
      <c r="J308" s="30"/>
    </row>
    <row r="309" spans="1:17" hidden="1">
      <c r="A309" s="7" t="s">
        <v>49</v>
      </c>
    </row>
    <row r="310" spans="1:17">
      <c r="A310" s="7">
        <v>9</v>
      </c>
      <c r="B310" s="23" t="s">
        <v>141</v>
      </c>
      <c r="C310" s="223" t="s">
        <v>142</v>
      </c>
      <c r="D310" s="224"/>
      <c r="E310" s="224"/>
      <c r="F310" s="25" t="s">
        <v>10</v>
      </c>
      <c r="G310" s="35">
        <v>1</v>
      </c>
      <c r="H310" s="35"/>
      <c r="I310" s="27"/>
      <c r="J310" s="28">
        <f>IF(AND(G310= "",H310= ""), 0, ROUND(ROUND(I310, 2) * ROUND(IF(H310="",G310,H310),  0), 2))</f>
        <v>0</v>
      </c>
      <c r="K310" s="7"/>
      <c r="M310" s="29">
        <v>0.2</v>
      </c>
      <c r="Q310" s="7">
        <v>18497</v>
      </c>
    </row>
    <row r="311" spans="1:17" hidden="1">
      <c r="A311" s="7" t="s">
        <v>46</v>
      </c>
    </row>
    <row r="312" spans="1:17" ht="22.9" customHeight="1">
      <c r="A312" s="7" t="s">
        <v>47</v>
      </c>
      <c r="B312" s="30"/>
      <c r="C312" s="225" t="s">
        <v>143</v>
      </c>
      <c r="D312" s="225"/>
      <c r="E312" s="225"/>
      <c r="F312" s="225"/>
      <c r="G312" s="225"/>
      <c r="H312" s="225"/>
      <c r="I312" s="225"/>
      <c r="J312" s="30"/>
    </row>
    <row r="313" spans="1:17" hidden="1">
      <c r="A313" s="7" t="s">
        <v>46</v>
      </c>
    </row>
    <row r="314" spans="1:17" hidden="1">
      <c r="A314" s="7" t="s">
        <v>49</v>
      </c>
    </row>
    <row r="315" spans="1:17" hidden="1">
      <c r="A315" s="7" t="s">
        <v>65</v>
      </c>
    </row>
    <row r="316" spans="1:17" ht="16.899999999999999" customHeight="1">
      <c r="A316" s="7">
        <v>6</v>
      </c>
      <c r="B316" s="16" t="s">
        <v>144</v>
      </c>
      <c r="C316" s="210" t="s">
        <v>145</v>
      </c>
      <c r="D316" s="210"/>
      <c r="E316" s="210"/>
      <c r="F316" s="31"/>
      <c r="G316" s="31"/>
      <c r="H316" s="31"/>
      <c r="I316" s="31"/>
      <c r="J316" s="32"/>
      <c r="K316" s="7"/>
    </row>
    <row r="317" spans="1:17" hidden="1">
      <c r="A317" s="7" t="s">
        <v>88</v>
      </c>
    </row>
    <row r="318" spans="1:17" hidden="1">
      <c r="A318" s="7" t="s">
        <v>88</v>
      </c>
    </row>
    <row r="319" spans="1:17" hidden="1">
      <c r="A319" s="7" t="s">
        <v>88</v>
      </c>
    </row>
    <row r="320" spans="1:17" hidden="1">
      <c r="A320" s="7" t="s">
        <v>88</v>
      </c>
    </row>
    <row r="321" spans="1:1" hidden="1">
      <c r="A321" s="7" t="s">
        <v>88</v>
      </c>
    </row>
    <row r="322" spans="1:1" hidden="1">
      <c r="A322" s="7" t="s">
        <v>88</v>
      </c>
    </row>
    <row r="323" spans="1:1" hidden="1">
      <c r="A323" s="7" t="s">
        <v>88</v>
      </c>
    </row>
    <row r="324" spans="1:1" hidden="1">
      <c r="A324" s="7" t="s">
        <v>88</v>
      </c>
    </row>
    <row r="325" spans="1:1" hidden="1">
      <c r="A325" s="7" t="s">
        <v>88</v>
      </c>
    </row>
    <row r="326" spans="1:1" hidden="1">
      <c r="A326" s="7" t="s">
        <v>88</v>
      </c>
    </row>
    <row r="327" spans="1:1" hidden="1">
      <c r="A327" s="7" t="s">
        <v>88</v>
      </c>
    </row>
    <row r="328" spans="1:1" hidden="1">
      <c r="A328" s="7" t="s">
        <v>88</v>
      </c>
    </row>
    <row r="329" spans="1:1" hidden="1">
      <c r="A329" s="7" t="s">
        <v>88</v>
      </c>
    </row>
    <row r="330" spans="1:1" hidden="1">
      <c r="A330" s="7" t="s">
        <v>88</v>
      </c>
    </row>
    <row r="331" spans="1:1" hidden="1">
      <c r="A331" s="7" t="s">
        <v>88</v>
      </c>
    </row>
    <row r="332" spans="1:1" hidden="1">
      <c r="A332" s="7" t="s">
        <v>88</v>
      </c>
    </row>
    <row r="333" spans="1:1" hidden="1">
      <c r="A333" s="7" t="s">
        <v>88</v>
      </c>
    </row>
    <row r="334" spans="1:1" hidden="1">
      <c r="A334" s="7" t="s">
        <v>88</v>
      </c>
    </row>
    <row r="335" spans="1:1" hidden="1">
      <c r="A335" s="7" t="s">
        <v>88</v>
      </c>
    </row>
    <row r="336" spans="1:1" hidden="1">
      <c r="A336" s="7" t="s">
        <v>88</v>
      </c>
    </row>
    <row r="337" spans="1:17">
      <c r="A337" s="7">
        <v>8</v>
      </c>
      <c r="B337" s="23" t="s">
        <v>146</v>
      </c>
      <c r="C337" s="204" t="s">
        <v>147</v>
      </c>
      <c r="D337" s="204"/>
      <c r="E337" s="204"/>
      <c r="J337" s="24"/>
      <c r="K337" s="7"/>
    </row>
    <row r="338" spans="1:17" ht="16.5">
      <c r="A338" s="7">
        <v>9</v>
      </c>
      <c r="B338" s="23" t="s">
        <v>148</v>
      </c>
      <c r="C338" s="223" t="s">
        <v>149</v>
      </c>
      <c r="D338" s="224"/>
      <c r="E338" s="224"/>
      <c r="F338" s="25" t="s">
        <v>63</v>
      </c>
      <c r="G338" s="26">
        <v>8.5</v>
      </c>
      <c r="H338" s="26"/>
      <c r="I338" s="27"/>
      <c r="J338" s="28">
        <f>IF(AND(G338= "",H338= ""), 0, ROUND(ROUND(I338, 2) * ROUND(IF(H338="",G338,H338),  2), 2))</f>
        <v>0</v>
      </c>
      <c r="K338" s="7"/>
      <c r="M338" s="29">
        <v>0.2</v>
      </c>
      <c r="Q338" s="7">
        <v>18497</v>
      </c>
    </row>
    <row r="339" spans="1:17" hidden="1">
      <c r="A339" s="7" t="s">
        <v>46</v>
      </c>
    </row>
    <row r="340" spans="1:17" ht="22.9" customHeight="1">
      <c r="A340" s="7" t="s">
        <v>47</v>
      </c>
      <c r="B340" s="30"/>
      <c r="C340" s="225" t="s">
        <v>150</v>
      </c>
      <c r="D340" s="225"/>
      <c r="E340" s="225"/>
      <c r="F340" s="225"/>
      <c r="G340" s="225"/>
      <c r="H340" s="225"/>
      <c r="I340" s="225"/>
      <c r="J340" s="30"/>
    </row>
    <row r="341" spans="1:17" hidden="1">
      <c r="A341" s="7" t="s">
        <v>46</v>
      </c>
    </row>
    <row r="342" spans="1:17" hidden="1">
      <c r="A342" s="7" t="s">
        <v>49</v>
      </c>
    </row>
    <row r="343" spans="1:17" hidden="1">
      <c r="A343" s="7" t="s">
        <v>151</v>
      </c>
    </row>
    <row r="344" spans="1:17" hidden="1">
      <c r="A344" s="7" t="s">
        <v>65</v>
      </c>
    </row>
    <row r="345" spans="1:17" ht="16.899999999999999" customHeight="1">
      <c r="A345" s="7">
        <v>6</v>
      </c>
      <c r="B345" s="16" t="s">
        <v>152</v>
      </c>
      <c r="C345" s="210" t="s">
        <v>153</v>
      </c>
      <c r="D345" s="210"/>
      <c r="E345" s="210"/>
      <c r="F345" s="31"/>
      <c r="G345" s="31"/>
      <c r="H345" s="31"/>
      <c r="I345" s="31"/>
      <c r="J345" s="32"/>
      <c r="K345" s="7"/>
    </row>
    <row r="346" spans="1:17" hidden="1">
      <c r="A346" s="7" t="s">
        <v>88</v>
      </c>
    </row>
    <row r="347" spans="1:17" hidden="1">
      <c r="A347" s="7" t="s">
        <v>88</v>
      </c>
    </row>
    <row r="348" spans="1:17" hidden="1">
      <c r="A348" s="7" t="s">
        <v>88</v>
      </c>
    </row>
    <row r="349" spans="1:17" hidden="1">
      <c r="A349" s="7" t="s">
        <v>88</v>
      </c>
    </row>
    <row r="350" spans="1:17" hidden="1">
      <c r="A350" s="7" t="s">
        <v>88</v>
      </c>
    </row>
    <row r="351" spans="1:17" hidden="1">
      <c r="A351" s="7" t="s">
        <v>88</v>
      </c>
    </row>
    <row r="352" spans="1:17" hidden="1">
      <c r="A352" s="7" t="s">
        <v>88</v>
      </c>
    </row>
    <row r="353" spans="1:17" hidden="1">
      <c r="A353" s="7" t="s">
        <v>88</v>
      </c>
    </row>
    <row r="354" spans="1:17" hidden="1">
      <c r="A354" s="7" t="s">
        <v>88</v>
      </c>
    </row>
    <row r="355" spans="1:17" hidden="1">
      <c r="A355" s="7" t="s">
        <v>88</v>
      </c>
    </row>
    <row r="356" spans="1:17" hidden="1">
      <c r="A356" s="7" t="s">
        <v>88</v>
      </c>
    </row>
    <row r="357" spans="1:17" hidden="1">
      <c r="A357" s="7" t="s">
        <v>88</v>
      </c>
    </row>
    <row r="358" spans="1:17" hidden="1">
      <c r="A358" s="7" t="s">
        <v>88</v>
      </c>
    </row>
    <row r="359" spans="1:17" hidden="1">
      <c r="A359" s="7" t="s">
        <v>88</v>
      </c>
    </row>
    <row r="360" spans="1:17" hidden="1">
      <c r="A360" s="7" t="s">
        <v>88</v>
      </c>
    </row>
    <row r="361" spans="1:17" hidden="1">
      <c r="A361" s="7" t="s">
        <v>88</v>
      </c>
    </row>
    <row r="362" spans="1:17" hidden="1">
      <c r="A362" s="7" t="s">
        <v>88</v>
      </c>
    </row>
    <row r="363" spans="1:17" hidden="1">
      <c r="A363" s="7" t="s">
        <v>88</v>
      </c>
    </row>
    <row r="364" spans="1:17" hidden="1">
      <c r="A364" s="7" t="s">
        <v>88</v>
      </c>
    </row>
    <row r="365" spans="1:17">
      <c r="A365" s="7">
        <v>9</v>
      </c>
      <c r="B365" s="23" t="s">
        <v>154</v>
      </c>
      <c r="C365" s="223" t="s">
        <v>155</v>
      </c>
      <c r="D365" s="224"/>
      <c r="E365" s="224"/>
      <c r="F365" s="25" t="s">
        <v>10</v>
      </c>
      <c r="G365" s="35">
        <v>1</v>
      </c>
      <c r="H365" s="35"/>
      <c r="I365" s="27"/>
      <c r="J365" s="28">
        <f>IF(AND(G365= "",H365= ""), 0, ROUND(ROUND(I365, 2) * ROUND(IF(H365="",G365,H365),  0), 2))</f>
        <v>0</v>
      </c>
      <c r="K365" s="7"/>
      <c r="M365" s="29">
        <v>0.2</v>
      </c>
      <c r="Q365" s="7">
        <v>18497</v>
      </c>
    </row>
    <row r="366" spans="1:17" ht="22.9" customHeight="1">
      <c r="A366" s="7" t="s">
        <v>47</v>
      </c>
      <c r="B366" s="30"/>
      <c r="C366" s="225" t="s">
        <v>156</v>
      </c>
      <c r="D366" s="225"/>
      <c r="E366" s="225"/>
      <c r="F366" s="225"/>
      <c r="G366" s="225"/>
      <c r="H366" s="225"/>
      <c r="I366" s="225"/>
      <c r="J366" s="30"/>
    </row>
    <row r="367" spans="1:17" hidden="1">
      <c r="A367" s="7" t="s">
        <v>49</v>
      </c>
    </row>
    <row r="368" spans="1:17" hidden="1">
      <c r="A368" s="7" t="s">
        <v>88</v>
      </c>
    </row>
    <row r="369" spans="1:17" hidden="1">
      <c r="A369" s="7" t="s">
        <v>65</v>
      </c>
    </row>
    <row r="370" spans="1:17">
      <c r="A370" s="7">
        <v>6</v>
      </c>
      <c r="B370" s="16" t="s">
        <v>157</v>
      </c>
      <c r="C370" s="210" t="s">
        <v>158</v>
      </c>
      <c r="D370" s="210"/>
      <c r="E370" s="210"/>
      <c r="F370" s="31"/>
      <c r="G370" s="31"/>
      <c r="H370" s="31"/>
      <c r="I370" s="31"/>
      <c r="J370" s="32"/>
      <c r="K370" s="7"/>
    </row>
    <row r="371" spans="1:17">
      <c r="A371" s="7">
        <v>9</v>
      </c>
      <c r="B371" s="23" t="s">
        <v>159</v>
      </c>
      <c r="C371" s="223" t="s">
        <v>160</v>
      </c>
      <c r="D371" s="224"/>
      <c r="E371" s="224"/>
      <c r="F371" s="25" t="s">
        <v>72</v>
      </c>
      <c r="G371" s="33">
        <v>8.5</v>
      </c>
      <c r="H371" s="33"/>
      <c r="I371" s="27"/>
      <c r="J371" s="28">
        <f>IF(AND(G371= "",H371= ""), 0, ROUND(ROUND(I371, 2) * ROUND(IF(H371="",G371,H371),  3), 2))</f>
        <v>0</v>
      </c>
      <c r="K371" s="7"/>
      <c r="M371" s="29">
        <v>0.2</v>
      </c>
      <c r="Q371" s="7">
        <v>18497</v>
      </c>
    </row>
    <row r="372" spans="1:17" hidden="1">
      <c r="A372" s="7" t="s">
        <v>46</v>
      </c>
    </row>
    <row r="373" spans="1:17" hidden="1">
      <c r="A373" s="7" t="s">
        <v>46</v>
      </c>
    </row>
    <row r="374" spans="1:17" hidden="1">
      <c r="A374" s="7" t="s">
        <v>46</v>
      </c>
    </row>
    <row r="375" spans="1:17" ht="22.9" customHeight="1">
      <c r="A375" s="7" t="s">
        <v>47</v>
      </c>
      <c r="B375" s="30"/>
      <c r="C375" s="225" t="s">
        <v>161</v>
      </c>
      <c r="D375" s="225"/>
      <c r="E375" s="225"/>
      <c r="F375" s="225"/>
      <c r="G375" s="225"/>
      <c r="H375" s="225"/>
      <c r="I375" s="225"/>
      <c r="J375" s="30"/>
    </row>
    <row r="376" spans="1:17" hidden="1">
      <c r="A376" s="7" t="s">
        <v>46</v>
      </c>
    </row>
    <row r="377" spans="1:17" hidden="1">
      <c r="A377" s="7" t="s">
        <v>49</v>
      </c>
    </row>
    <row r="378" spans="1:17">
      <c r="A378" s="7">
        <v>9</v>
      </c>
      <c r="B378" s="23" t="s">
        <v>162</v>
      </c>
      <c r="C378" s="223" t="s">
        <v>163</v>
      </c>
      <c r="D378" s="224"/>
      <c r="E378" s="224"/>
      <c r="F378" s="25" t="s">
        <v>10</v>
      </c>
      <c r="G378" s="35">
        <v>1</v>
      </c>
      <c r="H378" s="35"/>
      <c r="I378" s="27"/>
      <c r="J378" s="28">
        <f>IF(AND(G378= "",H378= ""), 0, ROUND(ROUND(I378, 2) * ROUND(IF(H378="",G378,H378),  0), 2))</f>
        <v>0</v>
      </c>
      <c r="K378" s="7"/>
      <c r="M378" s="29">
        <v>0.2</v>
      </c>
      <c r="Q378" s="7">
        <v>18497</v>
      </c>
    </row>
    <row r="379" spans="1:17" hidden="1">
      <c r="A379" s="7" t="s">
        <v>46</v>
      </c>
    </row>
    <row r="380" spans="1:17" ht="22.9" customHeight="1">
      <c r="A380" s="7" t="s">
        <v>47</v>
      </c>
      <c r="B380" s="30"/>
      <c r="C380" s="225" t="s">
        <v>164</v>
      </c>
      <c r="D380" s="225"/>
      <c r="E380" s="225"/>
      <c r="F380" s="225"/>
      <c r="G380" s="225"/>
      <c r="H380" s="225"/>
      <c r="I380" s="225"/>
      <c r="J380" s="30"/>
    </row>
    <row r="381" spans="1:17" hidden="1">
      <c r="A381" s="7" t="s">
        <v>49</v>
      </c>
    </row>
    <row r="382" spans="1:17" hidden="1">
      <c r="A382" s="7" t="s">
        <v>88</v>
      </c>
    </row>
    <row r="383" spans="1:17" hidden="1">
      <c r="A383" s="7" t="s">
        <v>65</v>
      </c>
    </row>
    <row r="384" spans="1:17" hidden="1">
      <c r="A384" s="7" t="s">
        <v>50</v>
      </c>
    </row>
    <row r="385" spans="1:17">
      <c r="A385" s="7">
        <v>5</v>
      </c>
      <c r="B385" s="16" t="s">
        <v>165</v>
      </c>
      <c r="C385" s="197" t="s">
        <v>166</v>
      </c>
      <c r="D385" s="197"/>
      <c r="E385" s="197"/>
      <c r="F385" s="21"/>
      <c r="G385" s="21"/>
      <c r="H385" s="21"/>
      <c r="I385" s="21"/>
      <c r="J385" s="22"/>
      <c r="K385" s="7"/>
    </row>
    <row r="386" spans="1:17" hidden="1">
      <c r="A386" s="7" t="s">
        <v>43</v>
      </c>
    </row>
    <row r="387" spans="1:17" ht="16.899999999999999" customHeight="1">
      <c r="A387" s="7">
        <v>6</v>
      </c>
      <c r="B387" s="16" t="s">
        <v>167</v>
      </c>
      <c r="C387" s="210" t="s">
        <v>132</v>
      </c>
      <c r="D387" s="210"/>
      <c r="E387" s="210"/>
      <c r="F387" s="31"/>
      <c r="G387" s="31"/>
      <c r="H387" s="31"/>
      <c r="I387" s="31"/>
      <c r="J387" s="32"/>
      <c r="K387" s="7"/>
    </row>
    <row r="388" spans="1:17">
      <c r="A388" s="7">
        <v>9</v>
      </c>
      <c r="B388" s="23" t="s">
        <v>168</v>
      </c>
      <c r="C388" s="223" t="s">
        <v>134</v>
      </c>
      <c r="D388" s="224"/>
      <c r="E388" s="224"/>
      <c r="F388" s="25" t="s">
        <v>63</v>
      </c>
      <c r="G388" s="26">
        <v>15</v>
      </c>
      <c r="H388" s="26"/>
      <c r="I388" s="27"/>
      <c r="J388" s="28">
        <f>IF(AND(G388= "",H388= ""), 0, ROUND(ROUND(I388, 2) * ROUND(IF(H388="",G388,H388),  2), 2))</f>
        <v>0</v>
      </c>
      <c r="K388" s="7"/>
      <c r="M388" s="29">
        <v>0.2</v>
      </c>
      <c r="Q388" s="7">
        <v>18497</v>
      </c>
    </row>
    <row r="389" spans="1:17" ht="22.9" customHeight="1">
      <c r="A389" s="7" t="s">
        <v>47</v>
      </c>
      <c r="B389" s="30"/>
      <c r="C389" s="225" t="s">
        <v>169</v>
      </c>
      <c r="D389" s="225"/>
      <c r="E389" s="225"/>
      <c r="F389" s="225"/>
      <c r="G389" s="225"/>
      <c r="H389" s="225"/>
      <c r="I389" s="225"/>
      <c r="J389" s="30"/>
    </row>
    <row r="390" spans="1:17" hidden="1">
      <c r="A390" s="7" t="s">
        <v>46</v>
      </c>
    </row>
    <row r="391" spans="1:17" hidden="1">
      <c r="A391" s="7" t="s">
        <v>49</v>
      </c>
    </row>
    <row r="392" spans="1:17" hidden="1">
      <c r="A392" s="7" t="s">
        <v>65</v>
      </c>
    </row>
    <row r="393" spans="1:17" ht="16.899999999999999" customHeight="1">
      <c r="A393" s="7">
        <v>6</v>
      </c>
      <c r="B393" s="16" t="s">
        <v>170</v>
      </c>
      <c r="C393" s="210" t="s">
        <v>137</v>
      </c>
      <c r="D393" s="210"/>
      <c r="E393" s="210"/>
      <c r="F393" s="31"/>
      <c r="G393" s="31"/>
      <c r="H393" s="31"/>
      <c r="I393" s="31"/>
      <c r="J393" s="32"/>
      <c r="K393" s="7"/>
    </row>
    <row r="394" spans="1:17">
      <c r="A394" s="7">
        <v>9</v>
      </c>
      <c r="B394" s="23" t="s">
        <v>171</v>
      </c>
      <c r="C394" s="223" t="s">
        <v>142</v>
      </c>
      <c r="D394" s="224"/>
      <c r="E394" s="224"/>
      <c r="F394" s="25" t="s">
        <v>10</v>
      </c>
      <c r="G394" s="35">
        <v>1</v>
      </c>
      <c r="H394" s="35"/>
      <c r="I394" s="27"/>
      <c r="J394" s="28">
        <f>IF(AND(G394= "",H394= ""), 0, ROUND(ROUND(I394, 2) * ROUND(IF(H394="",G394,H394),  0), 2))</f>
        <v>0</v>
      </c>
      <c r="K394" s="7"/>
      <c r="M394" s="29">
        <v>0.2</v>
      </c>
      <c r="Q394" s="7">
        <v>18497</v>
      </c>
    </row>
    <row r="395" spans="1:17" hidden="1">
      <c r="A395" s="7" t="s">
        <v>46</v>
      </c>
    </row>
    <row r="396" spans="1:17" ht="22.9" customHeight="1">
      <c r="A396" s="7" t="s">
        <v>47</v>
      </c>
      <c r="B396" s="30"/>
      <c r="C396" s="225" t="s">
        <v>172</v>
      </c>
      <c r="D396" s="225"/>
      <c r="E396" s="225"/>
      <c r="F396" s="225"/>
      <c r="G396" s="225"/>
      <c r="H396" s="225"/>
      <c r="I396" s="225"/>
      <c r="J396" s="30"/>
    </row>
    <row r="397" spans="1:17" hidden="1">
      <c r="A397" s="7" t="s">
        <v>46</v>
      </c>
    </row>
    <row r="398" spans="1:17" hidden="1">
      <c r="A398" s="7" t="s">
        <v>49</v>
      </c>
    </row>
    <row r="399" spans="1:17" hidden="1">
      <c r="A399" s="7" t="s">
        <v>65</v>
      </c>
    </row>
    <row r="400" spans="1:17" ht="16.899999999999999" customHeight="1">
      <c r="A400" s="7">
        <v>6</v>
      </c>
      <c r="B400" s="16" t="s">
        <v>173</v>
      </c>
      <c r="C400" s="210" t="s">
        <v>153</v>
      </c>
      <c r="D400" s="210"/>
      <c r="E400" s="210"/>
      <c r="F400" s="31"/>
      <c r="G400" s="31"/>
      <c r="H400" s="31"/>
      <c r="I400" s="31"/>
      <c r="J400" s="32"/>
      <c r="K400" s="7"/>
    </row>
    <row r="401" spans="1:1" hidden="1">
      <c r="A401" s="7" t="s">
        <v>88</v>
      </c>
    </row>
    <row r="402" spans="1:1" hidden="1">
      <c r="A402" s="7" t="s">
        <v>88</v>
      </c>
    </row>
    <row r="403" spans="1:1" hidden="1">
      <c r="A403" s="7" t="s">
        <v>88</v>
      </c>
    </row>
    <row r="404" spans="1:1" hidden="1">
      <c r="A404" s="7" t="s">
        <v>88</v>
      </c>
    </row>
    <row r="405" spans="1:1" hidden="1">
      <c r="A405" s="7" t="s">
        <v>88</v>
      </c>
    </row>
    <row r="406" spans="1:1" hidden="1">
      <c r="A406" s="7" t="s">
        <v>88</v>
      </c>
    </row>
    <row r="407" spans="1:1" hidden="1">
      <c r="A407" s="7" t="s">
        <v>88</v>
      </c>
    </row>
    <row r="408" spans="1:1" hidden="1">
      <c r="A408" s="7" t="s">
        <v>88</v>
      </c>
    </row>
    <row r="409" spans="1:1" hidden="1">
      <c r="A409" s="7" t="s">
        <v>88</v>
      </c>
    </row>
    <row r="410" spans="1:1" hidden="1">
      <c r="A410" s="7" t="s">
        <v>88</v>
      </c>
    </row>
    <row r="411" spans="1:1" hidden="1">
      <c r="A411" s="7" t="s">
        <v>88</v>
      </c>
    </row>
    <row r="412" spans="1:1" hidden="1">
      <c r="A412" s="7" t="s">
        <v>88</v>
      </c>
    </row>
    <row r="413" spans="1:1" hidden="1">
      <c r="A413" s="7" t="s">
        <v>88</v>
      </c>
    </row>
    <row r="414" spans="1:1" hidden="1">
      <c r="A414" s="7" t="s">
        <v>88</v>
      </c>
    </row>
    <row r="415" spans="1:1" hidden="1">
      <c r="A415" s="7" t="s">
        <v>88</v>
      </c>
    </row>
    <row r="416" spans="1:1" hidden="1">
      <c r="A416" s="7" t="s">
        <v>88</v>
      </c>
    </row>
    <row r="417" spans="1:17" hidden="1">
      <c r="A417" s="7" t="s">
        <v>88</v>
      </c>
    </row>
    <row r="418" spans="1:17" hidden="1">
      <c r="A418" s="7" t="s">
        <v>88</v>
      </c>
    </row>
    <row r="419" spans="1:17" hidden="1">
      <c r="A419" s="7" t="s">
        <v>88</v>
      </c>
    </row>
    <row r="420" spans="1:17" hidden="1">
      <c r="A420" s="7" t="s">
        <v>88</v>
      </c>
    </row>
    <row r="421" spans="1:17" hidden="1">
      <c r="A421" s="7" t="s">
        <v>88</v>
      </c>
    </row>
    <row r="422" spans="1:17" hidden="1">
      <c r="A422" s="7" t="s">
        <v>88</v>
      </c>
    </row>
    <row r="423" spans="1:17" hidden="1">
      <c r="A423" s="7" t="s">
        <v>88</v>
      </c>
    </row>
    <row r="424" spans="1:17">
      <c r="A424" s="7">
        <v>9</v>
      </c>
      <c r="B424" s="23" t="s">
        <v>174</v>
      </c>
      <c r="C424" s="223" t="s">
        <v>175</v>
      </c>
      <c r="D424" s="224"/>
      <c r="E424" s="224"/>
      <c r="F424" s="25" t="s">
        <v>10</v>
      </c>
      <c r="G424" s="35">
        <v>1</v>
      </c>
      <c r="H424" s="35"/>
      <c r="I424" s="27"/>
      <c r="J424" s="28">
        <f>IF(AND(G424= "",H424= ""), 0, ROUND(ROUND(I424, 2) * ROUND(IF(H424="",G424,H424),  0), 2))</f>
        <v>0</v>
      </c>
      <c r="K424" s="7"/>
      <c r="M424" s="29">
        <v>0.2</v>
      </c>
      <c r="Q424" s="7">
        <v>18497</v>
      </c>
    </row>
    <row r="425" spans="1:17" ht="22.9" customHeight="1">
      <c r="A425" s="7" t="s">
        <v>47</v>
      </c>
      <c r="B425" s="30"/>
      <c r="C425" s="225" t="s">
        <v>176</v>
      </c>
      <c r="D425" s="225"/>
      <c r="E425" s="225"/>
      <c r="F425" s="225"/>
      <c r="G425" s="225"/>
      <c r="H425" s="225"/>
      <c r="I425" s="225"/>
      <c r="J425" s="30"/>
    </row>
    <row r="426" spans="1:17" hidden="1">
      <c r="A426" s="7" t="s">
        <v>49</v>
      </c>
    </row>
    <row r="427" spans="1:17" hidden="1">
      <c r="A427" s="7" t="s">
        <v>88</v>
      </c>
    </row>
    <row r="428" spans="1:17" hidden="1">
      <c r="A428" s="7" t="s">
        <v>65</v>
      </c>
    </row>
    <row r="429" spans="1:17" hidden="1">
      <c r="A429" s="7" t="s">
        <v>50</v>
      </c>
    </row>
    <row r="430" spans="1:17" hidden="1">
      <c r="A430" s="7" t="s">
        <v>51</v>
      </c>
    </row>
    <row r="431" spans="1:17">
      <c r="A431" s="7">
        <v>4</v>
      </c>
      <c r="B431" s="16" t="s">
        <v>177</v>
      </c>
      <c r="C431" s="213" t="s">
        <v>178</v>
      </c>
      <c r="D431" s="213"/>
      <c r="E431" s="213"/>
      <c r="F431" s="19"/>
      <c r="G431" s="19"/>
      <c r="H431" s="19"/>
      <c r="I431" s="19"/>
      <c r="J431" s="20"/>
      <c r="K431" s="7"/>
    </row>
    <row r="432" spans="1:17" hidden="1">
      <c r="A432" s="7" t="s">
        <v>40</v>
      </c>
    </row>
    <row r="433" spans="1:17" hidden="1">
      <c r="A433" s="7" t="s">
        <v>40</v>
      </c>
    </row>
    <row r="434" spans="1:17" hidden="1">
      <c r="A434" s="7" t="s">
        <v>40</v>
      </c>
    </row>
    <row r="435" spans="1:17" hidden="1">
      <c r="A435" s="7" t="s">
        <v>40</v>
      </c>
    </row>
    <row r="436" spans="1:17" hidden="1">
      <c r="A436" s="7" t="s">
        <v>40</v>
      </c>
    </row>
    <row r="437" spans="1:17">
      <c r="A437" s="7">
        <v>5</v>
      </c>
      <c r="B437" s="16" t="s">
        <v>179</v>
      </c>
      <c r="C437" s="197" t="s">
        <v>180</v>
      </c>
      <c r="D437" s="197"/>
      <c r="E437" s="197"/>
      <c r="F437" s="21"/>
      <c r="G437" s="21"/>
      <c r="H437" s="21"/>
      <c r="I437" s="21"/>
      <c r="J437" s="22"/>
      <c r="K437" s="7"/>
    </row>
    <row r="438" spans="1:17">
      <c r="A438" s="7">
        <v>6</v>
      </c>
      <c r="B438" s="16" t="s">
        <v>181</v>
      </c>
      <c r="C438" s="210" t="s">
        <v>182</v>
      </c>
      <c r="D438" s="210"/>
      <c r="E438" s="210"/>
      <c r="F438" s="31"/>
      <c r="G438" s="31"/>
      <c r="H438" s="31"/>
      <c r="I438" s="31"/>
      <c r="J438" s="32"/>
      <c r="K438" s="7"/>
    </row>
    <row r="439" spans="1:17">
      <c r="A439" s="7">
        <v>9</v>
      </c>
      <c r="B439" s="23" t="s">
        <v>183</v>
      </c>
      <c r="C439" s="223" t="s">
        <v>184</v>
      </c>
      <c r="D439" s="224"/>
      <c r="E439" s="224"/>
      <c r="F439" s="25" t="s">
        <v>9</v>
      </c>
      <c r="G439" s="26">
        <v>45</v>
      </c>
      <c r="H439" s="26"/>
      <c r="I439" s="27"/>
      <c r="J439" s="28">
        <f>IF(AND(G439= "",H439= ""), 0, ROUND(ROUND(I439, 2) * ROUND(IF(H439="",G439,H439),  2), 2))</f>
        <v>0</v>
      </c>
      <c r="K439" s="7"/>
      <c r="M439" s="29">
        <v>0.2</v>
      </c>
      <c r="Q439" s="7">
        <v>18497</v>
      </c>
    </row>
    <row r="440" spans="1:17" hidden="1">
      <c r="A440" s="7" t="s">
        <v>46</v>
      </c>
    </row>
    <row r="441" spans="1:17" ht="20.65" customHeight="1">
      <c r="A441" s="7" t="s">
        <v>47</v>
      </c>
      <c r="B441" s="30"/>
      <c r="C441" s="225" t="s">
        <v>185</v>
      </c>
      <c r="D441" s="225"/>
      <c r="E441" s="225"/>
      <c r="F441" s="225"/>
      <c r="G441" s="225"/>
      <c r="H441" s="225"/>
      <c r="I441" s="225"/>
      <c r="J441" s="30"/>
    </row>
    <row r="442" spans="1:17">
      <c r="A442" s="7">
        <v>6</v>
      </c>
      <c r="B442" s="16" t="s">
        <v>181</v>
      </c>
      <c r="C442" s="210" t="s">
        <v>182</v>
      </c>
      <c r="D442" s="210"/>
      <c r="E442" s="210"/>
      <c r="F442" s="31"/>
      <c r="G442" s="31"/>
      <c r="H442" s="31"/>
      <c r="I442" s="31"/>
      <c r="J442" s="32"/>
      <c r="K442" s="7"/>
    </row>
    <row r="443" spans="1:17">
      <c r="A443" s="7">
        <v>9</v>
      </c>
      <c r="B443" s="23" t="s">
        <v>183</v>
      </c>
      <c r="C443" s="223" t="s">
        <v>184</v>
      </c>
      <c r="D443" s="224"/>
      <c r="E443" s="224"/>
      <c r="F443" s="25" t="s">
        <v>9</v>
      </c>
      <c r="G443" s="26">
        <v>4</v>
      </c>
      <c r="H443" s="26"/>
      <c r="I443" s="27"/>
      <c r="J443" s="28">
        <f>IF(AND(G443= "",H443= ""), 0, ROUND(ROUND(I443, 2) * ROUND(IF(H443="",G443,H443),  2), 2))</f>
        <v>0</v>
      </c>
      <c r="K443" s="7"/>
      <c r="M443" s="29">
        <v>0.2</v>
      </c>
      <c r="Q443" s="7">
        <v>18497</v>
      </c>
    </row>
    <row r="444" spans="1:17" hidden="1">
      <c r="A444" s="7" t="s">
        <v>46</v>
      </c>
    </row>
    <row r="445" spans="1:17" ht="20.65" customHeight="1">
      <c r="A445" s="7" t="s">
        <v>47</v>
      </c>
      <c r="B445" s="30"/>
      <c r="C445" s="225" t="s">
        <v>281</v>
      </c>
      <c r="D445" s="225"/>
      <c r="E445" s="225"/>
      <c r="F445" s="225"/>
      <c r="G445" s="225"/>
      <c r="H445" s="225"/>
      <c r="I445" s="225"/>
      <c r="J445" s="30"/>
    </row>
    <row r="446" spans="1:17" hidden="1">
      <c r="A446" s="7" t="s">
        <v>49</v>
      </c>
    </row>
    <row r="447" spans="1:17">
      <c r="A447" s="7">
        <v>9</v>
      </c>
      <c r="B447" s="23" t="s">
        <v>186</v>
      </c>
      <c r="C447" s="223" t="s">
        <v>187</v>
      </c>
      <c r="D447" s="224"/>
      <c r="E447" s="224"/>
      <c r="F447" s="25" t="s">
        <v>9</v>
      </c>
      <c r="G447" s="26">
        <v>45</v>
      </c>
      <c r="H447" s="26"/>
      <c r="I447" s="27"/>
      <c r="J447" s="28">
        <f>IF(AND(G447= "",H447= ""), 0, ROUND(ROUND(I447, 2) * ROUND(IF(H447="",G447,H447),  2), 2))</f>
        <v>0</v>
      </c>
      <c r="K447" s="7"/>
      <c r="M447" s="29">
        <v>0.2</v>
      </c>
      <c r="Q447" s="7">
        <v>18497</v>
      </c>
    </row>
    <row r="448" spans="1:17" ht="20.65" customHeight="1">
      <c r="A448" s="7" t="s">
        <v>47</v>
      </c>
      <c r="B448" s="30"/>
      <c r="C448" s="225" t="s">
        <v>185</v>
      </c>
      <c r="D448" s="225"/>
      <c r="E448" s="225"/>
      <c r="F448" s="225"/>
      <c r="G448" s="225"/>
      <c r="H448" s="225"/>
      <c r="I448" s="225"/>
      <c r="J448" s="30"/>
    </row>
    <row r="449" spans="1:17">
      <c r="A449" s="7">
        <v>6</v>
      </c>
      <c r="B449" s="16" t="s">
        <v>181</v>
      </c>
      <c r="C449" s="210" t="s">
        <v>285</v>
      </c>
      <c r="D449" s="210"/>
      <c r="E449" s="210"/>
      <c r="F449" s="31"/>
      <c r="G449" s="31"/>
      <c r="H449" s="31"/>
      <c r="I449" s="31"/>
      <c r="J449" s="32"/>
      <c r="K449" s="7"/>
    </row>
    <row r="450" spans="1:17">
      <c r="A450" s="7">
        <v>9</v>
      </c>
      <c r="B450" s="23" t="s">
        <v>183</v>
      </c>
      <c r="C450" s="223" t="s">
        <v>292</v>
      </c>
      <c r="D450" s="224"/>
      <c r="E450" s="224"/>
      <c r="F450" s="25" t="s">
        <v>9</v>
      </c>
      <c r="G450" s="26">
        <v>30</v>
      </c>
      <c r="H450" s="26"/>
      <c r="I450" s="27"/>
      <c r="J450" s="28">
        <f>IF(AND(G450= "",H450= ""), 0, ROUND(ROUND(I450, 2) * ROUND(IF(H450="",G450,H450),  2), 2))</f>
        <v>0</v>
      </c>
      <c r="K450" s="7"/>
      <c r="M450" s="29">
        <v>0.2</v>
      </c>
      <c r="Q450" s="7">
        <v>18497</v>
      </c>
    </row>
    <row r="451" spans="1:17" hidden="1">
      <c r="A451" s="7" t="s">
        <v>46</v>
      </c>
    </row>
    <row r="452" spans="1:17" ht="20.65" customHeight="1">
      <c r="A452" s="7" t="s">
        <v>47</v>
      </c>
      <c r="B452" s="30"/>
      <c r="C452" s="225" t="s">
        <v>291</v>
      </c>
      <c r="D452" s="225"/>
      <c r="E452" s="225"/>
      <c r="F452" s="225"/>
      <c r="G452" s="225"/>
      <c r="H452" s="225"/>
      <c r="I452" s="225"/>
      <c r="J452" s="30"/>
    </row>
    <row r="453" spans="1:17" hidden="1">
      <c r="A453" s="7" t="s">
        <v>49</v>
      </c>
    </row>
    <row r="454" spans="1:17" hidden="1">
      <c r="A454" s="7" t="s">
        <v>65</v>
      </c>
    </row>
    <row r="455" spans="1:17" hidden="1">
      <c r="A455" s="7" t="s">
        <v>50</v>
      </c>
    </row>
    <row r="456" spans="1:17" hidden="1">
      <c r="A456" s="7" t="s">
        <v>51</v>
      </c>
    </row>
    <row r="457" spans="1:17" hidden="1">
      <c r="A457" s="7" t="s">
        <v>35</v>
      </c>
      <c r="B457" s="24"/>
      <c r="C457" s="201"/>
      <c r="D457" s="201"/>
      <c r="E457" s="201"/>
      <c r="J457" s="24"/>
    </row>
    <row r="458" spans="1:17">
      <c r="A458" s="7">
        <v>5</v>
      </c>
      <c r="B458" s="16" t="s">
        <v>179</v>
      </c>
      <c r="C458" s="197" t="s">
        <v>286</v>
      </c>
      <c r="D458" s="197"/>
      <c r="E458" s="197"/>
      <c r="F458" s="21"/>
      <c r="G458" s="21"/>
      <c r="H458" s="21"/>
      <c r="I458" s="21"/>
      <c r="J458" s="22"/>
      <c r="K458" s="7"/>
    </row>
    <row r="459" spans="1:17">
      <c r="A459" s="7">
        <v>6</v>
      </c>
      <c r="B459" s="16" t="s">
        <v>181</v>
      </c>
      <c r="C459" s="210" t="s">
        <v>287</v>
      </c>
      <c r="D459" s="210"/>
      <c r="E459" s="210"/>
      <c r="F459" s="31"/>
      <c r="G459" s="31"/>
      <c r="H459" s="31"/>
      <c r="I459" s="31"/>
      <c r="J459" s="32"/>
      <c r="K459" s="7"/>
    </row>
    <row r="460" spans="1:17">
      <c r="A460" s="7">
        <v>9</v>
      </c>
      <c r="B460" s="23" t="s">
        <v>183</v>
      </c>
      <c r="C460" s="223" t="s">
        <v>288</v>
      </c>
      <c r="D460" s="224"/>
      <c r="E460" s="224"/>
      <c r="F460" s="25" t="s">
        <v>289</v>
      </c>
      <c r="G460" s="26">
        <v>2</v>
      </c>
      <c r="H460" s="26"/>
      <c r="I460" s="27"/>
      <c r="J460" s="28">
        <f>IF(AND(G460= "",H460= ""), 0, ROUND(ROUND(I460, 2) * ROUND(IF(H460="",G460,H460),  2), 2))</f>
        <v>0</v>
      </c>
      <c r="K460" s="7"/>
      <c r="M460" s="29">
        <v>0.2</v>
      </c>
      <c r="Q460" s="7">
        <v>18497</v>
      </c>
    </row>
    <row r="461" spans="1:17" hidden="1">
      <c r="A461" s="7" t="s">
        <v>46</v>
      </c>
    </row>
    <row r="462" spans="1:17" ht="28.15" customHeight="1">
      <c r="A462" s="7" t="s">
        <v>47</v>
      </c>
      <c r="B462" s="30"/>
      <c r="C462" s="225" t="s">
        <v>290</v>
      </c>
      <c r="D462" s="225"/>
      <c r="E462" s="225"/>
      <c r="F462" s="225"/>
      <c r="G462" s="225"/>
      <c r="H462" s="225"/>
      <c r="I462" s="225"/>
      <c r="J462" s="30"/>
    </row>
    <row r="463" spans="1:17">
      <c r="B463" s="24"/>
      <c r="C463" s="253" t="s">
        <v>37</v>
      </c>
      <c r="D463" s="254"/>
      <c r="E463" s="254"/>
      <c r="F463" s="251"/>
      <c r="G463" s="251"/>
      <c r="H463" s="251"/>
      <c r="I463" s="251"/>
      <c r="J463" s="252"/>
    </row>
    <row r="464" spans="1:17">
      <c r="B464" s="24"/>
      <c r="C464" s="195"/>
      <c r="D464" s="193"/>
      <c r="E464" s="193"/>
      <c r="F464" s="193"/>
      <c r="G464" s="193"/>
      <c r="H464" s="193"/>
      <c r="I464" s="193"/>
      <c r="J464" s="255"/>
    </row>
    <row r="465" spans="2:10">
      <c r="B465" s="24"/>
      <c r="C465" s="196" t="s">
        <v>188</v>
      </c>
      <c r="D465" s="197"/>
      <c r="E465" s="197"/>
      <c r="F465" s="222">
        <f>SUMIF(K8:K460, IF(K7="","",K7), J8:J461)</f>
        <v>0</v>
      </c>
      <c r="G465" s="222"/>
      <c r="H465" s="222"/>
      <c r="I465" s="222"/>
      <c r="J465" s="256"/>
    </row>
    <row r="466" spans="2:10" ht="16.899999999999999" customHeight="1">
      <c r="B466" s="24"/>
      <c r="C466" s="196" t="s">
        <v>189</v>
      </c>
      <c r="D466" s="197"/>
      <c r="E466" s="197"/>
      <c r="F466" s="222">
        <f>ROUND(SUMIF(K8:K457, IF(K7="","",K7), J8:J457) * 0.2, 2)</f>
        <v>0</v>
      </c>
      <c r="G466" s="222"/>
      <c r="H466" s="222"/>
      <c r="I466" s="222"/>
      <c r="J466" s="256"/>
    </row>
    <row r="467" spans="2:10">
      <c r="B467" s="24"/>
      <c r="C467" s="206" t="s">
        <v>190</v>
      </c>
      <c r="D467" s="207"/>
      <c r="E467" s="207"/>
      <c r="F467" s="257">
        <f>SUM(F465:F466)</f>
        <v>0</v>
      </c>
      <c r="G467" s="257"/>
      <c r="H467" s="257"/>
      <c r="I467" s="257"/>
      <c r="J467" s="258"/>
    </row>
    <row r="468" spans="2:10" ht="37.15" customHeight="1">
      <c r="B468" s="3"/>
      <c r="C468" s="259" t="s">
        <v>284</v>
      </c>
      <c r="D468" s="259"/>
      <c r="E468" s="259"/>
      <c r="F468" s="259"/>
      <c r="G468" s="259"/>
      <c r="H468" s="259"/>
      <c r="I468" s="259"/>
      <c r="J468" s="259"/>
    </row>
    <row r="470" spans="2:10" ht="15.75">
      <c r="C470" s="214" t="s">
        <v>191</v>
      </c>
      <c r="D470" s="214"/>
      <c r="E470" s="214"/>
      <c r="F470" s="214"/>
      <c r="G470" s="214"/>
      <c r="H470" s="214"/>
      <c r="I470" s="214"/>
      <c r="J470" s="214"/>
    </row>
    <row r="471" spans="2:10" ht="16.899999999999999" customHeight="1">
      <c r="C471" s="218" t="s">
        <v>192</v>
      </c>
      <c r="D471" s="219"/>
      <c r="E471" s="219"/>
      <c r="F471" s="230">
        <f>SUMIF(K22:K447, "", J22:J447)</f>
        <v>0</v>
      </c>
      <c r="G471" s="230"/>
      <c r="H471" s="230"/>
      <c r="I471" s="230"/>
      <c r="J471" s="230"/>
    </row>
    <row r="472" spans="2:10">
      <c r="C472" s="220" t="s">
        <v>193</v>
      </c>
      <c r="D472" s="221"/>
      <c r="E472" s="221"/>
      <c r="F472" s="231">
        <f>SUMIF(K22:K22, "", J22:J22)</f>
        <v>0</v>
      </c>
      <c r="G472" s="232"/>
      <c r="H472" s="232"/>
      <c r="I472" s="232"/>
      <c r="J472" s="232"/>
    </row>
    <row r="473" spans="2:10">
      <c r="C473" s="215" t="s">
        <v>194</v>
      </c>
      <c r="D473" s="216"/>
      <c r="E473" s="216"/>
      <c r="F473" s="226">
        <f>SUMIF(K22:K22, "", J22:J22)</f>
        <v>0</v>
      </c>
      <c r="G473" s="227"/>
      <c r="H473" s="227"/>
      <c r="I473" s="227"/>
      <c r="J473" s="227"/>
    </row>
    <row r="474" spans="2:10">
      <c r="C474" s="220" t="s">
        <v>195</v>
      </c>
      <c r="D474" s="221"/>
      <c r="E474" s="221"/>
      <c r="F474" s="231">
        <f>SUMIF(K34:K52, "", J34:J54)</f>
        <v>0</v>
      </c>
      <c r="G474" s="232"/>
      <c r="H474" s="232"/>
      <c r="I474" s="232"/>
      <c r="J474" s="232"/>
    </row>
    <row r="475" spans="2:10" ht="15.4" customHeight="1">
      <c r="C475" s="215" t="s">
        <v>196</v>
      </c>
      <c r="D475" s="216"/>
      <c r="E475" s="216"/>
      <c r="F475" s="226">
        <f>SUMIF(K34:K44, "", J34:J44)</f>
        <v>0</v>
      </c>
      <c r="G475" s="227"/>
      <c r="H475" s="227"/>
      <c r="I475" s="227"/>
      <c r="J475" s="227"/>
    </row>
    <row r="476" spans="2:10">
      <c r="C476" s="217" t="s">
        <v>197</v>
      </c>
      <c r="D476" s="203"/>
      <c r="E476" s="203"/>
      <c r="F476" s="234">
        <f>SUMIF(K34:K44, "", J34:J44)</f>
        <v>0</v>
      </c>
      <c r="G476" s="235"/>
      <c r="H476" s="235"/>
      <c r="I476" s="235"/>
      <c r="J476" s="235"/>
    </row>
    <row r="477" spans="2:10" ht="24">
      <c r="B477" s="79"/>
      <c r="C477" s="80" t="s">
        <v>276</v>
      </c>
      <c r="D477" s="37"/>
      <c r="E477" s="37"/>
      <c r="F477" s="38"/>
      <c r="G477" s="39"/>
      <c r="H477" s="39"/>
      <c r="I477" s="39"/>
      <c r="J477" s="39">
        <f>J48</f>
        <v>0</v>
      </c>
    </row>
    <row r="478" spans="2:10">
      <c r="B478" s="79"/>
      <c r="C478" s="80" t="s">
        <v>278</v>
      </c>
      <c r="D478" s="37"/>
      <c r="E478" s="37"/>
      <c r="F478" s="38"/>
      <c r="G478" s="39"/>
      <c r="H478" s="39"/>
      <c r="I478" s="39"/>
      <c r="J478" s="39">
        <f>J52</f>
        <v>0</v>
      </c>
    </row>
    <row r="479" spans="2:10">
      <c r="C479" s="220" t="s">
        <v>198</v>
      </c>
      <c r="D479" s="221"/>
      <c r="E479" s="221"/>
      <c r="F479" s="231">
        <f>SUMIF(K69:K89, "", J69:J89)</f>
        <v>0</v>
      </c>
      <c r="G479" s="232"/>
      <c r="H479" s="232"/>
      <c r="I479" s="232"/>
      <c r="J479" s="232"/>
    </row>
    <row r="480" spans="2:10" ht="15.4" customHeight="1">
      <c r="C480" s="215" t="s">
        <v>199</v>
      </c>
      <c r="D480" s="216"/>
      <c r="E480" s="216"/>
      <c r="F480" s="226">
        <f>SUMIF(K69:K69, "", J69:J69)</f>
        <v>0</v>
      </c>
      <c r="G480" s="227"/>
      <c r="H480" s="227"/>
      <c r="I480" s="227"/>
      <c r="J480" s="227"/>
    </row>
    <row r="481" spans="3:10" ht="15.4" customHeight="1">
      <c r="C481" s="215" t="s">
        <v>200</v>
      </c>
      <c r="D481" s="216"/>
      <c r="E481" s="216"/>
      <c r="F481" s="226">
        <f>SUMIF(K76:K89, "", J76:J89)</f>
        <v>0</v>
      </c>
      <c r="G481" s="227"/>
      <c r="H481" s="227"/>
      <c r="I481" s="227"/>
      <c r="J481" s="227"/>
    </row>
    <row r="482" spans="3:10">
      <c r="C482" s="220" t="s">
        <v>201</v>
      </c>
      <c r="D482" s="221"/>
      <c r="E482" s="221"/>
      <c r="F482" s="231">
        <f>SUMIF(K139:K208, "", J139:J208)</f>
        <v>0</v>
      </c>
      <c r="G482" s="232"/>
      <c r="H482" s="232"/>
      <c r="I482" s="232"/>
      <c r="J482" s="232"/>
    </row>
    <row r="483" spans="3:10">
      <c r="C483" s="215" t="s">
        <v>202</v>
      </c>
      <c r="D483" s="216"/>
      <c r="E483" s="216"/>
      <c r="F483" s="226">
        <f>SUMIF(K139:K208, "", J139:J208)</f>
        <v>0</v>
      </c>
      <c r="G483" s="227"/>
      <c r="H483" s="227"/>
      <c r="I483" s="227"/>
      <c r="J483" s="227"/>
    </row>
    <row r="484" spans="3:10">
      <c r="C484" s="217" t="s">
        <v>203</v>
      </c>
      <c r="D484" s="203"/>
      <c r="E484" s="203"/>
      <c r="F484" s="234">
        <f>SUMIF(K139:K153, "", J139:J153)</f>
        <v>0</v>
      </c>
      <c r="G484" s="235"/>
      <c r="H484" s="235"/>
      <c r="I484" s="235"/>
      <c r="J484" s="235"/>
    </row>
    <row r="485" spans="3:10">
      <c r="C485" s="217" t="s">
        <v>204</v>
      </c>
      <c r="D485" s="203"/>
      <c r="E485" s="203"/>
      <c r="F485" s="234">
        <f>SUMIF(K204:K208, "", J204:J208)</f>
        <v>0</v>
      </c>
      <c r="G485" s="235"/>
      <c r="H485" s="235"/>
      <c r="I485" s="235"/>
      <c r="J485" s="235"/>
    </row>
    <row r="486" spans="3:10" ht="26.65" customHeight="1">
      <c r="C486" s="220" t="s">
        <v>205</v>
      </c>
      <c r="D486" s="221"/>
      <c r="E486" s="221"/>
      <c r="F486" s="231">
        <f>SUMIF(K220:K220, "", J220:J220)</f>
        <v>0</v>
      </c>
      <c r="G486" s="232"/>
      <c r="H486" s="232"/>
      <c r="I486" s="232"/>
      <c r="J486" s="232"/>
    </row>
    <row r="487" spans="3:10">
      <c r="C487" s="215" t="s">
        <v>206</v>
      </c>
      <c r="D487" s="216"/>
      <c r="E487" s="216"/>
      <c r="F487" s="226">
        <f>SUMIF(K220:K220, "", J220:J220)</f>
        <v>0</v>
      </c>
      <c r="G487" s="227"/>
      <c r="H487" s="227"/>
      <c r="I487" s="227"/>
      <c r="J487" s="227"/>
    </row>
    <row r="488" spans="3:10">
      <c r="C488" s="220" t="s">
        <v>207</v>
      </c>
      <c r="D488" s="221"/>
      <c r="E488" s="221"/>
      <c r="F488" s="231">
        <f>SUMIF(K291:K424, "", J291:J424)</f>
        <v>0</v>
      </c>
      <c r="G488" s="232"/>
      <c r="H488" s="232"/>
      <c r="I488" s="232"/>
      <c r="J488" s="232"/>
    </row>
    <row r="489" spans="3:10">
      <c r="C489" s="215" t="s">
        <v>208</v>
      </c>
      <c r="D489" s="216"/>
      <c r="E489" s="216"/>
      <c r="F489" s="226">
        <f>SUMIF(K291:K291, "", J291:J291)</f>
        <v>0</v>
      </c>
      <c r="G489" s="227"/>
      <c r="H489" s="227"/>
      <c r="I489" s="227"/>
      <c r="J489" s="227"/>
    </row>
    <row r="490" spans="3:10">
      <c r="C490" s="217" t="s">
        <v>209</v>
      </c>
      <c r="D490" s="203"/>
      <c r="E490" s="203"/>
      <c r="F490" s="234">
        <f>SUMIF(K291:K291, "", J291:J291)</f>
        <v>0</v>
      </c>
      <c r="G490" s="235"/>
      <c r="H490" s="235"/>
      <c r="I490" s="235"/>
      <c r="J490" s="235"/>
    </row>
    <row r="491" spans="3:10">
      <c r="C491" s="215" t="s">
        <v>210</v>
      </c>
      <c r="D491" s="216"/>
      <c r="E491" s="216"/>
      <c r="F491" s="226">
        <f>SUMIF(K300:K378, "", J300:J378)</f>
        <v>0</v>
      </c>
      <c r="G491" s="227"/>
      <c r="H491" s="227"/>
      <c r="I491" s="227"/>
      <c r="J491" s="227"/>
    </row>
    <row r="492" spans="3:10">
      <c r="C492" s="217" t="s">
        <v>211</v>
      </c>
      <c r="D492" s="203"/>
      <c r="E492" s="203"/>
      <c r="F492" s="234">
        <f>SUMIF(K300:K300, "", J300:J300)</f>
        <v>0</v>
      </c>
      <c r="G492" s="235"/>
      <c r="H492" s="235"/>
      <c r="I492" s="235"/>
      <c r="J492" s="235"/>
    </row>
    <row r="493" spans="3:10">
      <c r="C493" s="217" t="s">
        <v>212</v>
      </c>
      <c r="D493" s="203"/>
      <c r="E493" s="203"/>
      <c r="F493" s="234">
        <f>SUMIF(K306:K310, "", J306:J310)</f>
        <v>0</v>
      </c>
      <c r="G493" s="235"/>
      <c r="H493" s="235"/>
      <c r="I493" s="235"/>
      <c r="J493" s="235"/>
    </row>
    <row r="494" spans="3:10">
      <c r="C494" s="217" t="s">
        <v>213</v>
      </c>
      <c r="D494" s="203"/>
      <c r="E494" s="203"/>
      <c r="F494" s="234">
        <f>SUMIF(K338:K338, "", J338:J338)</f>
        <v>0</v>
      </c>
      <c r="G494" s="235"/>
      <c r="H494" s="235"/>
      <c r="I494" s="235"/>
      <c r="J494" s="235"/>
    </row>
    <row r="495" spans="3:10">
      <c r="C495" s="250" t="s">
        <v>214</v>
      </c>
      <c r="D495" s="193"/>
      <c r="E495" s="193"/>
      <c r="F495" s="248">
        <f>SUMIF(K338:K338, "", J338:J338)</f>
        <v>0</v>
      </c>
      <c r="G495" s="249"/>
      <c r="H495" s="249"/>
      <c r="I495" s="249"/>
      <c r="J495" s="249"/>
    </row>
    <row r="496" spans="3:10">
      <c r="C496" s="217" t="s">
        <v>215</v>
      </c>
      <c r="D496" s="203"/>
      <c r="E496" s="203"/>
      <c r="F496" s="234">
        <f>SUMIF(K365:K365, "", J365:J365)</f>
        <v>0</v>
      </c>
      <c r="G496" s="235"/>
      <c r="H496" s="235"/>
      <c r="I496" s="235"/>
      <c r="J496" s="235"/>
    </row>
    <row r="497" spans="1:10">
      <c r="C497" s="217" t="s">
        <v>216</v>
      </c>
      <c r="D497" s="203"/>
      <c r="E497" s="203"/>
      <c r="F497" s="234">
        <f>SUMIF(K371:K378, "", J371:J378)</f>
        <v>0</v>
      </c>
      <c r="G497" s="235"/>
      <c r="H497" s="235"/>
      <c r="I497" s="235"/>
      <c r="J497" s="235"/>
    </row>
    <row r="498" spans="1:10">
      <c r="C498" s="215" t="s">
        <v>217</v>
      </c>
      <c r="D498" s="216"/>
      <c r="E498" s="216"/>
      <c r="F498" s="226">
        <f>SUMIF(K388:K424, "", J388:J424)</f>
        <v>0</v>
      </c>
      <c r="G498" s="227"/>
      <c r="H498" s="227"/>
      <c r="I498" s="227"/>
      <c r="J498" s="227"/>
    </row>
    <row r="499" spans="1:10">
      <c r="C499" s="217" t="s">
        <v>218</v>
      </c>
      <c r="D499" s="203"/>
      <c r="E499" s="203"/>
      <c r="F499" s="234">
        <f>SUMIF(K388:K388, "", J388:J388)</f>
        <v>0</v>
      </c>
      <c r="G499" s="235"/>
      <c r="H499" s="235"/>
      <c r="I499" s="235"/>
      <c r="J499" s="235"/>
    </row>
    <row r="500" spans="1:10">
      <c r="C500" s="217" t="s">
        <v>219</v>
      </c>
      <c r="D500" s="203"/>
      <c r="E500" s="203"/>
      <c r="F500" s="234">
        <f>SUMIF(K394:K394, "", J394:J394)</f>
        <v>0</v>
      </c>
      <c r="G500" s="235"/>
      <c r="H500" s="235"/>
      <c r="I500" s="235"/>
      <c r="J500" s="235"/>
    </row>
    <row r="501" spans="1:10">
      <c r="C501" s="217" t="s">
        <v>220</v>
      </c>
      <c r="D501" s="203"/>
      <c r="E501" s="203"/>
      <c r="F501" s="234">
        <f>SUMIF(K424:K424, "", J424:J424)</f>
        <v>0</v>
      </c>
      <c r="G501" s="235"/>
      <c r="H501" s="235"/>
      <c r="I501" s="235"/>
      <c r="J501" s="235"/>
    </row>
    <row r="502" spans="1:10" ht="26.65" customHeight="1">
      <c r="C502" s="220" t="s">
        <v>221</v>
      </c>
      <c r="D502" s="221"/>
      <c r="E502" s="221"/>
      <c r="F502" s="231">
        <f>SUMIF(K439:K460, "", J439:J461)</f>
        <v>0</v>
      </c>
      <c r="G502" s="232"/>
      <c r="H502" s="232"/>
      <c r="I502" s="232"/>
      <c r="J502" s="232"/>
    </row>
    <row r="503" spans="1:10">
      <c r="C503" s="215" t="s">
        <v>222</v>
      </c>
      <c r="D503" s="216"/>
      <c r="E503" s="216"/>
      <c r="F503" s="226">
        <f>SUMIF(K439:K461, "", J439:J461)</f>
        <v>0</v>
      </c>
      <c r="G503" s="227"/>
      <c r="H503" s="227"/>
      <c r="I503" s="227"/>
      <c r="J503" s="227"/>
    </row>
    <row r="504" spans="1:10">
      <c r="B504" s="79"/>
      <c r="C504" s="217" t="s">
        <v>223</v>
      </c>
      <c r="D504" s="203"/>
      <c r="E504" s="203"/>
      <c r="F504" s="234">
        <f>SUMIF(K439:K447, "", J439:J447)</f>
        <v>0</v>
      </c>
      <c r="G504" s="235"/>
      <c r="H504" s="235"/>
      <c r="I504" s="235"/>
      <c r="J504" s="235"/>
    </row>
    <row r="505" spans="1:10">
      <c r="B505" s="79"/>
      <c r="C505" s="247" t="s">
        <v>293</v>
      </c>
      <c r="D505" s="203"/>
      <c r="E505" s="203"/>
      <c r="F505" s="234">
        <f>J450</f>
        <v>0</v>
      </c>
      <c r="G505" s="235"/>
      <c r="H505" s="235"/>
      <c r="I505" s="235"/>
      <c r="J505" s="235"/>
    </row>
    <row r="506" spans="1:10">
      <c r="B506" s="79"/>
      <c r="C506" s="247" t="s">
        <v>294</v>
      </c>
      <c r="D506" s="203"/>
      <c r="E506" s="203"/>
      <c r="F506" s="234">
        <f>J460</f>
        <v>0</v>
      </c>
      <c r="G506" s="235"/>
      <c r="H506" s="235"/>
      <c r="I506" s="235"/>
      <c r="J506" s="235"/>
    </row>
    <row r="507" spans="1:10">
      <c r="B507" s="79"/>
      <c r="C507" s="56"/>
      <c r="D507" s="37"/>
      <c r="E507" s="37"/>
      <c r="F507" s="38"/>
      <c r="G507" s="39"/>
      <c r="H507" s="39"/>
      <c r="I507" s="39"/>
      <c r="J507" s="39"/>
    </row>
    <row r="508" spans="1:10" ht="25.15" customHeight="1">
      <c r="B508" s="79"/>
      <c r="C508" s="236" t="s">
        <v>224</v>
      </c>
      <c r="D508" s="237"/>
      <c r="E508" s="237"/>
      <c r="F508" s="40"/>
      <c r="G508" s="40"/>
      <c r="H508" s="40"/>
      <c r="I508" s="40"/>
      <c r="J508" s="41"/>
    </row>
    <row r="509" spans="1:10">
      <c r="C509" s="238"/>
      <c r="D509" s="239"/>
      <c r="E509" s="239"/>
      <c r="F509" s="239"/>
      <c r="G509" s="239"/>
      <c r="H509" s="239"/>
      <c r="I509" s="239"/>
      <c r="J509" s="240"/>
    </row>
    <row r="510" spans="1:10">
      <c r="A510" s="34"/>
      <c r="C510" s="241" t="s">
        <v>188</v>
      </c>
      <c r="D510" s="193"/>
      <c r="E510" s="193"/>
      <c r="F510" s="228">
        <f>SUMIF(K5:K468, IF(K4="","",K4), J5:J468)</f>
        <v>0</v>
      </c>
      <c r="G510" s="229"/>
      <c r="H510" s="229"/>
      <c r="I510" s="229"/>
      <c r="J510" s="242"/>
    </row>
    <row r="511" spans="1:10">
      <c r="A511" s="34"/>
      <c r="C511" s="241" t="s">
        <v>189</v>
      </c>
      <c r="D511" s="193"/>
      <c r="E511" s="193"/>
      <c r="F511" s="228">
        <f>ROUND(SUMIF(K5:K468, IF(K4="","",K4), J5:J468) * 0.2, 2)</f>
        <v>0</v>
      </c>
      <c r="G511" s="229"/>
      <c r="H511" s="229"/>
      <c r="I511" s="229"/>
      <c r="J511" s="242"/>
    </row>
    <row r="512" spans="1:10">
      <c r="C512" s="243" t="s">
        <v>190</v>
      </c>
      <c r="D512" s="200"/>
      <c r="E512" s="200"/>
      <c r="F512" s="244">
        <f>SUM(F510:F511)</f>
        <v>0</v>
      </c>
      <c r="G512" s="245"/>
      <c r="H512" s="245"/>
      <c r="I512" s="245"/>
      <c r="J512" s="246"/>
    </row>
    <row r="513" spans="1:17">
      <c r="C513" s="203"/>
      <c r="D513" s="201"/>
      <c r="E513" s="201"/>
      <c r="F513" s="201"/>
      <c r="G513" s="201"/>
      <c r="H513" s="201"/>
      <c r="I513" s="201"/>
      <c r="J513" s="201"/>
    </row>
    <row r="515" spans="1:17" ht="18.600000000000001" customHeight="1">
      <c r="A515" s="7"/>
      <c r="B515" s="17"/>
      <c r="C515" s="212"/>
      <c r="D515" s="212"/>
      <c r="E515" s="212"/>
      <c r="F515" s="17"/>
      <c r="G515" s="17"/>
      <c r="H515" s="17"/>
      <c r="I515" s="17"/>
      <c r="J515" s="17"/>
      <c r="K515" s="7"/>
    </row>
    <row r="516" spans="1:17" hidden="1">
      <c r="A516" s="7"/>
    </row>
    <row r="517" spans="1:17" hidden="1">
      <c r="A517" s="7"/>
    </row>
    <row r="518" spans="1:17" ht="18.600000000000001" customHeight="1">
      <c r="A518" s="7"/>
      <c r="B518" s="49"/>
      <c r="C518" s="212"/>
      <c r="D518" s="212"/>
      <c r="E518" s="212"/>
      <c r="F518" s="17"/>
      <c r="G518" s="17"/>
      <c r="H518" s="17"/>
      <c r="I518" s="17"/>
      <c r="J518" s="17"/>
      <c r="K518" s="7"/>
    </row>
    <row r="519" spans="1:17">
      <c r="A519" s="7"/>
      <c r="B519" s="49"/>
      <c r="C519" s="213"/>
      <c r="D519" s="213"/>
      <c r="E519" s="213"/>
      <c r="F519" s="19"/>
      <c r="G519" s="19"/>
      <c r="H519" s="19"/>
      <c r="I519" s="19"/>
      <c r="J519" s="19"/>
      <c r="K519" s="7"/>
    </row>
    <row r="520" spans="1:17" ht="16.899999999999999" customHeight="1">
      <c r="A520" s="7"/>
      <c r="B520" s="49"/>
      <c r="C520" s="197"/>
      <c r="D520" s="197"/>
      <c r="E520" s="197"/>
      <c r="F520" s="21"/>
      <c r="G520" s="21"/>
      <c r="H520" s="21"/>
      <c r="I520" s="21"/>
      <c r="J520" s="21"/>
      <c r="K520" s="7"/>
    </row>
    <row r="521" spans="1:17">
      <c r="A521" s="7"/>
      <c r="B521" s="50"/>
      <c r="C521" s="209"/>
      <c r="D521" s="193"/>
      <c r="E521" s="193"/>
      <c r="F521" s="51"/>
      <c r="G521" s="52"/>
      <c r="H521" s="52"/>
      <c r="I521" s="53"/>
      <c r="J521" s="42"/>
      <c r="K521" s="7"/>
      <c r="M521" s="29"/>
      <c r="Q521" s="7"/>
    </row>
    <row r="522" spans="1:17" hidden="1">
      <c r="A522" s="7"/>
    </row>
    <row r="523" spans="1:17" ht="22.9" customHeight="1">
      <c r="A523" s="7"/>
      <c r="B523" s="54"/>
      <c r="C523" s="208"/>
      <c r="D523" s="208"/>
      <c r="E523" s="208"/>
      <c r="F523" s="208"/>
      <c r="G523" s="208"/>
      <c r="H523" s="208"/>
      <c r="I523" s="208"/>
      <c r="J523" s="54"/>
    </row>
    <row r="524" spans="1:17" hidden="1">
      <c r="A524" s="7"/>
    </row>
    <row r="525" spans="1:17">
      <c r="A525" s="7"/>
      <c r="B525" s="50"/>
      <c r="C525" s="209"/>
      <c r="D525" s="193"/>
      <c r="E525" s="193"/>
      <c r="F525" s="51"/>
      <c r="G525" s="52"/>
      <c r="H525" s="52"/>
      <c r="I525" s="53"/>
      <c r="J525" s="42"/>
      <c r="K525" s="7"/>
      <c r="M525" s="29"/>
      <c r="Q525" s="7"/>
    </row>
    <row r="526" spans="1:17" hidden="1">
      <c r="A526" s="7"/>
    </row>
    <row r="527" spans="1:17" hidden="1">
      <c r="A527" s="7"/>
    </row>
    <row r="528" spans="1:17" hidden="1">
      <c r="A528" s="7"/>
    </row>
    <row r="529" spans="1:17" hidden="1">
      <c r="A529" s="7"/>
    </row>
    <row r="530" spans="1:17" ht="22.9" customHeight="1">
      <c r="A530" s="7"/>
      <c r="B530" s="54"/>
      <c r="C530" s="208"/>
      <c r="D530" s="208"/>
      <c r="E530" s="208"/>
      <c r="F530" s="208"/>
      <c r="G530" s="208"/>
      <c r="H530" s="208"/>
      <c r="I530" s="208"/>
      <c r="J530" s="54"/>
    </row>
    <row r="531" spans="1:17" hidden="1">
      <c r="A531" s="7"/>
    </row>
    <row r="532" spans="1:17" hidden="1">
      <c r="A532" s="7"/>
    </row>
    <row r="533" spans="1:17" hidden="1">
      <c r="A533" s="7"/>
    </row>
    <row r="534" spans="1:17" ht="16.899999999999999" customHeight="1">
      <c r="A534" s="7"/>
      <c r="B534" s="49"/>
      <c r="C534" s="197"/>
      <c r="D534" s="197"/>
      <c r="E534" s="197"/>
      <c r="F534" s="21"/>
      <c r="G534" s="21"/>
      <c r="H534" s="21"/>
      <c r="I534" s="21"/>
      <c r="J534" s="21"/>
      <c r="K534" s="7"/>
    </row>
    <row r="535" spans="1:17" ht="16.899999999999999" customHeight="1">
      <c r="A535" s="7"/>
      <c r="B535" s="49"/>
      <c r="C535" s="210"/>
      <c r="D535" s="210"/>
      <c r="E535" s="210"/>
      <c r="F535" s="31"/>
      <c r="G535" s="31"/>
      <c r="H535" s="31"/>
      <c r="I535" s="31"/>
      <c r="J535" s="31"/>
      <c r="K535" s="7"/>
    </row>
    <row r="536" spans="1:17">
      <c r="A536" s="7"/>
      <c r="B536" s="50"/>
      <c r="C536" s="209"/>
      <c r="D536" s="193"/>
      <c r="E536" s="193"/>
      <c r="F536" s="51"/>
      <c r="G536" s="52"/>
      <c r="H536" s="52"/>
      <c r="I536" s="53"/>
      <c r="J536" s="42"/>
      <c r="K536" s="7"/>
      <c r="M536" s="29"/>
      <c r="Q536" s="7"/>
    </row>
    <row r="537" spans="1:17" hidden="1">
      <c r="A537" s="7"/>
    </row>
    <row r="538" spans="1:17" hidden="1">
      <c r="A538" s="7"/>
    </row>
    <row r="539" spans="1:17" hidden="1">
      <c r="A539" s="7"/>
    </row>
    <row r="540" spans="1:17" hidden="1">
      <c r="A540" s="7"/>
    </row>
    <row r="541" spans="1:17" hidden="1">
      <c r="A541" s="7"/>
    </row>
    <row r="542" spans="1:17" hidden="1">
      <c r="A542" s="7"/>
    </row>
    <row r="543" spans="1:17" hidden="1">
      <c r="A543" s="7"/>
    </row>
    <row r="544" spans="1:17" ht="22.9" customHeight="1">
      <c r="A544" s="7"/>
      <c r="B544" s="54"/>
      <c r="C544" s="208"/>
      <c r="D544" s="208"/>
      <c r="E544" s="208"/>
      <c r="F544" s="208"/>
      <c r="G544" s="208"/>
      <c r="H544" s="208"/>
      <c r="I544" s="208"/>
      <c r="J544" s="54"/>
    </row>
    <row r="545" spans="1:17" hidden="1">
      <c r="A545" s="7"/>
    </row>
    <row r="546" spans="1:17" hidden="1">
      <c r="A546" s="7"/>
    </row>
    <row r="547" spans="1:17" hidden="1">
      <c r="A547" s="7"/>
    </row>
    <row r="548" spans="1:17" ht="16.899999999999999" customHeight="1">
      <c r="A548" s="7"/>
      <c r="B548" s="49"/>
      <c r="C548" s="210"/>
      <c r="D548" s="210"/>
      <c r="E548" s="210"/>
      <c r="F548" s="31"/>
      <c r="G548" s="31"/>
      <c r="H548" s="31"/>
      <c r="I548" s="31"/>
      <c r="J548" s="31"/>
      <c r="K548" s="7"/>
    </row>
    <row r="549" spans="1:17" hidden="1">
      <c r="A549" s="7"/>
    </row>
    <row r="550" spans="1:17" hidden="1">
      <c r="A550" s="7"/>
    </row>
    <row r="551" spans="1:17" hidden="1">
      <c r="A551" s="7"/>
    </row>
    <row r="552" spans="1:17" hidden="1">
      <c r="A552" s="7"/>
    </row>
    <row r="553" spans="1:17" hidden="1">
      <c r="A553" s="7"/>
    </row>
    <row r="554" spans="1:17" hidden="1">
      <c r="A554" s="7"/>
    </row>
    <row r="555" spans="1:17" hidden="1">
      <c r="A555" s="7"/>
    </row>
    <row r="556" spans="1:17" hidden="1">
      <c r="A556" s="7"/>
    </row>
    <row r="557" spans="1:17" hidden="1">
      <c r="A557" s="7"/>
    </row>
    <row r="558" spans="1:17">
      <c r="A558" s="7"/>
      <c r="B558" s="50"/>
      <c r="C558" s="209"/>
      <c r="D558" s="193"/>
      <c r="E558" s="193"/>
      <c r="F558" s="51"/>
      <c r="G558" s="52"/>
      <c r="H558" s="52"/>
      <c r="I558" s="53"/>
      <c r="J558" s="42"/>
      <c r="K558" s="7"/>
      <c r="M558" s="29"/>
      <c r="Q558" s="7"/>
    </row>
    <row r="559" spans="1:17" ht="22.9" customHeight="1">
      <c r="A559" s="7"/>
      <c r="B559" s="54"/>
      <c r="C559" s="208"/>
      <c r="D559" s="208"/>
      <c r="E559" s="208"/>
      <c r="F559" s="208"/>
      <c r="G559" s="208"/>
      <c r="H559" s="208"/>
      <c r="I559" s="208"/>
      <c r="J559" s="54"/>
    </row>
    <row r="560" spans="1:17" hidden="1">
      <c r="A560" s="7"/>
    </row>
    <row r="561" spans="1:17" hidden="1">
      <c r="A561" s="7"/>
    </row>
    <row r="562" spans="1:17" hidden="1">
      <c r="A562" s="7"/>
    </row>
    <row r="563" spans="1:17" hidden="1">
      <c r="A563" s="7"/>
    </row>
    <row r="564" spans="1:17">
      <c r="A564" s="7"/>
      <c r="B564" s="49"/>
      <c r="C564" s="197"/>
      <c r="D564" s="197"/>
      <c r="E564" s="197"/>
      <c r="F564" s="21"/>
      <c r="G564" s="21"/>
      <c r="H564" s="21"/>
      <c r="I564" s="21"/>
      <c r="J564" s="21"/>
      <c r="K564" s="7"/>
    </row>
    <row r="565" spans="1:17" ht="27.2" customHeight="1">
      <c r="A565" s="7"/>
      <c r="B565" s="50"/>
      <c r="C565" s="209"/>
      <c r="D565" s="193"/>
      <c r="E565" s="193"/>
      <c r="F565" s="51"/>
      <c r="G565" s="52"/>
      <c r="H565" s="52"/>
      <c r="I565" s="53"/>
      <c r="J565" s="42"/>
      <c r="K565" s="7"/>
      <c r="M565" s="29"/>
      <c r="Q565" s="7"/>
    </row>
    <row r="566" spans="1:17" hidden="1">
      <c r="A566" s="7"/>
    </row>
    <row r="567" spans="1:17" hidden="1">
      <c r="A567" s="7"/>
    </row>
    <row r="568" spans="1:17" hidden="1">
      <c r="A568" s="7"/>
    </row>
    <row r="569" spans="1:17" hidden="1">
      <c r="A569" s="7"/>
    </row>
    <row r="570" spans="1:17" hidden="1">
      <c r="A570" s="7"/>
    </row>
    <row r="571" spans="1:17" ht="22.9" customHeight="1">
      <c r="A571" s="7"/>
      <c r="B571" s="54"/>
      <c r="C571" s="208"/>
      <c r="D571" s="208"/>
      <c r="E571" s="208"/>
      <c r="F571" s="208"/>
      <c r="G571" s="208"/>
      <c r="H571" s="208"/>
      <c r="I571" s="208"/>
      <c r="J571" s="54"/>
    </row>
    <row r="572" spans="1:17" hidden="1">
      <c r="A572" s="7"/>
    </row>
    <row r="573" spans="1:17">
      <c r="A573" s="7"/>
      <c r="B573" s="50"/>
      <c r="C573" s="209"/>
      <c r="D573" s="193"/>
      <c r="E573" s="193"/>
      <c r="F573" s="51"/>
      <c r="G573" s="52"/>
      <c r="H573" s="52"/>
      <c r="I573" s="53"/>
      <c r="J573" s="42"/>
      <c r="K573" s="7"/>
      <c r="M573" s="29"/>
      <c r="Q573" s="7"/>
    </row>
    <row r="574" spans="1:17" hidden="1">
      <c r="A574" s="7"/>
    </row>
    <row r="575" spans="1:17" hidden="1">
      <c r="A575" s="7"/>
    </row>
    <row r="576" spans="1:17" hidden="1">
      <c r="A576" s="7"/>
    </row>
    <row r="577" spans="1:17" hidden="1">
      <c r="A577" s="7"/>
    </row>
    <row r="578" spans="1:17" hidden="1">
      <c r="A578" s="7"/>
    </row>
    <row r="579" spans="1:17" hidden="1">
      <c r="A579" s="7"/>
    </row>
    <row r="580" spans="1:17" hidden="1">
      <c r="A580" s="7"/>
    </row>
    <row r="581" spans="1:17" hidden="1">
      <c r="A581" s="7"/>
    </row>
    <row r="582" spans="1:17" hidden="1">
      <c r="A582" s="7"/>
    </row>
    <row r="583" spans="1:17" ht="35.85" customHeight="1">
      <c r="A583" s="7"/>
      <c r="B583" s="54"/>
      <c r="C583" s="208"/>
      <c r="D583" s="208"/>
      <c r="E583" s="208"/>
      <c r="F583" s="208"/>
      <c r="G583" s="208"/>
      <c r="H583" s="208"/>
      <c r="I583" s="208"/>
      <c r="J583" s="54"/>
    </row>
    <row r="584" spans="1:17" hidden="1">
      <c r="A584" s="7"/>
    </row>
    <row r="585" spans="1:17">
      <c r="A585" s="7"/>
      <c r="B585" s="50"/>
      <c r="C585" s="209"/>
      <c r="D585" s="193"/>
      <c r="E585" s="193"/>
      <c r="F585" s="51"/>
      <c r="G585" s="52"/>
      <c r="H585" s="52"/>
      <c r="I585" s="53"/>
      <c r="J585" s="42"/>
      <c r="K585" s="7"/>
      <c r="M585" s="29"/>
      <c r="Q585" s="7"/>
    </row>
    <row r="586" spans="1:17" hidden="1">
      <c r="A586" s="7"/>
    </row>
    <row r="587" spans="1:17" ht="22.9" customHeight="1">
      <c r="A587" s="7"/>
      <c r="B587" s="54"/>
      <c r="C587" s="208"/>
      <c r="D587" s="208"/>
      <c r="E587" s="208"/>
      <c r="F587" s="208"/>
      <c r="G587" s="208"/>
      <c r="H587" s="208"/>
      <c r="I587" s="208"/>
      <c r="J587" s="54"/>
    </row>
    <row r="588" spans="1:17" hidden="1">
      <c r="A588" s="7"/>
    </row>
    <row r="589" spans="1:17" hidden="1">
      <c r="A589" s="7"/>
    </row>
    <row r="590" spans="1:17" hidden="1">
      <c r="A590" s="7"/>
    </row>
    <row r="591" spans="1:17">
      <c r="A591" s="7"/>
      <c r="B591" s="49"/>
      <c r="C591" s="197"/>
      <c r="D591" s="197"/>
      <c r="E591" s="197"/>
      <c r="F591" s="21"/>
      <c r="G591" s="21"/>
      <c r="H591" s="21"/>
      <c r="I591" s="21"/>
      <c r="J591" s="21"/>
      <c r="K591" s="7"/>
    </row>
    <row r="592" spans="1:17" hidden="1">
      <c r="A592" s="7"/>
    </row>
    <row r="593" spans="1:17">
      <c r="A593" s="7"/>
      <c r="B593" s="50"/>
      <c r="C593" s="209"/>
      <c r="D593" s="193"/>
      <c r="E593" s="193"/>
      <c r="F593" s="51"/>
      <c r="G593" s="52"/>
      <c r="H593" s="52"/>
      <c r="I593" s="53"/>
      <c r="J593" s="42"/>
      <c r="K593" s="7"/>
      <c r="M593" s="29"/>
      <c r="Q593" s="7"/>
    </row>
    <row r="594" spans="1:17" hidden="1">
      <c r="A594" s="7"/>
    </row>
    <row r="595" spans="1:17" hidden="1">
      <c r="A595" s="7"/>
    </row>
    <row r="596" spans="1:17" hidden="1">
      <c r="A596" s="7"/>
    </row>
    <row r="597" spans="1:17" hidden="1">
      <c r="A597" s="7"/>
    </row>
    <row r="598" spans="1:17" hidden="1">
      <c r="A598" s="7"/>
    </row>
    <row r="599" spans="1:17" hidden="1">
      <c r="A599" s="7"/>
    </row>
    <row r="600" spans="1:17" ht="22.9" customHeight="1">
      <c r="A600" s="7"/>
      <c r="B600" s="54"/>
      <c r="C600" s="208"/>
      <c r="D600" s="208"/>
      <c r="E600" s="208"/>
      <c r="F600" s="208"/>
      <c r="G600" s="208"/>
      <c r="H600" s="208"/>
      <c r="I600" s="208"/>
      <c r="J600" s="54"/>
    </row>
    <row r="601" spans="1:17" hidden="1">
      <c r="A601" s="7"/>
    </row>
    <row r="602" spans="1:17" hidden="1">
      <c r="A602" s="7"/>
    </row>
    <row r="603" spans="1:17" hidden="1">
      <c r="A603" s="7"/>
    </row>
    <row r="604" spans="1:17">
      <c r="A604" s="7"/>
      <c r="B604" s="49"/>
      <c r="C604" s="197"/>
      <c r="D604" s="197"/>
      <c r="E604" s="197"/>
      <c r="F604" s="21"/>
      <c r="G604" s="21"/>
      <c r="H604" s="21"/>
      <c r="I604" s="21"/>
      <c r="J604" s="21"/>
      <c r="K604" s="7"/>
    </row>
    <row r="605" spans="1:17">
      <c r="A605" s="7"/>
      <c r="B605" s="50"/>
      <c r="C605" s="209"/>
      <c r="D605" s="193"/>
      <c r="E605" s="193"/>
      <c r="F605" s="51"/>
      <c r="G605" s="52"/>
      <c r="H605" s="52"/>
      <c r="I605" s="53"/>
      <c r="J605" s="42"/>
      <c r="K605" s="7"/>
      <c r="M605" s="29"/>
      <c r="Q605" s="7"/>
    </row>
    <row r="606" spans="1:17" hidden="1">
      <c r="A606" s="7"/>
    </row>
    <row r="607" spans="1:17" hidden="1">
      <c r="A607" s="7"/>
    </row>
    <row r="608" spans="1:17" hidden="1">
      <c r="A608" s="7"/>
    </row>
    <row r="609" spans="1:17" hidden="1">
      <c r="A609" s="7"/>
    </row>
    <row r="610" spans="1:17" hidden="1">
      <c r="A610" s="7"/>
    </row>
    <row r="611" spans="1:17" ht="22.9" customHeight="1">
      <c r="A611" s="7"/>
      <c r="B611" s="54"/>
      <c r="C611" s="208"/>
      <c r="D611" s="208"/>
      <c r="E611" s="208"/>
      <c r="F611" s="208"/>
      <c r="G611" s="208"/>
      <c r="H611" s="208"/>
      <c r="I611" s="208"/>
      <c r="J611" s="54"/>
    </row>
    <row r="612" spans="1:17" hidden="1">
      <c r="A612" s="7"/>
    </row>
    <row r="613" spans="1:17" hidden="1">
      <c r="A613" s="7"/>
    </row>
    <row r="614" spans="1:17" hidden="1">
      <c r="A614" s="7"/>
    </row>
    <row r="615" spans="1:17">
      <c r="A615" s="7"/>
      <c r="B615" s="49"/>
      <c r="C615" s="197"/>
      <c r="D615" s="197"/>
      <c r="E615" s="197"/>
      <c r="F615" s="21"/>
      <c r="G615" s="21"/>
      <c r="H615" s="21"/>
      <c r="I615" s="21"/>
      <c r="J615" s="21"/>
      <c r="K615" s="7"/>
    </row>
    <row r="616" spans="1:17" hidden="1">
      <c r="A616" s="7"/>
    </row>
    <row r="617" spans="1:17" hidden="1">
      <c r="A617" s="7"/>
    </row>
    <row r="618" spans="1:17" hidden="1">
      <c r="A618" s="7"/>
    </row>
    <row r="619" spans="1:17" hidden="1">
      <c r="A619" s="7"/>
    </row>
    <row r="620" spans="1:17" hidden="1">
      <c r="A620" s="7"/>
    </row>
    <row r="621" spans="1:17" hidden="1">
      <c r="A621" s="7"/>
    </row>
    <row r="622" spans="1:17" hidden="1">
      <c r="A622" s="7"/>
    </row>
    <row r="623" spans="1:17" hidden="1">
      <c r="A623" s="7"/>
    </row>
    <row r="624" spans="1:17">
      <c r="A624" s="7"/>
      <c r="B624" s="50"/>
      <c r="C624" s="209"/>
      <c r="D624" s="193"/>
      <c r="E624" s="193"/>
      <c r="F624" s="51"/>
      <c r="G624" s="55"/>
      <c r="H624" s="55"/>
      <c r="I624" s="53"/>
      <c r="J624" s="42"/>
      <c r="K624" s="7"/>
      <c r="M624" s="29"/>
      <c r="Q624" s="7"/>
    </row>
    <row r="625" spans="1:17" hidden="1">
      <c r="A625" s="7"/>
    </row>
    <row r="626" spans="1:17" hidden="1">
      <c r="A626" s="7"/>
    </row>
    <row r="627" spans="1:17" hidden="1">
      <c r="A627" s="7"/>
    </row>
    <row r="628" spans="1:17" hidden="1">
      <c r="A628" s="7"/>
    </row>
    <row r="629" spans="1:17" ht="22.9" customHeight="1">
      <c r="A629" s="7"/>
      <c r="B629" s="54"/>
      <c r="C629" s="208"/>
      <c r="D629" s="208"/>
      <c r="E629" s="208"/>
      <c r="F629" s="208"/>
      <c r="G629" s="208"/>
      <c r="H629" s="208"/>
      <c r="I629" s="208"/>
      <c r="J629" s="54"/>
    </row>
    <row r="630" spans="1:17" hidden="1">
      <c r="A630" s="7"/>
    </row>
    <row r="631" spans="1:17" hidden="1">
      <c r="A631" s="7"/>
    </row>
    <row r="632" spans="1:17">
      <c r="A632" s="7"/>
      <c r="B632" s="50"/>
      <c r="C632" s="209"/>
      <c r="D632" s="193"/>
      <c r="E632" s="193"/>
      <c r="F632" s="51"/>
      <c r="G632" s="55"/>
      <c r="H632" s="55"/>
      <c r="I632" s="53"/>
      <c r="J632" s="42"/>
      <c r="K632" s="7"/>
      <c r="M632" s="29"/>
      <c r="Q632" s="7"/>
    </row>
    <row r="633" spans="1:17" hidden="1">
      <c r="A633" s="7"/>
    </row>
    <row r="634" spans="1:17" hidden="1">
      <c r="A634" s="7"/>
    </row>
    <row r="635" spans="1:17" hidden="1">
      <c r="A635" s="7"/>
    </row>
    <row r="636" spans="1:17" hidden="1">
      <c r="A636" s="7"/>
    </row>
    <row r="637" spans="1:17" ht="22.9" customHeight="1">
      <c r="A637" s="7"/>
      <c r="B637" s="54"/>
      <c r="C637" s="208"/>
      <c r="D637" s="208"/>
      <c r="E637" s="208"/>
      <c r="F637" s="208"/>
      <c r="G637" s="208"/>
      <c r="H637" s="208"/>
      <c r="I637" s="208"/>
      <c r="J637" s="54"/>
    </row>
    <row r="638" spans="1:17" hidden="1">
      <c r="A638" s="7"/>
    </row>
    <row r="639" spans="1:17" hidden="1">
      <c r="A639" s="7"/>
    </row>
    <row r="640" spans="1:17" hidden="1">
      <c r="A640" s="7"/>
    </row>
    <row r="641" spans="1:17" hidden="1">
      <c r="A641" s="7"/>
    </row>
    <row r="642" spans="1:17">
      <c r="A642" s="7"/>
      <c r="B642" s="49"/>
      <c r="C642" s="213"/>
      <c r="D642" s="213"/>
      <c r="E642" s="213"/>
      <c r="F642" s="19"/>
      <c r="G642" s="19"/>
      <c r="H642" s="19"/>
      <c r="I642" s="19"/>
      <c r="J642" s="19"/>
      <c r="K642" s="7"/>
    </row>
    <row r="643" spans="1:17" hidden="1">
      <c r="A643" s="7"/>
    </row>
    <row r="644" spans="1:17" hidden="1">
      <c r="A644" s="7"/>
    </row>
    <row r="645" spans="1:17" hidden="1">
      <c r="A645" s="7"/>
    </row>
    <row r="646" spans="1:17" hidden="1">
      <c r="A646" s="7"/>
    </row>
    <row r="647" spans="1:17" hidden="1">
      <c r="A647" s="7"/>
    </row>
    <row r="648" spans="1:17" ht="16.899999999999999" customHeight="1">
      <c r="A648" s="7"/>
      <c r="B648" s="49"/>
      <c r="C648" s="197"/>
      <c r="D648" s="197"/>
      <c r="E648" s="197"/>
      <c r="F648" s="21"/>
      <c r="G648" s="21"/>
      <c r="H648" s="21"/>
      <c r="I648" s="21"/>
      <c r="J648" s="21"/>
      <c r="K648" s="7"/>
    </row>
    <row r="649" spans="1:17" ht="16.899999999999999" customHeight="1">
      <c r="A649" s="7"/>
      <c r="B649" s="49"/>
      <c r="C649" s="210"/>
      <c r="D649" s="210"/>
      <c r="E649" s="210"/>
      <c r="F649" s="31"/>
      <c r="G649" s="31"/>
      <c r="H649" s="31"/>
      <c r="I649" s="31"/>
      <c r="J649" s="31"/>
      <c r="K649" s="7"/>
    </row>
    <row r="650" spans="1:17">
      <c r="A650" s="7"/>
      <c r="B650" s="50"/>
      <c r="C650" s="209"/>
      <c r="D650" s="193"/>
      <c r="E650" s="193"/>
      <c r="F650" s="51"/>
      <c r="G650" s="52"/>
      <c r="H650" s="52"/>
      <c r="I650" s="53"/>
      <c r="J650" s="42"/>
      <c r="K650" s="7"/>
      <c r="M650" s="29"/>
      <c r="Q650" s="7"/>
    </row>
    <row r="651" spans="1:17" hidden="1">
      <c r="A651" s="7"/>
    </row>
    <row r="652" spans="1:17" hidden="1">
      <c r="A652" s="7"/>
    </row>
    <row r="653" spans="1:17" hidden="1">
      <c r="A653" s="7"/>
    </row>
    <row r="654" spans="1:17" hidden="1">
      <c r="A654" s="7"/>
    </row>
    <row r="655" spans="1:17" hidden="1">
      <c r="A655" s="7"/>
    </row>
    <row r="656" spans="1:17" hidden="1">
      <c r="A656" s="7"/>
    </row>
    <row r="657" spans="1:11" hidden="1">
      <c r="A657" s="7"/>
    </row>
    <row r="658" spans="1:11" hidden="1">
      <c r="A658" s="7"/>
    </row>
    <row r="659" spans="1:11" hidden="1">
      <c r="A659" s="7"/>
    </row>
    <row r="660" spans="1:11" hidden="1">
      <c r="A660" s="7"/>
    </row>
    <row r="661" spans="1:11" hidden="1">
      <c r="A661" s="7"/>
    </row>
    <row r="662" spans="1:11" hidden="1">
      <c r="A662" s="7"/>
    </row>
    <row r="663" spans="1:11" hidden="1">
      <c r="A663" s="7"/>
    </row>
    <row r="664" spans="1:11" ht="22.9" customHeight="1">
      <c r="A664" s="7"/>
      <c r="B664" s="54"/>
      <c r="C664" s="208"/>
      <c r="D664" s="208"/>
      <c r="E664" s="208"/>
      <c r="F664" s="208"/>
      <c r="G664" s="208"/>
      <c r="H664" s="208"/>
      <c r="I664" s="208"/>
      <c r="J664" s="54"/>
    </row>
    <row r="665" spans="1:11" hidden="1">
      <c r="A665" s="7"/>
    </row>
    <row r="666" spans="1:11" hidden="1">
      <c r="A666" s="7"/>
    </row>
    <row r="667" spans="1:11" hidden="1">
      <c r="A667" s="7"/>
    </row>
    <row r="668" spans="1:11" ht="16.899999999999999" customHeight="1">
      <c r="A668" s="7"/>
      <c r="B668" s="49"/>
      <c r="C668" s="210"/>
      <c r="D668" s="210"/>
      <c r="E668" s="210"/>
      <c r="F668" s="31"/>
      <c r="G668" s="31"/>
      <c r="H668" s="31"/>
      <c r="I668" s="31"/>
      <c r="J668" s="31"/>
      <c r="K668" s="7"/>
    </row>
    <row r="669" spans="1:11" hidden="1">
      <c r="A669" s="7"/>
    </row>
    <row r="670" spans="1:11" hidden="1">
      <c r="A670" s="7"/>
    </row>
    <row r="671" spans="1:11" hidden="1">
      <c r="A671" s="7"/>
    </row>
    <row r="672" spans="1:11" hidden="1">
      <c r="A672" s="7"/>
    </row>
    <row r="673" spans="1:17" hidden="1">
      <c r="A673" s="7"/>
    </row>
    <row r="674" spans="1:17" hidden="1">
      <c r="A674" s="7"/>
    </row>
    <row r="675" spans="1:17" hidden="1">
      <c r="A675" s="7"/>
    </row>
    <row r="676" spans="1:17" hidden="1">
      <c r="A676" s="7"/>
    </row>
    <row r="677" spans="1:17" hidden="1">
      <c r="A677" s="7"/>
    </row>
    <row r="678" spans="1:17" hidden="1">
      <c r="A678" s="7"/>
    </row>
    <row r="679" spans="1:17">
      <c r="A679" s="7"/>
      <c r="B679" s="50"/>
      <c r="C679" s="209"/>
      <c r="D679" s="193"/>
      <c r="E679" s="193"/>
      <c r="F679" s="51"/>
      <c r="G679" s="52"/>
      <c r="H679" s="52"/>
      <c r="I679" s="53"/>
      <c r="J679" s="42"/>
      <c r="K679" s="7"/>
      <c r="M679" s="29"/>
      <c r="Q679" s="7"/>
    </row>
    <row r="680" spans="1:17" ht="22.9" customHeight="1">
      <c r="A680" s="7"/>
      <c r="B680" s="54"/>
      <c r="C680" s="208"/>
      <c r="D680" s="208"/>
      <c r="E680" s="208"/>
      <c r="F680" s="208"/>
      <c r="G680" s="208"/>
      <c r="H680" s="208"/>
      <c r="I680" s="208"/>
      <c r="J680" s="54"/>
    </row>
    <row r="681" spans="1:17" hidden="1">
      <c r="A681" s="7"/>
    </row>
    <row r="682" spans="1:17" hidden="1">
      <c r="A682" s="7"/>
    </row>
    <row r="683" spans="1:17" hidden="1">
      <c r="A683" s="7"/>
    </row>
    <row r="684" spans="1:17" hidden="1">
      <c r="A684" s="7"/>
    </row>
    <row r="685" spans="1:17">
      <c r="A685" s="7"/>
      <c r="B685" s="49"/>
      <c r="C685" s="197"/>
      <c r="D685" s="197"/>
      <c r="E685" s="197"/>
      <c r="F685" s="21"/>
      <c r="G685" s="21"/>
      <c r="H685" s="21"/>
      <c r="I685" s="21"/>
      <c r="J685" s="21"/>
      <c r="K685" s="7"/>
    </row>
    <row r="686" spans="1:17">
      <c r="A686" s="7"/>
      <c r="B686" s="50"/>
      <c r="C686" s="209"/>
      <c r="D686" s="193"/>
      <c r="E686" s="193"/>
      <c r="F686" s="51"/>
      <c r="G686" s="52"/>
      <c r="H686" s="52"/>
      <c r="I686" s="53"/>
      <c r="J686" s="42"/>
      <c r="K686" s="7"/>
      <c r="M686" s="29"/>
      <c r="Q686" s="7"/>
    </row>
    <row r="687" spans="1:17" hidden="1">
      <c r="A687" s="7"/>
    </row>
    <row r="688" spans="1:17" hidden="1">
      <c r="A688" s="7"/>
    </row>
    <row r="689" spans="1:17" hidden="1">
      <c r="A689" s="7"/>
    </row>
    <row r="690" spans="1:17" hidden="1">
      <c r="A690" s="7"/>
    </row>
    <row r="691" spans="1:17" ht="22.9" customHeight="1">
      <c r="A691" s="7"/>
      <c r="B691" s="54"/>
      <c r="C691" s="208"/>
      <c r="D691" s="208"/>
      <c r="E691" s="208"/>
      <c r="F691" s="208"/>
      <c r="G691" s="208"/>
      <c r="H691" s="208"/>
      <c r="I691" s="208"/>
      <c r="J691" s="54"/>
    </row>
    <row r="692" spans="1:17" hidden="1">
      <c r="A692" s="7"/>
    </row>
    <row r="693" spans="1:17">
      <c r="A693" s="7"/>
      <c r="B693" s="50"/>
      <c r="C693" s="209"/>
      <c r="D693" s="193"/>
      <c r="E693" s="193"/>
      <c r="F693" s="51"/>
      <c r="G693" s="52"/>
      <c r="H693" s="52"/>
      <c r="I693" s="53"/>
      <c r="J693" s="42"/>
      <c r="K693" s="7"/>
      <c r="M693" s="29"/>
      <c r="Q693" s="7"/>
    </row>
    <row r="694" spans="1:17" hidden="1">
      <c r="A694" s="7"/>
    </row>
    <row r="695" spans="1:17" hidden="1">
      <c r="A695" s="7"/>
    </row>
    <row r="696" spans="1:17" hidden="1">
      <c r="A696" s="7"/>
    </row>
    <row r="697" spans="1:17" hidden="1">
      <c r="A697" s="7"/>
    </row>
    <row r="698" spans="1:17" hidden="1">
      <c r="A698" s="7"/>
    </row>
    <row r="699" spans="1:17" hidden="1">
      <c r="A699" s="7"/>
    </row>
    <row r="700" spans="1:17" ht="22.9" customHeight="1">
      <c r="A700" s="7"/>
      <c r="B700" s="54"/>
      <c r="C700" s="208"/>
      <c r="D700" s="208"/>
      <c r="E700" s="208"/>
      <c r="F700" s="208"/>
      <c r="G700" s="208"/>
      <c r="H700" s="208"/>
      <c r="I700" s="208"/>
      <c r="J700" s="54"/>
    </row>
    <row r="701" spans="1:17" hidden="1">
      <c r="A701" s="7"/>
    </row>
    <row r="702" spans="1:17" hidden="1">
      <c r="A702" s="7"/>
    </row>
    <row r="703" spans="1:17" hidden="1">
      <c r="A703" s="7"/>
    </row>
    <row r="704" spans="1:17">
      <c r="A704" s="7"/>
      <c r="B704" s="49"/>
      <c r="C704" s="197"/>
      <c r="D704" s="197"/>
      <c r="E704" s="197"/>
      <c r="F704" s="21"/>
      <c r="G704" s="21"/>
      <c r="H704" s="21"/>
      <c r="I704" s="21"/>
      <c r="J704" s="21"/>
      <c r="K704" s="7"/>
    </row>
    <row r="705" spans="1:17">
      <c r="A705" s="7"/>
      <c r="B705" s="50"/>
      <c r="C705" s="209"/>
      <c r="D705" s="193"/>
      <c r="E705" s="193"/>
      <c r="F705" s="51"/>
      <c r="G705" s="52"/>
      <c r="H705" s="52"/>
      <c r="I705" s="53"/>
      <c r="J705" s="42"/>
      <c r="K705" s="7"/>
      <c r="M705" s="29"/>
      <c r="Q705" s="7"/>
    </row>
    <row r="706" spans="1:17" hidden="1">
      <c r="A706" s="7"/>
    </row>
    <row r="707" spans="1:17" hidden="1">
      <c r="A707" s="7"/>
    </row>
    <row r="708" spans="1:17" hidden="1">
      <c r="A708" s="7"/>
    </row>
    <row r="709" spans="1:17" hidden="1">
      <c r="A709" s="7"/>
    </row>
    <row r="710" spans="1:17" hidden="1">
      <c r="A710" s="7"/>
    </row>
    <row r="711" spans="1:17" hidden="1">
      <c r="A711" s="7"/>
    </row>
    <row r="712" spans="1:17" hidden="1">
      <c r="A712" s="7"/>
    </row>
    <row r="713" spans="1:17" hidden="1">
      <c r="A713" s="7"/>
    </row>
    <row r="714" spans="1:17" hidden="1">
      <c r="A714" s="7"/>
    </row>
    <row r="715" spans="1:17" hidden="1">
      <c r="A715" s="7"/>
    </row>
    <row r="716" spans="1:17" hidden="1">
      <c r="A716" s="7"/>
    </row>
    <row r="717" spans="1:17" hidden="1">
      <c r="A717" s="7"/>
    </row>
    <row r="718" spans="1:17" hidden="1">
      <c r="A718" s="7"/>
    </row>
    <row r="719" spans="1:17" hidden="1">
      <c r="A719" s="7"/>
    </row>
    <row r="720" spans="1:17" hidden="1">
      <c r="A720" s="7"/>
    </row>
    <row r="721" spans="1:17" ht="22.9" customHeight="1">
      <c r="A721" s="7"/>
      <c r="B721" s="54"/>
      <c r="C721" s="208"/>
      <c r="D721" s="208"/>
      <c r="E721" s="208"/>
      <c r="F721" s="208"/>
      <c r="G721" s="208"/>
      <c r="H721" s="208"/>
      <c r="I721" s="208"/>
      <c r="J721" s="54"/>
    </row>
    <row r="722" spans="1:17" hidden="1">
      <c r="A722" s="7"/>
    </row>
    <row r="723" spans="1:17" hidden="1">
      <c r="A723" s="7"/>
    </row>
    <row r="724" spans="1:17" hidden="1">
      <c r="A724" s="7"/>
    </row>
    <row r="725" spans="1:17">
      <c r="A725" s="7"/>
      <c r="B725" s="49"/>
      <c r="C725" s="197"/>
      <c r="D725" s="197"/>
      <c r="E725" s="197"/>
      <c r="F725" s="21"/>
      <c r="G725" s="21"/>
      <c r="H725" s="21"/>
      <c r="I725" s="21"/>
      <c r="J725" s="21"/>
      <c r="K725" s="7"/>
    </row>
    <row r="726" spans="1:17" hidden="1">
      <c r="A726" s="7"/>
    </row>
    <row r="727" spans="1:17">
      <c r="A727" s="7"/>
      <c r="B727" s="50"/>
      <c r="C727" s="209"/>
      <c r="D727" s="193"/>
      <c r="E727" s="193"/>
      <c r="F727" s="51"/>
      <c r="G727" s="52"/>
      <c r="H727" s="52"/>
      <c r="I727" s="53"/>
      <c r="J727" s="42"/>
      <c r="K727" s="7"/>
      <c r="M727" s="29"/>
      <c r="Q727" s="7"/>
    </row>
    <row r="728" spans="1:17" hidden="1">
      <c r="A728" s="7"/>
    </row>
    <row r="729" spans="1:17" hidden="1">
      <c r="A729" s="7"/>
    </row>
    <row r="730" spans="1:17" hidden="1">
      <c r="A730" s="7"/>
    </row>
    <row r="731" spans="1:17" ht="22.9" customHeight="1">
      <c r="A731" s="7"/>
      <c r="B731" s="54"/>
      <c r="C731" s="208"/>
      <c r="D731" s="208"/>
      <c r="E731" s="208"/>
      <c r="F731" s="208"/>
      <c r="G731" s="208"/>
      <c r="H731" s="208"/>
      <c r="I731" s="208"/>
      <c r="J731" s="54"/>
    </row>
    <row r="732" spans="1:17" hidden="1">
      <c r="A732" s="7"/>
    </row>
    <row r="733" spans="1:17" hidden="1">
      <c r="A733" s="7"/>
    </row>
    <row r="734" spans="1:17" hidden="1">
      <c r="A734" s="7"/>
    </row>
    <row r="735" spans="1:17" ht="16.899999999999999" customHeight="1">
      <c r="A735" s="7"/>
      <c r="B735" s="49"/>
      <c r="C735" s="197"/>
      <c r="D735" s="197"/>
      <c r="E735" s="197"/>
      <c r="F735" s="21"/>
      <c r="G735" s="21"/>
      <c r="H735" s="21"/>
      <c r="I735" s="21"/>
      <c r="J735" s="21"/>
      <c r="K735" s="7"/>
    </row>
    <row r="736" spans="1:17">
      <c r="A736" s="7"/>
      <c r="B736" s="50"/>
      <c r="C736" s="209"/>
      <c r="D736" s="193"/>
      <c r="E736" s="193"/>
      <c r="F736" s="51"/>
      <c r="G736" s="52"/>
      <c r="H736" s="52"/>
      <c r="I736" s="53"/>
      <c r="J736" s="42"/>
      <c r="K736" s="7"/>
      <c r="M736" s="29"/>
      <c r="Q736" s="7"/>
    </row>
    <row r="737" spans="1:17" hidden="1">
      <c r="A737" s="7"/>
    </row>
    <row r="738" spans="1:17" hidden="1">
      <c r="A738" s="7"/>
    </row>
    <row r="739" spans="1:17" hidden="1">
      <c r="A739" s="7"/>
    </row>
    <row r="740" spans="1:17" ht="22.9" customHeight="1">
      <c r="A740" s="7"/>
      <c r="B740" s="54"/>
      <c r="C740" s="208"/>
      <c r="D740" s="208"/>
      <c r="E740" s="208"/>
      <c r="F740" s="208"/>
      <c r="G740" s="208"/>
      <c r="H740" s="208"/>
      <c r="I740" s="208"/>
      <c r="J740" s="54"/>
    </row>
    <row r="741" spans="1:17" hidden="1">
      <c r="A741" s="7"/>
    </row>
    <row r="742" spans="1:17" hidden="1">
      <c r="A742" s="7"/>
    </row>
    <row r="743" spans="1:17" hidden="1">
      <c r="A743" s="7"/>
    </row>
    <row r="744" spans="1:17" hidden="1">
      <c r="A744" s="7"/>
    </row>
    <row r="745" spans="1:17" ht="29.45" customHeight="1">
      <c r="A745" s="7"/>
      <c r="B745" s="49"/>
      <c r="C745" s="213"/>
      <c r="D745" s="213"/>
      <c r="E745" s="213"/>
      <c r="F745" s="19"/>
      <c r="G745" s="19"/>
      <c r="H745" s="19"/>
      <c r="I745" s="19"/>
      <c r="J745" s="19"/>
      <c r="K745" s="7"/>
    </row>
    <row r="746" spans="1:17" hidden="1">
      <c r="A746" s="7"/>
    </row>
    <row r="747" spans="1:17" ht="16.899999999999999" customHeight="1">
      <c r="A747" s="7"/>
      <c r="B747" s="49"/>
      <c r="C747" s="197"/>
      <c r="D747" s="197"/>
      <c r="E747" s="197"/>
      <c r="F747" s="21"/>
      <c r="G747" s="21"/>
      <c r="H747" s="21"/>
      <c r="I747" s="21"/>
      <c r="J747" s="21"/>
      <c r="K747" s="7"/>
    </row>
    <row r="748" spans="1:17">
      <c r="A748" s="7"/>
      <c r="B748" s="50"/>
      <c r="C748" s="209"/>
      <c r="D748" s="193"/>
      <c r="E748" s="193"/>
      <c r="F748" s="51"/>
      <c r="G748" s="55"/>
      <c r="H748" s="55"/>
      <c r="I748" s="53"/>
      <c r="J748" s="42"/>
      <c r="K748" s="7"/>
      <c r="M748" s="29"/>
      <c r="Q748" s="7"/>
    </row>
    <row r="749" spans="1:17" hidden="1">
      <c r="A749" s="7"/>
    </row>
    <row r="750" spans="1:17" hidden="1">
      <c r="A750" s="7"/>
    </row>
    <row r="751" spans="1:17" hidden="1">
      <c r="A751" s="7"/>
    </row>
    <row r="752" spans="1:17" ht="22.9" customHeight="1">
      <c r="A752" s="7"/>
      <c r="B752" s="54"/>
      <c r="C752" s="208"/>
      <c r="D752" s="208"/>
      <c r="E752" s="208"/>
      <c r="F752" s="208"/>
      <c r="G752" s="208"/>
      <c r="H752" s="208"/>
      <c r="I752" s="208"/>
      <c r="J752" s="54"/>
    </row>
    <row r="753" spans="1:17" hidden="1">
      <c r="A753" s="7"/>
    </row>
    <row r="754" spans="1:17">
      <c r="A754" s="7"/>
      <c r="B754" s="50"/>
      <c r="C754" s="209"/>
      <c r="D754" s="193"/>
      <c r="E754" s="193"/>
      <c r="F754" s="51"/>
      <c r="G754" s="55"/>
      <c r="H754" s="55"/>
      <c r="I754" s="53"/>
      <c r="J754" s="42"/>
      <c r="K754" s="7"/>
      <c r="M754" s="29"/>
      <c r="Q754" s="7"/>
    </row>
    <row r="755" spans="1:17" hidden="1">
      <c r="A755" s="7"/>
    </row>
    <row r="756" spans="1:17" hidden="1">
      <c r="A756" s="7"/>
    </row>
    <row r="757" spans="1:17" hidden="1">
      <c r="A757" s="7"/>
    </row>
    <row r="758" spans="1:17" ht="22.9" customHeight="1">
      <c r="A758" s="7"/>
      <c r="B758" s="54"/>
      <c r="C758" s="208"/>
      <c r="D758" s="208"/>
      <c r="E758" s="208"/>
      <c r="F758" s="208"/>
      <c r="G758" s="208"/>
      <c r="H758" s="208"/>
      <c r="I758" s="208"/>
      <c r="J758" s="54"/>
    </row>
    <row r="759" spans="1:17" hidden="1">
      <c r="A759" s="7"/>
    </row>
    <row r="760" spans="1:17">
      <c r="A760" s="7"/>
      <c r="B760" s="50"/>
      <c r="C760" s="209"/>
      <c r="D760" s="193"/>
      <c r="E760" s="193"/>
      <c r="F760" s="51"/>
      <c r="G760" s="52"/>
      <c r="H760" s="52"/>
      <c r="I760" s="53"/>
      <c r="J760" s="42"/>
      <c r="K760" s="7"/>
      <c r="M760" s="29"/>
      <c r="Q760" s="7"/>
    </row>
    <row r="761" spans="1:17" hidden="1">
      <c r="A761" s="7"/>
    </row>
    <row r="762" spans="1:17" hidden="1">
      <c r="A762" s="7"/>
    </row>
    <row r="763" spans="1:17" hidden="1">
      <c r="A763" s="7"/>
    </row>
    <row r="764" spans="1:17" hidden="1">
      <c r="A764" s="7"/>
    </row>
    <row r="765" spans="1:17" hidden="1">
      <c r="A765" s="7"/>
    </row>
    <row r="766" spans="1:17" hidden="1">
      <c r="A766" s="7"/>
    </row>
    <row r="767" spans="1:17" hidden="1">
      <c r="A767" s="7"/>
    </row>
    <row r="768" spans="1:17" hidden="1">
      <c r="A768" s="7"/>
    </row>
    <row r="769" spans="1:17" ht="22.9" customHeight="1">
      <c r="A769" s="7"/>
      <c r="B769" s="54"/>
      <c r="C769" s="208"/>
      <c r="D769" s="208"/>
      <c r="E769" s="208"/>
      <c r="F769" s="208"/>
      <c r="G769" s="208"/>
      <c r="H769" s="208"/>
      <c r="I769" s="208"/>
      <c r="J769" s="54"/>
    </row>
    <row r="770" spans="1:17" hidden="1">
      <c r="A770" s="7"/>
    </row>
    <row r="771" spans="1:17">
      <c r="A771" s="7"/>
      <c r="B771" s="50"/>
      <c r="C771" s="209"/>
      <c r="D771" s="193"/>
      <c r="E771" s="193"/>
      <c r="F771" s="51"/>
      <c r="G771" s="55"/>
      <c r="H771" s="55"/>
      <c r="I771" s="53"/>
      <c r="J771" s="42"/>
      <c r="K771" s="7"/>
      <c r="M771" s="29"/>
      <c r="Q771" s="7"/>
    </row>
    <row r="772" spans="1:17" hidden="1">
      <c r="A772" s="7"/>
    </row>
    <row r="773" spans="1:17" hidden="1">
      <c r="A773" s="7"/>
    </row>
    <row r="774" spans="1:17" ht="22.9" customHeight="1">
      <c r="A774" s="7"/>
      <c r="B774" s="54"/>
      <c r="C774" s="208"/>
      <c r="D774" s="208"/>
      <c r="E774" s="208"/>
      <c r="F774" s="208"/>
      <c r="G774" s="208"/>
      <c r="H774" s="208"/>
      <c r="I774" s="208"/>
      <c r="J774" s="54"/>
    </row>
    <row r="775" spans="1:17" hidden="1">
      <c r="A775" s="7"/>
    </row>
    <row r="776" spans="1:17" hidden="1">
      <c r="A776" s="7"/>
    </row>
    <row r="777" spans="1:17" hidden="1">
      <c r="A777" s="7"/>
    </row>
    <row r="778" spans="1:17">
      <c r="A778" s="7"/>
      <c r="B778" s="7"/>
      <c r="C778" s="201"/>
      <c r="D778" s="201"/>
      <c r="E778" s="201"/>
      <c r="J778" s="7"/>
    </row>
    <row r="779" spans="1:17">
      <c r="B779" s="7"/>
      <c r="C779" s="197"/>
      <c r="D779" s="197"/>
      <c r="E779" s="197"/>
      <c r="F779" s="233"/>
      <c r="G779" s="233"/>
      <c r="H779" s="233"/>
      <c r="I779" s="233"/>
      <c r="J779" s="233"/>
    </row>
    <row r="780" spans="1:17">
      <c r="B780" s="7"/>
      <c r="C780" s="193"/>
      <c r="D780" s="193"/>
      <c r="E780" s="193"/>
      <c r="F780" s="193"/>
      <c r="G780" s="193"/>
      <c r="H780" s="193"/>
      <c r="I780" s="193"/>
      <c r="J780" s="193"/>
    </row>
    <row r="781" spans="1:17">
      <c r="B781" s="7"/>
      <c r="C781" s="197"/>
      <c r="D781" s="197"/>
      <c r="E781" s="197"/>
      <c r="F781" s="222"/>
      <c r="G781" s="222"/>
      <c r="H781" s="222"/>
      <c r="I781" s="222"/>
      <c r="J781" s="222"/>
    </row>
    <row r="782" spans="1:17" ht="16.899999999999999" customHeight="1">
      <c r="B782" s="7"/>
      <c r="C782" s="197"/>
      <c r="D782" s="197"/>
      <c r="E782" s="197"/>
      <c r="F782" s="222"/>
      <c r="G782" s="222"/>
      <c r="H782" s="222"/>
      <c r="I782" s="222"/>
      <c r="J782" s="222"/>
    </row>
    <row r="783" spans="1:17">
      <c r="B783" s="7"/>
      <c r="C783" s="197"/>
      <c r="D783" s="197"/>
      <c r="E783" s="197"/>
      <c r="F783" s="222"/>
      <c r="G783" s="222"/>
      <c r="H783" s="222"/>
      <c r="I783" s="222"/>
      <c r="J783" s="222"/>
    </row>
    <row r="784" spans="1:17" ht="37.15" customHeight="1">
      <c r="B784" s="7"/>
      <c r="C784" s="214"/>
      <c r="D784" s="214"/>
      <c r="E784" s="214"/>
      <c r="F784" s="214"/>
      <c r="G784" s="214"/>
      <c r="H784" s="214"/>
      <c r="I784" s="214"/>
      <c r="J784" s="214"/>
    </row>
    <row r="786" spans="3:10" ht="15.75">
      <c r="C786" s="214"/>
      <c r="D786" s="214"/>
      <c r="E786" s="214"/>
      <c r="F786" s="214"/>
      <c r="G786" s="214"/>
      <c r="H786" s="214"/>
      <c r="I786" s="214"/>
      <c r="J786" s="214"/>
    </row>
    <row r="787" spans="3:10" ht="16.899999999999999" customHeight="1">
      <c r="C787" s="218"/>
      <c r="D787" s="219"/>
      <c r="E787" s="219"/>
      <c r="F787" s="230"/>
      <c r="G787" s="230"/>
      <c r="H787" s="230"/>
      <c r="I787" s="230"/>
      <c r="J787" s="230"/>
    </row>
    <row r="788" spans="3:10">
      <c r="C788" s="220"/>
      <c r="D788" s="221"/>
      <c r="E788" s="221"/>
      <c r="F788" s="231"/>
      <c r="G788" s="232"/>
      <c r="H788" s="232"/>
      <c r="I788" s="232"/>
      <c r="J788" s="232"/>
    </row>
    <row r="789" spans="3:10" ht="15.4" customHeight="1">
      <c r="C789" s="215"/>
      <c r="D789" s="216"/>
      <c r="E789" s="216"/>
      <c r="F789" s="226"/>
      <c r="G789" s="227"/>
      <c r="H789" s="227"/>
      <c r="I789" s="227"/>
      <c r="J789" s="227"/>
    </row>
    <row r="790" spans="3:10" ht="15.4" customHeight="1">
      <c r="C790" s="215"/>
      <c r="D790" s="216"/>
      <c r="E790" s="216"/>
      <c r="F790" s="226"/>
      <c r="G790" s="227"/>
      <c r="H790" s="227"/>
      <c r="I790" s="227"/>
      <c r="J790" s="227"/>
    </row>
    <row r="791" spans="3:10">
      <c r="C791" s="217"/>
      <c r="D791" s="203"/>
      <c r="E791" s="203"/>
      <c r="F791" s="234"/>
      <c r="G791" s="235"/>
      <c r="H791" s="235"/>
      <c r="I791" s="235"/>
      <c r="J791" s="235"/>
    </row>
    <row r="792" spans="3:10" ht="26.65" customHeight="1">
      <c r="C792" s="217"/>
      <c r="D792" s="203"/>
      <c r="E792" s="203"/>
      <c r="F792" s="234"/>
      <c r="G792" s="235"/>
      <c r="H792" s="235"/>
      <c r="I792" s="235"/>
      <c r="J792" s="235"/>
    </row>
    <row r="793" spans="3:10">
      <c r="C793" s="215"/>
      <c r="D793" s="216"/>
      <c r="E793" s="216"/>
      <c r="F793" s="226"/>
      <c r="G793" s="227"/>
      <c r="H793" s="227"/>
      <c r="I793" s="227"/>
      <c r="J793" s="227"/>
    </row>
    <row r="794" spans="3:10">
      <c r="C794" s="215"/>
      <c r="D794" s="216"/>
      <c r="E794" s="216"/>
      <c r="F794" s="226"/>
      <c r="G794" s="227"/>
      <c r="H794" s="227"/>
      <c r="I794" s="227"/>
      <c r="J794" s="227"/>
    </row>
    <row r="795" spans="3:10">
      <c r="C795" s="215"/>
      <c r="D795" s="216"/>
      <c r="E795" s="216"/>
      <c r="F795" s="226"/>
      <c r="G795" s="227"/>
      <c r="H795" s="227"/>
      <c r="I795" s="227"/>
      <c r="J795" s="227"/>
    </row>
    <row r="796" spans="3:10" ht="24.75" customHeight="1">
      <c r="C796" s="215"/>
      <c r="D796" s="216"/>
      <c r="E796" s="216"/>
      <c r="F796" s="226"/>
      <c r="G796" s="227"/>
      <c r="H796" s="227"/>
      <c r="I796" s="227"/>
      <c r="J796" s="227"/>
    </row>
    <row r="797" spans="3:10" ht="26.65" customHeight="1">
      <c r="C797" s="220"/>
      <c r="D797" s="221"/>
      <c r="E797" s="221"/>
      <c r="F797" s="231"/>
      <c r="G797" s="232"/>
      <c r="H797" s="232"/>
      <c r="I797" s="232"/>
      <c r="J797" s="232"/>
    </row>
    <row r="798" spans="3:10" ht="15.4" customHeight="1">
      <c r="C798" s="215"/>
      <c r="D798" s="216"/>
      <c r="E798" s="216"/>
      <c r="F798" s="226"/>
      <c r="G798" s="227"/>
      <c r="H798" s="227"/>
      <c r="I798" s="227"/>
      <c r="J798" s="227"/>
    </row>
    <row r="799" spans="3:10">
      <c r="C799" s="217"/>
      <c r="D799" s="203"/>
      <c r="E799" s="203"/>
      <c r="F799" s="234"/>
      <c r="G799" s="235"/>
      <c r="H799" s="235"/>
      <c r="I799" s="235"/>
      <c r="J799" s="235"/>
    </row>
    <row r="800" spans="3:10" ht="26.65" customHeight="1">
      <c r="C800" s="217"/>
      <c r="D800" s="203"/>
      <c r="E800" s="203"/>
      <c r="F800" s="234"/>
      <c r="G800" s="235"/>
      <c r="H800" s="235"/>
      <c r="I800" s="235"/>
      <c r="J800" s="235"/>
    </row>
    <row r="801" spans="1:13">
      <c r="C801" s="215"/>
      <c r="D801" s="216"/>
      <c r="E801" s="216"/>
      <c r="F801" s="226"/>
      <c r="G801" s="227"/>
      <c r="H801" s="227"/>
      <c r="I801" s="227"/>
      <c r="J801" s="227"/>
    </row>
    <row r="802" spans="1:13">
      <c r="C802" s="215"/>
      <c r="D802" s="216"/>
      <c r="E802" s="216"/>
      <c r="F802" s="226"/>
      <c r="G802" s="227"/>
      <c r="H802" s="227"/>
      <c r="I802" s="227"/>
      <c r="J802" s="227"/>
    </row>
    <row r="803" spans="1:13">
      <c r="C803" s="215"/>
      <c r="D803" s="216"/>
      <c r="E803" s="216"/>
      <c r="F803" s="226"/>
      <c r="G803" s="227"/>
      <c r="H803" s="227"/>
      <c r="I803" s="227"/>
      <c r="J803" s="227"/>
    </row>
    <row r="804" spans="1:13" ht="15.4" customHeight="1">
      <c r="C804" s="215"/>
      <c r="D804" s="216"/>
      <c r="E804" s="216"/>
      <c r="F804" s="226"/>
      <c r="G804" s="227"/>
      <c r="H804" s="227"/>
      <c r="I804" s="227"/>
      <c r="J804" s="227"/>
    </row>
    <row r="805" spans="1:13" ht="26.65" customHeight="1">
      <c r="C805" s="220"/>
      <c r="D805" s="221"/>
      <c r="E805" s="221"/>
      <c r="F805" s="231"/>
      <c r="G805" s="232"/>
      <c r="H805" s="232"/>
      <c r="I805" s="232"/>
      <c r="J805" s="232"/>
    </row>
    <row r="806" spans="1:13" ht="15.4" customHeight="1">
      <c r="C806" s="215"/>
      <c r="D806" s="216"/>
      <c r="E806" s="216"/>
      <c r="F806" s="226"/>
      <c r="G806" s="227"/>
      <c r="H806" s="227"/>
      <c r="I806" s="227"/>
      <c r="J806" s="227"/>
    </row>
    <row r="807" spans="1:13">
      <c r="C807" s="204"/>
      <c r="D807" s="204"/>
      <c r="E807" s="204"/>
      <c r="F807" s="7"/>
      <c r="G807" s="7"/>
      <c r="H807" s="7"/>
      <c r="I807" s="7"/>
      <c r="J807" s="7"/>
    </row>
    <row r="808" spans="1:13">
      <c r="C808" s="193"/>
      <c r="D808" s="193"/>
      <c r="E808" s="193"/>
      <c r="F808" s="193"/>
      <c r="G808" s="193"/>
      <c r="H808" s="193"/>
      <c r="I808" s="193"/>
      <c r="J808" s="193"/>
    </row>
    <row r="809" spans="1:13">
      <c r="A809" s="34"/>
      <c r="C809" s="197"/>
      <c r="D809" s="193"/>
      <c r="E809" s="193"/>
      <c r="F809" s="228"/>
      <c r="G809" s="229"/>
      <c r="H809" s="229"/>
      <c r="I809" s="229"/>
      <c r="J809" s="229"/>
    </row>
    <row r="810" spans="1:13">
      <c r="A810" s="34"/>
      <c r="C810" s="197"/>
      <c r="D810" s="193"/>
      <c r="E810" s="193"/>
      <c r="F810" s="228"/>
      <c r="G810" s="229"/>
      <c r="H810" s="229"/>
      <c r="I810" s="229"/>
      <c r="J810" s="229"/>
    </row>
    <row r="811" spans="1:13">
      <c r="C811" s="197"/>
      <c r="D811" s="193"/>
      <c r="E811" s="193"/>
      <c r="F811" s="228"/>
      <c r="G811" s="229"/>
      <c r="H811" s="229"/>
      <c r="I811" s="229"/>
      <c r="J811" s="229"/>
    </row>
    <row r="812" spans="1:13">
      <c r="C812" s="203"/>
      <c r="D812" s="201"/>
      <c r="E812" s="201"/>
      <c r="F812" s="201"/>
      <c r="G812" s="201"/>
      <c r="H812" s="201"/>
      <c r="I812" s="201"/>
      <c r="J812" s="201"/>
    </row>
    <row r="813" spans="1:13">
      <c r="C813" s="204"/>
      <c r="D813" s="201"/>
      <c r="E813" s="201"/>
      <c r="F813" s="201"/>
      <c r="G813" s="201"/>
      <c r="H813" s="201"/>
      <c r="I813" s="201"/>
      <c r="J813" s="201"/>
    </row>
    <row r="814" spans="1:13">
      <c r="C814" s="193"/>
      <c r="D814" s="193"/>
      <c r="E814" s="193"/>
      <c r="F814" s="193"/>
      <c r="G814" s="193"/>
      <c r="H814" s="193"/>
      <c r="I814" s="193"/>
      <c r="J814" s="193"/>
    </row>
    <row r="815" spans="1:13">
      <c r="C815" s="193"/>
      <c r="D815" s="193"/>
      <c r="E815" s="193"/>
      <c r="F815" s="193"/>
      <c r="G815" s="193"/>
      <c r="H815" s="193"/>
      <c r="I815" s="193"/>
      <c r="J815" s="193"/>
    </row>
    <row r="816" spans="1:13">
      <c r="J816" s="193"/>
      <c r="K816" s="201"/>
      <c r="L816" s="42"/>
      <c r="M816" s="7"/>
    </row>
    <row r="817" spans="1:17" ht="56.65" customHeight="1">
      <c r="F817" s="216"/>
      <c r="G817" s="216"/>
      <c r="H817" s="216"/>
      <c r="I817" s="216"/>
      <c r="J817" s="216"/>
    </row>
    <row r="819" spans="1:17" ht="85.15" customHeight="1">
      <c r="C819" s="216"/>
      <c r="D819" s="216"/>
      <c r="F819" s="216"/>
      <c r="G819" s="216"/>
      <c r="H819" s="216"/>
      <c r="I819" s="216"/>
      <c r="J819" s="216"/>
    </row>
    <row r="820" spans="1:17">
      <c r="C820" s="211"/>
      <c r="D820" s="211"/>
      <c r="E820" s="211"/>
      <c r="F820" s="211"/>
      <c r="G820" s="211"/>
      <c r="H820" s="211"/>
      <c r="I820" s="211"/>
      <c r="J820" s="211"/>
    </row>
    <row r="822" spans="1:17" ht="37.15" customHeight="1">
      <c r="A822" s="7"/>
      <c r="B822" s="17"/>
      <c r="C822" s="212"/>
      <c r="D822" s="212"/>
      <c r="E822" s="212"/>
      <c r="F822" s="17"/>
      <c r="G822" s="17"/>
      <c r="H822" s="17"/>
      <c r="I822" s="17"/>
      <c r="J822" s="17"/>
      <c r="K822" s="7"/>
    </row>
    <row r="823" spans="1:17" hidden="1">
      <c r="A823" s="7"/>
    </row>
    <row r="824" spans="1:17" hidden="1">
      <c r="A824" s="7"/>
    </row>
    <row r="825" spans="1:17" ht="18.600000000000001" customHeight="1">
      <c r="A825" s="7"/>
      <c r="B825" s="49"/>
      <c r="C825" s="212"/>
      <c r="D825" s="212"/>
      <c r="E825" s="212"/>
      <c r="F825" s="17"/>
      <c r="G825" s="17"/>
      <c r="H825" s="17"/>
      <c r="I825" s="17"/>
      <c r="J825" s="17"/>
      <c r="K825" s="7"/>
    </row>
    <row r="826" spans="1:17">
      <c r="A826" s="7"/>
      <c r="B826" s="49"/>
      <c r="C826" s="213"/>
      <c r="D826" s="213"/>
      <c r="E826" s="213"/>
      <c r="F826" s="19"/>
      <c r="G826" s="19"/>
      <c r="H826" s="19"/>
      <c r="I826" s="19"/>
      <c r="J826" s="19"/>
      <c r="K826" s="7"/>
    </row>
    <row r="827" spans="1:17" ht="16.899999999999999" customHeight="1">
      <c r="A827" s="7"/>
      <c r="B827" s="49"/>
      <c r="C827" s="197"/>
      <c r="D827" s="197"/>
      <c r="E827" s="197"/>
      <c r="F827" s="21"/>
      <c r="G827" s="21"/>
      <c r="H827" s="21"/>
      <c r="I827" s="21"/>
      <c r="J827" s="21"/>
      <c r="K827" s="7"/>
    </row>
    <row r="828" spans="1:17" ht="16.899999999999999" customHeight="1">
      <c r="A828" s="7"/>
      <c r="B828" s="49"/>
      <c r="C828" s="210"/>
      <c r="D828" s="210"/>
      <c r="E828" s="210"/>
      <c r="F828" s="31"/>
      <c r="G828" s="31"/>
      <c r="H828" s="31"/>
      <c r="I828" s="31"/>
      <c r="J828" s="31"/>
      <c r="K828" s="7"/>
    </row>
    <row r="829" spans="1:17">
      <c r="A829" s="7"/>
      <c r="B829" s="50"/>
      <c r="C829" s="209"/>
      <c r="D829" s="193"/>
      <c r="E829" s="193"/>
      <c r="F829" s="51"/>
      <c r="G829" s="55"/>
      <c r="H829" s="55"/>
      <c r="I829" s="53"/>
      <c r="J829" s="42"/>
      <c r="K829" s="7"/>
      <c r="M829" s="29"/>
      <c r="Q829" s="7"/>
    </row>
    <row r="830" spans="1:17" hidden="1">
      <c r="A830" s="7"/>
    </row>
    <row r="831" spans="1:17" hidden="1">
      <c r="A831" s="7"/>
    </row>
    <row r="832" spans="1:17" hidden="1">
      <c r="A832" s="7"/>
    </row>
    <row r="833" spans="1:11" ht="33.950000000000003" customHeight="1">
      <c r="A833" s="7"/>
      <c r="B833" s="54"/>
      <c r="C833" s="208"/>
      <c r="D833" s="208"/>
      <c r="E833" s="208"/>
      <c r="F833" s="208"/>
      <c r="G833" s="208"/>
      <c r="H833" s="208"/>
      <c r="I833" s="208"/>
      <c r="J833" s="54"/>
    </row>
    <row r="834" spans="1:11" hidden="1">
      <c r="A834" s="7"/>
    </row>
    <row r="835" spans="1:11" hidden="1">
      <c r="A835" s="7"/>
    </row>
    <row r="836" spans="1:11" hidden="1">
      <c r="A836" s="7"/>
    </row>
    <row r="837" spans="1:11" hidden="1">
      <c r="A837" s="7"/>
    </row>
    <row r="838" spans="1:11" hidden="1">
      <c r="A838" s="7"/>
    </row>
    <row r="839" spans="1:11">
      <c r="A839" s="7"/>
      <c r="B839" s="49"/>
      <c r="C839" s="213"/>
      <c r="D839" s="213"/>
      <c r="E839" s="213"/>
      <c r="F839" s="19"/>
      <c r="G839" s="19"/>
      <c r="H839" s="19"/>
      <c r="I839" s="19"/>
      <c r="J839" s="19"/>
      <c r="K839" s="7"/>
    </row>
    <row r="840" spans="1:11" hidden="1">
      <c r="A840" s="7"/>
    </row>
    <row r="841" spans="1:11" hidden="1">
      <c r="A841" s="7"/>
    </row>
    <row r="842" spans="1:11" hidden="1">
      <c r="A842" s="7"/>
    </row>
    <row r="843" spans="1:11" hidden="1">
      <c r="A843" s="7"/>
    </row>
    <row r="844" spans="1:11" hidden="1">
      <c r="A844" s="7"/>
    </row>
    <row r="845" spans="1:11" hidden="1">
      <c r="A845" s="7"/>
    </row>
    <row r="846" spans="1:11" hidden="1">
      <c r="A846" s="7"/>
    </row>
    <row r="847" spans="1:11">
      <c r="A847" s="7"/>
      <c r="B847" s="49"/>
      <c r="C847" s="197"/>
      <c r="D847" s="197"/>
      <c r="E847" s="197"/>
      <c r="F847" s="21"/>
      <c r="G847" s="21"/>
      <c r="H847" s="21"/>
      <c r="I847" s="21"/>
      <c r="J847" s="21"/>
      <c r="K847" s="7"/>
    </row>
    <row r="848" spans="1:11" hidden="1">
      <c r="A848" s="7"/>
    </row>
    <row r="849" spans="1:1" hidden="1">
      <c r="A849" s="7"/>
    </row>
    <row r="850" spans="1:1" hidden="1">
      <c r="A850" s="7"/>
    </row>
    <row r="851" spans="1:1" hidden="1">
      <c r="A851" s="7"/>
    </row>
    <row r="852" spans="1:1" hidden="1">
      <c r="A852" s="7"/>
    </row>
    <row r="853" spans="1:1" hidden="1">
      <c r="A853" s="7"/>
    </row>
    <row r="854" spans="1:1" hidden="1">
      <c r="A854" s="7"/>
    </row>
    <row r="855" spans="1:1" hidden="1">
      <c r="A855" s="7"/>
    </row>
    <row r="856" spans="1:1" hidden="1">
      <c r="A856" s="7"/>
    </row>
    <row r="857" spans="1:1" hidden="1">
      <c r="A857" s="7"/>
    </row>
    <row r="858" spans="1:1" hidden="1">
      <c r="A858" s="7"/>
    </row>
    <row r="859" spans="1:1" hidden="1">
      <c r="A859" s="7"/>
    </row>
    <row r="860" spans="1:1" hidden="1">
      <c r="A860" s="7"/>
    </row>
    <row r="861" spans="1:1" hidden="1">
      <c r="A861" s="7"/>
    </row>
    <row r="862" spans="1:1" hidden="1">
      <c r="A862" s="7"/>
    </row>
    <row r="863" spans="1:1" hidden="1">
      <c r="A863" s="7"/>
    </row>
    <row r="864" spans="1:1" hidden="1">
      <c r="A864" s="7"/>
    </row>
    <row r="865" spans="1:17" hidden="1">
      <c r="A865" s="7"/>
    </row>
    <row r="866" spans="1:17">
      <c r="A866" s="7"/>
      <c r="B866" s="50"/>
      <c r="C866" s="209"/>
      <c r="D866" s="193"/>
      <c r="E866" s="193"/>
      <c r="F866" s="51"/>
      <c r="G866" s="52"/>
      <c r="H866" s="52"/>
      <c r="I866" s="53"/>
      <c r="J866" s="42"/>
      <c r="K866" s="7"/>
      <c r="M866" s="29"/>
      <c r="Q866" s="7"/>
    </row>
    <row r="867" spans="1:17" ht="22.9" customHeight="1">
      <c r="A867" s="7"/>
      <c r="B867" s="54"/>
      <c r="C867" s="208"/>
      <c r="D867" s="208"/>
      <c r="E867" s="208"/>
      <c r="F867" s="208"/>
      <c r="G867" s="208"/>
      <c r="H867" s="208"/>
      <c r="I867" s="208"/>
      <c r="J867" s="54"/>
    </row>
    <row r="868" spans="1:17" hidden="1">
      <c r="A868" s="7"/>
    </row>
    <row r="869" spans="1:17">
      <c r="A869" s="7"/>
      <c r="B869" s="50"/>
      <c r="C869" s="209"/>
      <c r="D869" s="193"/>
      <c r="E869" s="193"/>
      <c r="F869" s="51"/>
      <c r="G869" s="52"/>
      <c r="H869" s="52"/>
      <c r="I869" s="53"/>
      <c r="J869" s="42"/>
      <c r="K869" s="7"/>
      <c r="M869" s="29"/>
      <c r="Q869" s="7"/>
    </row>
    <row r="870" spans="1:17" hidden="1">
      <c r="A870" s="7"/>
    </row>
    <row r="871" spans="1:17" ht="22.9" customHeight="1">
      <c r="A871" s="7"/>
      <c r="B871" s="54"/>
      <c r="C871" s="208"/>
      <c r="D871" s="208"/>
      <c r="E871" s="208"/>
      <c r="F871" s="208"/>
      <c r="G871" s="208"/>
      <c r="H871" s="208"/>
      <c r="I871" s="208"/>
      <c r="J871" s="54"/>
    </row>
    <row r="872" spans="1:17" hidden="1">
      <c r="A872" s="7"/>
    </row>
    <row r="873" spans="1:17" ht="27.2" customHeight="1">
      <c r="A873" s="7"/>
      <c r="B873" s="50"/>
      <c r="C873" s="209"/>
      <c r="D873" s="193"/>
      <c r="E873" s="193"/>
      <c r="F873" s="51"/>
      <c r="G873" s="55"/>
      <c r="H873" s="55"/>
      <c r="I873" s="53"/>
      <c r="J873" s="42"/>
      <c r="K873" s="7"/>
      <c r="M873" s="29"/>
      <c r="Q873" s="7"/>
    </row>
    <row r="874" spans="1:17" ht="22.9" customHeight="1">
      <c r="A874" s="7"/>
      <c r="B874" s="54"/>
      <c r="C874" s="208"/>
      <c r="D874" s="208"/>
      <c r="E874" s="208"/>
      <c r="F874" s="208"/>
      <c r="G874" s="208"/>
      <c r="H874" s="208"/>
      <c r="I874" s="208"/>
      <c r="J874" s="54"/>
    </row>
    <row r="875" spans="1:17" hidden="1">
      <c r="A875" s="7"/>
    </row>
    <row r="876" spans="1:17">
      <c r="A876" s="7"/>
      <c r="B876" s="50"/>
      <c r="C876" s="209"/>
      <c r="D876" s="193"/>
      <c r="E876" s="193"/>
      <c r="F876" s="51"/>
      <c r="G876" s="52"/>
      <c r="H876" s="52"/>
      <c r="I876" s="53"/>
      <c r="J876" s="42"/>
      <c r="K876" s="7"/>
      <c r="M876" s="29"/>
      <c r="Q876" s="7"/>
    </row>
    <row r="877" spans="1:17" ht="22.9" customHeight="1">
      <c r="A877" s="7"/>
      <c r="B877" s="54"/>
      <c r="C877" s="208"/>
      <c r="D877" s="208"/>
      <c r="E877" s="208"/>
      <c r="F877" s="208"/>
      <c r="G877" s="208"/>
      <c r="H877" s="208"/>
      <c r="I877" s="208"/>
      <c r="J877" s="54"/>
    </row>
    <row r="878" spans="1:17" hidden="1">
      <c r="A878" s="7"/>
    </row>
    <row r="879" spans="1:17" hidden="1">
      <c r="A879" s="7"/>
    </row>
    <row r="880" spans="1:17" hidden="1">
      <c r="A880" s="7"/>
    </row>
    <row r="881" spans="1:11" hidden="1">
      <c r="A881" s="7"/>
    </row>
    <row r="882" spans="1:11">
      <c r="A882" s="7"/>
      <c r="B882" s="49"/>
      <c r="C882" s="213"/>
      <c r="D882" s="213"/>
      <c r="E882" s="213"/>
      <c r="F882" s="19"/>
      <c r="G882" s="19"/>
      <c r="H882" s="19"/>
      <c r="I882" s="19"/>
      <c r="J882" s="19"/>
      <c r="K882" s="7"/>
    </row>
    <row r="883" spans="1:11" hidden="1">
      <c r="A883" s="7"/>
    </row>
    <row r="884" spans="1:11" hidden="1">
      <c r="A884" s="7"/>
    </row>
    <row r="885" spans="1:11" hidden="1">
      <c r="A885" s="7"/>
    </row>
    <row r="886" spans="1:11" hidden="1">
      <c r="A886" s="7"/>
    </row>
    <row r="887" spans="1:11" hidden="1">
      <c r="A887" s="7"/>
    </row>
    <row r="888" spans="1:11" hidden="1">
      <c r="A888" s="7"/>
    </row>
    <row r="889" spans="1:11">
      <c r="A889" s="7"/>
      <c r="B889" s="49"/>
      <c r="C889" s="197"/>
      <c r="D889" s="197"/>
      <c r="E889" s="197"/>
      <c r="F889" s="21"/>
      <c r="G889" s="21"/>
      <c r="H889" s="21"/>
      <c r="I889" s="21"/>
      <c r="J889" s="21"/>
      <c r="K889" s="7"/>
    </row>
    <row r="890" spans="1:11">
      <c r="A890" s="7"/>
      <c r="B890" s="7"/>
      <c r="C890" s="193"/>
      <c r="D890" s="193"/>
      <c r="E890" s="193"/>
      <c r="F890" s="193"/>
      <c r="G890" s="193"/>
      <c r="H890" s="193"/>
      <c r="I890" s="193"/>
      <c r="J890" s="7"/>
    </row>
    <row r="891" spans="1:11" hidden="1">
      <c r="A891" s="7"/>
    </row>
    <row r="892" spans="1:11" hidden="1">
      <c r="A892" s="7"/>
    </row>
    <row r="893" spans="1:11" hidden="1">
      <c r="A893" s="7"/>
    </row>
    <row r="894" spans="1:11" hidden="1">
      <c r="A894" s="7"/>
    </row>
    <row r="895" spans="1:11" hidden="1">
      <c r="A895" s="7"/>
    </row>
    <row r="896" spans="1:11" hidden="1">
      <c r="A896" s="7"/>
    </row>
    <row r="897" spans="1:17">
      <c r="A897" s="7"/>
      <c r="B897" s="50"/>
      <c r="C897" s="209"/>
      <c r="D897" s="193"/>
      <c r="E897" s="193"/>
      <c r="F897" s="51"/>
      <c r="G897" s="55"/>
      <c r="H897" s="55"/>
      <c r="I897" s="53"/>
      <c r="J897" s="42"/>
      <c r="K897" s="7"/>
      <c r="M897" s="29"/>
      <c r="Q897" s="7"/>
    </row>
    <row r="898" spans="1:17" ht="22.9" customHeight="1">
      <c r="A898" s="7"/>
      <c r="B898" s="54"/>
      <c r="C898" s="208"/>
      <c r="D898" s="208"/>
      <c r="E898" s="208"/>
      <c r="F898" s="208"/>
      <c r="G898" s="208"/>
      <c r="H898" s="208"/>
      <c r="I898" s="208"/>
      <c r="J898" s="54"/>
    </row>
    <row r="899" spans="1:17" hidden="1">
      <c r="A899" s="7"/>
    </row>
    <row r="900" spans="1:17">
      <c r="A900" s="7"/>
      <c r="B900" s="50"/>
      <c r="C900" s="209"/>
      <c r="D900" s="193"/>
      <c r="E900" s="193"/>
      <c r="F900" s="51"/>
      <c r="G900" s="52"/>
      <c r="H900" s="52"/>
      <c r="I900" s="53"/>
      <c r="J900" s="42"/>
      <c r="K900" s="7"/>
      <c r="M900" s="29"/>
      <c r="Q900" s="7"/>
    </row>
    <row r="901" spans="1:17" ht="22.9" customHeight="1">
      <c r="A901" s="7"/>
      <c r="B901" s="54"/>
      <c r="C901" s="208"/>
      <c r="D901" s="208"/>
      <c r="E901" s="208"/>
      <c r="F901" s="208"/>
      <c r="G901" s="208"/>
      <c r="H901" s="208"/>
      <c r="I901" s="208"/>
      <c r="J901" s="54"/>
    </row>
    <row r="902" spans="1:17" hidden="1">
      <c r="A902" s="7"/>
    </row>
    <row r="903" spans="1:17" hidden="1">
      <c r="A903" s="7"/>
    </row>
    <row r="904" spans="1:17" hidden="1">
      <c r="A904" s="7"/>
    </row>
    <row r="905" spans="1:17" hidden="1">
      <c r="A905" s="7"/>
    </row>
    <row r="906" spans="1:17">
      <c r="A906" s="7"/>
      <c r="B906" s="49"/>
      <c r="C906" s="213"/>
      <c r="D906" s="213"/>
      <c r="E906" s="213"/>
      <c r="F906" s="19"/>
      <c r="G906" s="19"/>
      <c r="H906" s="19"/>
      <c r="I906" s="19"/>
      <c r="J906" s="19"/>
      <c r="K906" s="7"/>
    </row>
    <row r="907" spans="1:17" hidden="1">
      <c r="A907" s="7"/>
    </row>
    <row r="908" spans="1:17" hidden="1">
      <c r="A908" s="7"/>
    </row>
    <row r="909" spans="1:17" hidden="1">
      <c r="A909" s="7"/>
    </row>
    <row r="910" spans="1:17" hidden="1">
      <c r="A910" s="7"/>
    </row>
    <row r="911" spans="1:17" hidden="1">
      <c r="A911" s="7"/>
    </row>
    <row r="912" spans="1:17" hidden="1">
      <c r="A912" s="7"/>
    </row>
    <row r="913" spans="1:17">
      <c r="A913" s="7"/>
      <c r="B913" s="49"/>
      <c r="C913" s="197"/>
      <c r="D913" s="197"/>
      <c r="E913" s="197"/>
      <c r="F913" s="21"/>
      <c r="G913" s="21"/>
      <c r="H913" s="21"/>
      <c r="I913" s="21"/>
      <c r="J913" s="21"/>
      <c r="K913" s="7"/>
    </row>
    <row r="914" spans="1:17" hidden="1">
      <c r="A914" s="7"/>
    </row>
    <row r="915" spans="1:17" hidden="1">
      <c r="A915" s="7"/>
    </row>
    <row r="916" spans="1:17" hidden="1">
      <c r="A916" s="7"/>
    </row>
    <row r="917" spans="1:17" hidden="1">
      <c r="A917" s="7"/>
    </row>
    <row r="918" spans="1:17" hidden="1">
      <c r="A918" s="7"/>
    </row>
    <row r="919" spans="1:17" hidden="1">
      <c r="A919" s="7"/>
    </row>
    <row r="920" spans="1:17" hidden="1">
      <c r="A920" s="7"/>
    </row>
    <row r="921" spans="1:17">
      <c r="A921" s="7"/>
      <c r="B921" s="50"/>
      <c r="C921" s="209"/>
      <c r="D921" s="193"/>
      <c r="E921" s="193"/>
      <c r="F921" s="51"/>
      <c r="G921" s="55"/>
      <c r="H921" s="55"/>
      <c r="I921" s="53"/>
      <c r="J921" s="42"/>
      <c r="K921" s="7"/>
      <c r="M921" s="29"/>
      <c r="Q921" s="7"/>
    </row>
    <row r="922" spans="1:17" ht="22.9" customHeight="1">
      <c r="A922" s="7"/>
      <c r="B922" s="54"/>
      <c r="C922" s="208"/>
      <c r="D922" s="208"/>
      <c r="E922" s="208"/>
      <c r="F922" s="208"/>
      <c r="G922" s="208"/>
      <c r="H922" s="208"/>
      <c r="I922" s="208"/>
      <c r="J922" s="54"/>
    </row>
    <row r="923" spans="1:17" hidden="1">
      <c r="A923" s="7"/>
    </row>
    <row r="924" spans="1:17">
      <c r="A924" s="7"/>
      <c r="B924" s="50"/>
      <c r="C924" s="209"/>
      <c r="D924" s="193"/>
      <c r="E924" s="193"/>
      <c r="F924" s="51"/>
      <c r="G924" s="52"/>
      <c r="H924" s="52"/>
      <c r="I924" s="53"/>
      <c r="J924" s="42"/>
      <c r="K924" s="7"/>
      <c r="M924" s="29"/>
      <c r="Q924" s="7"/>
    </row>
    <row r="925" spans="1:17" ht="22.9" customHeight="1">
      <c r="A925" s="7"/>
      <c r="B925" s="54"/>
      <c r="C925" s="208"/>
      <c r="D925" s="208"/>
      <c r="E925" s="208"/>
      <c r="F925" s="208"/>
      <c r="G925" s="208"/>
      <c r="H925" s="208"/>
      <c r="I925" s="208"/>
      <c r="J925" s="54"/>
    </row>
    <row r="926" spans="1:17" hidden="1">
      <c r="A926" s="7"/>
    </row>
    <row r="927" spans="1:17" hidden="1">
      <c r="A927" s="7"/>
    </row>
    <row r="928" spans="1:17" hidden="1">
      <c r="A928" s="7"/>
    </row>
    <row r="929" spans="1:11" hidden="1">
      <c r="A929" s="7"/>
    </row>
    <row r="930" spans="1:11">
      <c r="A930" s="7"/>
      <c r="B930" s="49"/>
      <c r="C930" s="213"/>
      <c r="D930" s="213"/>
      <c r="E930" s="213"/>
      <c r="F930" s="19"/>
      <c r="G930" s="19"/>
      <c r="H930" s="19"/>
      <c r="I930" s="19"/>
      <c r="J930" s="19"/>
      <c r="K930" s="7"/>
    </row>
    <row r="931" spans="1:11" hidden="1">
      <c r="A931" s="7"/>
    </row>
    <row r="932" spans="1:11" hidden="1">
      <c r="A932" s="7"/>
    </row>
    <row r="933" spans="1:11" hidden="1">
      <c r="A933" s="7"/>
    </row>
    <row r="934" spans="1:11" hidden="1">
      <c r="A934" s="7"/>
    </row>
    <row r="935" spans="1:11" hidden="1">
      <c r="A935" s="7"/>
    </row>
    <row r="936" spans="1:11" hidden="1">
      <c r="A936" s="7"/>
    </row>
    <row r="937" spans="1:11">
      <c r="A937" s="7"/>
      <c r="B937" s="49"/>
      <c r="C937" s="197"/>
      <c r="D937" s="197"/>
      <c r="E937" s="197"/>
      <c r="F937" s="21"/>
      <c r="G937" s="21"/>
      <c r="H937" s="21"/>
      <c r="I937" s="21"/>
      <c r="J937" s="21"/>
      <c r="K937" s="7"/>
    </row>
    <row r="938" spans="1:11" hidden="1">
      <c r="A938" s="7"/>
    </row>
    <row r="939" spans="1:11" hidden="1">
      <c r="A939" s="7"/>
    </row>
    <row r="940" spans="1:11" hidden="1">
      <c r="A940" s="7"/>
    </row>
    <row r="941" spans="1:11" hidden="1">
      <c r="A941" s="7"/>
    </row>
    <row r="942" spans="1:11" hidden="1">
      <c r="A942" s="7"/>
    </row>
    <row r="943" spans="1:11" hidden="1">
      <c r="A943" s="7"/>
    </row>
    <row r="944" spans="1:11" hidden="1">
      <c r="A944" s="7"/>
    </row>
    <row r="945" spans="1:17">
      <c r="A945" s="7"/>
      <c r="B945" s="50"/>
      <c r="C945" s="209"/>
      <c r="D945" s="193"/>
      <c r="E945" s="193"/>
      <c r="F945" s="51"/>
      <c r="G945" s="55"/>
      <c r="H945" s="55"/>
      <c r="I945" s="53"/>
      <c r="J945" s="42"/>
      <c r="K945" s="7"/>
      <c r="M945" s="29"/>
      <c r="Q945" s="7"/>
    </row>
    <row r="946" spans="1:17" ht="22.9" customHeight="1">
      <c r="A946" s="7"/>
      <c r="B946" s="54"/>
      <c r="C946" s="208"/>
      <c r="D946" s="208"/>
      <c r="E946" s="208"/>
      <c r="F946" s="208"/>
      <c r="G946" s="208"/>
      <c r="H946" s="208"/>
      <c r="I946" s="208"/>
      <c r="J946" s="54"/>
    </row>
    <row r="947" spans="1:17" hidden="1">
      <c r="A947" s="7"/>
    </row>
    <row r="948" spans="1:17">
      <c r="A948" s="7"/>
      <c r="B948" s="50"/>
      <c r="C948" s="209"/>
      <c r="D948" s="193"/>
      <c r="E948" s="193"/>
      <c r="F948" s="51"/>
      <c r="G948" s="55"/>
      <c r="H948" s="55"/>
      <c r="I948" s="53"/>
      <c r="J948" s="42"/>
      <c r="K948" s="7"/>
      <c r="M948" s="29"/>
      <c r="Q948" s="7"/>
    </row>
    <row r="949" spans="1:17" hidden="1">
      <c r="A949" s="7"/>
    </row>
    <row r="950" spans="1:17" ht="22.9" customHeight="1">
      <c r="A950" s="7"/>
      <c r="B950" s="54"/>
      <c r="C950" s="208"/>
      <c r="D950" s="208"/>
      <c r="E950" s="208"/>
      <c r="F950" s="208"/>
      <c r="G950" s="208"/>
      <c r="H950" s="208"/>
      <c r="I950" s="208"/>
      <c r="J950" s="54"/>
    </row>
    <row r="951" spans="1:17" hidden="1">
      <c r="A951" s="7"/>
    </row>
    <row r="952" spans="1:17">
      <c r="A952" s="7"/>
      <c r="B952" s="50"/>
      <c r="C952" s="209"/>
      <c r="D952" s="193"/>
      <c r="E952" s="193"/>
      <c r="F952" s="51"/>
      <c r="G952" s="55"/>
      <c r="H952" s="55"/>
      <c r="I952" s="53"/>
      <c r="J952" s="42"/>
      <c r="K952" s="7"/>
      <c r="M952" s="29"/>
      <c r="Q952" s="7"/>
    </row>
    <row r="953" spans="1:17" hidden="1">
      <c r="A953" s="7"/>
    </row>
    <row r="954" spans="1:17" ht="22.9" customHeight="1">
      <c r="A954" s="7"/>
      <c r="B954" s="54"/>
      <c r="C954" s="208"/>
      <c r="D954" s="208"/>
      <c r="E954" s="208"/>
      <c r="F954" s="208"/>
      <c r="G954" s="208"/>
      <c r="H954" s="208"/>
      <c r="I954" s="208"/>
      <c r="J954" s="54"/>
    </row>
    <row r="955" spans="1:17" hidden="1">
      <c r="A955" s="7"/>
    </row>
    <row r="956" spans="1:17">
      <c r="A956" s="7"/>
      <c r="B956" s="50"/>
      <c r="C956" s="209"/>
      <c r="D956" s="193"/>
      <c r="E956" s="193"/>
      <c r="F956" s="51"/>
      <c r="G956" s="55"/>
      <c r="H956" s="55"/>
      <c r="I956" s="53"/>
      <c r="J956" s="42"/>
      <c r="K956" s="7"/>
      <c r="M956" s="29"/>
      <c r="Q956" s="7"/>
    </row>
    <row r="957" spans="1:17" hidden="1">
      <c r="A957" s="7"/>
    </row>
    <row r="958" spans="1:17" ht="22.9" customHeight="1">
      <c r="A958" s="7"/>
      <c r="B958" s="54"/>
      <c r="C958" s="208"/>
      <c r="D958" s="208"/>
      <c r="E958" s="208"/>
      <c r="F958" s="208"/>
      <c r="G958" s="208"/>
      <c r="H958" s="208"/>
      <c r="I958" s="208"/>
      <c r="J958" s="54"/>
    </row>
    <row r="959" spans="1:17" hidden="1">
      <c r="A959" s="7"/>
    </row>
    <row r="960" spans="1:17">
      <c r="A960" s="7"/>
      <c r="B960" s="50"/>
      <c r="C960" s="209"/>
      <c r="D960" s="193"/>
      <c r="E960" s="193"/>
      <c r="F960" s="51"/>
      <c r="G960" s="55"/>
      <c r="H960" s="55"/>
      <c r="I960" s="53"/>
      <c r="J960" s="42"/>
      <c r="K960" s="7"/>
      <c r="M960" s="29"/>
      <c r="Q960" s="7"/>
    </row>
    <row r="961" spans="1:17" hidden="1">
      <c r="A961" s="7"/>
    </row>
    <row r="962" spans="1:17" ht="22.9" customHeight="1">
      <c r="A962" s="7"/>
      <c r="B962" s="54"/>
      <c r="C962" s="208"/>
      <c r="D962" s="208"/>
      <c r="E962" s="208"/>
      <c r="F962" s="208"/>
      <c r="G962" s="208"/>
      <c r="H962" s="208"/>
      <c r="I962" s="208"/>
      <c r="J962" s="54"/>
    </row>
    <row r="963" spans="1:17" hidden="1">
      <c r="A963" s="7"/>
    </row>
    <row r="964" spans="1:17">
      <c r="A964" s="7"/>
      <c r="B964" s="50"/>
      <c r="C964" s="209"/>
      <c r="D964" s="193"/>
      <c r="E964" s="193"/>
      <c r="F964" s="51"/>
      <c r="G964" s="55"/>
      <c r="H964" s="55"/>
      <c r="I964" s="53"/>
      <c r="J964" s="42"/>
      <c r="K964" s="7"/>
      <c r="M964" s="29"/>
      <c r="Q964" s="7"/>
    </row>
    <row r="965" spans="1:17" hidden="1">
      <c r="A965" s="7"/>
    </row>
    <row r="966" spans="1:17" ht="22.9" customHeight="1">
      <c r="A966" s="7"/>
      <c r="B966" s="54"/>
      <c r="C966" s="208"/>
      <c r="D966" s="208"/>
      <c r="E966" s="208"/>
      <c r="F966" s="208"/>
      <c r="G966" s="208"/>
      <c r="H966" s="208"/>
      <c r="I966" s="208"/>
      <c r="J966" s="54"/>
    </row>
    <row r="967" spans="1:17" hidden="1">
      <c r="A967" s="7"/>
    </row>
    <row r="968" spans="1:17">
      <c r="A968" s="7"/>
      <c r="B968" s="50"/>
      <c r="C968" s="209"/>
      <c r="D968" s="193"/>
      <c r="E968" s="193"/>
      <c r="F968" s="51"/>
      <c r="G968" s="52"/>
      <c r="H968" s="52"/>
      <c r="I968" s="53"/>
      <c r="J968" s="42"/>
      <c r="K968" s="7"/>
      <c r="M968" s="29"/>
      <c r="Q968" s="7"/>
    </row>
    <row r="969" spans="1:17" ht="22.9" customHeight="1">
      <c r="A969" s="7"/>
      <c r="B969" s="54"/>
      <c r="C969" s="208"/>
      <c r="D969" s="208"/>
      <c r="E969" s="208"/>
      <c r="F969" s="208"/>
      <c r="G969" s="208"/>
      <c r="H969" s="208"/>
      <c r="I969" s="208"/>
      <c r="J969" s="54"/>
    </row>
    <row r="970" spans="1:17" hidden="1">
      <c r="A970" s="7"/>
    </row>
    <row r="971" spans="1:17" hidden="1">
      <c r="A971" s="7"/>
    </row>
    <row r="972" spans="1:17" hidden="1">
      <c r="A972" s="7"/>
    </row>
    <row r="973" spans="1:17" hidden="1">
      <c r="A973" s="7"/>
    </row>
    <row r="974" spans="1:17">
      <c r="A974" s="7"/>
      <c r="B974" s="49"/>
      <c r="C974" s="213"/>
      <c r="D974" s="213"/>
      <c r="E974" s="213"/>
      <c r="F974" s="19"/>
      <c r="G974" s="19"/>
      <c r="H974" s="19"/>
      <c r="I974" s="19"/>
      <c r="J974" s="19"/>
      <c r="K974" s="7"/>
    </row>
    <row r="975" spans="1:17">
      <c r="A975" s="7"/>
      <c r="B975" s="49"/>
      <c r="C975" s="197"/>
      <c r="D975" s="197"/>
      <c r="E975" s="197"/>
      <c r="F975" s="21"/>
      <c r="G975" s="21"/>
      <c r="H975" s="21"/>
      <c r="I975" s="21"/>
      <c r="J975" s="21"/>
      <c r="K975" s="7"/>
    </row>
    <row r="976" spans="1:17" hidden="1">
      <c r="A976" s="7"/>
    </row>
    <row r="977" spans="1:17" hidden="1">
      <c r="A977" s="7"/>
    </row>
    <row r="978" spans="1:17" hidden="1">
      <c r="A978" s="7"/>
    </row>
    <row r="979" spans="1:17" hidden="1">
      <c r="A979" s="7"/>
    </row>
    <row r="980" spans="1:17" hidden="1">
      <c r="A980" s="7"/>
    </row>
    <row r="981" spans="1:17" hidden="1">
      <c r="A981" s="7"/>
    </row>
    <row r="982" spans="1:17" hidden="1">
      <c r="A982" s="7"/>
    </row>
    <row r="983" spans="1:17" hidden="1">
      <c r="A983" s="7"/>
    </row>
    <row r="984" spans="1:17">
      <c r="A984" s="7"/>
      <c r="B984" s="50"/>
      <c r="C984" s="209"/>
      <c r="D984" s="193"/>
      <c r="E984" s="193"/>
      <c r="F984" s="51"/>
      <c r="G984" s="52"/>
      <c r="H984" s="52"/>
      <c r="I984" s="53"/>
      <c r="J984" s="42"/>
      <c r="K984" s="7"/>
      <c r="M984" s="29"/>
      <c r="Q984" s="7"/>
    </row>
    <row r="985" spans="1:17" ht="22.9" customHeight="1">
      <c r="A985" s="7"/>
      <c r="B985" s="54"/>
      <c r="C985" s="208"/>
      <c r="D985" s="208"/>
      <c r="E985" s="208"/>
      <c r="F985" s="208"/>
      <c r="G985" s="208"/>
      <c r="H985" s="208"/>
      <c r="I985" s="208"/>
      <c r="J985" s="54"/>
    </row>
    <row r="986" spans="1:17" hidden="1">
      <c r="A986" s="7"/>
    </row>
    <row r="987" spans="1:17" hidden="1">
      <c r="A987" s="7"/>
    </row>
    <row r="988" spans="1:17" hidden="1">
      <c r="A988" s="7"/>
    </row>
    <row r="989" spans="1:17">
      <c r="A989" s="7"/>
      <c r="B989" s="49"/>
      <c r="C989" s="197"/>
      <c r="D989" s="197"/>
      <c r="E989" s="197"/>
      <c r="F989" s="21"/>
      <c r="G989" s="21"/>
      <c r="H989" s="21"/>
      <c r="I989" s="21"/>
      <c r="J989" s="21"/>
      <c r="K989" s="7"/>
    </row>
    <row r="990" spans="1:17">
      <c r="A990" s="7"/>
      <c r="B990" s="50"/>
      <c r="C990" s="209"/>
      <c r="D990" s="193"/>
      <c r="E990" s="193"/>
      <c r="F990" s="51"/>
      <c r="G990" s="52"/>
      <c r="H990" s="52"/>
      <c r="I990" s="53"/>
      <c r="J990" s="42"/>
      <c r="K990" s="7"/>
      <c r="M990" s="29"/>
      <c r="Q990" s="7"/>
    </row>
    <row r="991" spans="1:17" hidden="1">
      <c r="A991" s="7"/>
    </row>
    <row r="992" spans="1:17" hidden="1">
      <c r="A992" s="7"/>
    </row>
    <row r="993" spans="1:11" hidden="1">
      <c r="A993" s="7"/>
    </row>
    <row r="994" spans="1:11" hidden="1">
      <c r="A994" s="7"/>
    </row>
    <row r="995" spans="1:11" hidden="1">
      <c r="A995" s="7"/>
    </row>
    <row r="996" spans="1:11" hidden="1">
      <c r="A996" s="7"/>
    </row>
    <row r="997" spans="1:11" hidden="1">
      <c r="A997" s="7"/>
    </row>
    <row r="998" spans="1:11" hidden="1">
      <c r="A998" s="7"/>
    </row>
    <row r="999" spans="1:11" ht="22.9" customHeight="1">
      <c r="A999" s="7"/>
      <c r="B999" s="54"/>
      <c r="C999" s="208"/>
      <c r="D999" s="208"/>
      <c r="E999" s="208"/>
      <c r="F999" s="208"/>
      <c r="G999" s="208"/>
      <c r="H999" s="208"/>
      <c r="I999" s="208"/>
      <c r="J999" s="54"/>
    </row>
    <row r="1000" spans="1:11" hidden="1">
      <c r="A1000" s="7"/>
    </row>
    <row r="1001" spans="1:11" hidden="1">
      <c r="A1001" s="7"/>
    </row>
    <row r="1002" spans="1:11" hidden="1">
      <c r="A1002" s="7"/>
    </row>
    <row r="1003" spans="1:11">
      <c r="A1003" s="7"/>
      <c r="B1003" s="49"/>
      <c r="C1003" s="197"/>
      <c r="D1003" s="197"/>
      <c r="E1003" s="197"/>
      <c r="F1003" s="21"/>
      <c r="G1003" s="21"/>
      <c r="H1003" s="21"/>
      <c r="I1003" s="21"/>
      <c r="J1003" s="21"/>
      <c r="K1003" s="7"/>
    </row>
    <row r="1004" spans="1:11" hidden="1">
      <c r="A1004" s="7"/>
    </row>
    <row r="1005" spans="1:11" hidden="1">
      <c r="A1005" s="7"/>
    </row>
    <row r="1006" spans="1:11" hidden="1">
      <c r="A1006" s="7"/>
    </row>
    <row r="1007" spans="1:11" hidden="1">
      <c r="A1007" s="7"/>
    </row>
    <row r="1008" spans="1:11" hidden="1">
      <c r="A1008" s="7"/>
    </row>
    <row r="1009" spans="1:17" hidden="1">
      <c r="A1009" s="7"/>
    </row>
    <row r="1010" spans="1:17">
      <c r="A1010" s="7"/>
      <c r="B1010" s="50"/>
      <c r="C1010" s="209"/>
      <c r="D1010" s="193"/>
      <c r="E1010" s="193"/>
      <c r="F1010" s="51"/>
      <c r="G1010" s="52"/>
      <c r="H1010" s="52"/>
      <c r="I1010" s="53"/>
      <c r="J1010" s="42"/>
      <c r="K1010" s="7"/>
      <c r="M1010" s="29"/>
      <c r="Q1010" s="7"/>
    </row>
    <row r="1011" spans="1:17" ht="43.15" customHeight="1">
      <c r="A1011" s="7"/>
      <c r="B1011" s="54"/>
      <c r="C1011" s="208"/>
      <c r="D1011" s="208"/>
      <c r="E1011" s="208"/>
      <c r="F1011" s="208"/>
      <c r="G1011" s="208"/>
      <c r="H1011" s="208"/>
      <c r="I1011" s="208"/>
      <c r="J1011" s="54"/>
    </row>
    <row r="1012" spans="1:17" hidden="1">
      <c r="A1012" s="7"/>
    </row>
    <row r="1013" spans="1:17" hidden="1">
      <c r="A1013" s="7"/>
    </row>
    <row r="1014" spans="1:17" hidden="1">
      <c r="A1014" s="7"/>
    </row>
    <row r="1015" spans="1:17" hidden="1">
      <c r="A1015" s="7"/>
    </row>
    <row r="1016" spans="1:17" ht="15.75" customHeight="1">
      <c r="A1016" s="7"/>
      <c r="B1016" s="49"/>
      <c r="C1016" s="213"/>
      <c r="D1016" s="213"/>
      <c r="E1016" s="213"/>
      <c r="F1016" s="19"/>
      <c r="G1016" s="19"/>
      <c r="H1016" s="19"/>
      <c r="I1016" s="19"/>
      <c r="J1016" s="19"/>
      <c r="K1016" s="7"/>
    </row>
    <row r="1017" spans="1:17">
      <c r="A1017" s="7"/>
      <c r="B1017" s="50"/>
      <c r="C1017" s="209"/>
      <c r="D1017" s="193"/>
      <c r="E1017" s="193"/>
      <c r="F1017" s="51"/>
      <c r="G1017" s="55"/>
      <c r="H1017" s="55"/>
      <c r="I1017" s="53"/>
      <c r="J1017" s="42"/>
      <c r="K1017" s="7"/>
      <c r="M1017" s="29"/>
      <c r="Q1017" s="7"/>
    </row>
    <row r="1018" spans="1:17" hidden="1">
      <c r="A1018" s="7"/>
    </row>
    <row r="1019" spans="1:17" ht="22.9" customHeight="1">
      <c r="A1019" s="7"/>
      <c r="B1019" s="54"/>
      <c r="C1019" s="208"/>
      <c r="D1019" s="208"/>
      <c r="E1019" s="208"/>
      <c r="F1019" s="208"/>
      <c r="G1019" s="208"/>
      <c r="H1019" s="208"/>
      <c r="I1019" s="208"/>
      <c r="J1019" s="54"/>
    </row>
    <row r="1020" spans="1:17" hidden="1">
      <c r="A1020" s="7"/>
    </row>
    <row r="1021" spans="1:17">
      <c r="A1021" s="7"/>
      <c r="B1021" s="50"/>
      <c r="C1021" s="209"/>
      <c r="D1021" s="193"/>
      <c r="E1021" s="193"/>
      <c r="F1021" s="51"/>
      <c r="G1021" s="55"/>
      <c r="H1021" s="55"/>
      <c r="I1021" s="53"/>
      <c r="J1021" s="42"/>
      <c r="K1021" s="7"/>
      <c r="M1021" s="29"/>
      <c r="Q1021" s="7"/>
    </row>
    <row r="1022" spans="1:17" ht="22.9" customHeight="1">
      <c r="A1022" s="7"/>
      <c r="B1022" s="54"/>
      <c r="C1022" s="208"/>
      <c r="D1022" s="208"/>
      <c r="E1022" s="208"/>
      <c r="F1022" s="208"/>
      <c r="G1022" s="208"/>
      <c r="H1022" s="208"/>
      <c r="I1022" s="208"/>
      <c r="J1022" s="54"/>
    </row>
    <row r="1023" spans="1:17" hidden="1">
      <c r="A1023" s="7"/>
    </row>
    <row r="1024" spans="1:17">
      <c r="A1024" s="7"/>
      <c r="B1024" s="50"/>
      <c r="C1024" s="209"/>
      <c r="D1024" s="193"/>
      <c r="E1024" s="193"/>
      <c r="F1024" s="51"/>
      <c r="G1024" s="55"/>
      <c r="H1024" s="55"/>
      <c r="I1024" s="53"/>
      <c r="J1024" s="42"/>
      <c r="K1024" s="7"/>
      <c r="M1024" s="29"/>
      <c r="Q1024" s="7"/>
    </row>
    <row r="1025" spans="1:10" ht="22.9" customHeight="1">
      <c r="A1025" s="7"/>
      <c r="B1025" s="54"/>
      <c r="C1025" s="208"/>
      <c r="D1025" s="208"/>
      <c r="E1025" s="208"/>
      <c r="F1025" s="208"/>
      <c r="G1025" s="208"/>
      <c r="H1025" s="208"/>
      <c r="I1025" s="208"/>
      <c r="J1025" s="54"/>
    </row>
    <row r="1026" spans="1:10" hidden="1">
      <c r="A1026" s="7"/>
    </row>
    <row r="1027" spans="1:10" hidden="1">
      <c r="A1027" s="7"/>
    </row>
    <row r="1028" spans="1:10">
      <c r="A1028" s="7"/>
      <c r="B1028" s="7"/>
      <c r="C1028" s="201"/>
      <c r="D1028" s="201"/>
      <c r="E1028" s="201"/>
      <c r="J1028" s="7"/>
    </row>
    <row r="1029" spans="1:10">
      <c r="B1029" s="7"/>
      <c r="C1029" s="197"/>
      <c r="D1029" s="197"/>
      <c r="E1029" s="197"/>
      <c r="F1029" s="233"/>
      <c r="G1029" s="233"/>
      <c r="H1029" s="233"/>
      <c r="I1029" s="233"/>
      <c r="J1029" s="233"/>
    </row>
    <row r="1030" spans="1:10">
      <c r="B1030" s="7"/>
      <c r="C1030" s="193"/>
      <c r="D1030" s="193"/>
      <c r="E1030" s="193"/>
      <c r="F1030" s="193"/>
      <c r="G1030" s="193"/>
      <c r="H1030" s="193"/>
      <c r="I1030" s="193"/>
      <c r="J1030" s="193"/>
    </row>
    <row r="1031" spans="1:10">
      <c r="B1031" s="7"/>
      <c r="C1031" s="197"/>
      <c r="D1031" s="197"/>
      <c r="E1031" s="197"/>
      <c r="F1031" s="222"/>
      <c r="G1031" s="222"/>
      <c r="H1031" s="222"/>
      <c r="I1031" s="222"/>
      <c r="J1031" s="222"/>
    </row>
    <row r="1032" spans="1:10" ht="16.899999999999999" customHeight="1">
      <c r="B1032" s="7"/>
      <c r="C1032" s="197"/>
      <c r="D1032" s="197"/>
      <c r="E1032" s="197"/>
      <c r="F1032" s="222"/>
      <c r="G1032" s="222"/>
      <c r="H1032" s="222"/>
      <c r="I1032" s="222"/>
      <c r="J1032" s="222"/>
    </row>
    <row r="1033" spans="1:10">
      <c r="B1033" s="7"/>
      <c r="C1033" s="197"/>
      <c r="D1033" s="197"/>
      <c r="E1033" s="197"/>
      <c r="F1033" s="222"/>
      <c r="G1033" s="222"/>
      <c r="H1033" s="222"/>
      <c r="I1033" s="222"/>
      <c r="J1033" s="222"/>
    </row>
    <row r="1034" spans="1:10" ht="37.15" customHeight="1">
      <c r="B1034" s="7"/>
      <c r="C1034" s="214"/>
      <c r="D1034" s="214"/>
      <c r="E1034" s="214"/>
      <c r="F1034" s="214"/>
      <c r="G1034" s="214"/>
      <c r="H1034" s="214"/>
      <c r="I1034" s="214"/>
      <c r="J1034" s="214"/>
    </row>
    <row r="1036" spans="1:10" ht="15.75">
      <c r="C1036" s="214"/>
      <c r="D1036" s="214"/>
      <c r="E1036" s="214"/>
      <c r="F1036" s="214"/>
      <c r="G1036" s="214"/>
      <c r="H1036" s="214"/>
      <c r="I1036" s="214"/>
      <c r="J1036" s="214"/>
    </row>
    <row r="1037" spans="1:10" ht="16.899999999999999" customHeight="1">
      <c r="C1037" s="218"/>
      <c r="D1037" s="219"/>
      <c r="E1037" s="219"/>
      <c r="F1037" s="230"/>
      <c r="G1037" s="230"/>
      <c r="H1037" s="230"/>
      <c r="I1037" s="230"/>
      <c r="J1037" s="230"/>
    </row>
    <row r="1038" spans="1:10">
      <c r="C1038" s="220"/>
      <c r="D1038" s="221"/>
      <c r="E1038" s="221"/>
      <c r="F1038" s="231"/>
      <c r="G1038" s="232"/>
      <c r="H1038" s="232"/>
      <c r="I1038" s="232"/>
      <c r="J1038" s="232"/>
    </row>
    <row r="1039" spans="1:10" ht="15.4" customHeight="1">
      <c r="C1039" s="215"/>
      <c r="D1039" s="216"/>
      <c r="E1039" s="216"/>
      <c r="F1039" s="226"/>
      <c r="G1039" s="227"/>
      <c r="H1039" s="227"/>
      <c r="I1039" s="227"/>
      <c r="J1039" s="227"/>
    </row>
    <row r="1040" spans="1:10" ht="26.65" customHeight="1">
      <c r="C1040" s="217"/>
      <c r="D1040" s="203"/>
      <c r="E1040" s="203"/>
      <c r="F1040" s="234"/>
      <c r="G1040" s="235"/>
      <c r="H1040" s="235"/>
      <c r="I1040" s="235"/>
      <c r="J1040" s="235"/>
    </row>
    <row r="1041" spans="1:10">
      <c r="C1041" s="220"/>
      <c r="D1041" s="221"/>
      <c r="E1041" s="221"/>
      <c r="F1041" s="231"/>
      <c r="G1041" s="232"/>
      <c r="H1041" s="232"/>
      <c r="I1041" s="232"/>
      <c r="J1041" s="232"/>
    </row>
    <row r="1042" spans="1:10">
      <c r="C1042" s="215"/>
      <c r="D1042" s="216"/>
      <c r="E1042" s="216"/>
      <c r="F1042" s="226"/>
      <c r="G1042" s="227"/>
      <c r="H1042" s="227"/>
      <c r="I1042" s="227"/>
      <c r="J1042" s="227"/>
    </row>
    <row r="1043" spans="1:10">
      <c r="C1043" s="220"/>
      <c r="D1043" s="221"/>
      <c r="E1043" s="221"/>
      <c r="F1043" s="231"/>
      <c r="G1043" s="232"/>
      <c r="H1043" s="232"/>
      <c r="I1043" s="232"/>
      <c r="J1043" s="232"/>
    </row>
    <row r="1044" spans="1:10">
      <c r="C1044" s="215"/>
      <c r="D1044" s="216"/>
      <c r="E1044" s="216"/>
      <c r="F1044" s="226"/>
      <c r="G1044" s="227"/>
      <c r="H1044" s="227"/>
      <c r="I1044" s="227"/>
      <c r="J1044" s="227"/>
    </row>
    <row r="1045" spans="1:10">
      <c r="C1045" s="220"/>
      <c r="D1045" s="221"/>
      <c r="E1045" s="221"/>
      <c r="F1045" s="231"/>
      <c r="G1045" s="232"/>
      <c r="H1045" s="232"/>
      <c r="I1045" s="232"/>
      <c r="J1045" s="232"/>
    </row>
    <row r="1046" spans="1:10">
      <c r="C1046" s="215"/>
      <c r="D1046" s="216"/>
      <c r="E1046" s="216"/>
      <c r="F1046" s="226"/>
      <c r="G1046" s="227"/>
      <c r="H1046" s="227"/>
      <c r="I1046" s="227"/>
      <c r="J1046" s="227"/>
    </row>
    <row r="1047" spans="1:10">
      <c r="C1047" s="220"/>
      <c r="D1047" s="221"/>
      <c r="E1047" s="221"/>
      <c r="F1047" s="231"/>
      <c r="G1047" s="232"/>
      <c r="H1047" s="232"/>
      <c r="I1047" s="232"/>
      <c r="J1047" s="232"/>
    </row>
    <row r="1048" spans="1:10">
      <c r="C1048" s="215"/>
      <c r="D1048" s="216"/>
      <c r="E1048" s="216"/>
      <c r="F1048" s="226"/>
      <c r="G1048" s="227"/>
      <c r="H1048" s="227"/>
      <c r="I1048" s="227"/>
      <c r="J1048" s="227"/>
    </row>
    <row r="1049" spans="1:10">
      <c r="C1049" s="220"/>
      <c r="D1049" s="221"/>
      <c r="E1049" s="221"/>
      <c r="F1049" s="231"/>
      <c r="G1049" s="232"/>
      <c r="H1049" s="232"/>
      <c r="I1049" s="232"/>
      <c r="J1049" s="232"/>
    </row>
    <row r="1050" spans="1:10">
      <c r="C1050" s="215"/>
      <c r="D1050" s="216"/>
      <c r="E1050" s="216"/>
      <c r="F1050" s="226"/>
      <c r="G1050" s="227"/>
      <c r="H1050" s="227"/>
      <c r="I1050" s="227"/>
      <c r="J1050" s="227"/>
    </row>
    <row r="1051" spans="1:10">
      <c r="C1051" s="215"/>
      <c r="D1051" s="216"/>
      <c r="E1051" s="216"/>
      <c r="F1051" s="226"/>
      <c r="G1051" s="227"/>
      <c r="H1051" s="227"/>
      <c r="I1051" s="227"/>
      <c r="J1051" s="227"/>
    </row>
    <row r="1052" spans="1:10">
      <c r="C1052" s="215"/>
      <c r="D1052" s="216"/>
      <c r="E1052" s="216"/>
      <c r="F1052" s="226"/>
      <c r="G1052" s="227"/>
      <c r="H1052" s="227"/>
      <c r="I1052" s="227"/>
      <c r="J1052" s="227"/>
    </row>
    <row r="1053" spans="1:10">
      <c r="C1053" s="220"/>
      <c r="D1053" s="221"/>
      <c r="E1053" s="221"/>
      <c r="F1053" s="231"/>
      <c r="G1053" s="232"/>
      <c r="H1053" s="232"/>
      <c r="I1053" s="232"/>
      <c r="J1053" s="232"/>
    </row>
    <row r="1054" spans="1:10">
      <c r="C1054" s="204"/>
      <c r="D1054" s="204"/>
      <c r="E1054" s="204"/>
      <c r="F1054" s="7"/>
      <c r="G1054" s="7"/>
      <c r="H1054" s="7"/>
      <c r="I1054" s="7"/>
      <c r="J1054" s="7"/>
    </row>
    <row r="1055" spans="1:10">
      <c r="C1055" s="193"/>
      <c r="D1055" s="193"/>
      <c r="E1055" s="193"/>
      <c r="F1055" s="193"/>
      <c r="G1055" s="193"/>
      <c r="H1055" s="193"/>
      <c r="I1055" s="193"/>
      <c r="J1055" s="193"/>
    </row>
    <row r="1056" spans="1:10">
      <c r="A1056" s="34"/>
      <c r="C1056" s="197"/>
      <c r="D1056" s="193"/>
      <c r="E1056" s="193"/>
      <c r="F1056" s="228"/>
      <c r="G1056" s="229"/>
      <c r="H1056" s="229"/>
      <c r="I1056" s="229"/>
      <c r="J1056" s="229"/>
    </row>
    <row r="1057" spans="1:13">
      <c r="A1057" s="34"/>
      <c r="C1057" s="197"/>
      <c r="D1057" s="193"/>
      <c r="E1057" s="193"/>
      <c r="F1057" s="228"/>
      <c r="G1057" s="229"/>
      <c r="H1057" s="229"/>
      <c r="I1057" s="229"/>
      <c r="J1057" s="229"/>
    </row>
    <row r="1058" spans="1:13">
      <c r="C1058" s="197"/>
      <c r="D1058" s="193"/>
      <c r="E1058" s="193"/>
      <c r="F1058" s="228"/>
      <c r="G1058" s="229"/>
      <c r="H1058" s="229"/>
      <c r="I1058" s="229"/>
      <c r="J1058" s="229"/>
    </row>
    <row r="1059" spans="1:13">
      <c r="C1059" s="203"/>
      <c r="D1059" s="201"/>
      <c r="E1059" s="201"/>
      <c r="F1059" s="201"/>
      <c r="G1059" s="201"/>
      <c r="H1059" s="201"/>
      <c r="I1059" s="201"/>
      <c r="J1059" s="201"/>
    </row>
    <row r="1060" spans="1:13">
      <c r="C1060" s="204"/>
      <c r="D1060" s="201"/>
      <c r="E1060" s="201"/>
      <c r="F1060" s="201"/>
      <c r="G1060" s="201"/>
      <c r="H1060" s="201"/>
      <c r="I1060" s="201"/>
      <c r="J1060" s="201"/>
    </row>
    <row r="1061" spans="1:13">
      <c r="C1061" s="193"/>
      <c r="D1061" s="193"/>
      <c r="E1061" s="193"/>
      <c r="F1061" s="193"/>
      <c r="G1061" s="193"/>
      <c r="H1061" s="193"/>
      <c r="I1061" s="193"/>
      <c r="J1061" s="193"/>
    </row>
    <row r="1062" spans="1:13">
      <c r="C1062" s="193"/>
      <c r="D1062" s="193"/>
      <c r="E1062" s="193"/>
      <c r="F1062" s="193"/>
      <c r="G1062" s="193"/>
      <c r="H1062" s="193"/>
      <c r="I1062" s="193"/>
      <c r="J1062" s="193"/>
    </row>
    <row r="1063" spans="1:13">
      <c r="J1063" s="193"/>
      <c r="K1063" s="201"/>
      <c r="L1063" s="42"/>
      <c r="M1063" s="7"/>
    </row>
    <row r="1064" spans="1:13" ht="56.65" customHeight="1">
      <c r="F1064" s="216"/>
      <c r="G1064" s="216"/>
      <c r="H1064" s="216"/>
      <c r="I1064" s="216"/>
      <c r="J1064" s="216"/>
    </row>
    <row r="1066" spans="1:13" ht="85.15" customHeight="1">
      <c r="C1066" s="216"/>
      <c r="D1066" s="216"/>
      <c r="F1066" s="216"/>
      <c r="G1066" s="216"/>
      <c r="H1066" s="216"/>
      <c r="I1066" s="216"/>
      <c r="J1066" s="216"/>
    </row>
    <row r="1067" spans="1:13">
      <c r="C1067" s="211"/>
      <c r="D1067" s="211"/>
      <c r="E1067" s="211"/>
      <c r="F1067" s="211"/>
      <c r="G1067" s="211"/>
      <c r="H1067" s="211"/>
      <c r="I1067" s="211"/>
      <c r="J1067" s="211"/>
    </row>
    <row r="1069" spans="1:13" ht="18.600000000000001" customHeight="1">
      <c r="A1069" s="7"/>
      <c r="B1069" s="17"/>
      <c r="C1069" s="212"/>
      <c r="D1069" s="212"/>
      <c r="E1069" s="212"/>
      <c r="F1069" s="17"/>
      <c r="G1069" s="17"/>
      <c r="H1069" s="17"/>
      <c r="I1069" s="17"/>
      <c r="J1069" s="17"/>
      <c r="K1069" s="7"/>
    </row>
    <row r="1070" spans="1:13" hidden="1">
      <c r="A1070" s="7"/>
    </row>
    <row r="1071" spans="1:13" hidden="1">
      <c r="A1071" s="7"/>
    </row>
    <row r="1072" spans="1:13" ht="18.600000000000001" customHeight="1">
      <c r="A1072" s="7"/>
      <c r="B1072" s="49"/>
      <c r="C1072" s="212"/>
      <c r="D1072" s="212"/>
      <c r="E1072" s="212"/>
      <c r="F1072" s="17"/>
      <c r="G1072" s="17"/>
      <c r="H1072" s="17"/>
      <c r="I1072" s="17"/>
      <c r="J1072" s="17"/>
      <c r="K1072" s="7"/>
    </row>
    <row r="1073" spans="1:17">
      <c r="A1073" s="7"/>
      <c r="B1073" s="49"/>
      <c r="C1073" s="213"/>
      <c r="D1073" s="213"/>
      <c r="E1073" s="213"/>
      <c r="F1073" s="19"/>
      <c r="G1073" s="19"/>
      <c r="H1073" s="19"/>
      <c r="I1073" s="19"/>
      <c r="J1073" s="19"/>
      <c r="K1073" s="7"/>
    </row>
    <row r="1074" spans="1:17">
      <c r="A1074" s="7"/>
      <c r="B1074" s="49"/>
      <c r="C1074" s="197"/>
      <c r="D1074" s="197"/>
      <c r="E1074" s="197"/>
      <c r="F1074" s="21"/>
      <c r="G1074" s="21"/>
      <c r="H1074" s="21"/>
      <c r="I1074" s="21"/>
      <c r="J1074" s="21"/>
      <c r="K1074" s="7"/>
    </row>
    <row r="1075" spans="1:17">
      <c r="A1075" s="7"/>
      <c r="B1075" s="50"/>
      <c r="C1075" s="209"/>
      <c r="D1075" s="193"/>
      <c r="E1075" s="193"/>
      <c r="F1075" s="51"/>
      <c r="G1075" s="52"/>
      <c r="H1075" s="52"/>
      <c r="I1075" s="53"/>
      <c r="J1075" s="42"/>
      <c r="K1075" s="7"/>
      <c r="M1075" s="29"/>
      <c r="Q1075" s="7"/>
    </row>
    <row r="1076" spans="1:17" hidden="1">
      <c r="A1076" s="7"/>
    </row>
    <row r="1077" spans="1:17" hidden="1">
      <c r="A1077" s="7"/>
    </row>
    <row r="1078" spans="1:17" ht="22.9" customHeight="1">
      <c r="A1078" s="7"/>
      <c r="B1078" s="54"/>
      <c r="C1078" s="208"/>
      <c r="D1078" s="208"/>
      <c r="E1078" s="208"/>
      <c r="F1078" s="208"/>
      <c r="G1078" s="208"/>
      <c r="H1078" s="208"/>
      <c r="I1078" s="208"/>
      <c r="J1078" s="54"/>
    </row>
    <row r="1079" spans="1:17" hidden="1">
      <c r="A1079" s="7"/>
    </row>
    <row r="1080" spans="1:17" hidden="1">
      <c r="A1080" s="7"/>
    </row>
    <row r="1081" spans="1:17" hidden="1">
      <c r="A1081" s="7"/>
    </row>
    <row r="1082" spans="1:17" hidden="1">
      <c r="A1082" s="7"/>
    </row>
    <row r="1083" spans="1:17">
      <c r="A1083" s="7"/>
      <c r="B1083" s="49"/>
      <c r="C1083" s="213"/>
      <c r="D1083" s="213"/>
      <c r="E1083" s="213"/>
      <c r="F1083" s="19"/>
      <c r="G1083" s="19"/>
      <c r="H1083" s="19"/>
      <c r="I1083" s="19"/>
      <c r="J1083" s="19"/>
      <c r="K1083" s="7"/>
    </row>
    <row r="1084" spans="1:17">
      <c r="A1084" s="7"/>
      <c r="B1084" s="49"/>
      <c r="C1084" s="197"/>
      <c r="D1084" s="197"/>
      <c r="E1084" s="197"/>
      <c r="F1084" s="21"/>
      <c r="G1084" s="21"/>
      <c r="H1084" s="21"/>
      <c r="I1084" s="21"/>
      <c r="J1084" s="21"/>
      <c r="K1084" s="7"/>
    </row>
    <row r="1085" spans="1:17" hidden="1">
      <c r="A1085" s="7"/>
    </row>
    <row r="1086" spans="1:17">
      <c r="A1086" s="7"/>
      <c r="B1086" s="49"/>
      <c r="C1086" s="210"/>
      <c r="D1086" s="210"/>
      <c r="E1086" s="210"/>
      <c r="F1086" s="31"/>
      <c r="G1086" s="31"/>
      <c r="H1086" s="31"/>
      <c r="I1086" s="31"/>
      <c r="J1086" s="31"/>
      <c r="K1086" s="7"/>
    </row>
    <row r="1087" spans="1:17">
      <c r="A1087" s="7"/>
      <c r="B1087" s="50"/>
      <c r="C1087" s="209"/>
      <c r="D1087" s="193"/>
      <c r="E1087" s="193"/>
      <c r="F1087" s="51"/>
      <c r="G1087" s="55"/>
      <c r="H1087" s="55"/>
      <c r="I1087" s="53"/>
      <c r="J1087" s="42"/>
      <c r="K1087" s="7"/>
      <c r="M1087" s="29"/>
      <c r="Q1087" s="7"/>
    </row>
    <row r="1088" spans="1:17" hidden="1">
      <c r="A1088" s="7"/>
    </row>
    <row r="1089" spans="1:11" hidden="1">
      <c r="A1089" s="7"/>
    </row>
    <row r="1090" spans="1:11" hidden="1">
      <c r="A1090" s="7"/>
    </row>
    <row r="1091" spans="1:11" hidden="1">
      <c r="A1091" s="7"/>
    </row>
    <row r="1092" spans="1:11" hidden="1">
      <c r="A1092" s="7"/>
    </row>
    <row r="1093" spans="1:11" hidden="1">
      <c r="A1093" s="7"/>
    </row>
    <row r="1094" spans="1:11" ht="22.9" customHeight="1">
      <c r="A1094" s="7"/>
      <c r="B1094" s="54"/>
      <c r="C1094" s="208"/>
      <c r="D1094" s="208"/>
      <c r="E1094" s="208"/>
      <c r="F1094" s="208"/>
      <c r="G1094" s="208"/>
      <c r="H1094" s="208"/>
      <c r="I1094" s="208"/>
      <c r="J1094" s="54"/>
    </row>
    <row r="1095" spans="1:11" hidden="1">
      <c r="A1095" s="7"/>
    </row>
    <row r="1096" spans="1:11" hidden="1">
      <c r="A1096" s="7"/>
    </row>
    <row r="1097" spans="1:11" hidden="1">
      <c r="A1097" s="7"/>
    </row>
    <row r="1098" spans="1:11" hidden="1">
      <c r="A1098" s="7"/>
    </row>
    <row r="1099" spans="1:11" hidden="1">
      <c r="A1099" s="7"/>
    </row>
    <row r="1100" spans="1:11" ht="29.45" customHeight="1">
      <c r="A1100" s="7"/>
      <c r="B1100" s="49"/>
      <c r="C1100" s="213"/>
      <c r="D1100" s="213"/>
      <c r="E1100" s="213"/>
      <c r="F1100" s="19"/>
      <c r="G1100" s="19"/>
      <c r="H1100" s="19"/>
      <c r="I1100" s="19"/>
      <c r="J1100" s="19"/>
      <c r="K1100" s="7"/>
    </row>
    <row r="1101" spans="1:11" ht="16.899999999999999" customHeight="1">
      <c r="A1101" s="7"/>
      <c r="B1101" s="49"/>
      <c r="C1101" s="197"/>
      <c r="D1101" s="197"/>
      <c r="E1101" s="197"/>
      <c r="F1101" s="21"/>
      <c r="G1101" s="21"/>
      <c r="H1101" s="21"/>
      <c r="I1101" s="21"/>
      <c r="J1101" s="21"/>
      <c r="K1101" s="7"/>
    </row>
    <row r="1102" spans="1:11" hidden="1">
      <c r="A1102" s="7"/>
    </row>
    <row r="1103" spans="1:11" hidden="1">
      <c r="A1103" s="7"/>
    </row>
    <row r="1104" spans="1:11" hidden="1">
      <c r="A1104" s="7"/>
    </row>
    <row r="1105" spans="1:17" hidden="1">
      <c r="A1105" s="7"/>
    </row>
    <row r="1106" spans="1:17" hidden="1">
      <c r="A1106" s="7"/>
    </row>
    <row r="1107" spans="1:17" hidden="1">
      <c r="A1107" s="7"/>
    </row>
    <row r="1108" spans="1:17" hidden="1">
      <c r="A1108" s="7"/>
    </row>
    <row r="1109" spans="1:17">
      <c r="A1109" s="7"/>
      <c r="B1109" s="50"/>
      <c r="C1109" s="209"/>
      <c r="D1109" s="193"/>
      <c r="E1109" s="193"/>
      <c r="F1109" s="51"/>
      <c r="G1109" s="55"/>
      <c r="H1109" s="55"/>
      <c r="I1109" s="53"/>
      <c r="J1109" s="42"/>
      <c r="K1109" s="7"/>
      <c r="M1109" s="29"/>
      <c r="Q1109" s="7"/>
    </row>
    <row r="1110" spans="1:17" ht="22.9" customHeight="1">
      <c r="A1110" s="7"/>
      <c r="B1110" s="54"/>
      <c r="C1110" s="208"/>
      <c r="D1110" s="208"/>
      <c r="E1110" s="208"/>
      <c r="F1110" s="208"/>
      <c r="G1110" s="208"/>
      <c r="H1110" s="208"/>
      <c r="I1110" s="208"/>
      <c r="J1110" s="54"/>
    </row>
    <row r="1111" spans="1:17" hidden="1">
      <c r="A1111" s="7"/>
    </row>
    <row r="1112" spans="1:17" hidden="1">
      <c r="A1112" s="7"/>
    </row>
    <row r="1113" spans="1:17" hidden="1">
      <c r="A1113" s="7"/>
    </row>
    <row r="1114" spans="1:17" hidden="1">
      <c r="A1114" s="7"/>
    </row>
    <row r="1115" spans="1:17">
      <c r="A1115" s="7"/>
      <c r="B1115" s="7"/>
      <c r="C1115" s="201"/>
      <c r="D1115" s="201"/>
      <c r="E1115" s="201"/>
      <c r="J1115" s="7"/>
    </row>
    <row r="1116" spans="1:17">
      <c r="B1116" s="7"/>
      <c r="C1116" s="197"/>
      <c r="D1116" s="197"/>
      <c r="E1116" s="197"/>
      <c r="F1116" s="233"/>
      <c r="G1116" s="233"/>
      <c r="H1116" s="233"/>
      <c r="I1116" s="233"/>
      <c r="J1116" s="233"/>
    </row>
    <row r="1117" spans="1:17">
      <c r="B1117" s="7"/>
      <c r="C1117" s="193"/>
      <c r="D1117" s="193"/>
      <c r="E1117" s="193"/>
      <c r="F1117" s="193"/>
      <c r="G1117" s="193"/>
      <c r="H1117" s="193"/>
      <c r="I1117" s="193"/>
      <c r="J1117" s="193"/>
    </row>
    <row r="1118" spans="1:17">
      <c r="B1118" s="7"/>
      <c r="C1118" s="197"/>
      <c r="D1118" s="197"/>
      <c r="E1118" s="197"/>
      <c r="F1118" s="222"/>
      <c r="G1118" s="222"/>
      <c r="H1118" s="222"/>
      <c r="I1118" s="222"/>
      <c r="J1118" s="222"/>
    </row>
    <row r="1119" spans="1:17" ht="16.899999999999999" customHeight="1">
      <c r="B1119" s="7"/>
      <c r="C1119" s="197"/>
      <c r="D1119" s="197"/>
      <c r="E1119" s="197"/>
      <c r="F1119" s="222"/>
      <c r="G1119" s="222"/>
      <c r="H1119" s="222"/>
      <c r="I1119" s="222"/>
      <c r="J1119" s="222"/>
    </row>
    <row r="1120" spans="1:17">
      <c r="B1120" s="7"/>
      <c r="C1120" s="197"/>
      <c r="D1120" s="197"/>
      <c r="E1120" s="197"/>
      <c r="F1120" s="222"/>
      <c r="G1120" s="222"/>
      <c r="H1120" s="222"/>
      <c r="I1120" s="222"/>
      <c r="J1120" s="222"/>
    </row>
    <row r="1121" spans="1:10" ht="37.15" customHeight="1">
      <c r="B1121" s="7"/>
      <c r="C1121" s="214"/>
      <c r="D1121" s="214"/>
      <c r="E1121" s="214"/>
      <c r="F1121" s="214"/>
      <c r="G1121" s="214"/>
      <c r="H1121" s="214"/>
      <c r="I1121" s="214"/>
      <c r="J1121" s="214"/>
    </row>
    <row r="1123" spans="1:10" ht="15.75">
      <c r="C1123" s="214"/>
      <c r="D1123" s="214"/>
      <c r="E1123" s="214"/>
      <c r="F1123" s="214"/>
      <c r="G1123" s="214"/>
      <c r="H1123" s="214"/>
      <c r="I1123" s="214"/>
      <c r="J1123" s="214"/>
    </row>
    <row r="1124" spans="1:10" ht="16.899999999999999" customHeight="1">
      <c r="C1124" s="218"/>
      <c r="D1124" s="219"/>
      <c r="E1124" s="219"/>
      <c r="F1124" s="230"/>
      <c r="G1124" s="230"/>
      <c r="H1124" s="230"/>
      <c r="I1124" s="230"/>
      <c r="J1124" s="230"/>
    </row>
    <row r="1125" spans="1:10">
      <c r="C1125" s="220"/>
      <c r="D1125" s="221"/>
      <c r="E1125" s="221"/>
      <c r="F1125" s="231"/>
      <c r="G1125" s="232"/>
      <c r="H1125" s="232"/>
      <c r="I1125" s="232"/>
      <c r="J1125" s="232"/>
    </row>
    <row r="1126" spans="1:10">
      <c r="C1126" s="215"/>
      <c r="D1126" s="216"/>
      <c r="E1126" s="216"/>
      <c r="F1126" s="226"/>
      <c r="G1126" s="227"/>
      <c r="H1126" s="227"/>
      <c r="I1126" s="227"/>
      <c r="J1126" s="227"/>
    </row>
    <row r="1127" spans="1:10">
      <c r="C1127" s="220"/>
      <c r="D1127" s="221"/>
      <c r="E1127" s="221"/>
      <c r="F1127" s="231"/>
      <c r="G1127" s="232"/>
      <c r="H1127" s="232"/>
      <c r="I1127" s="232"/>
      <c r="J1127" s="232"/>
    </row>
    <row r="1128" spans="1:10">
      <c r="C1128" s="215"/>
      <c r="D1128" s="216"/>
      <c r="E1128" s="216"/>
      <c r="F1128" s="226"/>
      <c r="G1128" s="227"/>
      <c r="H1128" s="227"/>
      <c r="I1128" s="227"/>
      <c r="J1128" s="227"/>
    </row>
    <row r="1129" spans="1:10">
      <c r="C1129" s="217"/>
      <c r="D1129" s="203"/>
      <c r="E1129" s="203"/>
      <c r="F1129" s="234"/>
      <c r="G1129" s="235"/>
      <c r="H1129" s="235"/>
      <c r="I1129" s="235"/>
      <c r="J1129" s="235"/>
    </row>
    <row r="1130" spans="1:10" ht="26.65" customHeight="1">
      <c r="C1130" s="220"/>
      <c r="D1130" s="221"/>
      <c r="E1130" s="221"/>
      <c r="F1130" s="231"/>
      <c r="G1130" s="232"/>
      <c r="H1130" s="232"/>
      <c r="I1130" s="232"/>
      <c r="J1130" s="232"/>
    </row>
    <row r="1131" spans="1:10" ht="15.4" customHeight="1">
      <c r="C1131" s="215"/>
      <c r="D1131" s="216"/>
      <c r="E1131" s="216"/>
      <c r="F1131" s="226"/>
      <c r="G1131" s="227"/>
      <c r="H1131" s="227"/>
      <c r="I1131" s="227"/>
      <c r="J1131" s="227"/>
    </row>
    <row r="1132" spans="1:10">
      <c r="C1132" s="204"/>
      <c r="D1132" s="204"/>
      <c r="E1132" s="204"/>
      <c r="F1132" s="7"/>
      <c r="G1132" s="7"/>
      <c r="H1132" s="7"/>
      <c r="I1132" s="7"/>
      <c r="J1132" s="7"/>
    </row>
    <row r="1133" spans="1:10">
      <c r="C1133" s="193"/>
      <c r="D1133" s="193"/>
      <c r="E1133" s="193"/>
      <c r="F1133" s="193"/>
      <c r="G1133" s="193"/>
      <c r="H1133" s="193"/>
      <c r="I1133" s="193"/>
      <c r="J1133" s="193"/>
    </row>
    <row r="1134" spans="1:10">
      <c r="A1134" s="34"/>
      <c r="C1134" s="197"/>
      <c r="D1134" s="193"/>
      <c r="E1134" s="193"/>
      <c r="F1134" s="228"/>
      <c r="G1134" s="229"/>
      <c r="H1134" s="229"/>
      <c r="I1134" s="229"/>
      <c r="J1134" s="229"/>
    </row>
    <row r="1135" spans="1:10">
      <c r="A1135" s="34"/>
      <c r="C1135" s="197"/>
      <c r="D1135" s="193"/>
      <c r="E1135" s="193"/>
      <c r="F1135" s="228"/>
      <c r="G1135" s="229"/>
      <c r="H1135" s="229"/>
      <c r="I1135" s="229"/>
      <c r="J1135" s="229"/>
    </row>
    <row r="1136" spans="1:10">
      <c r="C1136" s="197"/>
      <c r="D1136" s="193"/>
      <c r="E1136" s="193"/>
      <c r="F1136" s="228"/>
      <c r="G1136" s="229"/>
      <c r="H1136" s="229"/>
      <c r="I1136" s="229"/>
      <c r="J1136" s="229"/>
    </row>
    <row r="1137" spans="1:17">
      <c r="C1137" s="203"/>
      <c r="D1137" s="201"/>
      <c r="E1137" s="201"/>
      <c r="F1137" s="201"/>
      <c r="G1137" s="201"/>
      <c r="H1137" s="201"/>
      <c r="I1137" s="201"/>
      <c r="J1137" s="201"/>
    </row>
    <row r="1138" spans="1:17">
      <c r="C1138" s="204"/>
      <c r="D1138" s="201"/>
      <c r="E1138" s="201"/>
      <c r="F1138" s="201"/>
      <c r="G1138" s="201"/>
      <c r="H1138" s="201"/>
      <c r="I1138" s="201"/>
      <c r="J1138" s="201"/>
    </row>
    <row r="1139" spans="1:17">
      <c r="C1139" s="193"/>
      <c r="D1139" s="193"/>
      <c r="E1139" s="193"/>
      <c r="F1139" s="193"/>
      <c r="G1139" s="193"/>
      <c r="H1139" s="193"/>
      <c r="I1139" s="193"/>
      <c r="J1139" s="193"/>
    </row>
    <row r="1140" spans="1:17">
      <c r="C1140" s="193"/>
      <c r="D1140" s="193"/>
      <c r="E1140" s="193"/>
      <c r="F1140" s="193"/>
      <c r="G1140" s="193"/>
      <c r="H1140" s="193"/>
      <c r="I1140" s="193"/>
      <c r="J1140" s="193"/>
    </row>
    <row r="1141" spans="1:17">
      <c r="J1141" s="193"/>
      <c r="K1141" s="201"/>
      <c r="L1141" s="42"/>
      <c r="M1141" s="7"/>
    </row>
    <row r="1142" spans="1:17" ht="56.65" customHeight="1">
      <c r="F1142" s="216"/>
      <c r="G1142" s="216"/>
      <c r="H1142" s="216"/>
      <c r="I1142" s="216"/>
      <c r="J1142" s="216"/>
    </row>
    <row r="1144" spans="1:17" ht="85.15" customHeight="1">
      <c r="C1144" s="216"/>
      <c r="D1144" s="216"/>
      <c r="F1144" s="216"/>
      <c r="G1144" s="216"/>
      <c r="H1144" s="216"/>
      <c r="I1144" s="216"/>
      <c r="J1144" s="216"/>
    </row>
    <row r="1145" spans="1:17">
      <c r="C1145" s="211"/>
      <c r="D1145" s="211"/>
      <c r="E1145" s="211"/>
      <c r="F1145" s="211"/>
      <c r="G1145" s="211"/>
      <c r="H1145" s="211"/>
      <c r="I1145" s="211"/>
      <c r="J1145" s="211"/>
    </row>
    <row r="1147" spans="1:17" ht="18.600000000000001" customHeight="1">
      <c r="A1147" s="7"/>
      <c r="B1147" s="17"/>
      <c r="C1147" s="212"/>
      <c r="D1147" s="212"/>
      <c r="E1147" s="212"/>
      <c r="F1147" s="17"/>
      <c r="G1147" s="17"/>
      <c r="H1147" s="17"/>
      <c r="I1147" s="17"/>
      <c r="J1147" s="17"/>
      <c r="K1147" s="7"/>
    </row>
    <row r="1148" spans="1:17" hidden="1">
      <c r="A1148" s="7"/>
    </row>
    <row r="1149" spans="1:17" hidden="1">
      <c r="A1149" s="7"/>
    </row>
    <row r="1150" spans="1:17" ht="18.600000000000001" customHeight="1">
      <c r="A1150" s="7"/>
      <c r="B1150" s="49"/>
      <c r="C1150" s="212"/>
      <c r="D1150" s="212"/>
      <c r="E1150" s="212"/>
      <c r="F1150" s="17"/>
      <c r="G1150" s="17"/>
      <c r="H1150" s="17"/>
      <c r="I1150" s="17"/>
      <c r="J1150" s="17"/>
      <c r="K1150" s="7"/>
    </row>
    <row r="1151" spans="1:17">
      <c r="A1151" s="7"/>
      <c r="B1151" s="49"/>
      <c r="C1151" s="213"/>
      <c r="D1151" s="213"/>
      <c r="E1151" s="213"/>
      <c r="F1151" s="19"/>
      <c r="G1151" s="19"/>
      <c r="H1151" s="19"/>
      <c r="I1151" s="19"/>
      <c r="J1151" s="19"/>
      <c r="K1151" s="7"/>
    </row>
    <row r="1152" spans="1:17">
      <c r="A1152" s="7"/>
      <c r="B1152" s="50"/>
      <c r="C1152" s="209"/>
      <c r="D1152" s="193"/>
      <c r="E1152" s="193"/>
      <c r="F1152" s="51"/>
      <c r="G1152" s="52"/>
      <c r="H1152" s="52"/>
      <c r="I1152" s="53"/>
      <c r="J1152" s="42"/>
      <c r="K1152" s="7"/>
      <c r="M1152" s="29"/>
      <c r="Q1152" s="7"/>
    </row>
    <row r="1153" spans="1:17" hidden="1">
      <c r="A1153" s="7"/>
    </row>
    <row r="1154" spans="1:17" hidden="1">
      <c r="A1154" s="7"/>
    </row>
    <row r="1155" spans="1:17" hidden="1">
      <c r="A1155" s="7"/>
    </row>
    <row r="1156" spans="1:17" hidden="1">
      <c r="A1156" s="7"/>
    </row>
    <row r="1157" spans="1:17" hidden="1">
      <c r="A1157" s="7"/>
    </row>
    <row r="1158" spans="1:17" hidden="1">
      <c r="A1158" s="7"/>
    </row>
    <row r="1159" spans="1:17" hidden="1">
      <c r="A1159" s="7"/>
    </row>
    <row r="1160" spans="1:17" ht="22.9" customHeight="1">
      <c r="A1160" s="7"/>
      <c r="B1160" s="54"/>
      <c r="C1160" s="208"/>
      <c r="D1160" s="208"/>
      <c r="E1160" s="208"/>
      <c r="F1160" s="208"/>
      <c r="G1160" s="208"/>
      <c r="H1160" s="208"/>
      <c r="I1160" s="208"/>
      <c r="J1160" s="54"/>
    </row>
    <row r="1161" spans="1:17" hidden="1">
      <c r="A1161" s="7"/>
    </row>
    <row r="1162" spans="1:17" hidden="1">
      <c r="A1162" s="7"/>
    </row>
    <row r="1163" spans="1:17" hidden="1">
      <c r="A1163" s="7"/>
    </row>
    <row r="1164" spans="1:17">
      <c r="A1164" s="7"/>
      <c r="B1164" s="49"/>
      <c r="C1164" s="213"/>
      <c r="D1164" s="213"/>
      <c r="E1164" s="213"/>
      <c r="F1164" s="19"/>
      <c r="G1164" s="19"/>
      <c r="H1164" s="19"/>
      <c r="I1164" s="19"/>
      <c r="J1164" s="19"/>
      <c r="K1164" s="7"/>
    </row>
    <row r="1165" spans="1:17" ht="16.899999999999999" customHeight="1">
      <c r="A1165" s="7"/>
      <c r="B1165" s="49"/>
      <c r="C1165" s="197"/>
      <c r="D1165" s="197"/>
      <c r="E1165" s="197"/>
      <c r="F1165" s="21"/>
      <c r="G1165" s="21"/>
      <c r="H1165" s="21"/>
      <c r="I1165" s="21"/>
      <c r="J1165" s="21"/>
      <c r="K1165" s="7"/>
    </row>
    <row r="1166" spans="1:17">
      <c r="A1166" s="7"/>
      <c r="B1166" s="49"/>
      <c r="C1166" s="210"/>
      <c r="D1166" s="210"/>
      <c r="E1166" s="210"/>
      <c r="F1166" s="31"/>
      <c r="G1166" s="31"/>
      <c r="H1166" s="31"/>
      <c r="I1166" s="31"/>
      <c r="J1166" s="31"/>
      <c r="K1166" s="7"/>
    </row>
    <row r="1167" spans="1:17">
      <c r="A1167" s="7"/>
      <c r="B1167" s="50"/>
      <c r="C1167" s="209"/>
      <c r="D1167" s="193"/>
      <c r="E1167" s="193"/>
      <c r="F1167" s="51"/>
      <c r="G1167" s="52"/>
      <c r="H1167" s="52"/>
      <c r="I1167" s="53"/>
      <c r="J1167" s="42"/>
      <c r="K1167" s="7"/>
      <c r="M1167" s="29"/>
      <c r="Q1167" s="7"/>
    </row>
    <row r="1168" spans="1:17" hidden="1">
      <c r="A1168" s="7"/>
    </row>
    <row r="1169" spans="1:11" hidden="1">
      <c r="A1169" s="7"/>
    </row>
    <row r="1170" spans="1:11" hidden="1">
      <c r="A1170" s="7"/>
    </row>
    <row r="1171" spans="1:11" hidden="1">
      <c r="A1171" s="7"/>
    </row>
    <row r="1172" spans="1:11" hidden="1">
      <c r="A1172" s="7"/>
    </row>
    <row r="1173" spans="1:11" hidden="1">
      <c r="A1173" s="7"/>
    </row>
    <row r="1174" spans="1:11" hidden="1">
      <c r="A1174" s="7"/>
    </row>
    <row r="1175" spans="1:11" ht="22.9" customHeight="1">
      <c r="A1175" s="7"/>
      <c r="B1175" s="54"/>
      <c r="C1175" s="208"/>
      <c r="D1175" s="208"/>
      <c r="E1175" s="208"/>
      <c r="F1175" s="208"/>
      <c r="G1175" s="208"/>
      <c r="H1175" s="208"/>
      <c r="I1175" s="208"/>
      <c r="J1175" s="54"/>
    </row>
    <row r="1176" spans="1:11" hidden="1">
      <c r="A1176" s="7"/>
    </row>
    <row r="1177" spans="1:11" hidden="1">
      <c r="A1177" s="7"/>
    </row>
    <row r="1178" spans="1:11" hidden="1">
      <c r="A1178" s="7"/>
    </row>
    <row r="1179" spans="1:11" hidden="1">
      <c r="A1179" s="7"/>
    </row>
    <row r="1180" spans="1:11" hidden="1">
      <c r="A1180" s="7"/>
    </row>
    <row r="1181" spans="1:11">
      <c r="A1181" s="7"/>
      <c r="B1181" s="49"/>
      <c r="C1181" s="213"/>
      <c r="D1181" s="213"/>
      <c r="E1181" s="213"/>
      <c r="F1181" s="19"/>
      <c r="G1181" s="19"/>
      <c r="H1181" s="19"/>
      <c r="I1181" s="19"/>
      <c r="J1181" s="19"/>
      <c r="K1181" s="7"/>
    </row>
    <row r="1182" spans="1:11" ht="16.899999999999999" customHeight="1">
      <c r="A1182" s="7"/>
      <c r="B1182" s="49"/>
      <c r="C1182" s="197"/>
      <c r="D1182" s="197"/>
      <c r="E1182" s="197"/>
      <c r="F1182" s="21"/>
      <c r="G1182" s="21"/>
      <c r="H1182" s="21"/>
      <c r="I1182" s="21"/>
      <c r="J1182" s="21"/>
      <c r="K1182" s="7"/>
    </row>
    <row r="1183" spans="1:11" hidden="1">
      <c r="A1183" s="7"/>
    </row>
    <row r="1184" spans="1:11" hidden="1">
      <c r="A1184" s="7"/>
    </row>
    <row r="1185" spans="1:17" hidden="1">
      <c r="A1185" s="7"/>
    </row>
    <row r="1186" spans="1:17" hidden="1">
      <c r="A1186" s="7"/>
    </row>
    <row r="1187" spans="1:17" hidden="1">
      <c r="A1187" s="7"/>
    </row>
    <row r="1188" spans="1:17">
      <c r="A1188" s="7"/>
      <c r="B1188" s="50"/>
      <c r="C1188" s="209"/>
      <c r="D1188" s="193"/>
      <c r="E1188" s="193"/>
      <c r="F1188" s="51"/>
      <c r="G1188" s="52"/>
      <c r="H1188" s="52"/>
      <c r="I1188" s="53"/>
      <c r="J1188" s="42"/>
      <c r="K1188" s="7"/>
      <c r="M1188" s="29"/>
      <c r="Q1188" s="7"/>
    </row>
    <row r="1189" spans="1:17" ht="22.9" customHeight="1">
      <c r="A1189" s="7"/>
      <c r="B1189" s="54"/>
      <c r="C1189" s="208"/>
      <c r="D1189" s="208"/>
      <c r="E1189" s="208"/>
      <c r="F1189" s="208"/>
      <c r="G1189" s="208"/>
      <c r="H1189" s="208"/>
      <c r="I1189" s="208"/>
      <c r="J1189" s="54"/>
    </row>
    <row r="1190" spans="1:17" hidden="1">
      <c r="A1190" s="7"/>
    </row>
    <row r="1191" spans="1:17" hidden="1">
      <c r="A1191" s="7"/>
    </row>
    <row r="1192" spans="1:17" hidden="1">
      <c r="A1192" s="7"/>
    </row>
    <row r="1193" spans="1:17" hidden="1">
      <c r="A1193" s="7"/>
    </row>
    <row r="1194" spans="1:17">
      <c r="A1194" s="7"/>
      <c r="B1194" s="49"/>
      <c r="C1194" s="213"/>
      <c r="D1194" s="213"/>
      <c r="E1194" s="213"/>
      <c r="F1194" s="19"/>
      <c r="G1194" s="19"/>
      <c r="H1194" s="19"/>
      <c r="I1194" s="19"/>
      <c r="J1194" s="19"/>
      <c r="K1194" s="7"/>
    </row>
    <row r="1195" spans="1:17" ht="16.899999999999999" customHeight="1">
      <c r="A1195" s="7"/>
      <c r="B1195" s="49"/>
      <c r="C1195" s="197"/>
      <c r="D1195" s="197"/>
      <c r="E1195" s="197"/>
      <c r="F1195" s="21"/>
      <c r="G1195" s="21"/>
      <c r="H1195" s="21"/>
      <c r="I1195" s="21"/>
      <c r="J1195" s="21"/>
      <c r="K1195" s="7"/>
    </row>
    <row r="1196" spans="1:17" hidden="1">
      <c r="A1196" s="7"/>
    </row>
    <row r="1197" spans="1:17" hidden="1">
      <c r="A1197" s="7"/>
    </row>
    <row r="1198" spans="1:17" hidden="1">
      <c r="A1198" s="7"/>
    </row>
    <row r="1199" spans="1:17" hidden="1">
      <c r="A1199" s="7"/>
    </row>
    <row r="1200" spans="1:17" hidden="1">
      <c r="A1200" s="7"/>
    </row>
    <row r="1201" spans="1:17" hidden="1">
      <c r="A1201" s="7"/>
    </row>
    <row r="1202" spans="1:17" hidden="1">
      <c r="A1202" s="7"/>
    </row>
    <row r="1203" spans="1:17" hidden="1">
      <c r="A1203" s="7"/>
    </row>
    <row r="1204" spans="1:17">
      <c r="A1204" s="7"/>
      <c r="B1204" s="50"/>
      <c r="C1204" s="209"/>
      <c r="D1204" s="193"/>
      <c r="E1204" s="193"/>
      <c r="F1204" s="51"/>
      <c r="G1204" s="52"/>
      <c r="H1204" s="52"/>
      <c r="I1204" s="53"/>
      <c r="J1204" s="42"/>
      <c r="K1204" s="7"/>
      <c r="M1204" s="29"/>
      <c r="Q1204" s="7"/>
    </row>
    <row r="1205" spans="1:17" hidden="1">
      <c r="A1205" s="7"/>
    </row>
    <row r="1206" spans="1:17" ht="22.9" customHeight="1">
      <c r="A1206" s="7"/>
      <c r="B1206" s="54"/>
      <c r="C1206" s="208"/>
      <c r="D1206" s="208"/>
      <c r="E1206" s="208"/>
      <c r="F1206" s="208"/>
      <c r="G1206" s="208"/>
      <c r="H1206" s="208"/>
      <c r="I1206" s="208"/>
      <c r="J1206" s="54"/>
    </row>
    <row r="1207" spans="1:17" hidden="1">
      <c r="A1207" s="7"/>
    </row>
    <row r="1208" spans="1:17" hidden="1">
      <c r="A1208" s="7"/>
    </row>
    <row r="1209" spans="1:17" hidden="1">
      <c r="A1209" s="7"/>
    </row>
    <row r="1210" spans="1:17" hidden="1">
      <c r="A1210" s="7"/>
    </row>
    <row r="1211" spans="1:17">
      <c r="A1211" s="7"/>
      <c r="B1211" s="49"/>
      <c r="C1211" s="213"/>
      <c r="D1211" s="213"/>
      <c r="E1211" s="213"/>
      <c r="F1211" s="19"/>
      <c r="G1211" s="19"/>
      <c r="H1211" s="19"/>
      <c r="I1211" s="19"/>
      <c r="J1211" s="19"/>
      <c r="K1211" s="7"/>
    </row>
    <row r="1212" spans="1:17" ht="16.899999999999999" customHeight="1">
      <c r="A1212" s="7"/>
      <c r="B1212" s="49"/>
      <c r="C1212" s="197"/>
      <c r="D1212" s="197"/>
      <c r="E1212" s="197"/>
      <c r="F1212" s="21"/>
      <c r="G1212" s="21"/>
      <c r="H1212" s="21"/>
      <c r="I1212" s="21"/>
      <c r="J1212" s="21"/>
      <c r="K1212" s="7"/>
    </row>
    <row r="1213" spans="1:17" hidden="1">
      <c r="A1213" s="7"/>
    </row>
    <row r="1214" spans="1:17" hidden="1">
      <c r="A1214" s="7"/>
    </row>
    <row r="1215" spans="1:17" hidden="1">
      <c r="A1215" s="7"/>
    </row>
    <row r="1216" spans="1:17" hidden="1">
      <c r="A1216" s="7"/>
    </row>
    <row r="1217" spans="1:17" hidden="1">
      <c r="A1217" s="7"/>
    </row>
    <row r="1218" spans="1:17" hidden="1">
      <c r="A1218" s="7"/>
    </row>
    <row r="1219" spans="1:17" hidden="1">
      <c r="A1219" s="7"/>
    </row>
    <row r="1220" spans="1:17" hidden="1">
      <c r="A1220" s="7"/>
    </row>
    <row r="1221" spans="1:17" hidden="1">
      <c r="A1221" s="7"/>
    </row>
    <row r="1222" spans="1:17" hidden="1">
      <c r="A1222" s="7"/>
    </row>
    <row r="1223" spans="1:17" hidden="1">
      <c r="A1223" s="7"/>
    </row>
    <row r="1224" spans="1:17" hidden="1">
      <c r="A1224" s="7"/>
    </row>
    <row r="1225" spans="1:17" hidden="1">
      <c r="A1225" s="7"/>
    </row>
    <row r="1226" spans="1:17">
      <c r="A1226" s="7"/>
      <c r="B1226" s="49"/>
      <c r="C1226" s="210"/>
      <c r="D1226" s="210"/>
      <c r="E1226" s="210"/>
      <c r="F1226" s="31"/>
      <c r="G1226" s="31"/>
      <c r="H1226" s="31"/>
      <c r="I1226" s="31"/>
      <c r="J1226" s="31"/>
      <c r="K1226" s="7"/>
    </row>
    <row r="1227" spans="1:17">
      <c r="A1227" s="7"/>
      <c r="B1227" s="50"/>
      <c r="C1227" s="209"/>
      <c r="D1227" s="193"/>
      <c r="E1227" s="193"/>
      <c r="F1227" s="51"/>
      <c r="G1227" s="52"/>
      <c r="H1227" s="52"/>
      <c r="I1227" s="53"/>
      <c r="J1227" s="42"/>
      <c r="K1227" s="7"/>
      <c r="M1227" s="29"/>
      <c r="Q1227" s="7"/>
    </row>
    <row r="1228" spans="1:17" hidden="1">
      <c r="A1228" s="7"/>
    </row>
    <row r="1229" spans="1:17" ht="22.9" customHeight="1">
      <c r="A1229" s="7"/>
      <c r="B1229" s="54"/>
      <c r="C1229" s="208"/>
      <c r="D1229" s="208"/>
      <c r="E1229" s="208"/>
      <c r="F1229" s="208"/>
      <c r="G1229" s="208"/>
      <c r="H1229" s="208"/>
      <c r="I1229" s="208"/>
      <c r="J1229" s="54"/>
    </row>
    <row r="1230" spans="1:17" hidden="1">
      <c r="A1230" s="7"/>
    </row>
    <row r="1231" spans="1:17">
      <c r="A1231" s="7"/>
      <c r="B1231" s="50"/>
      <c r="C1231" s="209"/>
      <c r="D1231" s="193"/>
      <c r="E1231" s="193"/>
      <c r="F1231" s="51"/>
      <c r="G1231" s="52"/>
      <c r="H1231" s="52"/>
      <c r="I1231" s="53"/>
      <c r="J1231" s="42"/>
      <c r="K1231" s="7"/>
      <c r="M1231" s="29"/>
      <c r="Q1231" s="7"/>
    </row>
    <row r="1232" spans="1:17" hidden="1">
      <c r="A1232" s="7"/>
    </row>
    <row r="1233" spans="1:17" ht="22.9" customHeight="1">
      <c r="A1233" s="7"/>
      <c r="B1233" s="54"/>
      <c r="C1233" s="208"/>
      <c r="D1233" s="208"/>
      <c r="E1233" s="208"/>
      <c r="F1233" s="208"/>
      <c r="G1233" s="208"/>
      <c r="H1233" s="208"/>
      <c r="I1233" s="208"/>
      <c r="J1233" s="54"/>
    </row>
    <row r="1234" spans="1:17" hidden="1">
      <c r="A1234" s="7"/>
    </row>
    <row r="1235" spans="1:17" hidden="1">
      <c r="A1235" s="7"/>
    </row>
    <row r="1236" spans="1:17" ht="16.899999999999999" customHeight="1">
      <c r="A1236" s="7"/>
      <c r="B1236" s="49"/>
      <c r="C1236" s="210"/>
      <c r="D1236" s="210"/>
      <c r="E1236" s="210"/>
      <c r="F1236" s="31"/>
      <c r="G1236" s="31"/>
      <c r="H1236" s="31"/>
      <c r="I1236" s="31"/>
      <c r="J1236" s="31"/>
      <c r="K1236" s="7"/>
    </row>
    <row r="1237" spans="1:17">
      <c r="A1237" s="7"/>
      <c r="B1237" s="50"/>
      <c r="C1237" s="209"/>
      <c r="D1237" s="193"/>
      <c r="E1237" s="193"/>
      <c r="F1237" s="51"/>
      <c r="G1237" s="52"/>
      <c r="H1237" s="52"/>
      <c r="I1237" s="53"/>
      <c r="J1237" s="42"/>
      <c r="K1237" s="7"/>
      <c r="M1237" s="29"/>
      <c r="Q1237" s="7"/>
    </row>
    <row r="1238" spans="1:17" hidden="1">
      <c r="A1238" s="7"/>
    </row>
    <row r="1239" spans="1:17" ht="22.9" customHeight="1">
      <c r="A1239" s="7"/>
      <c r="B1239" s="54"/>
      <c r="C1239" s="208"/>
      <c r="D1239" s="208"/>
      <c r="E1239" s="208"/>
      <c r="F1239" s="208"/>
      <c r="G1239" s="208"/>
      <c r="H1239" s="208"/>
      <c r="I1239" s="208"/>
      <c r="J1239" s="54"/>
    </row>
    <row r="1240" spans="1:17" hidden="1">
      <c r="A1240" s="7"/>
    </row>
    <row r="1241" spans="1:17" hidden="1">
      <c r="A1241" s="7"/>
    </row>
    <row r="1242" spans="1:17" hidden="1">
      <c r="A1242" s="7"/>
    </row>
    <row r="1243" spans="1:17" hidden="1">
      <c r="A1243" s="7"/>
    </row>
    <row r="1244" spans="1:17" hidden="1">
      <c r="A1244" s="7"/>
    </row>
    <row r="1245" spans="1:17">
      <c r="A1245" s="7"/>
      <c r="B1245" s="49"/>
      <c r="C1245" s="213"/>
      <c r="D1245" s="213"/>
      <c r="E1245" s="213"/>
      <c r="F1245" s="19"/>
      <c r="G1245" s="19"/>
      <c r="H1245" s="19"/>
      <c r="I1245" s="19"/>
      <c r="J1245" s="19"/>
      <c r="K1245" s="7"/>
    </row>
    <row r="1246" spans="1:17" ht="16.899999999999999" customHeight="1">
      <c r="A1246" s="7"/>
      <c r="B1246" s="49"/>
      <c r="C1246" s="197"/>
      <c r="D1246" s="197"/>
      <c r="E1246" s="197"/>
      <c r="F1246" s="21"/>
      <c r="G1246" s="21"/>
      <c r="H1246" s="21"/>
      <c r="I1246" s="21"/>
      <c r="J1246" s="21"/>
      <c r="K1246" s="7"/>
    </row>
    <row r="1247" spans="1:17" hidden="1">
      <c r="A1247" s="7"/>
    </row>
    <row r="1248" spans="1:17" hidden="1">
      <c r="A1248" s="7"/>
    </row>
    <row r="1249" spans="1:17" hidden="1">
      <c r="A1249" s="7"/>
    </row>
    <row r="1250" spans="1:17" hidden="1">
      <c r="A1250" s="7"/>
    </row>
    <row r="1251" spans="1:17" hidden="1">
      <c r="A1251" s="7"/>
    </row>
    <row r="1252" spans="1:17" hidden="1">
      <c r="A1252" s="7"/>
    </row>
    <row r="1253" spans="1:17" hidden="1">
      <c r="A1253" s="7"/>
    </row>
    <row r="1254" spans="1:17" hidden="1">
      <c r="A1254" s="7"/>
    </row>
    <row r="1255" spans="1:17" hidden="1">
      <c r="A1255" s="7"/>
    </row>
    <row r="1256" spans="1:17" hidden="1">
      <c r="A1256" s="7"/>
    </row>
    <row r="1257" spans="1:17" hidden="1">
      <c r="A1257" s="7"/>
    </row>
    <row r="1258" spans="1:17" hidden="1">
      <c r="A1258" s="7"/>
    </row>
    <row r="1259" spans="1:17" hidden="1">
      <c r="A1259" s="7"/>
    </row>
    <row r="1260" spans="1:17" hidden="1">
      <c r="A1260" s="7"/>
    </row>
    <row r="1261" spans="1:17" hidden="1">
      <c r="A1261" s="7"/>
    </row>
    <row r="1262" spans="1:17">
      <c r="A1262" s="7"/>
      <c r="B1262" s="50"/>
      <c r="C1262" s="209"/>
      <c r="D1262" s="193"/>
      <c r="E1262" s="193"/>
      <c r="F1262" s="51"/>
      <c r="G1262" s="52"/>
      <c r="H1262" s="52"/>
      <c r="I1262" s="53"/>
      <c r="J1262" s="42"/>
      <c r="K1262" s="7"/>
      <c r="M1262" s="29"/>
      <c r="Q1262" s="7"/>
    </row>
    <row r="1263" spans="1:17" hidden="1">
      <c r="A1263" s="7"/>
    </row>
    <row r="1264" spans="1:17" ht="33.950000000000003" customHeight="1">
      <c r="A1264" s="7"/>
      <c r="B1264" s="54"/>
      <c r="C1264" s="208"/>
      <c r="D1264" s="208"/>
      <c r="E1264" s="208"/>
      <c r="F1264" s="208"/>
      <c r="G1264" s="208"/>
      <c r="H1264" s="208"/>
      <c r="I1264" s="208"/>
      <c r="J1264" s="54"/>
    </row>
    <row r="1265" spans="1:17" hidden="1">
      <c r="A1265" s="7"/>
    </row>
    <row r="1266" spans="1:17">
      <c r="A1266" s="7"/>
      <c r="B1266" s="50"/>
      <c r="C1266" s="209"/>
      <c r="D1266" s="193"/>
      <c r="E1266" s="193"/>
      <c r="F1266" s="51"/>
      <c r="G1266" s="52"/>
      <c r="H1266" s="52"/>
      <c r="I1266" s="53"/>
      <c r="J1266" s="42"/>
      <c r="K1266" s="7"/>
      <c r="M1266" s="29"/>
      <c r="Q1266" s="7"/>
    </row>
    <row r="1267" spans="1:17" hidden="1">
      <c r="A1267" s="7"/>
    </row>
    <row r="1268" spans="1:17" ht="56.1" customHeight="1">
      <c r="A1268" s="7"/>
      <c r="B1268" s="54"/>
      <c r="C1268" s="208"/>
      <c r="D1268" s="208"/>
      <c r="E1268" s="208"/>
      <c r="F1268" s="208"/>
      <c r="G1268" s="208"/>
      <c r="H1268" s="208"/>
      <c r="I1268" s="208"/>
      <c r="J1268" s="54"/>
    </row>
    <row r="1269" spans="1:17" hidden="1">
      <c r="A1269" s="7"/>
    </row>
    <row r="1270" spans="1:17">
      <c r="A1270" s="7"/>
      <c r="B1270" s="50"/>
      <c r="C1270" s="209"/>
      <c r="D1270" s="193"/>
      <c r="E1270" s="193"/>
      <c r="F1270" s="51"/>
      <c r="G1270" s="52"/>
      <c r="H1270" s="52"/>
      <c r="I1270" s="53"/>
      <c r="J1270" s="42"/>
      <c r="K1270" s="7"/>
      <c r="M1270" s="29"/>
      <c r="Q1270" s="7"/>
    </row>
    <row r="1271" spans="1:17" hidden="1">
      <c r="A1271" s="7"/>
    </row>
    <row r="1272" spans="1:17" ht="65.650000000000006" customHeight="1">
      <c r="A1272" s="7"/>
      <c r="B1272" s="54"/>
      <c r="C1272" s="208"/>
      <c r="D1272" s="208"/>
      <c r="E1272" s="208"/>
      <c r="F1272" s="208"/>
      <c r="G1272" s="208"/>
      <c r="H1272" s="208"/>
      <c r="I1272" s="208"/>
      <c r="J1272" s="54"/>
    </row>
    <row r="1273" spans="1:17" hidden="1">
      <c r="A1273" s="7"/>
    </row>
    <row r="1274" spans="1:17">
      <c r="A1274" s="7"/>
      <c r="B1274" s="50"/>
      <c r="C1274" s="209"/>
      <c r="D1274" s="193"/>
      <c r="E1274" s="193"/>
      <c r="F1274" s="51"/>
      <c r="G1274" s="52"/>
      <c r="H1274" s="52"/>
      <c r="I1274" s="53"/>
      <c r="J1274" s="42"/>
      <c r="K1274" s="7"/>
      <c r="M1274" s="29"/>
      <c r="Q1274" s="7"/>
    </row>
    <row r="1275" spans="1:17" hidden="1">
      <c r="A1275" s="7"/>
    </row>
    <row r="1276" spans="1:17" ht="22.9" customHeight="1">
      <c r="A1276" s="7"/>
      <c r="B1276" s="54"/>
      <c r="C1276" s="208"/>
      <c r="D1276" s="208"/>
      <c r="E1276" s="208"/>
      <c r="F1276" s="208"/>
      <c r="G1276" s="208"/>
      <c r="H1276" s="208"/>
      <c r="I1276" s="208"/>
      <c r="J1276" s="54"/>
    </row>
    <row r="1277" spans="1:17" hidden="1">
      <c r="A1277" s="7"/>
    </row>
    <row r="1278" spans="1:17" hidden="1">
      <c r="A1278" s="7"/>
    </row>
    <row r="1279" spans="1:17" hidden="1">
      <c r="A1279" s="7"/>
    </row>
    <row r="1280" spans="1:17">
      <c r="A1280" s="7"/>
      <c r="B1280" s="7"/>
      <c r="C1280" s="201"/>
      <c r="D1280" s="201"/>
      <c r="E1280" s="201"/>
      <c r="J1280" s="7"/>
    </row>
    <row r="1281" spans="2:10">
      <c r="B1281" s="7"/>
      <c r="C1281" s="197"/>
      <c r="D1281" s="197"/>
      <c r="E1281" s="197"/>
      <c r="F1281" s="233"/>
      <c r="G1281" s="233"/>
      <c r="H1281" s="233"/>
      <c r="I1281" s="233"/>
      <c r="J1281" s="233"/>
    </row>
    <row r="1282" spans="2:10">
      <c r="B1282" s="7"/>
      <c r="C1282" s="193"/>
      <c r="D1282" s="193"/>
      <c r="E1282" s="193"/>
      <c r="F1282" s="193"/>
      <c r="G1282" s="193"/>
      <c r="H1282" s="193"/>
      <c r="I1282" s="193"/>
      <c r="J1282" s="193"/>
    </row>
    <row r="1283" spans="2:10">
      <c r="B1283" s="7"/>
      <c r="C1283" s="197"/>
      <c r="D1283" s="197"/>
      <c r="E1283" s="197"/>
      <c r="F1283" s="222"/>
      <c r="G1283" s="222"/>
      <c r="H1283" s="222"/>
      <c r="I1283" s="222"/>
      <c r="J1283" s="222"/>
    </row>
    <row r="1284" spans="2:10" ht="16.899999999999999" customHeight="1">
      <c r="B1284" s="7"/>
      <c r="C1284" s="197"/>
      <c r="D1284" s="197"/>
      <c r="E1284" s="197"/>
      <c r="F1284" s="222"/>
      <c r="G1284" s="222"/>
      <c r="H1284" s="222"/>
      <c r="I1284" s="222"/>
      <c r="J1284" s="222"/>
    </row>
    <row r="1285" spans="2:10">
      <c r="B1285" s="7"/>
      <c r="C1285" s="197"/>
      <c r="D1285" s="197"/>
      <c r="E1285" s="197"/>
      <c r="F1285" s="222"/>
      <c r="G1285" s="222"/>
      <c r="H1285" s="222"/>
      <c r="I1285" s="222"/>
      <c r="J1285" s="222"/>
    </row>
    <row r="1286" spans="2:10" ht="37.15" customHeight="1">
      <c r="B1286" s="7"/>
      <c r="C1286" s="214"/>
      <c r="D1286" s="214"/>
      <c r="E1286" s="214"/>
      <c r="F1286" s="214"/>
      <c r="G1286" s="214"/>
      <c r="H1286" s="214"/>
      <c r="I1286" s="214"/>
      <c r="J1286" s="214"/>
    </row>
    <row r="1288" spans="2:10" ht="15.75">
      <c r="C1288" s="214"/>
      <c r="D1288" s="214"/>
      <c r="E1288" s="214"/>
      <c r="F1288" s="214"/>
      <c r="G1288" s="214"/>
      <c r="H1288" s="214"/>
      <c r="I1288" s="214"/>
      <c r="J1288" s="214"/>
    </row>
    <row r="1289" spans="2:10" ht="16.899999999999999" customHeight="1">
      <c r="C1289" s="218"/>
      <c r="D1289" s="219"/>
      <c r="E1289" s="219"/>
      <c r="F1289" s="230"/>
      <c r="G1289" s="230"/>
      <c r="H1289" s="230"/>
      <c r="I1289" s="230"/>
      <c r="J1289" s="230"/>
    </row>
    <row r="1290" spans="2:10">
      <c r="C1290" s="220"/>
      <c r="D1290" s="221"/>
      <c r="E1290" s="221"/>
      <c r="F1290" s="231"/>
      <c r="G1290" s="232"/>
      <c r="H1290" s="232"/>
      <c r="I1290" s="232"/>
      <c r="J1290" s="232"/>
    </row>
    <row r="1291" spans="2:10">
      <c r="C1291" s="220"/>
      <c r="D1291" s="221"/>
      <c r="E1291" s="221"/>
      <c r="F1291" s="231"/>
      <c r="G1291" s="232"/>
      <c r="H1291" s="232"/>
      <c r="I1291" s="232"/>
      <c r="J1291" s="232"/>
    </row>
    <row r="1292" spans="2:10" ht="15.4" customHeight="1">
      <c r="C1292" s="215"/>
      <c r="D1292" s="216"/>
      <c r="E1292" s="216"/>
      <c r="F1292" s="226"/>
      <c r="G1292" s="227"/>
      <c r="H1292" s="227"/>
      <c r="I1292" s="227"/>
      <c r="J1292" s="227"/>
    </row>
    <row r="1293" spans="2:10">
      <c r="C1293" s="217"/>
      <c r="D1293" s="203"/>
      <c r="E1293" s="203"/>
      <c r="F1293" s="234"/>
      <c r="G1293" s="235"/>
      <c r="H1293" s="235"/>
      <c r="I1293" s="235"/>
      <c r="J1293" s="235"/>
    </row>
    <row r="1294" spans="2:10">
      <c r="C1294" s="220"/>
      <c r="D1294" s="221"/>
      <c r="E1294" s="221"/>
      <c r="F1294" s="231"/>
      <c r="G1294" s="232"/>
      <c r="H1294" s="232"/>
      <c r="I1294" s="232"/>
      <c r="J1294" s="232"/>
    </row>
    <row r="1295" spans="2:10" ht="15.4" customHeight="1">
      <c r="C1295" s="215"/>
      <c r="D1295" s="216"/>
      <c r="E1295" s="216"/>
      <c r="F1295" s="226"/>
      <c r="G1295" s="227"/>
      <c r="H1295" s="227"/>
      <c r="I1295" s="227"/>
      <c r="J1295" s="227"/>
    </row>
    <row r="1296" spans="2:10">
      <c r="C1296" s="220"/>
      <c r="D1296" s="221"/>
      <c r="E1296" s="221"/>
      <c r="F1296" s="231"/>
      <c r="G1296" s="232"/>
      <c r="H1296" s="232"/>
      <c r="I1296" s="232"/>
      <c r="J1296" s="232"/>
    </row>
    <row r="1297" spans="1:10" ht="15.4" customHeight="1">
      <c r="C1297" s="215"/>
      <c r="D1297" s="216"/>
      <c r="E1297" s="216"/>
      <c r="F1297" s="226"/>
      <c r="G1297" s="227"/>
      <c r="H1297" s="227"/>
      <c r="I1297" s="227"/>
      <c r="J1297" s="227"/>
    </row>
    <row r="1298" spans="1:10">
      <c r="C1298" s="220"/>
      <c r="D1298" s="221"/>
      <c r="E1298" s="221"/>
      <c r="F1298" s="231"/>
      <c r="G1298" s="232"/>
      <c r="H1298" s="232"/>
      <c r="I1298" s="232"/>
      <c r="J1298" s="232"/>
    </row>
    <row r="1299" spans="1:10" ht="15.4" customHeight="1">
      <c r="C1299" s="215"/>
      <c r="D1299" s="216"/>
      <c r="E1299" s="216"/>
      <c r="F1299" s="226"/>
      <c r="G1299" s="227"/>
      <c r="H1299" s="227"/>
      <c r="I1299" s="227"/>
      <c r="J1299" s="227"/>
    </row>
    <row r="1300" spans="1:10">
      <c r="C1300" s="217"/>
      <c r="D1300" s="203"/>
      <c r="E1300" s="203"/>
      <c r="F1300" s="234"/>
      <c r="G1300" s="235"/>
      <c r="H1300" s="235"/>
      <c r="I1300" s="235"/>
      <c r="J1300" s="235"/>
    </row>
    <row r="1301" spans="1:10">
      <c r="C1301" s="217"/>
      <c r="D1301" s="203"/>
      <c r="E1301" s="203"/>
      <c r="F1301" s="234"/>
      <c r="G1301" s="235"/>
      <c r="H1301" s="235"/>
      <c r="I1301" s="235"/>
      <c r="J1301" s="235"/>
    </row>
    <row r="1302" spans="1:10">
      <c r="C1302" s="220"/>
      <c r="D1302" s="221"/>
      <c r="E1302" s="221"/>
      <c r="F1302" s="231"/>
      <c r="G1302" s="232"/>
      <c r="H1302" s="232"/>
      <c r="I1302" s="232"/>
      <c r="J1302" s="232"/>
    </row>
    <row r="1303" spans="1:10" ht="15.4" customHeight="1">
      <c r="C1303" s="215"/>
      <c r="D1303" s="216"/>
      <c r="E1303" s="216"/>
      <c r="F1303" s="226"/>
      <c r="G1303" s="227"/>
      <c r="H1303" s="227"/>
      <c r="I1303" s="227"/>
      <c r="J1303" s="227"/>
    </row>
    <row r="1304" spans="1:10">
      <c r="C1304" s="204"/>
      <c r="D1304" s="204"/>
      <c r="E1304" s="204"/>
      <c r="F1304" s="7"/>
      <c r="G1304" s="7"/>
      <c r="H1304" s="7"/>
      <c r="I1304" s="7"/>
      <c r="J1304" s="7"/>
    </row>
    <row r="1305" spans="1:10">
      <c r="C1305" s="193"/>
      <c r="D1305" s="193"/>
      <c r="E1305" s="193"/>
      <c r="F1305" s="193"/>
      <c r="G1305" s="193"/>
      <c r="H1305" s="193"/>
      <c r="I1305" s="193"/>
      <c r="J1305" s="193"/>
    </row>
    <row r="1306" spans="1:10">
      <c r="A1306" s="34"/>
      <c r="C1306" s="197"/>
      <c r="D1306" s="193"/>
      <c r="E1306" s="193"/>
      <c r="F1306" s="228"/>
      <c r="G1306" s="229"/>
      <c r="H1306" s="229"/>
      <c r="I1306" s="229"/>
      <c r="J1306" s="229"/>
    </row>
    <row r="1307" spans="1:10">
      <c r="A1307" s="34"/>
      <c r="C1307" s="197"/>
      <c r="D1307" s="193"/>
      <c r="E1307" s="193"/>
      <c r="F1307" s="228"/>
      <c r="G1307" s="229"/>
      <c r="H1307" s="229"/>
      <c r="I1307" s="229"/>
      <c r="J1307" s="229"/>
    </row>
    <row r="1308" spans="1:10">
      <c r="C1308" s="197"/>
      <c r="D1308" s="193"/>
      <c r="E1308" s="193"/>
      <c r="F1308" s="228"/>
      <c r="G1308" s="229"/>
      <c r="H1308" s="229"/>
      <c r="I1308" s="229"/>
      <c r="J1308" s="229"/>
    </row>
    <row r="1309" spans="1:10">
      <c r="C1309" s="203"/>
      <c r="D1309" s="201"/>
      <c r="E1309" s="201"/>
      <c r="F1309" s="201"/>
      <c r="G1309" s="201"/>
      <c r="H1309" s="201"/>
      <c r="I1309" s="201"/>
      <c r="J1309" s="201"/>
    </row>
    <row r="1310" spans="1:10">
      <c r="C1310" s="204"/>
      <c r="D1310" s="201"/>
      <c r="E1310" s="201"/>
      <c r="F1310" s="201"/>
      <c r="G1310" s="201"/>
      <c r="H1310" s="201"/>
      <c r="I1310" s="201"/>
      <c r="J1310" s="201"/>
    </row>
    <row r="1311" spans="1:10">
      <c r="C1311" s="193"/>
      <c r="D1311" s="193"/>
      <c r="E1311" s="193"/>
      <c r="F1311" s="193"/>
      <c r="G1311" s="193"/>
      <c r="H1311" s="193"/>
      <c r="I1311" s="193"/>
      <c r="J1311" s="193"/>
    </row>
    <row r="1312" spans="1:10">
      <c r="C1312" s="193"/>
      <c r="D1312" s="193"/>
      <c r="E1312" s="193"/>
      <c r="F1312" s="193"/>
      <c r="G1312" s="193"/>
      <c r="H1312" s="193"/>
      <c r="I1312" s="193"/>
      <c r="J1312" s="193"/>
    </row>
    <row r="1313" spans="1:17">
      <c r="J1313" s="193"/>
      <c r="K1313" s="201"/>
      <c r="L1313" s="42"/>
      <c r="M1313" s="7"/>
    </row>
    <row r="1314" spans="1:17" ht="56.65" customHeight="1">
      <c r="F1314" s="216"/>
      <c r="G1314" s="216"/>
      <c r="H1314" s="216"/>
      <c r="I1314" s="216"/>
      <c r="J1314" s="216"/>
    </row>
    <row r="1316" spans="1:17" ht="85.15" customHeight="1">
      <c r="C1316" s="216"/>
      <c r="D1316" s="216"/>
      <c r="F1316" s="216"/>
      <c r="G1316" s="216"/>
      <c r="H1316" s="216"/>
      <c r="I1316" s="216"/>
      <c r="J1316" s="216"/>
    </row>
    <row r="1317" spans="1:17">
      <c r="C1317" s="211"/>
      <c r="D1317" s="211"/>
      <c r="E1317" s="211"/>
      <c r="F1317" s="211"/>
      <c r="G1317" s="211"/>
      <c r="H1317" s="211"/>
      <c r="I1317" s="211"/>
      <c r="J1317" s="211"/>
    </row>
    <row r="1319" spans="1:17" ht="18.600000000000001" customHeight="1">
      <c r="A1319" s="7"/>
      <c r="B1319" s="17"/>
      <c r="C1319" s="212"/>
      <c r="D1319" s="212"/>
      <c r="E1319" s="212"/>
      <c r="F1319" s="17"/>
      <c r="G1319" s="17"/>
      <c r="H1319" s="17"/>
      <c r="I1319" s="17"/>
      <c r="J1319" s="17"/>
      <c r="K1319" s="7"/>
    </row>
    <row r="1320" spans="1:17" hidden="1">
      <c r="A1320" s="7"/>
    </row>
    <row r="1321" spans="1:17" hidden="1">
      <c r="A1321" s="7"/>
    </row>
    <row r="1322" spans="1:17" ht="18.600000000000001" customHeight="1">
      <c r="A1322" s="7"/>
      <c r="B1322" s="49"/>
      <c r="C1322" s="212"/>
      <c r="D1322" s="212"/>
      <c r="E1322" s="212"/>
      <c r="F1322" s="17"/>
      <c r="G1322" s="17"/>
      <c r="H1322" s="17"/>
      <c r="I1322" s="17"/>
      <c r="J1322" s="17"/>
      <c r="K1322" s="7"/>
    </row>
    <row r="1323" spans="1:17">
      <c r="A1323" s="7"/>
      <c r="B1323" s="49"/>
      <c r="C1323" s="213"/>
      <c r="D1323" s="213"/>
      <c r="E1323" s="213"/>
      <c r="F1323" s="19"/>
      <c r="G1323" s="19"/>
      <c r="H1323" s="19"/>
      <c r="I1323" s="19"/>
      <c r="J1323" s="19"/>
      <c r="K1323" s="7"/>
    </row>
    <row r="1324" spans="1:17" ht="16.899999999999999" customHeight="1">
      <c r="A1324" s="7"/>
      <c r="B1324" s="49"/>
      <c r="C1324" s="197"/>
      <c r="D1324" s="197"/>
      <c r="E1324" s="197"/>
      <c r="F1324" s="21"/>
      <c r="G1324" s="21"/>
      <c r="H1324" s="21"/>
      <c r="I1324" s="21"/>
      <c r="J1324" s="21"/>
      <c r="K1324" s="7"/>
    </row>
    <row r="1325" spans="1:17" ht="16.899999999999999" customHeight="1">
      <c r="A1325" s="7"/>
      <c r="B1325" s="49"/>
      <c r="C1325" s="210"/>
      <c r="D1325" s="210"/>
      <c r="E1325" s="210"/>
      <c r="F1325" s="31"/>
      <c r="G1325" s="31"/>
      <c r="H1325" s="31"/>
      <c r="I1325" s="31"/>
      <c r="J1325" s="31"/>
      <c r="K1325" s="7"/>
    </row>
    <row r="1326" spans="1:17">
      <c r="A1326" s="7"/>
      <c r="B1326" s="50"/>
      <c r="C1326" s="209"/>
      <c r="D1326" s="193"/>
      <c r="E1326" s="193"/>
      <c r="F1326" s="51"/>
      <c r="G1326" s="52"/>
      <c r="H1326" s="52"/>
      <c r="I1326" s="53"/>
      <c r="J1326" s="42"/>
      <c r="K1326" s="7"/>
      <c r="M1326" s="29"/>
      <c r="Q1326" s="7"/>
    </row>
    <row r="1327" spans="1:17" hidden="1">
      <c r="A1327" s="7"/>
    </row>
    <row r="1328" spans="1:17" hidden="1">
      <c r="A1328" s="7"/>
    </row>
    <row r="1329" spans="1:11" hidden="1">
      <c r="A1329" s="7"/>
    </row>
    <row r="1330" spans="1:11" hidden="1">
      <c r="A1330" s="7"/>
    </row>
    <row r="1331" spans="1:11" hidden="1">
      <c r="A1331" s="7"/>
    </row>
    <row r="1332" spans="1:11" hidden="1">
      <c r="A1332" s="7"/>
    </row>
    <row r="1333" spans="1:11" hidden="1">
      <c r="A1333" s="7"/>
    </row>
    <row r="1334" spans="1:11" ht="22.9" customHeight="1">
      <c r="A1334" s="7"/>
      <c r="B1334" s="54"/>
      <c r="C1334" s="208"/>
      <c r="D1334" s="208"/>
      <c r="E1334" s="208"/>
      <c r="F1334" s="208"/>
      <c r="G1334" s="208"/>
      <c r="H1334" s="208"/>
      <c r="I1334" s="208"/>
      <c r="J1334" s="54"/>
    </row>
    <row r="1335" spans="1:11" hidden="1">
      <c r="A1335" s="7"/>
    </row>
    <row r="1336" spans="1:11" hidden="1">
      <c r="A1336" s="7"/>
    </row>
    <row r="1337" spans="1:11" hidden="1">
      <c r="A1337" s="7"/>
    </row>
    <row r="1338" spans="1:11" hidden="1">
      <c r="A1338" s="7"/>
    </row>
    <row r="1339" spans="1:11" hidden="1">
      <c r="A1339" s="7"/>
    </row>
    <row r="1340" spans="1:11">
      <c r="A1340" s="7"/>
      <c r="B1340" s="49"/>
      <c r="C1340" s="213"/>
      <c r="D1340" s="213"/>
      <c r="E1340" s="213"/>
      <c r="F1340" s="19"/>
      <c r="G1340" s="19"/>
      <c r="H1340" s="19"/>
      <c r="I1340" s="19"/>
      <c r="J1340" s="19"/>
      <c r="K1340" s="7"/>
    </row>
    <row r="1341" spans="1:11" hidden="1">
      <c r="A1341" s="7"/>
    </row>
    <row r="1342" spans="1:11" hidden="1">
      <c r="A1342" s="7"/>
    </row>
    <row r="1343" spans="1:11" hidden="1">
      <c r="A1343" s="7"/>
    </row>
    <row r="1344" spans="1:11" hidden="1">
      <c r="A1344" s="7"/>
    </row>
    <row r="1345" spans="1:11" hidden="1">
      <c r="A1345" s="7"/>
    </row>
    <row r="1346" spans="1:11" hidden="1">
      <c r="A1346" s="7"/>
    </row>
    <row r="1347" spans="1:11" hidden="1">
      <c r="A1347" s="7"/>
    </row>
    <row r="1348" spans="1:11" hidden="1">
      <c r="A1348" s="7"/>
    </row>
    <row r="1349" spans="1:11" hidden="1">
      <c r="A1349" s="7"/>
    </row>
    <row r="1350" spans="1:11" hidden="1">
      <c r="A1350" s="7"/>
    </row>
    <row r="1351" spans="1:11" hidden="1">
      <c r="A1351" s="7"/>
    </row>
    <row r="1352" spans="1:11" hidden="1">
      <c r="A1352" s="7"/>
    </row>
    <row r="1353" spans="1:11" hidden="1">
      <c r="A1353" s="7"/>
    </row>
    <row r="1354" spans="1:11">
      <c r="A1354" s="7"/>
      <c r="B1354" s="49"/>
      <c r="C1354" s="197"/>
      <c r="D1354" s="197"/>
      <c r="E1354" s="197"/>
      <c r="F1354" s="21"/>
      <c r="G1354" s="21"/>
      <c r="H1354" s="21"/>
      <c r="I1354" s="21"/>
      <c r="J1354" s="21"/>
      <c r="K1354" s="7"/>
    </row>
    <row r="1355" spans="1:11" hidden="1">
      <c r="A1355" s="7"/>
    </row>
    <row r="1356" spans="1:11" hidden="1">
      <c r="A1356" s="7"/>
    </row>
    <row r="1357" spans="1:11" hidden="1">
      <c r="A1357" s="7"/>
    </row>
    <row r="1358" spans="1:11" hidden="1">
      <c r="A1358" s="7"/>
    </row>
    <row r="1359" spans="1:11" hidden="1">
      <c r="A1359" s="7"/>
    </row>
    <row r="1360" spans="1:11" hidden="1">
      <c r="A1360" s="7"/>
    </row>
    <row r="1361" spans="1:17" hidden="1">
      <c r="A1361" s="7"/>
    </row>
    <row r="1362" spans="1:17" hidden="1">
      <c r="A1362" s="7"/>
    </row>
    <row r="1363" spans="1:17">
      <c r="A1363" s="7"/>
      <c r="B1363" s="50"/>
      <c r="C1363" s="209"/>
      <c r="D1363" s="193"/>
      <c r="E1363" s="193"/>
      <c r="F1363" s="51"/>
      <c r="G1363" s="52"/>
      <c r="H1363" s="52"/>
      <c r="I1363" s="53"/>
      <c r="J1363" s="42"/>
      <c r="K1363" s="7"/>
      <c r="M1363" s="29"/>
      <c r="Q1363" s="7"/>
    </row>
    <row r="1364" spans="1:17" ht="22.9" customHeight="1">
      <c r="A1364" s="7"/>
      <c r="B1364" s="54"/>
      <c r="C1364" s="208"/>
      <c r="D1364" s="208"/>
      <c r="E1364" s="208"/>
      <c r="F1364" s="208"/>
      <c r="G1364" s="208"/>
      <c r="H1364" s="208"/>
      <c r="I1364" s="208"/>
      <c r="J1364" s="54"/>
    </row>
    <row r="1365" spans="1:17" hidden="1">
      <c r="A1365" s="7"/>
    </row>
    <row r="1366" spans="1:17" hidden="1">
      <c r="A1366" s="7"/>
    </row>
    <row r="1367" spans="1:17" hidden="1">
      <c r="A1367" s="7"/>
    </row>
    <row r="1368" spans="1:17" hidden="1">
      <c r="A1368" s="7"/>
    </row>
    <row r="1369" spans="1:17">
      <c r="A1369" s="7"/>
      <c r="B1369" s="49"/>
      <c r="C1369" s="213"/>
      <c r="D1369" s="213"/>
      <c r="E1369" s="213"/>
      <c r="F1369" s="19"/>
      <c r="G1369" s="19"/>
      <c r="H1369" s="19"/>
      <c r="I1369" s="19"/>
      <c r="J1369" s="19"/>
      <c r="K1369" s="7"/>
    </row>
    <row r="1370" spans="1:17">
      <c r="A1370" s="7"/>
      <c r="B1370" s="49"/>
      <c r="C1370" s="197"/>
      <c r="D1370" s="197"/>
      <c r="E1370" s="197"/>
      <c r="F1370" s="21"/>
      <c r="G1370" s="21"/>
      <c r="H1370" s="21"/>
      <c r="I1370" s="21"/>
      <c r="J1370" s="21"/>
      <c r="K1370" s="7"/>
    </row>
    <row r="1371" spans="1:17" hidden="1">
      <c r="A1371" s="7"/>
    </row>
    <row r="1372" spans="1:17" hidden="1">
      <c r="A1372" s="7"/>
    </row>
    <row r="1373" spans="1:17" hidden="1">
      <c r="A1373" s="7"/>
    </row>
    <row r="1374" spans="1:17" hidden="1">
      <c r="A1374" s="7"/>
    </row>
    <row r="1375" spans="1:17" hidden="1">
      <c r="A1375" s="7"/>
    </row>
    <row r="1376" spans="1:17" hidden="1">
      <c r="A1376" s="7"/>
    </row>
    <row r="1377" spans="1:17" hidden="1">
      <c r="A1377" s="7"/>
    </row>
    <row r="1378" spans="1:17" hidden="1">
      <c r="A1378" s="7"/>
    </row>
    <row r="1379" spans="1:17" hidden="1">
      <c r="A1379" s="7"/>
    </row>
    <row r="1380" spans="1:17" hidden="1">
      <c r="A1380" s="7"/>
    </row>
    <row r="1381" spans="1:17" hidden="1">
      <c r="A1381" s="7"/>
    </row>
    <row r="1382" spans="1:17">
      <c r="A1382" s="7"/>
      <c r="B1382" s="50"/>
      <c r="C1382" s="209"/>
      <c r="D1382" s="193"/>
      <c r="E1382" s="193"/>
      <c r="F1382" s="51"/>
      <c r="G1382" s="52"/>
      <c r="H1382" s="52"/>
      <c r="I1382" s="53"/>
      <c r="J1382" s="42"/>
      <c r="K1382" s="7"/>
      <c r="M1382" s="29"/>
      <c r="Q1382" s="7"/>
    </row>
    <row r="1383" spans="1:17" ht="22.9" customHeight="1">
      <c r="A1383" s="7"/>
      <c r="B1383" s="54"/>
      <c r="C1383" s="208"/>
      <c r="D1383" s="208"/>
      <c r="E1383" s="208"/>
      <c r="F1383" s="208"/>
      <c r="G1383" s="208"/>
      <c r="H1383" s="208"/>
      <c r="I1383" s="208"/>
      <c r="J1383" s="54"/>
    </row>
    <row r="1384" spans="1:17" hidden="1">
      <c r="A1384" s="7"/>
    </row>
    <row r="1385" spans="1:17" hidden="1">
      <c r="A1385" s="7"/>
    </row>
    <row r="1386" spans="1:17" hidden="1">
      <c r="A1386" s="7"/>
    </row>
    <row r="1387" spans="1:17" hidden="1">
      <c r="A1387" s="7"/>
    </row>
    <row r="1388" spans="1:17">
      <c r="A1388" s="7"/>
      <c r="B1388" s="49"/>
      <c r="C1388" s="213"/>
      <c r="D1388" s="213"/>
      <c r="E1388" s="213"/>
      <c r="F1388" s="19"/>
      <c r="G1388" s="19"/>
      <c r="H1388" s="19"/>
      <c r="I1388" s="19"/>
      <c r="J1388" s="19"/>
      <c r="K1388" s="7"/>
    </row>
    <row r="1389" spans="1:17" hidden="1">
      <c r="A1389" s="7"/>
    </row>
    <row r="1390" spans="1:17" hidden="1">
      <c r="A1390" s="7"/>
    </row>
    <row r="1391" spans="1:17" hidden="1">
      <c r="A1391" s="7"/>
    </row>
    <row r="1392" spans="1:17" hidden="1">
      <c r="A1392" s="7"/>
    </row>
    <row r="1393" spans="1:17" hidden="1">
      <c r="A1393" s="7"/>
    </row>
    <row r="1394" spans="1:17" hidden="1">
      <c r="A1394" s="7"/>
    </row>
    <row r="1395" spans="1:17" hidden="1">
      <c r="A1395" s="7"/>
    </row>
    <row r="1396" spans="1:17" hidden="1">
      <c r="A1396" s="7"/>
    </row>
    <row r="1397" spans="1:17" ht="16.899999999999999" customHeight="1">
      <c r="A1397" s="7"/>
      <c r="B1397" s="49"/>
      <c r="C1397" s="197"/>
      <c r="D1397" s="197"/>
      <c r="E1397" s="197"/>
      <c r="F1397" s="21"/>
      <c r="G1397" s="21"/>
      <c r="H1397" s="21"/>
      <c r="I1397" s="21"/>
      <c r="J1397" s="21"/>
      <c r="K1397" s="7"/>
    </row>
    <row r="1398" spans="1:17">
      <c r="A1398" s="7"/>
      <c r="B1398" s="50"/>
      <c r="C1398" s="209"/>
      <c r="D1398" s="193"/>
      <c r="E1398" s="193"/>
      <c r="F1398" s="51"/>
      <c r="G1398" s="52"/>
      <c r="H1398" s="52"/>
      <c r="I1398" s="53"/>
      <c r="J1398" s="42"/>
      <c r="K1398" s="7"/>
      <c r="M1398" s="29"/>
      <c r="Q1398" s="7"/>
    </row>
    <row r="1399" spans="1:17" hidden="1">
      <c r="A1399" s="7"/>
    </row>
    <row r="1400" spans="1:17" ht="22.9" customHeight="1">
      <c r="A1400" s="7"/>
      <c r="B1400" s="54"/>
      <c r="C1400" s="208"/>
      <c r="D1400" s="208"/>
      <c r="E1400" s="208"/>
      <c r="F1400" s="208"/>
      <c r="G1400" s="208"/>
      <c r="H1400" s="208"/>
      <c r="I1400" s="208"/>
      <c r="J1400" s="54"/>
    </row>
    <row r="1401" spans="1:17" hidden="1">
      <c r="A1401" s="7"/>
    </row>
    <row r="1402" spans="1:17" hidden="1">
      <c r="A1402" s="7"/>
    </row>
    <row r="1403" spans="1:17" hidden="1">
      <c r="A1403" s="7"/>
    </row>
    <row r="1404" spans="1:17" hidden="1">
      <c r="A1404" s="7"/>
    </row>
    <row r="1405" spans="1:17">
      <c r="A1405" s="7"/>
      <c r="B1405" s="49"/>
      <c r="C1405" s="213"/>
      <c r="D1405" s="213"/>
      <c r="E1405" s="213"/>
      <c r="F1405" s="19"/>
      <c r="G1405" s="19"/>
      <c r="H1405" s="19"/>
      <c r="I1405" s="19"/>
      <c r="J1405" s="19"/>
      <c r="K1405" s="7"/>
    </row>
    <row r="1406" spans="1:17" hidden="1">
      <c r="A1406" s="7"/>
    </row>
    <row r="1407" spans="1:17" hidden="1">
      <c r="A1407" s="7"/>
    </row>
    <row r="1408" spans="1:17" hidden="1">
      <c r="A1408" s="7"/>
    </row>
    <row r="1409" spans="1:17" hidden="1">
      <c r="A1409" s="7"/>
    </row>
    <row r="1410" spans="1:17" hidden="1">
      <c r="A1410" s="7"/>
    </row>
    <row r="1411" spans="1:17" hidden="1">
      <c r="A1411" s="7"/>
    </row>
    <row r="1412" spans="1:17" hidden="1">
      <c r="A1412" s="7"/>
    </row>
    <row r="1413" spans="1:17" hidden="1">
      <c r="A1413" s="7"/>
    </row>
    <row r="1414" spans="1:17" ht="16.899999999999999" customHeight="1">
      <c r="A1414" s="7"/>
      <c r="B1414" s="49"/>
      <c r="C1414" s="197"/>
      <c r="D1414" s="197"/>
      <c r="E1414" s="197"/>
      <c r="F1414" s="21"/>
      <c r="G1414" s="21"/>
      <c r="H1414" s="21"/>
      <c r="I1414" s="21"/>
      <c r="J1414" s="21"/>
      <c r="K1414" s="7"/>
    </row>
    <row r="1415" spans="1:17">
      <c r="A1415" s="7"/>
      <c r="B1415" s="50"/>
      <c r="C1415" s="209"/>
      <c r="D1415" s="193"/>
      <c r="E1415" s="193"/>
      <c r="F1415" s="51"/>
      <c r="G1415" s="52"/>
      <c r="H1415" s="52"/>
      <c r="I1415" s="53"/>
      <c r="J1415" s="42"/>
      <c r="K1415" s="7"/>
      <c r="M1415" s="29"/>
      <c r="Q1415" s="7"/>
    </row>
    <row r="1416" spans="1:17" hidden="1">
      <c r="A1416" s="7"/>
    </row>
    <row r="1417" spans="1:17" ht="33.950000000000003" customHeight="1">
      <c r="A1417" s="7"/>
      <c r="B1417" s="54"/>
      <c r="C1417" s="208"/>
      <c r="D1417" s="208"/>
      <c r="E1417" s="208"/>
      <c r="F1417" s="208"/>
      <c r="G1417" s="208"/>
      <c r="H1417" s="208"/>
      <c r="I1417" s="208"/>
      <c r="J1417" s="54"/>
    </row>
    <row r="1418" spans="1:17" hidden="1">
      <c r="A1418" s="7"/>
    </row>
    <row r="1419" spans="1:17" hidden="1">
      <c r="A1419" s="7"/>
    </row>
    <row r="1420" spans="1:17" hidden="1">
      <c r="A1420" s="7"/>
    </row>
    <row r="1421" spans="1:17" hidden="1">
      <c r="A1421" s="7"/>
    </row>
    <row r="1422" spans="1:17">
      <c r="A1422" s="7"/>
      <c r="B1422" s="49"/>
      <c r="C1422" s="213"/>
      <c r="D1422" s="213"/>
      <c r="E1422" s="213"/>
      <c r="F1422" s="19"/>
      <c r="G1422" s="19"/>
      <c r="H1422" s="19"/>
      <c r="I1422" s="19"/>
      <c r="J1422" s="19"/>
      <c r="K1422" s="7"/>
    </row>
    <row r="1423" spans="1:17" ht="16.899999999999999" customHeight="1">
      <c r="A1423" s="7"/>
      <c r="B1423" s="49"/>
      <c r="C1423" s="197"/>
      <c r="D1423" s="197"/>
      <c r="E1423" s="197"/>
      <c r="F1423" s="21"/>
      <c r="G1423" s="21"/>
      <c r="H1423" s="21"/>
      <c r="I1423" s="21"/>
      <c r="J1423" s="21"/>
      <c r="K1423" s="7"/>
    </row>
    <row r="1424" spans="1:17">
      <c r="A1424" s="7"/>
      <c r="B1424" s="50"/>
      <c r="C1424" s="209"/>
      <c r="D1424" s="193"/>
      <c r="E1424" s="193"/>
      <c r="F1424" s="51"/>
      <c r="G1424" s="55"/>
      <c r="H1424" s="55"/>
      <c r="I1424" s="53"/>
      <c r="J1424" s="42"/>
      <c r="K1424" s="7"/>
      <c r="M1424" s="29"/>
      <c r="Q1424" s="7"/>
    </row>
    <row r="1425" spans="1:11" hidden="1">
      <c r="A1425" s="7"/>
    </row>
    <row r="1426" spans="1:11" hidden="1">
      <c r="A1426" s="7"/>
    </row>
    <row r="1427" spans="1:11" hidden="1">
      <c r="A1427" s="7"/>
    </row>
    <row r="1428" spans="1:11" ht="43.15" customHeight="1">
      <c r="A1428" s="7"/>
      <c r="B1428" s="54"/>
      <c r="C1428" s="208"/>
      <c r="D1428" s="208"/>
      <c r="E1428" s="208"/>
      <c r="F1428" s="208"/>
      <c r="G1428" s="208"/>
      <c r="H1428" s="208"/>
      <c r="I1428" s="208"/>
      <c r="J1428" s="54"/>
    </row>
    <row r="1429" spans="1:11" hidden="1">
      <c r="A1429" s="7"/>
    </row>
    <row r="1430" spans="1:11" hidden="1">
      <c r="A1430" s="7"/>
    </row>
    <row r="1431" spans="1:11" hidden="1">
      <c r="A1431" s="7"/>
    </row>
    <row r="1432" spans="1:11" ht="16.899999999999999" customHeight="1">
      <c r="A1432" s="7"/>
      <c r="B1432" s="49"/>
      <c r="C1432" s="197"/>
      <c r="D1432" s="197"/>
      <c r="E1432" s="197"/>
      <c r="F1432" s="21"/>
      <c r="G1432" s="21"/>
      <c r="H1432" s="21"/>
      <c r="I1432" s="21"/>
      <c r="J1432" s="21"/>
      <c r="K1432" s="7"/>
    </row>
    <row r="1433" spans="1:11" hidden="1">
      <c r="A1433" s="7"/>
    </row>
    <row r="1434" spans="1:11" hidden="1">
      <c r="A1434" s="7"/>
    </row>
    <row r="1435" spans="1:11" hidden="1">
      <c r="A1435" s="7"/>
    </row>
    <row r="1436" spans="1:11" hidden="1">
      <c r="A1436" s="7"/>
    </row>
    <row r="1437" spans="1:11" hidden="1">
      <c r="A1437" s="7"/>
    </row>
    <row r="1438" spans="1:11" hidden="1">
      <c r="A1438" s="7"/>
    </row>
    <row r="1439" spans="1:11" hidden="1">
      <c r="A1439" s="7"/>
    </row>
    <row r="1440" spans="1:11" hidden="1">
      <c r="A1440" s="7"/>
    </row>
    <row r="1441" spans="1:17" hidden="1">
      <c r="A1441" s="7"/>
    </row>
    <row r="1442" spans="1:17">
      <c r="A1442" s="7"/>
      <c r="B1442" s="50"/>
      <c r="C1442" s="209"/>
      <c r="D1442" s="193"/>
      <c r="E1442" s="193"/>
      <c r="F1442" s="51"/>
      <c r="G1442" s="55"/>
      <c r="H1442" s="55"/>
      <c r="I1442" s="53"/>
      <c r="J1442" s="42"/>
      <c r="K1442" s="7"/>
      <c r="M1442" s="29"/>
      <c r="Q1442" s="7"/>
    </row>
    <row r="1443" spans="1:17" ht="43.15" customHeight="1">
      <c r="A1443" s="7"/>
      <c r="B1443" s="54"/>
      <c r="C1443" s="208"/>
      <c r="D1443" s="208"/>
      <c r="E1443" s="208"/>
      <c r="F1443" s="208"/>
      <c r="G1443" s="208"/>
      <c r="H1443" s="208"/>
      <c r="I1443" s="208"/>
      <c r="J1443" s="54"/>
    </row>
    <row r="1444" spans="1:17" hidden="1">
      <c r="A1444" s="7"/>
    </row>
    <row r="1445" spans="1:17" hidden="1">
      <c r="A1445" s="7"/>
    </row>
    <row r="1446" spans="1:17" hidden="1">
      <c r="A1446" s="7"/>
    </row>
    <row r="1447" spans="1:17" ht="16.899999999999999" customHeight="1">
      <c r="A1447" s="7"/>
      <c r="B1447" s="49"/>
      <c r="C1447" s="197"/>
      <c r="D1447" s="197"/>
      <c r="E1447" s="197"/>
      <c r="F1447" s="21"/>
      <c r="G1447" s="21"/>
      <c r="H1447" s="21"/>
      <c r="I1447" s="21"/>
      <c r="J1447" s="21"/>
      <c r="K1447" s="7"/>
    </row>
    <row r="1448" spans="1:17">
      <c r="A1448" s="7"/>
      <c r="B1448" s="50"/>
      <c r="C1448" s="209"/>
      <c r="D1448" s="193"/>
      <c r="E1448" s="193"/>
      <c r="F1448" s="51"/>
      <c r="G1448" s="52"/>
      <c r="H1448" s="52"/>
      <c r="I1448" s="53"/>
      <c r="J1448" s="42"/>
      <c r="K1448" s="7"/>
      <c r="M1448" s="29"/>
      <c r="Q1448" s="7"/>
    </row>
    <row r="1449" spans="1:17" hidden="1">
      <c r="A1449" s="7"/>
    </row>
    <row r="1450" spans="1:17" ht="22.9" customHeight="1">
      <c r="A1450" s="7"/>
      <c r="B1450" s="54"/>
      <c r="C1450" s="208"/>
      <c r="D1450" s="208"/>
      <c r="E1450" s="208"/>
      <c r="F1450" s="208"/>
      <c r="G1450" s="208"/>
      <c r="H1450" s="208"/>
      <c r="I1450" s="208"/>
      <c r="J1450" s="54"/>
    </row>
    <row r="1451" spans="1:17" hidden="1">
      <c r="A1451" s="7"/>
    </row>
    <row r="1452" spans="1:17" hidden="1">
      <c r="A1452" s="7"/>
    </row>
    <row r="1453" spans="1:17" hidden="1">
      <c r="A1453" s="7"/>
    </row>
    <row r="1454" spans="1:17">
      <c r="A1454" s="7"/>
      <c r="B1454" s="7"/>
      <c r="C1454" s="201"/>
      <c r="D1454" s="201"/>
      <c r="E1454" s="201"/>
      <c r="J1454" s="7"/>
    </row>
    <row r="1455" spans="1:17">
      <c r="B1455" s="7"/>
      <c r="C1455" s="197"/>
      <c r="D1455" s="197"/>
      <c r="E1455" s="197"/>
      <c r="F1455" s="233"/>
      <c r="G1455" s="233"/>
      <c r="H1455" s="233"/>
      <c r="I1455" s="233"/>
      <c r="J1455" s="233"/>
    </row>
    <row r="1456" spans="1:17">
      <c r="B1456" s="7"/>
      <c r="C1456" s="193"/>
      <c r="D1456" s="193"/>
      <c r="E1456" s="193"/>
      <c r="F1456" s="193"/>
      <c r="G1456" s="193"/>
      <c r="H1456" s="193"/>
      <c r="I1456" s="193"/>
      <c r="J1456" s="193"/>
    </row>
    <row r="1457" spans="2:10">
      <c r="B1457" s="7"/>
      <c r="C1457" s="197"/>
      <c r="D1457" s="197"/>
      <c r="E1457" s="197"/>
      <c r="F1457" s="222"/>
      <c r="G1457" s="222"/>
      <c r="H1457" s="222"/>
      <c r="I1457" s="222"/>
      <c r="J1457" s="222"/>
    </row>
    <row r="1458" spans="2:10" ht="16.899999999999999" customHeight="1">
      <c r="B1458" s="7"/>
      <c r="C1458" s="197"/>
      <c r="D1458" s="197"/>
      <c r="E1458" s="197"/>
      <c r="F1458" s="222"/>
      <c r="G1458" s="222"/>
      <c r="H1458" s="222"/>
      <c r="I1458" s="222"/>
      <c r="J1458" s="222"/>
    </row>
    <row r="1459" spans="2:10">
      <c r="B1459" s="7"/>
      <c r="C1459" s="197"/>
      <c r="D1459" s="197"/>
      <c r="E1459" s="197"/>
      <c r="F1459" s="222"/>
      <c r="G1459" s="222"/>
      <c r="H1459" s="222"/>
      <c r="I1459" s="222"/>
      <c r="J1459" s="222"/>
    </row>
    <row r="1460" spans="2:10" ht="37.15" customHeight="1">
      <c r="B1460" s="7"/>
      <c r="C1460" s="214"/>
      <c r="D1460" s="214"/>
      <c r="E1460" s="214"/>
      <c r="F1460" s="214"/>
      <c r="G1460" s="214"/>
      <c r="H1460" s="214"/>
      <c r="I1460" s="214"/>
      <c r="J1460" s="214"/>
    </row>
    <row r="1462" spans="2:10" ht="15.75">
      <c r="C1462" s="214"/>
      <c r="D1462" s="214"/>
      <c r="E1462" s="214"/>
      <c r="F1462" s="214"/>
      <c r="G1462" s="214"/>
      <c r="H1462" s="214"/>
      <c r="I1462" s="214"/>
      <c r="J1462" s="214"/>
    </row>
    <row r="1463" spans="2:10" ht="16.899999999999999" customHeight="1">
      <c r="C1463" s="218"/>
      <c r="D1463" s="219"/>
      <c r="E1463" s="219"/>
      <c r="F1463" s="230"/>
      <c r="G1463" s="230"/>
      <c r="H1463" s="230"/>
      <c r="I1463" s="230"/>
      <c r="J1463" s="230"/>
    </row>
    <row r="1464" spans="2:10">
      <c r="C1464" s="220"/>
      <c r="D1464" s="221"/>
      <c r="E1464" s="221"/>
      <c r="F1464" s="231"/>
      <c r="G1464" s="232"/>
      <c r="H1464" s="232"/>
      <c r="I1464" s="232"/>
      <c r="J1464" s="232"/>
    </row>
    <row r="1465" spans="2:10" ht="15.4" customHeight="1">
      <c r="C1465" s="215"/>
      <c r="D1465" s="216"/>
      <c r="E1465" s="216"/>
      <c r="F1465" s="226"/>
      <c r="G1465" s="227"/>
      <c r="H1465" s="227"/>
      <c r="I1465" s="227"/>
      <c r="J1465" s="227"/>
    </row>
    <row r="1466" spans="2:10">
      <c r="C1466" s="217"/>
      <c r="D1466" s="203"/>
      <c r="E1466" s="203"/>
      <c r="F1466" s="234"/>
      <c r="G1466" s="235"/>
      <c r="H1466" s="235"/>
      <c r="I1466" s="235"/>
      <c r="J1466" s="235"/>
    </row>
    <row r="1467" spans="2:10">
      <c r="C1467" s="220"/>
      <c r="D1467" s="221"/>
      <c r="E1467" s="221"/>
      <c r="F1467" s="231"/>
      <c r="G1467" s="232"/>
      <c r="H1467" s="232"/>
      <c r="I1467" s="232"/>
      <c r="J1467" s="232"/>
    </row>
    <row r="1468" spans="2:10">
      <c r="C1468" s="215"/>
      <c r="D1468" s="216"/>
      <c r="E1468" s="216"/>
      <c r="F1468" s="226"/>
      <c r="G1468" s="227"/>
      <c r="H1468" s="227"/>
      <c r="I1468" s="227"/>
      <c r="J1468" s="227"/>
    </row>
    <row r="1469" spans="2:10">
      <c r="C1469" s="220"/>
      <c r="D1469" s="221"/>
      <c r="E1469" s="221"/>
      <c r="F1469" s="231"/>
      <c r="G1469" s="232"/>
      <c r="H1469" s="232"/>
      <c r="I1469" s="232"/>
      <c r="J1469" s="232"/>
    </row>
    <row r="1470" spans="2:10">
      <c r="C1470" s="215"/>
      <c r="D1470" s="216"/>
      <c r="E1470" s="216"/>
      <c r="F1470" s="226"/>
      <c r="G1470" s="227"/>
      <c r="H1470" s="227"/>
      <c r="I1470" s="227"/>
      <c r="J1470" s="227"/>
    </row>
    <row r="1471" spans="2:10">
      <c r="C1471" s="220"/>
      <c r="D1471" s="221"/>
      <c r="E1471" s="221"/>
      <c r="F1471" s="231"/>
      <c r="G1471" s="232"/>
      <c r="H1471" s="232"/>
      <c r="I1471" s="232"/>
      <c r="J1471" s="232"/>
    </row>
    <row r="1472" spans="2:10" ht="30.75" customHeight="1">
      <c r="C1472" s="215"/>
      <c r="D1472" s="216"/>
      <c r="E1472" s="216"/>
      <c r="F1472" s="226"/>
      <c r="G1472" s="227"/>
      <c r="H1472" s="227"/>
      <c r="I1472" s="227"/>
      <c r="J1472" s="227"/>
    </row>
    <row r="1473" spans="1:13">
      <c r="C1473" s="220"/>
      <c r="D1473" s="221"/>
      <c r="E1473" s="221"/>
      <c r="F1473" s="231"/>
      <c r="G1473" s="232"/>
      <c r="H1473" s="232"/>
      <c r="I1473" s="232"/>
      <c r="J1473" s="232"/>
    </row>
    <row r="1474" spans="1:13" ht="15.4" customHeight="1">
      <c r="C1474" s="215"/>
      <c r="D1474" s="216"/>
      <c r="E1474" s="216"/>
      <c r="F1474" s="226"/>
      <c r="G1474" s="227"/>
      <c r="H1474" s="227"/>
      <c r="I1474" s="227"/>
      <c r="J1474" s="227"/>
    </row>
    <row r="1475" spans="1:13">
      <c r="C1475" s="220"/>
      <c r="D1475" s="221"/>
      <c r="E1475" s="221"/>
      <c r="F1475" s="231"/>
      <c r="G1475" s="232"/>
      <c r="H1475" s="232"/>
      <c r="I1475" s="232"/>
      <c r="J1475" s="232"/>
    </row>
    <row r="1476" spans="1:13" ht="30.75" customHeight="1">
      <c r="C1476" s="215"/>
      <c r="D1476" s="216"/>
      <c r="E1476" s="216"/>
      <c r="F1476" s="226"/>
      <c r="G1476" s="227"/>
      <c r="H1476" s="227"/>
      <c r="I1476" s="227"/>
      <c r="J1476" s="227"/>
    </row>
    <row r="1477" spans="1:13" ht="15.4" customHeight="1">
      <c r="C1477" s="215"/>
      <c r="D1477" s="216"/>
      <c r="E1477" s="216"/>
      <c r="F1477" s="226"/>
      <c r="G1477" s="227"/>
      <c r="H1477" s="227"/>
      <c r="I1477" s="227"/>
      <c r="J1477" s="227"/>
    </row>
    <row r="1478" spans="1:13" ht="15.4" customHeight="1">
      <c r="C1478" s="215"/>
      <c r="D1478" s="216"/>
      <c r="E1478" s="216"/>
      <c r="F1478" s="226"/>
      <c r="G1478" s="227"/>
      <c r="H1478" s="227"/>
      <c r="I1478" s="227"/>
      <c r="J1478" s="227"/>
    </row>
    <row r="1479" spans="1:13">
      <c r="C1479" s="204"/>
      <c r="D1479" s="204"/>
      <c r="E1479" s="204"/>
      <c r="F1479" s="7"/>
      <c r="G1479" s="7"/>
      <c r="H1479" s="7"/>
      <c r="I1479" s="7"/>
      <c r="J1479" s="7"/>
    </row>
    <row r="1480" spans="1:13">
      <c r="C1480" s="193"/>
      <c r="D1480" s="193"/>
      <c r="E1480" s="193"/>
      <c r="F1480" s="193"/>
      <c r="G1480" s="193"/>
      <c r="H1480" s="193"/>
      <c r="I1480" s="193"/>
      <c r="J1480" s="193"/>
    </row>
    <row r="1481" spans="1:13">
      <c r="A1481" s="34"/>
      <c r="C1481" s="197"/>
      <c r="D1481" s="193"/>
      <c r="E1481" s="193"/>
      <c r="F1481" s="228"/>
      <c r="G1481" s="229"/>
      <c r="H1481" s="229"/>
      <c r="I1481" s="229"/>
      <c r="J1481" s="229"/>
    </row>
    <row r="1482" spans="1:13">
      <c r="A1482" s="34"/>
      <c r="C1482" s="197"/>
      <c r="D1482" s="193"/>
      <c r="E1482" s="193"/>
      <c r="F1482" s="228"/>
      <c r="G1482" s="229"/>
      <c r="H1482" s="229"/>
      <c r="I1482" s="229"/>
      <c r="J1482" s="229"/>
    </row>
    <row r="1483" spans="1:13">
      <c r="C1483" s="197"/>
      <c r="D1483" s="193"/>
      <c r="E1483" s="193"/>
      <c r="F1483" s="228"/>
      <c r="G1483" s="229"/>
      <c r="H1483" s="229"/>
      <c r="I1483" s="229"/>
      <c r="J1483" s="229"/>
    </row>
    <row r="1484" spans="1:13">
      <c r="C1484" s="203"/>
      <c r="D1484" s="201"/>
      <c r="E1484" s="201"/>
      <c r="F1484" s="201"/>
      <c r="G1484" s="201"/>
      <c r="H1484" s="201"/>
      <c r="I1484" s="201"/>
      <c r="J1484" s="201"/>
    </row>
    <row r="1485" spans="1:13">
      <c r="C1485" s="204"/>
      <c r="D1485" s="201"/>
      <c r="E1485" s="201"/>
      <c r="F1485" s="201"/>
      <c r="G1485" s="201"/>
      <c r="H1485" s="201"/>
      <c r="I1485" s="201"/>
      <c r="J1485" s="201"/>
    </row>
    <row r="1486" spans="1:13">
      <c r="C1486" s="193"/>
      <c r="D1486" s="193"/>
      <c r="E1486" s="193"/>
      <c r="F1486" s="193"/>
      <c r="G1486" s="193"/>
      <c r="H1486" s="193"/>
      <c r="I1486" s="193"/>
      <c r="J1486" s="193"/>
    </row>
    <row r="1487" spans="1:13">
      <c r="C1487" s="193"/>
      <c r="D1487" s="193"/>
      <c r="E1487" s="193"/>
      <c r="F1487" s="193"/>
      <c r="G1487" s="193"/>
      <c r="H1487" s="193"/>
      <c r="I1487" s="193"/>
      <c r="J1487" s="193"/>
    </row>
    <row r="1488" spans="1:13">
      <c r="J1488" s="193"/>
      <c r="K1488" s="201"/>
      <c r="L1488" s="42"/>
      <c r="M1488" s="7"/>
    </row>
    <row r="1489" spans="1:17" ht="56.65" customHeight="1">
      <c r="F1489" s="216"/>
      <c r="G1489" s="216"/>
      <c r="H1489" s="216"/>
      <c r="I1489" s="216"/>
      <c r="J1489" s="216"/>
    </row>
    <row r="1491" spans="1:17" ht="85.15" customHeight="1">
      <c r="C1491" s="216"/>
      <c r="D1491" s="216"/>
      <c r="F1491" s="216"/>
      <c r="G1491" s="216"/>
      <c r="H1491" s="216"/>
      <c r="I1491" s="216"/>
      <c r="J1491" s="216"/>
    </row>
    <row r="1492" spans="1:17">
      <c r="C1492" s="211"/>
      <c r="D1492" s="211"/>
      <c r="E1492" s="211"/>
      <c r="F1492" s="211"/>
      <c r="G1492" s="211"/>
      <c r="H1492" s="211"/>
      <c r="I1492" s="211"/>
      <c r="J1492" s="211"/>
    </row>
    <row r="1494" spans="1:17" ht="18.600000000000001" customHeight="1">
      <c r="A1494" s="7"/>
      <c r="B1494" s="17"/>
      <c r="C1494" s="212"/>
      <c r="D1494" s="212"/>
      <c r="E1494" s="212"/>
      <c r="F1494" s="17"/>
      <c r="G1494" s="17"/>
      <c r="H1494" s="17"/>
      <c r="I1494" s="17"/>
      <c r="J1494" s="17"/>
      <c r="K1494" s="7"/>
    </row>
    <row r="1495" spans="1:17" hidden="1">
      <c r="A1495" s="7"/>
    </row>
    <row r="1496" spans="1:17" hidden="1">
      <c r="A1496" s="7"/>
    </row>
    <row r="1497" spans="1:17" ht="18.600000000000001" customHeight="1">
      <c r="A1497" s="7"/>
      <c r="B1497" s="49"/>
      <c r="C1497" s="212"/>
      <c r="D1497" s="212"/>
      <c r="E1497" s="212"/>
      <c r="F1497" s="17"/>
      <c r="G1497" s="17"/>
      <c r="H1497" s="17"/>
      <c r="I1497" s="17"/>
      <c r="J1497" s="17"/>
      <c r="K1497" s="7"/>
    </row>
    <row r="1498" spans="1:17">
      <c r="A1498" s="7"/>
      <c r="B1498" s="49"/>
      <c r="C1498" s="213"/>
      <c r="D1498" s="213"/>
      <c r="E1498" s="213"/>
      <c r="F1498" s="19"/>
      <c r="G1498" s="19"/>
      <c r="H1498" s="19"/>
      <c r="I1498" s="19"/>
      <c r="J1498" s="19"/>
      <c r="K1498" s="7"/>
    </row>
    <row r="1499" spans="1:17" ht="16.899999999999999" customHeight="1">
      <c r="A1499" s="7"/>
      <c r="B1499" s="49"/>
      <c r="C1499" s="197"/>
      <c r="D1499" s="197"/>
      <c r="E1499" s="197"/>
      <c r="F1499" s="21"/>
      <c r="G1499" s="21"/>
      <c r="H1499" s="21"/>
      <c r="I1499" s="21"/>
      <c r="J1499" s="21"/>
      <c r="K1499" s="7"/>
    </row>
    <row r="1500" spans="1:17">
      <c r="A1500" s="7"/>
      <c r="B1500" s="49"/>
      <c r="C1500" s="210"/>
      <c r="D1500" s="210"/>
      <c r="E1500" s="210"/>
      <c r="F1500" s="31"/>
      <c r="G1500" s="31"/>
      <c r="H1500" s="31"/>
      <c r="I1500" s="31"/>
      <c r="J1500" s="31"/>
      <c r="K1500" s="7"/>
    </row>
    <row r="1501" spans="1:17">
      <c r="A1501" s="7"/>
      <c r="B1501" s="50"/>
      <c r="C1501" s="209"/>
      <c r="D1501" s="193"/>
      <c r="E1501" s="193"/>
      <c r="F1501" s="51"/>
      <c r="G1501" s="52"/>
      <c r="H1501" s="52"/>
      <c r="I1501" s="53"/>
      <c r="J1501" s="42"/>
      <c r="K1501" s="7"/>
      <c r="M1501" s="29"/>
      <c r="Q1501" s="7"/>
    </row>
    <row r="1502" spans="1:17" hidden="1">
      <c r="A1502" s="7"/>
    </row>
    <row r="1503" spans="1:17" hidden="1">
      <c r="A1503" s="7"/>
    </row>
    <row r="1504" spans="1:17" hidden="1">
      <c r="A1504" s="7"/>
    </row>
    <row r="1505" spans="1:17" hidden="1">
      <c r="A1505" s="7"/>
    </row>
    <row r="1506" spans="1:17" hidden="1">
      <c r="A1506" s="7"/>
    </row>
    <row r="1507" spans="1:17" hidden="1">
      <c r="A1507" s="7"/>
    </row>
    <row r="1508" spans="1:17" hidden="1">
      <c r="A1508" s="7"/>
    </row>
    <row r="1509" spans="1:17" ht="22.9" customHeight="1">
      <c r="A1509" s="7"/>
      <c r="B1509" s="54"/>
      <c r="C1509" s="208"/>
      <c r="D1509" s="208"/>
      <c r="E1509" s="208"/>
      <c r="F1509" s="208"/>
      <c r="G1509" s="208"/>
      <c r="H1509" s="208"/>
      <c r="I1509" s="208"/>
      <c r="J1509" s="54"/>
    </row>
    <row r="1510" spans="1:17" hidden="1">
      <c r="A1510" s="7"/>
    </row>
    <row r="1511" spans="1:17" hidden="1">
      <c r="A1511" s="7"/>
    </row>
    <row r="1512" spans="1:17" hidden="1">
      <c r="A1512" s="7"/>
    </row>
    <row r="1513" spans="1:17" ht="16.899999999999999" customHeight="1">
      <c r="A1513" s="7"/>
      <c r="B1513" s="49"/>
      <c r="C1513" s="210"/>
      <c r="D1513" s="210"/>
      <c r="E1513" s="210"/>
      <c r="F1513" s="31"/>
      <c r="G1513" s="31"/>
      <c r="H1513" s="31"/>
      <c r="I1513" s="31"/>
      <c r="J1513" s="31"/>
      <c r="K1513" s="7"/>
    </row>
    <row r="1514" spans="1:17">
      <c r="A1514" s="7"/>
      <c r="B1514" s="50"/>
      <c r="C1514" s="209"/>
      <c r="D1514" s="193"/>
      <c r="E1514" s="193"/>
      <c r="F1514" s="51"/>
      <c r="G1514" s="55"/>
      <c r="H1514" s="55"/>
      <c r="I1514" s="53"/>
      <c r="J1514" s="42"/>
      <c r="K1514" s="7"/>
      <c r="M1514" s="29"/>
      <c r="Q1514" s="7"/>
    </row>
    <row r="1515" spans="1:17" hidden="1">
      <c r="A1515" s="7"/>
    </row>
    <row r="1516" spans="1:17" hidden="1">
      <c r="A1516" s="7"/>
    </row>
    <row r="1517" spans="1:17" hidden="1">
      <c r="A1517" s="7"/>
    </row>
    <row r="1518" spans="1:17" hidden="1">
      <c r="A1518" s="7"/>
    </row>
    <row r="1519" spans="1:17" hidden="1">
      <c r="A1519" s="7"/>
    </row>
    <row r="1520" spans="1:17" hidden="1">
      <c r="A1520" s="7"/>
    </row>
    <row r="1521" spans="1:11" hidden="1">
      <c r="A1521" s="7"/>
    </row>
    <row r="1522" spans="1:11" hidden="1">
      <c r="A1522" s="7"/>
    </row>
    <row r="1523" spans="1:11" ht="22.9" customHeight="1">
      <c r="A1523" s="7"/>
      <c r="B1523" s="54"/>
      <c r="C1523" s="208"/>
      <c r="D1523" s="208"/>
      <c r="E1523" s="208"/>
      <c r="F1523" s="208"/>
      <c r="G1523" s="208"/>
      <c r="H1523" s="208"/>
      <c r="I1523" s="208"/>
      <c r="J1523" s="54"/>
    </row>
    <row r="1524" spans="1:11" hidden="1">
      <c r="A1524" s="7"/>
    </row>
    <row r="1525" spans="1:11" hidden="1">
      <c r="A1525" s="7"/>
    </row>
    <row r="1526" spans="1:11" hidden="1">
      <c r="A1526" s="7"/>
    </row>
    <row r="1527" spans="1:11" hidden="1">
      <c r="A1527" s="7"/>
    </row>
    <row r="1528" spans="1:11" hidden="1">
      <c r="A1528" s="7"/>
    </row>
    <row r="1529" spans="1:11">
      <c r="A1529" s="7"/>
      <c r="B1529" s="49"/>
      <c r="C1529" s="213"/>
      <c r="D1529" s="213"/>
      <c r="E1529" s="213"/>
      <c r="F1529" s="19"/>
      <c r="G1529" s="19"/>
      <c r="H1529" s="19"/>
      <c r="I1529" s="19"/>
      <c r="J1529" s="19"/>
      <c r="K1529" s="7"/>
    </row>
    <row r="1530" spans="1:11" hidden="1">
      <c r="A1530" s="7"/>
    </row>
    <row r="1531" spans="1:11" hidden="1">
      <c r="A1531" s="7"/>
    </row>
    <row r="1532" spans="1:11" hidden="1">
      <c r="A1532" s="7"/>
    </row>
    <row r="1533" spans="1:11" hidden="1">
      <c r="A1533" s="7"/>
    </row>
    <row r="1534" spans="1:11" hidden="1">
      <c r="A1534" s="7"/>
    </row>
    <row r="1535" spans="1:11" hidden="1">
      <c r="A1535" s="7"/>
    </row>
    <row r="1536" spans="1:11" hidden="1">
      <c r="A1536" s="7"/>
    </row>
    <row r="1537" spans="1:1" hidden="1">
      <c r="A1537" s="7"/>
    </row>
    <row r="1538" spans="1:1" hidden="1">
      <c r="A1538" s="7"/>
    </row>
    <row r="1539" spans="1:1" hidden="1">
      <c r="A1539" s="7"/>
    </row>
    <row r="1540" spans="1:1" hidden="1">
      <c r="A1540" s="7"/>
    </row>
    <row r="1541" spans="1:1" hidden="1">
      <c r="A1541" s="7"/>
    </row>
    <row r="1542" spans="1:1" hidden="1">
      <c r="A1542" s="7"/>
    </row>
    <row r="1543" spans="1:1" hidden="1">
      <c r="A1543" s="7"/>
    </row>
    <row r="1544" spans="1:1" hidden="1">
      <c r="A1544" s="7"/>
    </row>
    <row r="1545" spans="1:1" hidden="1">
      <c r="A1545" s="7"/>
    </row>
    <row r="1546" spans="1:1" hidden="1">
      <c r="A1546" s="7"/>
    </row>
    <row r="1547" spans="1:1" hidden="1">
      <c r="A1547" s="7"/>
    </row>
    <row r="1548" spans="1:1" hidden="1">
      <c r="A1548" s="7"/>
    </row>
    <row r="1549" spans="1:1" hidden="1">
      <c r="A1549" s="7"/>
    </row>
    <row r="1550" spans="1:1" hidden="1">
      <c r="A1550" s="7"/>
    </row>
    <row r="1551" spans="1:1" hidden="1">
      <c r="A1551" s="7"/>
    </row>
    <row r="1552" spans="1:1" hidden="1">
      <c r="A1552" s="7"/>
    </row>
    <row r="1553" spans="1:11" hidden="1">
      <c r="A1553" s="7"/>
    </row>
    <row r="1554" spans="1:11" hidden="1">
      <c r="A1554" s="7"/>
    </row>
    <row r="1555" spans="1:11" hidden="1">
      <c r="A1555" s="7"/>
    </row>
    <row r="1556" spans="1:11" hidden="1">
      <c r="A1556" s="7"/>
    </row>
    <row r="1557" spans="1:11" hidden="1">
      <c r="A1557" s="7"/>
    </row>
    <row r="1558" spans="1:11" hidden="1">
      <c r="A1558" s="7"/>
    </row>
    <row r="1559" spans="1:11" hidden="1">
      <c r="A1559" s="7"/>
    </row>
    <row r="1560" spans="1:11" hidden="1">
      <c r="A1560" s="7"/>
    </row>
    <row r="1561" spans="1:11" hidden="1">
      <c r="A1561" s="7"/>
    </row>
    <row r="1562" spans="1:11" hidden="1">
      <c r="A1562" s="7"/>
    </row>
    <row r="1563" spans="1:11" hidden="1">
      <c r="A1563" s="7"/>
    </row>
    <row r="1564" spans="1:11" hidden="1">
      <c r="A1564" s="7"/>
    </row>
    <row r="1565" spans="1:11" ht="16.899999999999999" customHeight="1">
      <c r="A1565" s="7"/>
      <c r="B1565" s="49"/>
      <c r="C1565" s="197"/>
      <c r="D1565" s="197"/>
      <c r="E1565" s="197"/>
      <c r="F1565" s="21"/>
      <c r="G1565" s="21"/>
      <c r="H1565" s="21"/>
      <c r="I1565" s="21"/>
      <c r="J1565" s="21"/>
      <c r="K1565" s="7"/>
    </row>
    <row r="1566" spans="1:11" hidden="1">
      <c r="A1566" s="7"/>
    </row>
    <row r="1567" spans="1:11" hidden="1">
      <c r="A1567" s="7"/>
    </row>
    <row r="1568" spans="1:11" hidden="1">
      <c r="A1568" s="7"/>
    </row>
    <row r="1569" spans="1:17" hidden="1">
      <c r="A1569" s="7"/>
    </row>
    <row r="1570" spans="1:17" hidden="1">
      <c r="A1570" s="7"/>
    </row>
    <row r="1571" spans="1:17" hidden="1">
      <c r="A1571" s="7"/>
    </row>
    <row r="1572" spans="1:17" hidden="1">
      <c r="A1572" s="7"/>
    </row>
    <row r="1573" spans="1:17" hidden="1">
      <c r="A1573" s="7"/>
    </row>
    <row r="1574" spans="1:17" hidden="1">
      <c r="A1574" s="7"/>
    </row>
    <row r="1575" spans="1:17">
      <c r="A1575" s="7"/>
      <c r="B1575" s="50"/>
      <c r="C1575" s="209"/>
      <c r="D1575" s="193"/>
      <c r="E1575" s="193"/>
      <c r="F1575" s="51"/>
      <c r="G1575" s="55"/>
      <c r="H1575" s="55"/>
      <c r="I1575" s="53"/>
      <c r="J1575" s="42"/>
      <c r="K1575" s="7"/>
      <c r="M1575" s="29"/>
      <c r="Q1575" s="7"/>
    </row>
    <row r="1576" spans="1:17" ht="22.9" customHeight="1">
      <c r="A1576" s="7"/>
      <c r="B1576" s="54"/>
      <c r="C1576" s="208"/>
      <c r="D1576" s="208"/>
      <c r="E1576" s="208"/>
      <c r="F1576" s="208"/>
      <c r="G1576" s="208"/>
      <c r="H1576" s="208"/>
      <c r="I1576" s="208"/>
      <c r="J1576" s="54"/>
    </row>
    <row r="1577" spans="1:17" hidden="1">
      <c r="A1577" s="7"/>
    </row>
    <row r="1578" spans="1:17">
      <c r="A1578" s="7"/>
      <c r="B1578" s="50"/>
      <c r="C1578" s="209"/>
      <c r="D1578" s="193"/>
      <c r="E1578" s="193"/>
      <c r="F1578" s="51"/>
      <c r="G1578" s="55"/>
      <c r="H1578" s="55"/>
      <c r="I1578" s="53"/>
      <c r="J1578" s="42"/>
      <c r="K1578" s="7"/>
      <c r="M1578" s="29"/>
      <c r="Q1578" s="7"/>
    </row>
    <row r="1579" spans="1:17" ht="45" customHeight="1">
      <c r="A1579" s="7"/>
      <c r="B1579" s="54"/>
      <c r="C1579" s="208"/>
      <c r="D1579" s="208"/>
      <c r="E1579" s="208"/>
      <c r="F1579" s="208"/>
      <c r="G1579" s="208"/>
      <c r="H1579" s="208"/>
      <c r="I1579" s="208"/>
      <c r="J1579" s="54"/>
    </row>
    <row r="1580" spans="1:17" hidden="1">
      <c r="A1580" s="7"/>
    </row>
    <row r="1581" spans="1:17" hidden="1">
      <c r="A1581" s="7"/>
    </row>
    <row r="1582" spans="1:17" hidden="1">
      <c r="A1582" s="7"/>
    </row>
    <row r="1583" spans="1:17" ht="16.899999999999999" customHeight="1">
      <c r="A1583" s="7"/>
      <c r="B1583" s="49"/>
      <c r="C1583" s="197"/>
      <c r="D1583" s="197"/>
      <c r="E1583" s="197"/>
      <c r="F1583" s="21"/>
      <c r="G1583" s="21"/>
      <c r="H1583" s="21"/>
      <c r="I1583" s="21"/>
      <c r="J1583" s="21"/>
      <c r="K1583" s="7"/>
    </row>
    <row r="1584" spans="1:17" hidden="1">
      <c r="A1584" s="7"/>
    </row>
    <row r="1585" spans="1:17" hidden="1">
      <c r="A1585" s="7"/>
    </row>
    <row r="1586" spans="1:17" hidden="1">
      <c r="A1586" s="7"/>
    </row>
    <row r="1587" spans="1:17" hidden="1">
      <c r="A1587" s="7"/>
    </row>
    <row r="1588" spans="1:17" hidden="1">
      <c r="A1588" s="7"/>
    </row>
    <row r="1589" spans="1:17" hidden="1">
      <c r="A1589" s="7"/>
    </row>
    <row r="1590" spans="1:17" hidden="1">
      <c r="A1590" s="7"/>
    </row>
    <row r="1591" spans="1:17" hidden="1">
      <c r="A1591" s="7"/>
    </row>
    <row r="1592" spans="1:17" hidden="1">
      <c r="A1592" s="7"/>
    </row>
    <row r="1593" spans="1:17" hidden="1">
      <c r="A1593" s="7"/>
    </row>
    <row r="1594" spans="1:17" ht="27.2" customHeight="1">
      <c r="A1594" s="7"/>
      <c r="B1594" s="50"/>
      <c r="C1594" s="209"/>
      <c r="D1594" s="193"/>
      <c r="E1594" s="193"/>
      <c r="F1594" s="51"/>
      <c r="G1594" s="55"/>
      <c r="H1594" s="55"/>
      <c r="I1594" s="53"/>
      <c r="J1594" s="42"/>
      <c r="K1594" s="7"/>
      <c r="M1594" s="29"/>
      <c r="Q1594" s="7"/>
    </row>
    <row r="1595" spans="1:17" hidden="1">
      <c r="A1595" s="7"/>
    </row>
    <row r="1596" spans="1:17" ht="67.349999999999994" customHeight="1">
      <c r="A1596" s="7"/>
      <c r="B1596" s="54"/>
      <c r="C1596" s="208"/>
      <c r="D1596" s="208"/>
      <c r="E1596" s="208"/>
      <c r="F1596" s="208"/>
      <c r="G1596" s="208"/>
      <c r="H1596" s="208"/>
      <c r="I1596" s="208"/>
      <c r="J1596" s="54"/>
    </row>
    <row r="1597" spans="1:17" hidden="1">
      <c r="A1597" s="7"/>
    </row>
    <row r="1598" spans="1:17" hidden="1">
      <c r="A1598" s="7"/>
    </row>
    <row r="1599" spans="1:17" hidden="1">
      <c r="A1599" s="7"/>
    </row>
    <row r="1600" spans="1:17">
      <c r="A1600" s="7"/>
      <c r="B1600" s="49"/>
      <c r="C1600" s="197"/>
      <c r="D1600" s="197"/>
      <c r="E1600" s="197"/>
      <c r="F1600" s="21"/>
      <c r="G1600" s="21"/>
      <c r="H1600" s="21"/>
      <c r="I1600" s="21"/>
      <c r="J1600" s="21"/>
      <c r="K1600" s="7"/>
    </row>
    <row r="1601" spans="1:17">
      <c r="A1601" s="7"/>
      <c r="B1601" s="50"/>
      <c r="C1601" s="209"/>
      <c r="D1601" s="193"/>
      <c r="E1601" s="193"/>
      <c r="F1601" s="51"/>
      <c r="G1601" s="52"/>
      <c r="H1601" s="52"/>
      <c r="I1601" s="53"/>
      <c r="J1601" s="42"/>
      <c r="K1601" s="7"/>
      <c r="M1601" s="29"/>
      <c r="Q1601" s="7"/>
    </row>
    <row r="1602" spans="1:17" hidden="1">
      <c r="A1602" s="7"/>
    </row>
    <row r="1603" spans="1:17" hidden="1">
      <c r="A1603" s="7"/>
    </row>
    <row r="1604" spans="1:17" hidden="1">
      <c r="A1604" s="7"/>
    </row>
    <row r="1605" spans="1:17" hidden="1">
      <c r="A1605" s="7"/>
    </row>
    <row r="1606" spans="1:17" hidden="1">
      <c r="A1606" s="7"/>
    </row>
    <row r="1607" spans="1:17" hidden="1">
      <c r="A1607" s="7"/>
    </row>
    <row r="1608" spans="1:17" hidden="1">
      <c r="A1608" s="7"/>
    </row>
    <row r="1609" spans="1:17" hidden="1">
      <c r="A1609" s="7"/>
    </row>
    <row r="1610" spans="1:17" hidden="1">
      <c r="A1610" s="7"/>
    </row>
    <row r="1611" spans="1:17" hidden="1">
      <c r="A1611" s="7"/>
    </row>
    <row r="1612" spans="1:17" hidden="1">
      <c r="A1612" s="7"/>
    </row>
    <row r="1613" spans="1:17" hidden="1">
      <c r="A1613" s="7"/>
    </row>
    <row r="1614" spans="1:17" hidden="1">
      <c r="A1614" s="7"/>
    </row>
    <row r="1615" spans="1:17" hidden="1">
      <c r="A1615" s="7"/>
    </row>
    <row r="1616" spans="1:17" hidden="1">
      <c r="A1616" s="7"/>
    </row>
    <row r="1617" spans="1:17" hidden="1">
      <c r="A1617" s="7"/>
    </row>
    <row r="1618" spans="1:17" ht="22.9" customHeight="1">
      <c r="A1618" s="7"/>
      <c r="B1618" s="54"/>
      <c r="C1618" s="208"/>
      <c r="D1618" s="208"/>
      <c r="E1618" s="208"/>
      <c r="F1618" s="208"/>
      <c r="G1618" s="208"/>
      <c r="H1618" s="208"/>
      <c r="I1618" s="208"/>
      <c r="J1618" s="54"/>
    </row>
    <row r="1619" spans="1:17" hidden="1">
      <c r="A1619" s="7"/>
    </row>
    <row r="1620" spans="1:17">
      <c r="A1620" s="7"/>
      <c r="B1620" s="50"/>
      <c r="C1620" s="209"/>
      <c r="D1620" s="193"/>
      <c r="E1620" s="193"/>
      <c r="F1620" s="51"/>
      <c r="G1620" s="55"/>
      <c r="H1620" s="55"/>
      <c r="I1620" s="53"/>
      <c r="J1620" s="42"/>
      <c r="K1620" s="7"/>
      <c r="M1620" s="29"/>
      <c r="Q1620" s="7"/>
    </row>
    <row r="1621" spans="1:17" ht="22.9" customHeight="1">
      <c r="A1621" s="7"/>
      <c r="B1621" s="54"/>
      <c r="C1621" s="208"/>
      <c r="D1621" s="208"/>
      <c r="E1621" s="208"/>
      <c r="F1621" s="208"/>
      <c r="G1621" s="208"/>
      <c r="H1621" s="208"/>
      <c r="I1621" s="208"/>
      <c r="J1621" s="54"/>
    </row>
    <row r="1622" spans="1:17" hidden="1">
      <c r="A1622" s="7"/>
    </row>
    <row r="1623" spans="1:17">
      <c r="A1623" s="7"/>
      <c r="B1623" s="50"/>
      <c r="C1623" s="209"/>
      <c r="D1623" s="193"/>
      <c r="E1623" s="193"/>
      <c r="F1623" s="51"/>
      <c r="G1623" s="55"/>
      <c r="H1623" s="55"/>
      <c r="I1623" s="53"/>
      <c r="J1623" s="42"/>
      <c r="K1623" s="7"/>
      <c r="M1623" s="29"/>
      <c r="Q1623" s="7"/>
    </row>
    <row r="1624" spans="1:17" hidden="1">
      <c r="A1624" s="7"/>
    </row>
    <row r="1625" spans="1:17" ht="22.9" customHeight="1">
      <c r="A1625" s="7"/>
      <c r="B1625" s="54"/>
      <c r="C1625" s="208"/>
      <c r="D1625" s="208"/>
      <c r="E1625" s="208"/>
      <c r="F1625" s="208"/>
      <c r="G1625" s="208"/>
      <c r="H1625" s="208"/>
      <c r="I1625" s="208"/>
      <c r="J1625" s="54"/>
    </row>
    <row r="1626" spans="1:17" hidden="1">
      <c r="A1626" s="7"/>
    </row>
    <row r="1627" spans="1:17">
      <c r="A1627" s="7"/>
      <c r="B1627" s="50"/>
      <c r="C1627" s="209"/>
      <c r="D1627" s="193"/>
      <c r="E1627" s="193"/>
      <c r="F1627" s="51"/>
      <c r="G1627" s="55"/>
      <c r="H1627" s="55"/>
      <c r="I1627" s="53"/>
      <c r="J1627" s="42"/>
      <c r="K1627" s="7"/>
      <c r="M1627" s="29"/>
      <c r="Q1627" s="7"/>
    </row>
    <row r="1628" spans="1:17" ht="22.9" customHeight="1">
      <c r="A1628" s="7"/>
      <c r="B1628" s="54"/>
      <c r="C1628" s="208"/>
      <c r="D1628" s="208"/>
      <c r="E1628" s="208"/>
      <c r="F1628" s="208"/>
      <c r="G1628" s="208"/>
      <c r="H1628" s="208"/>
      <c r="I1628" s="208"/>
      <c r="J1628" s="54"/>
    </row>
    <row r="1629" spans="1:17" hidden="1">
      <c r="A1629" s="7"/>
    </row>
    <row r="1630" spans="1:17">
      <c r="A1630" s="7"/>
      <c r="B1630" s="50"/>
      <c r="C1630" s="209"/>
      <c r="D1630" s="193"/>
      <c r="E1630" s="193"/>
      <c r="F1630" s="51"/>
      <c r="G1630" s="55"/>
      <c r="H1630" s="55"/>
      <c r="I1630" s="53"/>
      <c r="J1630" s="42"/>
      <c r="K1630" s="7"/>
      <c r="M1630" s="29"/>
      <c r="Q1630" s="7"/>
    </row>
    <row r="1631" spans="1:17" hidden="1">
      <c r="A1631" s="7"/>
    </row>
    <row r="1632" spans="1:17" hidden="1">
      <c r="A1632" s="7"/>
    </row>
    <row r="1633" spans="1:17" hidden="1">
      <c r="A1633" s="7"/>
    </row>
    <row r="1634" spans="1:17" hidden="1">
      <c r="A1634" s="7"/>
    </row>
    <row r="1635" spans="1:17" ht="22.9" customHeight="1">
      <c r="A1635" s="7"/>
      <c r="B1635" s="54"/>
      <c r="C1635" s="208"/>
      <c r="D1635" s="208"/>
      <c r="E1635" s="208"/>
      <c r="F1635" s="208"/>
      <c r="G1635" s="208"/>
      <c r="H1635" s="208"/>
      <c r="I1635" s="208"/>
      <c r="J1635" s="54"/>
    </row>
    <row r="1636" spans="1:17" hidden="1">
      <c r="A1636" s="7"/>
    </row>
    <row r="1637" spans="1:17" hidden="1">
      <c r="A1637" s="7"/>
    </row>
    <row r="1638" spans="1:17" hidden="1">
      <c r="A1638" s="7"/>
    </row>
    <row r="1639" spans="1:17" hidden="1">
      <c r="A1639" s="7"/>
    </row>
    <row r="1640" spans="1:17">
      <c r="A1640" s="7"/>
      <c r="B1640" s="49"/>
      <c r="C1640" s="213"/>
      <c r="D1640" s="213"/>
      <c r="E1640" s="213"/>
      <c r="F1640" s="19"/>
      <c r="G1640" s="19"/>
      <c r="H1640" s="19"/>
      <c r="I1640" s="19"/>
      <c r="J1640" s="19"/>
      <c r="K1640" s="7"/>
    </row>
    <row r="1641" spans="1:17" ht="16.899999999999999" customHeight="1">
      <c r="A1641" s="7"/>
      <c r="B1641" s="49"/>
      <c r="C1641" s="197"/>
      <c r="D1641" s="197"/>
      <c r="E1641" s="197"/>
      <c r="F1641" s="21"/>
      <c r="G1641" s="21"/>
      <c r="H1641" s="21"/>
      <c r="I1641" s="21"/>
      <c r="J1641" s="21"/>
      <c r="K1641" s="7"/>
    </row>
    <row r="1642" spans="1:17" hidden="1">
      <c r="A1642" s="7"/>
    </row>
    <row r="1643" spans="1:17" hidden="1">
      <c r="A1643" s="7"/>
    </row>
    <row r="1644" spans="1:17" hidden="1">
      <c r="A1644" s="7"/>
    </row>
    <row r="1645" spans="1:17" hidden="1">
      <c r="A1645" s="7"/>
    </row>
    <row r="1646" spans="1:17" hidden="1">
      <c r="A1646" s="7"/>
    </row>
    <row r="1647" spans="1:17">
      <c r="A1647" s="7"/>
      <c r="B1647" s="50"/>
      <c r="C1647" s="209"/>
      <c r="D1647" s="193"/>
      <c r="E1647" s="193"/>
      <c r="F1647" s="51"/>
      <c r="G1647" s="55"/>
      <c r="H1647" s="55"/>
      <c r="I1647" s="53"/>
      <c r="J1647" s="42"/>
      <c r="K1647" s="7"/>
      <c r="M1647" s="29"/>
      <c r="Q1647" s="7"/>
    </row>
    <row r="1648" spans="1:17" ht="22.9" customHeight="1">
      <c r="A1648" s="7"/>
      <c r="B1648" s="54"/>
      <c r="C1648" s="208"/>
      <c r="D1648" s="208"/>
      <c r="E1648" s="208"/>
      <c r="F1648" s="208"/>
      <c r="G1648" s="208"/>
      <c r="H1648" s="208"/>
      <c r="I1648" s="208"/>
      <c r="J1648" s="54"/>
    </row>
    <row r="1649" spans="1:17" hidden="1">
      <c r="A1649" s="7"/>
    </row>
    <row r="1650" spans="1:17">
      <c r="A1650" s="7"/>
      <c r="B1650" s="50"/>
      <c r="C1650" s="209"/>
      <c r="D1650" s="193"/>
      <c r="E1650" s="193"/>
      <c r="F1650" s="51"/>
      <c r="G1650" s="55"/>
      <c r="H1650" s="55"/>
      <c r="I1650" s="53"/>
      <c r="J1650" s="42"/>
      <c r="K1650" s="7"/>
      <c r="M1650" s="29"/>
      <c r="Q1650" s="7"/>
    </row>
    <row r="1651" spans="1:17" ht="22.9" customHeight="1">
      <c r="A1651" s="7"/>
      <c r="B1651" s="54"/>
      <c r="C1651" s="208"/>
      <c r="D1651" s="208"/>
      <c r="E1651" s="208"/>
      <c r="F1651" s="208"/>
      <c r="G1651" s="208"/>
      <c r="H1651" s="208"/>
      <c r="I1651" s="208"/>
      <c r="J1651" s="54"/>
    </row>
    <row r="1652" spans="1:17" hidden="1">
      <c r="A1652" s="7"/>
    </row>
    <row r="1653" spans="1:17" hidden="1">
      <c r="A1653" s="7"/>
    </row>
    <row r="1654" spans="1:17" hidden="1">
      <c r="A1654" s="7"/>
    </row>
    <row r="1655" spans="1:17" hidden="1">
      <c r="A1655" s="7"/>
    </row>
    <row r="1656" spans="1:17">
      <c r="A1656" s="7"/>
      <c r="B1656" s="49"/>
      <c r="C1656" s="213"/>
      <c r="D1656" s="213"/>
      <c r="E1656" s="213"/>
      <c r="F1656" s="19"/>
      <c r="G1656" s="19"/>
      <c r="H1656" s="19"/>
      <c r="I1656" s="19"/>
      <c r="J1656" s="19"/>
      <c r="K1656" s="7"/>
    </row>
    <row r="1657" spans="1:17">
      <c r="A1657" s="7"/>
      <c r="B1657" s="49"/>
      <c r="C1657" s="197"/>
      <c r="D1657" s="197"/>
      <c r="E1657" s="197"/>
      <c r="F1657" s="21"/>
      <c r="G1657" s="21"/>
      <c r="H1657" s="21"/>
      <c r="I1657" s="21"/>
      <c r="J1657" s="21"/>
      <c r="K1657" s="7"/>
    </row>
    <row r="1658" spans="1:17">
      <c r="A1658" s="7"/>
      <c r="B1658" s="50"/>
      <c r="C1658" s="209"/>
      <c r="D1658" s="193"/>
      <c r="E1658" s="193"/>
      <c r="F1658" s="51"/>
      <c r="G1658" s="52"/>
      <c r="H1658" s="52"/>
      <c r="I1658" s="53"/>
      <c r="J1658" s="42"/>
      <c r="K1658" s="7"/>
      <c r="M1658" s="29"/>
      <c r="Q1658" s="7"/>
    </row>
    <row r="1659" spans="1:17" hidden="1">
      <c r="A1659" s="7"/>
    </row>
    <row r="1660" spans="1:17" hidden="1">
      <c r="A1660" s="7"/>
    </row>
    <row r="1661" spans="1:17" hidden="1">
      <c r="A1661" s="7"/>
    </row>
    <row r="1662" spans="1:17" hidden="1">
      <c r="A1662" s="7"/>
    </row>
    <row r="1663" spans="1:17" ht="22.9" customHeight="1">
      <c r="A1663" s="7"/>
      <c r="B1663" s="54"/>
      <c r="C1663" s="208"/>
      <c r="D1663" s="208"/>
      <c r="E1663" s="208"/>
      <c r="F1663" s="208"/>
      <c r="G1663" s="208"/>
      <c r="H1663" s="208"/>
      <c r="I1663" s="208"/>
      <c r="J1663" s="54"/>
    </row>
    <row r="1664" spans="1:17" hidden="1">
      <c r="A1664" s="7"/>
    </row>
    <row r="1665" spans="1:17" hidden="1">
      <c r="A1665" s="7"/>
    </row>
    <row r="1666" spans="1:17" hidden="1">
      <c r="A1666" s="7"/>
    </row>
    <row r="1667" spans="1:17">
      <c r="A1667" s="7"/>
      <c r="B1667" s="49"/>
      <c r="C1667" s="197"/>
      <c r="D1667" s="197"/>
      <c r="E1667" s="197"/>
      <c r="F1667" s="21"/>
      <c r="G1667" s="21"/>
      <c r="H1667" s="21"/>
      <c r="I1667" s="21"/>
      <c r="J1667" s="21"/>
      <c r="K1667" s="7"/>
    </row>
    <row r="1668" spans="1:17">
      <c r="A1668" s="7"/>
      <c r="B1668" s="50"/>
      <c r="C1668" s="209"/>
      <c r="D1668" s="193"/>
      <c r="E1668" s="193"/>
      <c r="F1668" s="51"/>
      <c r="G1668" s="52"/>
      <c r="H1668" s="52"/>
      <c r="I1668" s="53"/>
      <c r="J1668" s="42"/>
      <c r="K1668" s="7"/>
      <c r="M1668" s="29"/>
      <c r="Q1668" s="7"/>
    </row>
    <row r="1669" spans="1:17" hidden="1">
      <c r="A1669" s="7"/>
    </row>
    <row r="1670" spans="1:17" hidden="1">
      <c r="A1670" s="7"/>
    </row>
    <row r="1671" spans="1:17" hidden="1">
      <c r="A1671" s="7"/>
    </row>
    <row r="1672" spans="1:17" hidden="1">
      <c r="A1672" s="7"/>
    </row>
    <row r="1673" spans="1:17" hidden="1">
      <c r="A1673" s="7"/>
    </row>
    <row r="1674" spans="1:17" hidden="1">
      <c r="A1674" s="7"/>
    </row>
    <row r="1675" spans="1:17" ht="22.9" customHeight="1">
      <c r="A1675" s="7"/>
      <c r="B1675" s="54"/>
      <c r="C1675" s="208"/>
      <c r="D1675" s="208"/>
      <c r="E1675" s="208"/>
      <c r="F1675" s="208"/>
      <c r="G1675" s="208"/>
      <c r="H1675" s="208"/>
      <c r="I1675" s="208"/>
      <c r="J1675" s="54"/>
    </row>
    <row r="1676" spans="1:17" hidden="1">
      <c r="A1676" s="7"/>
    </row>
    <row r="1677" spans="1:17" hidden="1">
      <c r="A1677" s="7"/>
    </row>
    <row r="1678" spans="1:17">
      <c r="A1678" s="7"/>
      <c r="B1678" s="49"/>
      <c r="C1678" s="197"/>
      <c r="D1678" s="197"/>
      <c r="E1678" s="197"/>
      <c r="F1678" s="21"/>
      <c r="G1678" s="21"/>
      <c r="H1678" s="21"/>
      <c r="I1678" s="21"/>
      <c r="J1678" s="21"/>
      <c r="K1678" s="7"/>
    </row>
    <row r="1679" spans="1:17">
      <c r="A1679" s="7"/>
      <c r="B1679" s="50"/>
      <c r="C1679" s="209"/>
      <c r="D1679" s="193"/>
      <c r="E1679" s="193"/>
      <c r="F1679" s="51"/>
      <c r="G1679" s="55"/>
      <c r="H1679" s="55"/>
      <c r="I1679" s="53"/>
      <c r="J1679" s="42"/>
      <c r="K1679" s="7"/>
      <c r="M1679" s="29"/>
      <c r="Q1679" s="7"/>
    </row>
    <row r="1680" spans="1:17" hidden="1">
      <c r="A1680" s="7"/>
    </row>
    <row r="1681" spans="1:17" ht="22.9" customHeight="1">
      <c r="A1681" s="7"/>
      <c r="B1681" s="54"/>
      <c r="C1681" s="208"/>
      <c r="D1681" s="208"/>
      <c r="E1681" s="208"/>
      <c r="F1681" s="208"/>
      <c r="G1681" s="208"/>
      <c r="H1681" s="208"/>
      <c r="I1681" s="208"/>
      <c r="J1681" s="54"/>
    </row>
    <row r="1682" spans="1:17" hidden="1">
      <c r="A1682" s="7"/>
    </row>
    <row r="1683" spans="1:17" hidden="1">
      <c r="A1683" s="7"/>
    </row>
    <row r="1684" spans="1:17" hidden="1">
      <c r="A1684" s="7"/>
    </row>
    <row r="1685" spans="1:17">
      <c r="A1685" s="7"/>
      <c r="B1685" s="49"/>
      <c r="C1685" s="197"/>
      <c r="D1685" s="197"/>
      <c r="E1685" s="197"/>
      <c r="F1685" s="21"/>
      <c r="G1685" s="21"/>
      <c r="H1685" s="21"/>
      <c r="I1685" s="21"/>
      <c r="J1685" s="21"/>
      <c r="K1685" s="7"/>
    </row>
    <row r="1686" spans="1:17">
      <c r="A1686" s="7"/>
      <c r="B1686" s="50"/>
      <c r="C1686" s="209"/>
      <c r="D1686" s="193"/>
      <c r="E1686" s="193"/>
      <c r="F1686" s="51"/>
      <c r="G1686" s="52"/>
      <c r="H1686" s="52"/>
      <c r="I1686" s="53"/>
      <c r="J1686" s="42"/>
      <c r="K1686" s="7"/>
      <c r="M1686" s="29"/>
      <c r="Q1686" s="7"/>
    </row>
    <row r="1687" spans="1:17" hidden="1">
      <c r="A1687" s="7"/>
    </row>
    <row r="1688" spans="1:17" ht="22.9" customHeight="1">
      <c r="A1688" s="7"/>
      <c r="B1688" s="54"/>
      <c r="C1688" s="208"/>
      <c r="D1688" s="208"/>
      <c r="E1688" s="208"/>
      <c r="F1688" s="208"/>
      <c r="G1688" s="208"/>
      <c r="H1688" s="208"/>
      <c r="I1688" s="208"/>
      <c r="J1688" s="54"/>
    </row>
    <row r="1689" spans="1:17" hidden="1">
      <c r="A1689" s="7"/>
    </row>
    <row r="1690" spans="1:17">
      <c r="A1690" s="7"/>
      <c r="B1690" s="50"/>
      <c r="C1690" s="209"/>
      <c r="D1690" s="193"/>
      <c r="E1690" s="193"/>
      <c r="F1690" s="51"/>
      <c r="G1690" s="55"/>
      <c r="H1690" s="55"/>
      <c r="I1690" s="53"/>
      <c r="J1690" s="42"/>
      <c r="K1690" s="7"/>
      <c r="M1690" s="29"/>
      <c r="Q1690" s="7"/>
    </row>
    <row r="1691" spans="1:17" hidden="1">
      <c r="A1691" s="7"/>
    </row>
    <row r="1692" spans="1:17" ht="22.9" customHeight="1">
      <c r="A1692" s="7"/>
      <c r="B1692" s="54"/>
      <c r="C1692" s="208"/>
      <c r="D1692" s="208"/>
      <c r="E1692" s="208"/>
      <c r="F1692" s="208"/>
      <c r="G1692" s="208"/>
      <c r="H1692" s="208"/>
      <c r="I1692" s="208"/>
      <c r="J1692" s="54"/>
    </row>
    <row r="1693" spans="1:17" hidden="1">
      <c r="A1693" s="7"/>
    </row>
    <row r="1694" spans="1:17">
      <c r="A1694" s="7"/>
      <c r="B1694" s="50"/>
      <c r="C1694" s="209"/>
      <c r="D1694" s="193"/>
      <c r="E1694" s="193"/>
      <c r="F1694" s="51"/>
      <c r="G1694" s="55"/>
      <c r="H1694" s="55"/>
      <c r="I1694" s="53"/>
      <c r="J1694" s="42"/>
      <c r="K1694" s="7"/>
      <c r="M1694" s="29"/>
      <c r="Q1694" s="7"/>
    </row>
    <row r="1695" spans="1:17" hidden="1">
      <c r="A1695" s="7"/>
    </row>
    <row r="1696" spans="1:17" ht="22.9" customHeight="1">
      <c r="A1696" s="7"/>
      <c r="B1696" s="54"/>
      <c r="C1696" s="208"/>
      <c r="D1696" s="208"/>
      <c r="E1696" s="208"/>
      <c r="F1696" s="208"/>
      <c r="G1696" s="208"/>
      <c r="H1696" s="208"/>
      <c r="I1696" s="208"/>
      <c r="J1696" s="54"/>
    </row>
    <row r="1697" spans="1:10" hidden="1">
      <c r="A1697" s="7"/>
    </row>
    <row r="1698" spans="1:10" hidden="1">
      <c r="A1698" s="7"/>
    </row>
    <row r="1699" spans="1:10" hidden="1">
      <c r="A1699" s="7"/>
    </row>
    <row r="1700" spans="1:10">
      <c r="A1700" s="7"/>
      <c r="B1700" s="7"/>
      <c r="C1700" s="201"/>
      <c r="D1700" s="201"/>
      <c r="E1700" s="201"/>
      <c r="J1700" s="7"/>
    </row>
    <row r="1701" spans="1:10">
      <c r="B1701" s="7"/>
      <c r="C1701" s="197"/>
      <c r="D1701" s="197"/>
      <c r="E1701" s="197"/>
      <c r="F1701" s="233"/>
      <c r="G1701" s="233"/>
      <c r="H1701" s="233"/>
      <c r="I1701" s="233"/>
      <c r="J1701" s="233"/>
    </row>
    <row r="1702" spans="1:10">
      <c r="B1702" s="7"/>
      <c r="C1702" s="193"/>
      <c r="D1702" s="193"/>
      <c r="E1702" s="193"/>
      <c r="F1702" s="193"/>
      <c r="G1702" s="193"/>
      <c r="H1702" s="193"/>
      <c r="I1702" s="193"/>
      <c r="J1702" s="193"/>
    </row>
    <row r="1703" spans="1:10">
      <c r="B1703" s="7"/>
      <c r="C1703" s="197"/>
      <c r="D1703" s="197"/>
      <c r="E1703" s="197"/>
      <c r="F1703" s="222"/>
      <c r="G1703" s="222"/>
      <c r="H1703" s="222"/>
      <c r="I1703" s="222"/>
      <c r="J1703" s="222"/>
    </row>
    <row r="1704" spans="1:10" ht="16.899999999999999" customHeight="1">
      <c r="B1704" s="7"/>
      <c r="C1704" s="197"/>
      <c r="D1704" s="197"/>
      <c r="E1704" s="197"/>
      <c r="F1704" s="222"/>
      <c r="G1704" s="222"/>
      <c r="H1704" s="222"/>
      <c r="I1704" s="222"/>
      <c r="J1704" s="222"/>
    </row>
    <row r="1705" spans="1:10">
      <c r="B1705" s="7"/>
      <c r="C1705" s="197"/>
      <c r="D1705" s="197"/>
      <c r="E1705" s="197"/>
      <c r="F1705" s="222"/>
      <c r="G1705" s="222"/>
      <c r="H1705" s="222"/>
      <c r="I1705" s="222"/>
      <c r="J1705" s="222"/>
    </row>
    <row r="1706" spans="1:10" ht="37.15" customHeight="1">
      <c r="B1706" s="7"/>
      <c r="C1706" s="214"/>
      <c r="D1706" s="214"/>
      <c r="E1706" s="214"/>
      <c r="F1706" s="214"/>
      <c r="G1706" s="214"/>
      <c r="H1706" s="214"/>
      <c r="I1706" s="214"/>
      <c r="J1706" s="214"/>
    </row>
    <row r="1708" spans="1:10" ht="15.75">
      <c r="C1708" s="214"/>
      <c r="D1708" s="214"/>
      <c r="E1708" s="214"/>
      <c r="F1708" s="214"/>
      <c r="G1708" s="214"/>
      <c r="H1708" s="214"/>
      <c r="I1708" s="214"/>
      <c r="J1708" s="214"/>
    </row>
    <row r="1709" spans="1:10" ht="16.899999999999999" customHeight="1">
      <c r="C1709" s="218"/>
      <c r="D1709" s="219"/>
      <c r="E1709" s="219"/>
      <c r="F1709" s="230"/>
      <c r="G1709" s="230"/>
      <c r="H1709" s="230"/>
      <c r="I1709" s="230"/>
      <c r="J1709" s="230"/>
    </row>
    <row r="1710" spans="1:10">
      <c r="C1710" s="220"/>
      <c r="D1710" s="221"/>
      <c r="E1710" s="221"/>
      <c r="F1710" s="231"/>
      <c r="G1710" s="232"/>
      <c r="H1710" s="232"/>
      <c r="I1710" s="232"/>
      <c r="J1710" s="232"/>
    </row>
    <row r="1711" spans="1:10" ht="15.4" customHeight="1">
      <c r="C1711" s="215"/>
      <c r="D1711" s="216"/>
      <c r="E1711" s="216"/>
      <c r="F1711" s="226"/>
      <c r="G1711" s="227"/>
      <c r="H1711" s="227"/>
      <c r="I1711" s="227"/>
      <c r="J1711" s="227"/>
    </row>
    <row r="1712" spans="1:10">
      <c r="C1712" s="217"/>
      <c r="D1712" s="203"/>
      <c r="E1712" s="203"/>
      <c r="F1712" s="234"/>
      <c r="G1712" s="235"/>
      <c r="H1712" s="235"/>
      <c r="I1712" s="235"/>
      <c r="J1712" s="235"/>
    </row>
    <row r="1713" spans="1:10">
      <c r="C1713" s="217"/>
      <c r="D1713" s="203"/>
      <c r="E1713" s="203"/>
      <c r="F1713" s="234"/>
      <c r="G1713" s="235"/>
      <c r="H1713" s="235"/>
      <c r="I1713" s="235"/>
      <c r="J1713" s="235"/>
    </row>
    <row r="1714" spans="1:10">
      <c r="C1714" s="220"/>
      <c r="D1714" s="221"/>
      <c r="E1714" s="221"/>
      <c r="F1714" s="231"/>
      <c r="G1714" s="232"/>
      <c r="H1714" s="232"/>
      <c r="I1714" s="232"/>
      <c r="J1714" s="232"/>
    </row>
    <row r="1715" spans="1:10" ht="15.4" customHeight="1">
      <c r="C1715" s="215"/>
      <c r="D1715" s="216"/>
      <c r="E1715" s="216"/>
      <c r="F1715" s="226"/>
      <c r="G1715" s="227"/>
      <c r="H1715" s="227"/>
      <c r="I1715" s="227"/>
      <c r="J1715" s="227"/>
    </row>
    <row r="1716" spans="1:10" ht="15.4" customHeight="1">
      <c r="C1716" s="215"/>
      <c r="D1716" s="216"/>
      <c r="E1716" s="216"/>
      <c r="F1716" s="226"/>
      <c r="G1716" s="227"/>
      <c r="H1716" s="227"/>
      <c r="I1716" s="227"/>
      <c r="J1716" s="227"/>
    </row>
    <row r="1717" spans="1:10">
      <c r="C1717" s="215"/>
      <c r="D1717" s="216"/>
      <c r="E1717" s="216"/>
      <c r="F1717" s="226"/>
      <c r="G1717" s="227"/>
      <c r="H1717" s="227"/>
      <c r="I1717" s="227"/>
      <c r="J1717" s="227"/>
    </row>
    <row r="1718" spans="1:10">
      <c r="C1718" s="220"/>
      <c r="D1718" s="221"/>
      <c r="E1718" s="221"/>
      <c r="F1718" s="231"/>
      <c r="G1718" s="232"/>
      <c r="H1718" s="232"/>
      <c r="I1718" s="232"/>
      <c r="J1718" s="232"/>
    </row>
    <row r="1719" spans="1:10" ht="15.4" customHeight="1">
      <c r="C1719" s="215"/>
      <c r="D1719" s="216"/>
      <c r="E1719" s="216"/>
      <c r="F1719" s="226"/>
      <c r="G1719" s="227"/>
      <c r="H1719" s="227"/>
      <c r="I1719" s="227"/>
      <c r="J1719" s="227"/>
    </row>
    <row r="1720" spans="1:10">
      <c r="C1720" s="220"/>
      <c r="D1720" s="221"/>
      <c r="E1720" s="221"/>
      <c r="F1720" s="231"/>
      <c r="G1720" s="232"/>
      <c r="H1720" s="232"/>
      <c r="I1720" s="232"/>
      <c r="J1720" s="232"/>
    </row>
    <row r="1721" spans="1:10">
      <c r="C1721" s="215"/>
      <c r="D1721" s="216"/>
      <c r="E1721" s="216"/>
      <c r="F1721" s="226"/>
      <c r="G1721" s="227"/>
      <c r="H1721" s="227"/>
      <c r="I1721" s="227"/>
      <c r="J1721" s="227"/>
    </row>
    <row r="1722" spans="1:10">
      <c r="C1722" s="215"/>
      <c r="D1722" s="216"/>
      <c r="E1722" s="216"/>
      <c r="F1722" s="226"/>
      <c r="G1722" s="227"/>
      <c r="H1722" s="227"/>
      <c r="I1722" s="227"/>
      <c r="J1722" s="227"/>
    </row>
    <row r="1723" spans="1:10">
      <c r="C1723" s="215"/>
      <c r="D1723" s="216"/>
      <c r="E1723" s="216"/>
      <c r="F1723" s="226"/>
      <c r="G1723" s="227"/>
      <c r="H1723" s="227"/>
      <c r="I1723" s="227"/>
      <c r="J1723" s="227"/>
    </row>
    <row r="1724" spans="1:10">
      <c r="C1724" s="215"/>
      <c r="D1724" s="216"/>
      <c r="E1724" s="216"/>
      <c r="F1724" s="226"/>
      <c r="G1724" s="227"/>
      <c r="H1724" s="227"/>
      <c r="I1724" s="227"/>
      <c r="J1724" s="227"/>
    </row>
    <row r="1725" spans="1:10">
      <c r="C1725" s="204"/>
      <c r="D1725" s="204"/>
      <c r="E1725" s="204"/>
      <c r="F1725" s="7"/>
      <c r="G1725" s="7"/>
      <c r="H1725" s="7"/>
      <c r="I1725" s="7"/>
      <c r="J1725" s="7"/>
    </row>
    <row r="1726" spans="1:10">
      <c r="C1726" s="193"/>
      <c r="D1726" s="193"/>
      <c r="E1726" s="193"/>
      <c r="F1726" s="193"/>
      <c r="G1726" s="193"/>
      <c r="H1726" s="193"/>
      <c r="I1726" s="193"/>
      <c r="J1726" s="193"/>
    </row>
    <row r="1727" spans="1:10">
      <c r="A1727" s="34"/>
      <c r="C1727" s="197"/>
      <c r="D1727" s="193"/>
      <c r="E1727" s="193"/>
      <c r="F1727" s="228"/>
      <c r="G1727" s="229"/>
      <c r="H1727" s="229"/>
      <c r="I1727" s="229"/>
      <c r="J1727" s="229"/>
    </row>
    <row r="1728" spans="1:10">
      <c r="A1728" s="34"/>
      <c r="C1728" s="197"/>
      <c r="D1728" s="193"/>
      <c r="E1728" s="193"/>
      <c r="F1728" s="228"/>
      <c r="G1728" s="229"/>
      <c r="H1728" s="229"/>
      <c r="I1728" s="229"/>
      <c r="J1728" s="229"/>
    </row>
    <row r="1729" spans="1:13">
      <c r="C1729" s="197"/>
      <c r="D1729" s="193"/>
      <c r="E1729" s="193"/>
      <c r="F1729" s="228"/>
      <c r="G1729" s="229"/>
      <c r="H1729" s="229"/>
      <c r="I1729" s="229"/>
      <c r="J1729" s="229"/>
    </row>
    <row r="1730" spans="1:13">
      <c r="C1730" s="203"/>
      <c r="D1730" s="201"/>
      <c r="E1730" s="201"/>
      <c r="F1730" s="201"/>
      <c r="G1730" s="201"/>
      <c r="H1730" s="201"/>
      <c r="I1730" s="201"/>
      <c r="J1730" s="201"/>
    </row>
    <row r="1731" spans="1:13">
      <c r="C1731" s="204"/>
      <c r="D1731" s="201"/>
      <c r="E1731" s="201"/>
      <c r="F1731" s="201"/>
      <c r="G1731" s="201"/>
      <c r="H1731" s="201"/>
      <c r="I1731" s="201"/>
      <c r="J1731" s="201"/>
    </row>
    <row r="1732" spans="1:13">
      <c r="C1732" s="193"/>
      <c r="D1732" s="193"/>
      <c r="E1732" s="193"/>
      <c r="F1732" s="193"/>
      <c r="G1732" s="193"/>
      <c r="H1732" s="193"/>
      <c r="I1732" s="193"/>
      <c r="J1732" s="193"/>
    </row>
    <row r="1733" spans="1:13">
      <c r="C1733" s="193"/>
      <c r="D1733" s="193"/>
      <c r="E1733" s="193"/>
      <c r="F1733" s="193"/>
      <c r="G1733" s="193"/>
      <c r="H1733" s="193"/>
      <c r="I1733" s="193"/>
      <c r="J1733" s="193"/>
    </row>
    <row r="1734" spans="1:13">
      <c r="J1734" s="193"/>
      <c r="K1734" s="201"/>
      <c r="L1734" s="42"/>
      <c r="M1734" s="7"/>
    </row>
    <row r="1735" spans="1:13" ht="56.65" customHeight="1">
      <c r="F1735" s="216"/>
      <c r="G1735" s="216"/>
      <c r="H1735" s="216"/>
      <c r="I1735" s="216"/>
      <c r="J1735" s="216"/>
    </row>
    <row r="1737" spans="1:13" ht="85.15" customHeight="1">
      <c r="C1737" s="216"/>
      <c r="D1737" s="216"/>
      <c r="F1737" s="216"/>
      <c r="G1737" s="216"/>
      <c r="H1737" s="216"/>
      <c r="I1737" s="216"/>
      <c r="J1737" s="216"/>
    </row>
    <row r="1738" spans="1:13">
      <c r="C1738" s="211"/>
      <c r="D1738" s="211"/>
      <c r="E1738" s="211"/>
      <c r="F1738" s="211"/>
      <c r="G1738" s="211"/>
      <c r="H1738" s="211"/>
      <c r="I1738" s="211"/>
      <c r="J1738" s="211"/>
    </row>
    <row r="1740" spans="1:13" ht="18.600000000000001" customHeight="1">
      <c r="A1740" s="7"/>
      <c r="B1740" s="17"/>
      <c r="C1740" s="212"/>
      <c r="D1740" s="212"/>
      <c r="E1740" s="212"/>
      <c r="F1740" s="17"/>
      <c r="G1740" s="17"/>
      <c r="H1740" s="17"/>
      <c r="I1740" s="17"/>
      <c r="J1740" s="17"/>
      <c r="K1740" s="7"/>
    </row>
    <row r="1741" spans="1:13" hidden="1">
      <c r="A1741" s="7"/>
    </row>
    <row r="1742" spans="1:13" hidden="1">
      <c r="A1742" s="7"/>
    </row>
    <row r="1743" spans="1:13" ht="18.600000000000001" customHeight="1">
      <c r="A1743" s="7"/>
      <c r="B1743" s="49"/>
      <c r="C1743" s="212"/>
      <c r="D1743" s="212"/>
      <c r="E1743" s="212"/>
      <c r="F1743" s="17"/>
      <c r="G1743" s="17"/>
      <c r="H1743" s="17"/>
      <c r="I1743" s="17"/>
      <c r="J1743" s="17"/>
      <c r="K1743" s="7"/>
    </row>
    <row r="1744" spans="1:13">
      <c r="A1744" s="7"/>
      <c r="B1744" s="49"/>
      <c r="C1744" s="213"/>
      <c r="D1744" s="213"/>
      <c r="E1744" s="213"/>
      <c r="F1744" s="19"/>
      <c r="G1744" s="19"/>
      <c r="H1744" s="19"/>
      <c r="I1744" s="19"/>
      <c r="J1744" s="19"/>
      <c r="K1744" s="7"/>
    </row>
    <row r="1745" spans="1:17" ht="16.899999999999999" customHeight="1">
      <c r="A1745" s="7"/>
      <c r="B1745" s="49"/>
      <c r="C1745" s="197"/>
      <c r="D1745" s="197"/>
      <c r="E1745" s="197"/>
      <c r="F1745" s="21"/>
      <c r="G1745" s="21"/>
      <c r="H1745" s="21"/>
      <c r="I1745" s="21"/>
      <c r="J1745" s="21"/>
      <c r="K1745" s="7"/>
    </row>
    <row r="1746" spans="1:17">
      <c r="A1746" s="7"/>
      <c r="B1746" s="50"/>
      <c r="C1746" s="209"/>
      <c r="D1746" s="193"/>
      <c r="E1746" s="193"/>
      <c r="F1746" s="51"/>
      <c r="G1746" s="52"/>
      <c r="H1746" s="52"/>
      <c r="I1746" s="53"/>
      <c r="J1746" s="42"/>
      <c r="K1746" s="7"/>
      <c r="M1746" s="29"/>
      <c r="Q1746" s="7"/>
    </row>
    <row r="1747" spans="1:17" hidden="1">
      <c r="A1747" s="7"/>
    </row>
    <row r="1748" spans="1:17" hidden="1">
      <c r="A1748" s="7"/>
    </row>
    <row r="1749" spans="1:17" hidden="1">
      <c r="A1749" s="7"/>
    </row>
    <row r="1750" spans="1:17" ht="22.9" customHeight="1">
      <c r="A1750" s="7"/>
      <c r="B1750" s="54"/>
      <c r="C1750" s="208"/>
      <c r="D1750" s="208"/>
      <c r="E1750" s="208"/>
      <c r="F1750" s="208"/>
      <c r="G1750" s="208"/>
      <c r="H1750" s="208"/>
      <c r="I1750" s="208"/>
      <c r="J1750" s="54"/>
    </row>
    <row r="1751" spans="1:17" hidden="1">
      <c r="A1751" s="7"/>
    </row>
    <row r="1752" spans="1:17" hidden="1">
      <c r="A1752" s="7"/>
    </row>
    <row r="1753" spans="1:17" hidden="1">
      <c r="A1753" s="7"/>
    </row>
    <row r="1754" spans="1:17" hidden="1">
      <c r="A1754" s="7"/>
    </row>
    <row r="1755" spans="1:17">
      <c r="A1755" s="7"/>
      <c r="B1755" s="49"/>
      <c r="C1755" s="213"/>
      <c r="D1755" s="213"/>
      <c r="E1755" s="213"/>
      <c r="F1755" s="19"/>
      <c r="G1755" s="19"/>
      <c r="H1755" s="19"/>
      <c r="I1755" s="19"/>
      <c r="J1755" s="19"/>
      <c r="K1755" s="7"/>
    </row>
    <row r="1756" spans="1:17" hidden="1">
      <c r="A1756" s="7"/>
    </row>
    <row r="1757" spans="1:17" ht="16.899999999999999" customHeight="1">
      <c r="A1757" s="7"/>
      <c r="B1757" s="49"/>
      <c r="C1757" s="197"/>
      <c r="D1757" s="197"/>
      <c r="E1757" s="197"/>
      <c r="F1757" s="21"/>
      <c r="G1757" s="21"/>
      <c r="H1757" s="21"/>
      <c r="I1757" s="21"/>
      <c r="J1757" s="21"/>
      <c r="K1757" s="7"/>
    </row>
    <row r="1758" spans="1:17" hidden="1">
      <c r="A1758" s="7"/>
    </row>
    <row r="1759" spans="1:17" hidden="1">
      <c r="A1759" s="7"/>
    </row>
    <row r="1760" spans="1:17" hidden="1">
      <c r="A1760" s="7"/>
    </row>
    <row r="1761" spans="1:17" hidden="1">
      <c r="A1761" s="7"/>
    </row>
    <row r="1762" spans="1:17" hidden="1">
      <c r="A1762" s="7"/>
    </row>
    <row r="1763" spans="1:17" hidden="1">
      <c r="A1763" s="7"/>
    </row>
    <row r="1764" spans="1:17" hidden="1">
      <c r="A1764" s="7"/>
    </row>
    <row r="1765" spans="1:17" hidden="1">
      <c r="A1765" s="7"/>
    </row>
    <row r="1766" spans="1:17" hidden="1">
      <c r="A1766" s="7"/>
    </row>
    <row r="1767" spans="1:17" hidden="1">
      <c r="A1767" s="7"/>
    </row>
    <row r="1768" spans="1:17" hidden="1">
      <c r="A1768" s="7"/>
    </row>
    <row r="1769" spans="1:17">
      <c r="A1769" s="7"/>
      <c r="B1769" s="50"/>
      <c r="C1769" s="209"/>
      <c r="D1769" s="193"/>
      <c r="E1769" s="193"/>
      <c r="F1769" s="51"/>
      <c r="G1769" s="52"/>
      <c r="H1769" s="52"/>
      <c r="I1769" s="53"/>
      <c r="J1769" s="42"/>
      <c r="K1769" s="7"/>
      <c r="M1769" s="29"/>
      <c r="Q1769" s="7"/>
    </row>
    <row r="1770" spans="1:17" ht="33.950000000000003" customHeight="1">
      <c r="A1770" s="7"/>
      <c r="B1770" s="54"/>
      <c r="C1770" s="208"/>
      <c r="D1770" s="208"/>
      <c r="E1770" s="208"/>
      <c r="F1770" s="208"/>
      <c r="G1770" s="208"/>
      <c r="H1770" s="208"/>
      <c r="I1770" s="208"/>
      <c r="J1770" s="54"/>
    </row>
    <row r="1771" spans="1:17" hidden="1">
      <c r="A1771" s="7"/>
    </row>
    <row r="1772" spans="1:17" hidden="1">
      <c r="A1772" s="7"/>
    </row>
    <row r="1773" spans="1:17" hidden="1">
      <c r="A1773" s="7"/>
    </row>
    <row r="1774" spans="1:17" ht="16.899999999999999" customHeight="1">
      <c r="A1774" s="7"/>
      <c r="B1774" s="49"/>
      <c r="C1774" s="197"/>
      <c r="D1774" s="197"/>
      <c r="E1774" s="197"/>
      <c r="F1774" s="21"/>
      <c r="G1774" s="21"/>
      <c r="H1774" s="21"/>
      <c r="I1774" s="21"/>
      <c r="J1774" s="21"/>
      <c r="K1774" s="7"/>
    </row>
    <row r="1775" spans="1:17" hidden="1">
      <c r="A1775" s="7"/>
    </row>
    <row r="1776" spans="1:17" hidden="1">
      <c r="A1776" s="7"/>
    </row>
    <row r="1777" spans="1:17" hidden="1">
      <c r="A1777" s="7"/>
    </row>
    <row r="1778" spans="1:17" hidden="1">
      <c r="A1778" s="7"/>
    </row>
    <row r="1779" spans="1:17" hidden="1">
      <c r="A1779" s="7"/>
    </row>
    <row r="1780" spans="1:17" hidden="1">
      <c r="A1780" s="7"/>
    </row>
    <row r="1781" spans="1:17" hidden="1">
      <c r="A1781" s="7"/>
    </row>
    <row r="1782" spans="1:17" hidden="1">
      <c r="A1782" s="7"/>
    </row>
    <row r="1783" spans="1:17">
      <c r="A1783" s="7"/>
      <c r="B1783" s="50"/>
      <c r="C1783" s="209"/>
      <c r="D1783" s="193"/>
      <c r="E1783" s="193"/>
      <c r="F1783" s="51"/>
      <c r="G1783" s="52"/>
      <c r="H1783" s="52"/>
      <c r="I1783" s="53"/>
      <c r="J1783" s="42"/>
      <c r="K1783" s="7"/>
      <c r="M1783" s="29"/>
      <c r="Q1783" s="7"/>
    </row>
    <row r="1784" spans="1:17" ht="22.9" customHeight="1">
      <c r="A1784" s="7"/>
      <c r="B1784" s="54"/>
      <c r="C1784" s="208"/>
      <c r="D1784" s="208"/>
      <c r="E1784" s="208"/>
      <c r="F1784" s="208"/>
      <c r="G1784" s="208"/>
      <c r="H1784" s="208"/>
      <c r="I1784" s="208"/>
      <c r="J1784" s="54"/>
    </row>
    <row r="1785" spans="1:17" hidden="1">
      <c r="A1785" s="7"/>
    </row>
    <row r="1786" spans="1:17">
      <c r="A1786" s="7"/>
      <c r="B1786" s="50"/>
      <c r="C1786" s="209"/>
      <c r="D1786" s="193"/>
      <c r="E1786" s="193"/>
      <c r="F1786" s="51"/>
      <c r="G1786" s="52"/>
      <c r="H1786" s="52"/>
      <c r="I1786" s="53"/>
      <c r="J1786" s="42"/>
      <c r="K1786" s="7"/>
      <c r="M1786" s="29"/>
      <c r="Q1786" s="7"/>
    </row>
    <row r="1787" spans="1:17" ht="22.9" customHeight="1">
      <c r="A1787" s="7"/>
      <c r="B1787" s="54"/>
      <c r="C1787" s="208"/>
      <c r="D1787" s="208"/>
      <c r="E1787" s="208"/>
      <c r="F1787" s="208"/>
      <c r="G1787" s="208"/>
      <c r="H1787" s="208"/>
      <c r="I1787" s="208"/>
      <c r="J1787" s="54"/>
    </row>
    <row r="1788" spans="1:17" hidden="1">
      <c r="A1788" s="7"/>
    </row>
    <row r="1789" spans="1:17" hidden="1">
      <c r="A1789" s="7"/>
    </row>
    <row r="1790" spans="1:17" hidden="1">
      <c r="A1790" s="7"/>
    </row>
    <row r="1791" spans="1:17" hidden="1">
      <c r="A1791" s="7"/>
    </row>
    <row r="1792" spans="1:17" hidden="1">
      <c r="A1792" s="7"/>
    </row>
    <row r="1793" spans="1:17">
      <c r="A1793" s="7"/>
      <c r="B1793" s="49"/>
      <c r="C1793" s="213"/>
      <c r="D1793" s="213"/>
      <c r="E1793" s="213"/>
      <c r="F1793" s="19"/>
      <c r="G1793" s="19"/>
      <c r="H1793" s="19"/>
      <c r="I1793" s="19"/>
      <c r="J1793" s="19"/>
      <c r="K1793" s="7"/>
    </row>
    <row r="1794" spans="1:17">
      <c r="A1794" s="7"/>
      <c r="B1794" s="50"/>
      <c r="C1794" s="209"/>
      <c r="D1794" s="193"/>
      <c r="E1794" s="193"/>
      <c r="F1794" s="51"/>
      <c r="G1794" s="52"/>
      <c r="H1794" s="52"/>
      <c r="I1794" s="53"/>
      <c r="J1794" s="42"/>
      <c r="K1794" s="7"/>
      <c r="M1794" s="29"/>
      <c r="Q1794" s="7"/>
    </row>
    <row r="1795" spans="1:17" hidden="1">
      <c r="A1795" s="7"/>
    </row>
    <row r="1796" spans="1:17" hidden="1">
      <c r="A1796" s="7"/>
    </row>
    <row r="1797" spans="1:17" hidden="1">
      <c r="A1797" s="7"/>
    </row>
    <row r="1798" spans="1:17" hidden="1">
      <c r="A1798" s="7"/>
    </row>
    <row r="1799" spans="1:17" hidden="1">
      <c r="A1799" s="7"/>
    </row>
    <row r="1800" spans="1:17" hidden="1">
      <c r="A1800" s="7"/>
    </row>
    <row r="1801" spans="1:17" hidden="1">
      <c r="A1801" s="7"/>
    </row>
    <row r="1802" spans="1:17" hidden="1">
      <c r="A1802" s="7"/>
    </row>
    <row r="1803" spans="1:17" hidden="1">
      <c r="A1803" s="7"/>
    </row>
    <row r="1804" spans="1:17" ht="20.65" customHeight="1">
      <c r="A1804" s="7"/>
      <c r="B1804" s="54"/>
      <c r="C1804" s="208"/>
      <c r="D1804" s="208"/>
      <c r="E1804" s="208"/>
      <c r="F1804" s="208"/>
      <c r="G1804" s="208"/>
      <c r="H1804" s="208"/>
      <c r="I1804" s="208"/>
      <c r="J1804" s="54"/>
    </row>
    <row r="1805" spans="1:17" hidden="1">
      <c r="A1805" s="7"/>
    </row>
    <row r="1806" spans="1:17" hidden="1">
      <c r="A1806" s="7"/>
    </row>
    <row r="1807" spans="1:17">
      <c r="A1807" s="7"/>
      <c r="B1807" s="7"/>
      <c r="C1807" s="201"/>
      <c r="D1807" s="201"/>
      <c r="E1807" s="201"/>
      <c r="J1807" s="7"/>
    </row>
    <row r="1808" spans="1:17">
      <c r="B1808" s="7"/>
      <c r="C1808" s="197"/>
      <c r="D1808" s="197"/>
      <c r="E1808" s="197"/>
      <c r="F1808" s="233"/>
      <c r="G1808" s="233"/>
      <c r="H1808" s="233"/>
      <c r="I1808" s="233"/>
      <c r="J1808" s="233"/>
    </row>
    <row r="1809" spans="2:10">
      <c r="B1809" s="7"/>
      <c r="C1809" s="193"/>
      <c r="D1809" s="193"/>
      <c r="E1809" s="193"/>
      <c r="F1809" s="193"/>
      <c r="G1809" s="193"/>
      <c r="H1809" s="193"/>
      <c r="I1809" s="193"/>
      <c r="J1809" s="193"/>
    </row>
    <row r="1810" spans="2:10">
      <c r="B1810" s="7"/>
      <c r="C1810" s="197"/>
      <c r="D1810" s="197"/>
      <c r="E1810" s="197"/>
      <c r="F1810" s="222"/>
      <c r="G1810" s="222"/>
      <c r="H1810" s="222"/>
      <c r="I1810" s="222"/>
      <c r="J1810" s="222"/>
    </row>
    <row r="1811" spans="2:10" ht="16.899999999999999" customHeight="1">
      <c r="B1811" s="7"/>
      <c r="C1811" s="197"/>
      <c r="D1811" s="197"/>
      <c r="E1811" s="197"/>
      <c r="F1811" s="222"/>
      <c r="G1811" s="222"/>
      <c r="H1811" s="222"/>
      <c r="I1811" s="222"/>
      <c r="J1811" s="222"/>
    </row>
    <row r="1812" spans="2:10">
      <c r="B1812" s="7"/>
      <c r="C1812" s="197"/>
      <c r="D1812" s="197"/>
      <c r="E1812" s="197"/>
      <c r="F1812" s="222"/>
      <c r="G1812" s="222"/>
      <c r="H1812" s="222"/>
      <c r="I1812" s="222"/>
      <c r="J1812" s="222"/>
    </row>
    <row r="1813" spans="2:10" ht="37.15" customHeight="1">
      <c r="B1813" s="7"/>
      <c r="C1813" s="214"/>
      <c r="D1813" s="214"/>
      <c r="E1813" s="214"/>
      <c r="F1813" s="214"/>
      <c r="G1813" s="214"/>
      <c r="H1813" s="214"/>
      <c r="I1813" s="214"/>
      <c r="J1813" s="214"/>
    </row>
    <row r="1815" spans="2:10" ht="15.75">
      <c r="C1815" s="214"/>
      <c r="D1815" s="214"/>
      <c r="E1815" s="214"/>
      <c r="F1815" s="214"/>
      <c r="G1815" s="214"/>
      <c r="H1815" s="214"/>
      <c r="I1815" s="214"/>
      <c r="J1815" s="214"/>
    </row>
    <row r="1816" spans="2:10" ht="16.899999999999999" customHeight="1">
      <c r="C1816" s="218"/>
      <c r="D1816" s="219"/>
      <c r="E1816" s="219"/>
      <c r="F1816" s="230"/>
      <c r="G1816" s="230"/>
      <c r="H1816" s="230"/>
      <c r="I1816" s="230"/>
      <c r="J1816" s="230"/>
    </row>
    <row r="1817" spans="2:10">
      <c r="C1817" s="220"/>
      <c r="D1817" s="221"/>
      <c r="E1817" s="221"/>
      <c r="F1817" s="231"/>
      <c r="G1817" s="232"/>
      <c r="H1817" s="232"/>
      <c r="I1817" s="232"/>
      <c r="J1817" s="232"/>
    </row>
    <row r="1818" spans="2:10" ht="15.4" customHeight="1">
      <c r="C1818" s="215"/>
      <c r="D1818" s="216"/>
      <c r="E1818" s="216"/>
      <c r="F1818" s="226"/>
      <c r="G1818" s="227"/>
      <c r="H1818" s="227"/>
      <c r="I1818" s="227"/>
      <c r="J1818" s="227"/>
    </row>
    <row r="1819" spans="2:10">
      <c r="C1819" s="220"/>
      <c r="D1819" s="221"/>
      <c r="E1819" s="221"/>
      <c r="F1819" s="231"/>
      <c r="G1819" s="232"/>
      <c r="H1819" s="232"/>
      <c r="I1819" s="232"/>
      <c r="J1819" s="232"/>
    </row>
    <row r="1820" spans="2:10" ht="15.4" customHeight="1">
      <c r="C1820" s="215"/>
      <c r="D1820" s="216"/>
      <c r="E1820" s="216"/>
      <c r="F1820" s="226"/>
      <c r="G1820" s="227"/>
      <c r="H1820" s="227"/>
      <c r="I1820" s="227"/>
      <c r="J1820" s="227"/>
    </row>
    <row r="1821" spans="2:10" ht="15.4" customHeight="1">
      <c r="C1821" s="215"/>
      <c r="D1821" s="216"/>
      <c r="E1821" s="216"/>
      <c r="F1821" s="226"/>
      <c r="G1821" s="227"/>
      <c r="H1821" s="227"/>
      <c r="I1821" s="227"/>
      <c r="J1821" s="227"/>
    </row>
    <row r="1822" spans="2:10">
      <c r="C1822" s="220"/>
      <c r="D1822" s="221"/>
      <c r="E1822" s="221"/>
      <c r="F1822" s="231"/>
      <c r="G1822" s="232"/>
      <c r="H1822" s="232"/>
      <c r="I1822" s="232"/>
      <c r="J1822" s="232"/>
    </row>
    <row r="1823" spans="2:10">
      <c r="C1823" s="204"/>
      <c r="D1823" s="204"/>
      <c r="E1823" s="204"/>
      <c r="F1823" s="7"/>
      <c r="G1823" s="7"/>
      <c r="H1823" s="7"/>
      <c r="I1823" s="7"/>
      <c r="J1823" s="7"/>
    </row>
    <row r="1824" spans="2:10">
      <c r="C1824" s="193"/>
      <c r="D1824" s="193"/>
      <c r="E1824" s="193"/>
      <c r="F1824" s="193"/>
      <c r="G1824" s="193"/>
      <c r="H1824" s="193"/>
      <c r="I1824" s="193"/>
      <c r="J1824" s="193"/>
    </row>
    <row r="1825" spans="1:13">
      <c r="A1825" s="34"/>
      <c r="C1825" s="197"/>
      <c r="D1825" s="193"/>
      <c r="E1825" s="193"/>
      <c r="F1825" s="228"/>
      <c r="G1825" s="229"/>
      <c r="H1825" s="229"/>
      <c r="I1825" s="229"/>
      <c r="J1825" s="229"/>
    </row>
    <row r="1826" spans="1:13">
      <c r="A1826" s="34"/>
      <c r="C1826" s="197"/>
      <c r="D1826" s="193"/>
      <c r="E1826" s="193"/>
      <c r="F1826" s="228"/>
      <c r="G1826" s="229"/>
      <c r="H1826" s="229"/>
      <c r="I1826" s="229"/>
      <c r="J1826" s="229"/>
    </row>
    <row r="1827" spans="1:13">
      <c r="C1827" s="197"/>
      <c r="D1827" s="193"/>
      <c r="E1827" s="193"/>
      <c r="F1827" s="228"/>
      <c r="G1827" s="229"/>
      <c r="H1827" s="229"/>
      <c r="I1827" s="229"/>
      <c r="J1827" s="229"/>
    </row>
    <row r="1828" spans="1:13">
      <c r="C1828" s="203"/>
      <c r="D1828" s="201"/>
      <c r="E1828" s="201"/>
      <c r="F1828" s="201"/>
      <c r="G1828" s="201"/>
      <c r="H1828" s="201"/>
      <c r="I1828" s="201"/>
      <c r="J1828" s="201"/>
    </row>
    <row r="1829" spans="1:13">
      <c r="C1829" s="204"/>
      <c r="D1829" s="201"/>
      <c r="E1829" s="201"/>
      <c r="F1829" s="201"/>
      <c r="G1829" s="201"/>
      <c r="H1829" s="201"/>
      <c r="I1829" s="201"/>
      <c r="J1829" s="201"/>
    </row>
    <row r="1830" spans="1:13">
      <c r="C1830" s="193"/>
      <c r="D1830" s="193"/>
      <c r="E1830" s="193"/>
      <c r="F1830" s="193"/>
      <c r="G1830" s="193"/>
      <c r="H1830" s="193"/>
      <c r="I1830" s="193"/>
      <c r="J1830" s="193"/>
    </row>
    <row r="1831" spans="1:13">
      <c r="C1831" s="193"/>
      <c r="D1831" s="193"/>
      <c r="E1831" s="193"/>
      <c r="F1831" s="193"/>
      <c r="G1831" s="193"/>
      <c r="H1831" s="193"/>
      <c r="I1831" s="193"/>
      <c r="J1831" s="193"/>
    </row>
    <row r="1832" spans="1:13">
      <c r="J1832" s="193"/>
      <c r="K1832" s="201"/>
      <c r="L1832" s="42"/>
      <c r="M1832" s="7"/>
    </row>
    <row r="1833" spans="1:13" ht="56.65" customHeight="1">
      <c r="F1833" s="216"/>
      <c r="G1833" s="216"/>
      <c r="H1833" s="216"/>
      <c r="I1833" s="216"/>
      <c r="J1833" s="216"/>
    </row>
    <row r="1835" spans="1:13" ht="85.15" customHeight="1">
      <c r="C1835" s="216"/>
      <c r="D1835" s="216"/>
      <c r="F1835" s="216"/>
      <c r="G1835" s="216"/>
      <c r="H1835" s="216"/>
      <c r="I1835" s="216"/>
      <c r="J1835" s="216"/>
    </row>
    <row r="1836" spans="1:13">
      <c r="C1836" s="211"/>
      <c r="D1836" s="211"/>
      <c r="E1836" s="211"/>
      <c r="F1836" s="211"/>
      <c r="G1836" s="211"/>
      <c r="H1836" s="211"/>
      <c r="I1836" s="211"/>
      <c r="J1836" s="211"/>
    </row>
    <row r="1838" spans="1:13" ht="18.600000000000001" customHeight="1">
      <c r="A1838" s="7"/>
      <c r="B1838" s="17"/>
      <c r="C1838" s="212"/>
      <c r="D1838" s="212"/>
      <c r="E1838" s="212"/>
      <c r="F1838" s="17"/>
      <c r="G1838" s="17"/>
      <c r="H1838" s="17"/>
      <c r="I1838" s="17"/>
      <c r="J1838" s="17"/>
      <c r="K1838" s="7"/>
    </row>
    <row r="1839" spans="1:13" hidden="1">
      <c r="A1839" s="7"/>
    </row>
    <row r="1840" spans="1:13" hidden="1">
      <c r="A1840" s="7"/>
    </row>
    <row r="1841" spans="1:17" ht="18.600000000000001" customHeight="1">
      <c r="A1841" s="7"/>
      <c r="B1841" s="49"/>
      <c r="C1841" s="212"/>
      <c r="D1841" s="212"/>
      <c r="E1841" s="212"/>
      <c r="F1841" s="17"/>
      <c r="G1841" s="17"/>
      <c r="H1841" s="17"/>
      <c r="I1841" s="17"/>
      <c r="J1841" s="17"/>
      <c r="K1841" s="7"/>
    </row>
    <row r="1842" spans="1:17" hidden="1">
      <c r="A1842" s="7"/>
    </row>
    <row r="1843" spans="1:17" hidden="1">
      <c r="A1843" s="7"/>
    </row>
    <row r="1844" spans="1:17" hidden="1">
      <c r="A1844" s="7"/>
    </row>
    <row r="1845" spans="1:17" hidden="1">
      <c r="A1845" s="7"/>
    </row>
    <row r="1846" spans="1:17">
      <c r="A1846" s="7"/>
      <c r="B1846" s="49"/>
      <c r="C1846" s="213"/>
      <c r="D1846" s="213"/>
      <c r="E1846" s="213"/>
      <c r="F1846" s="19"/>
      <c r="G1846" s="19"/>
      <c r="H1846" s="19"/>
      <c r="I1846" s="19"/>
      <c r="J1846" s="19"/>
      <c r="K1846" s="7"/>
    </row>
    <row r="1847" spans="1:17" ht="16.899999999999999" customHeight="1">
      <c r="A1847" s="7"/>
      <c r="B1847" s="49"/>
      <c r="C1847" s="197"/>
      <c r="D1847" s="197"/>
      <c r="E1847" s="197"/>
      <c r="F1847" s="21"/>
      <c r="G1847" s="21"/>
      <c r="H1847" s="21"/>
      <c r="I1847" s="21"/>
      <c r="J1847" s="21"/>
      <c r="K1847" s="7"/>
    </row>
    <row r="1848" spans="1:17">
      <c r="A1848" s="7"/>
      <c r="B1848" s="49"/>
      <c r="C1848" s="210"/>
      <c r="D1848" s="210"/>
      <c r="E1848" s="210"/>
      <c r="F1848" s="31"/>
      <c r="G1848" s="31"/>
      <c r="H1848" s="31"/>
      <c r="I1848" s="31"/>
      <c r="J1848" s="31"/>
      <c r="K1848" s="7"/>
    </row>
    <row r="1849" spans="1:17">
      <c r="A1849" s="7"/>
      <c r="B1849" s="50"/>
      <c r="C1849" s="209"/>
      <c r="D1849" s="193"/>
      <c r="E1849" s="193"/>
      <c r="F1849" s="51"/>
      <c r="G1849" s="52"/>
      <c r="H1849" s="52"/>
      <c r="I1849" s="53"/>
      <c r="J1849" s="42"/>
      <c r="K1849" s="7"/>
      <c r="M1849" s="29"/>
      <c r="Q1849" s="7"/>
    </row>
    <row r="1850" spans="1:17" hidden="1">
      <c r="A1850" s="7"/>
    </row>
    <row r="1851" spans="1:17" hidden="1">
      <c r="A1851" s="7"/>
    </row>
    <row r="1852" spans="1:17" hidden="1">
      <c r="A1852" s="7"/>
    </row>
    <row r="1853" spans="1:17" hidden="1">
      <c r="A1853" s="7"/>
    </row>
    <row r="1854" spans="1:17" hidden="1">
      <c r="A1854" s="7"/>
    </row>
    <row r="1855" spans="1:17" hidden="1">
      <c r="A1855" s="7"/>
    </row>
    <row r="1856" spans="1:17" hidden="1">
      <c r="A1856" s="7"/>
    </row>
    <row r="1857" spans="1:11" ht="22.9" customHeight="1">
      <c r="A1857" s="7"/>
      <c r="B1857" s="54"/>
      <c r="C1857" s="208"/>
      <c r="D1857" s="208"/>
      <c r="E1857" s="208"/>
      <c r="F1857" s="208"/>
      <c r="G1857" s="208"/>
      <c r="H1857" s="208"/>
      <c r="I1857" s="208"/>
      <c r="J1857" s="54"/>
    </row>
    <row r="1858" spans="1:11" hidden="1">
      <c r="A1858" s="7"/>
    </row>
    <row r="1859" spans="1:11" hidden="1">
      <c r="A1859" s="7"/>
    </row>
    <row r="1860" spans="1:11" hidden="1">
      <c r="A1860" s="7"/>
    </row>
    <row r="1861" spans="1:11" hidden="1">
      <c r="A1861" s="7"/>
    </row>
    <row r="1862" spans="1:11" hidden="1">
      <c r="A1862" s="7"/>
    </row>
    <row r="1863" spans="1:11">
      <c r="A1863" s="7"/>
      <c r="B1863" s="49"/>
      <c r="C1863" s="213"/>
      <c r="D1863" s="213"/>
      <c r="E1863" s="213"/>
      <c r="F1863" s="19"/>
      <c r="G1863" s="19"/>
      <c r="H1863" s="19"/>
      <c r="I1863" s="19"/>
      <c r="J1863" s="19"/>
      <c r="K1863" s="7"/>
    </row>
    <row r="1864" spans="1:11" ht="16.899999999999999" customHeight="1">
      <c r="A1864" s="7"/>
      <c r="B1864" s="49"/>
      <c r="C1864" s="197"/>
      <c r="D1864" s="197"/>
      <c r="E1864" s="197"/>
      <c r="F1864" s="21"/>
      <c r="G1864" s="21"/>
      <c r="H1864" s="21"/>
      <c r="I1864" s="21"/>
      <c r="J1864" s="21"/>
      <c r="K1864" s="7"/>
    </row>
    <row r="1865" spans="1:11" hidden="1">
      <c r="A1865" s="7"/>
    </row>
    <row r="1866" spans="1:11" hidden="1">
      <c r="A1866" s="7"/>
    </row>
    <row r="1867" spans="1:11" hidden="1">
      <c r="A1867" s="7"/>
    </row>
    <row r="1868" spans="1:11" hidden="1">
      <c r="A1868" s="7"/>
    </row>
    <row r="1869" spans="1:11" hidden="1">
      <c r="A1869" s="7"/>
    </row>
    <row r="1870" spans="1:11" hidden="1">
      <c r="A1870" s="7"/>
    </row>
    <row r="1871" spans="1:11" hidden="1">
      <c r="A1871" s="7"/>
    </row>
    <row r="1872" spans="1:11" hidden="1">
      <c r="A1872" s="7"/>
    </row>
    <row r="1873" spans="1:17" hidden="1">
      <c r="A1873" s="7"/>
    </row>
    <row r="1874" spans="1:17" hidden="1">
      <c r="A1874" s="7"/>
    </row>
    <row r="1875" spans="1:17" hidden="1">
      <c r="A1875" s="7"/>
    </row>
    <row r="1876" spans="1:17">
      <c r="A1876" s="7"/>
      <c r="B1876" s="50"/>
      <c r="C1876" s="209"/>
      <c r="D1876" s="193"/>
      <c r="E1876" s="193"/>
      <c r="F1876" s="51"/>
      <c r="G1876" s="52"/>
      <c r="H1876" s="52"/>
      <c r="I1876" s="53"/>
      <c r="J1876" s="42"/>
      <c r="K1876" s="7"/>
      <c r="M1876" s="29"/>
      <c r="Q1876" s="7"/>
    </row>
    <row r="1877" spans="1:17" hidden="1">
      <c r="A1877" s="7"/>
    </row>
    <row r="1878" spans="1:17" ht="22.9" customHeight="1">
      <c r="A1878" s="7"/>
      <c r="B1878" s="54"/>
      <c r="C1878" s="208"/>
      <c r="D1878" s="208"/>
      <c r="E1878" s="208"/>
      <c r="F1878" s="208"/>
      <c r="G1878" s="208"/>
      <c r="H1878" s="208"/>
      <c r="I1878" s="208"/>
      <c r="J1878" s="54"/>
    </row>
    <row r="1879" spans="1:17" hidden="1">
      <c r="A1879" s="7"/>
    </row>
    <row r="1880" spans="1:17" hidden="1">
      <c r="A1880" s="7"/>
    </row>
    <row r="1881" spans="1:17" hidden="1">
      <c r="A1881" s="7"/>
    </row>
    <row r="1882" spans="1:17" hidden="1">
      <c r="A1882" s="7"/>
    </row>
    <row r="1883" spans="1:17">
      <c r="A1883" s="7"/>
      <c r="B1883" s="49"/>
      <c r="C1883" s="213"/>
      <c r="D1883" s="213"/>
      <c r="E1883" s="213"/>
      <c r="F1883" s="19"/>
      <c r="G1883" s="19"/>
      <c r="H1883" s="19"/>
      <c r="I1883" s="19"/>
      <c r="J1883" s="19"/>
      <c r="K1883" s="7"/>
    </row>
    <row r="1884" spans="1:17" hidden="1">
      <c r="A1884" s="7"/>
    </row>
    <row r="1885" spans="1:17" hidden="1">
      <c r="A1885" s="7"/>
    </row>
    <row r="1886" spans="1:17" hidden="1">
      <c r="A1886" s="7"/>
    </row>
    <row r="1887" spans="1:17" hidden="1">
      <c r="A1887" s="7"/>
    </row>
    <row r="1888" spans="1:17" hidden="1">
      <c r="A1888" s="7"/>
    </row>
    <row r="1889" spans="1:17" hidden="1">
      <c r="A1889" s="7"/>
    </row>
    <row r="1890" spans="1:17" hidden="1">
      <c r="A1890" s="7"/>
    </row>
    <row r="1891" spans="1:17" hidden="1">
      <c r="A1891" s="7"/>
    </row>
    <row r="1892" spans="1:17" hidden="1">
      <c r="A1892" s="7"/>
    </row>
    <row r="1893" spans="1:17" hidden="1">
      <c r="A1893" s="7"/>
    </row>
    <row r="1894" spans="1:17" hidden="1">
      <c r="A1894" s="7"/>
    </row>
    <row r="1895" spans="1:17" hidden="1">
      <c r="A1895" s="7"/>
    </row>
    <row r="1896" spans="1:17" hidden="1">
      <c r="A1896" s="7"/>
    </row>
    <row r="1897" spans="1:17" hidden="1">
      <c r="A1897" s="7"/>
    </row>
    <row r="1898" spans="1:17" hidden="1">
      <c r="A1898" s="7"/>
    </row>
    <row r="1899" spans="1:17">
      <c r="A1899" s="7"/>
      <c r="B1899" s="50"/>
      <c r="C1899" s="209"/>
      <c r="D1899" s="193"/>
      <c r="E1899" s="193"/>
      <c r="F1899" s="51"/>
      <c r="G1899" s="52"/>
      <c r="H1899" s="52"/>
      <c r="I1899" s="53"/>
      <c r="J1899" s="42"/>
      <c r="K1899" s="7"/>
      <c r="M1899" s="29"/>
      <c r="Q1899" s="7"/>
    </row>
    <row r="1900" spans="1:17" hidden="1">
      <c r="A1900" s="7"/>
    </row>
    <row r="1901" spans="1:17" ht="22.9" customHeight="1">
      <c r="A1901" s="7"/>
      <c r="B1901" s="54"/>
      <c r="C1901" s="208"/>
      <c r="D1901" s="208"/>
      <c r="E1901" s="208"/>
      <c r="F1901" s="208"/>
      <c r="G1901" s="208"/>
      <c r="H1901" s="208"/>
      <c r="I1901" s="208"/>
      <c r="J1901" s="54"/>
    </row>
    <row r="1902" spans="1:17" hidden="1">
      <c r="A1902" s="7"/>
    </row>
    <row r="1903" spans="1:17" hidden="1">
      <c r="A1903" s="7"/>
    </row>
    <row r="1904" spans="1:17" hidden="1">
      <c r="A1904" s="7"/>
    </row>
    <row r="1905" spans="1:17">
      <c r="A1905" s="7"/>
      <c r="B1905" s="49"/>
      <c r="C1905" s="213"/>
      <c r="D1905" s="213"/>
      <c r="E1905" s="213"/>
      <c r="F1905" s="19"/>
      <c r="G1905" s="19"/>
      <c r="H1905" s="19"/>
      <c r="I1905" s="19"/>
      <c r="J1905" s="19"/>
      <c r="K1905" s="7"/>
    </row>
    <row r="1906" spans="1:17" ht="16.899999999999999" customHeight="1">
      <c r="A1906" s="7"/>
      <c r="B1906" s="49"/>
      <c r="C1906" s="197"/>
      <c r="D1906" s="197"/>
      <c r="E1906" s="197"/>
      <c r="F1906" s="21"/>
      <c r="G1906" s="21"/>
      <c r="H1906" s="21"/>
      <c r="I1906" s="21"/>
      <c r="J1906" s="21"/>
      <c r="K1906" s="7"/>
    </row>
    <row r="1907" spans="1:17">
      <c r="A1907" s="7"/>
      <c r="B1907" s="50"/>
      <c r="C1907" s="209"/>
      <c r="D1907" s="193"/>
      <c r="E1907" s="193"/>
      <c r="F1907" s="51"/>
      <c r="G1907" s="52"/>
      <c r="H1907" s="52"/>
      <c r="I1907" s="53"/>
      <c r="J1907" s="42"/>
      <c r="K1907" s="7"/>
      <c r="M1907" s="29"/>
      <c r="Q1907" s="7"/>
    </row>
    <row r="1908" spans="1:17" hidden="1">
      <c r="A1908" s="7"/>
    </row>
    <row r="1909" spans="1:17" ht="22.9" customHeight="1">
      <c r="A1909" s="7"/>
      <c r="B1909" s="54"/>
      <c r="C1909" s="208"/>
      <c r="D1909" s="208"/>
      <c r="E1909" s="208"/>
      <c r="F1909" s="208"/>
      <c r="G1909" s="208"/>
      <c r="H1909" s="208"/>
      <c r="I1909" s="208"/>
      <c r="J1909" s="54"/>
    </row>
    <row r="1910" spans="1:17" hidden="1">
      <c r="A1910" s="7"/>
    </row>
    <row r="1911" spans="1:17" hidden="1">
      <c r="A1911" s="7"/>
    </row>
    <row r="1912" spans="1:17" hidden="1">
      <c r="A1912" s="7"/>
    </row>
    <row r="1913" spans="1:17" hidden="1">
      <c r="A1913" s="7"/>
    </row>
    <row r="1914" spans="1:17">
      <c r="A1914" s="7"/>
      <c r="B1914" s="7"/>
      <c r="C1914" s="201"/>
      <c r="D1914" s="201"/>
      <c r="E1914" s="201"/>
      <c r="J1914" s="7"/>
    </row>
    <row r="1915" spans="1:17">
      <c r="B1915" s="7"/>
      <c r="C1915" s="197"/>
      <c r="D1915" s="197"/>
      <c r="E1915" s="197"/>
      <c r="F1915" s="233"/>
      <c r="G1915" s="233"/>
      <c r="H1915" s="233"/>
      <c r="I1915" s="233"/>
      <c r="J1915" s="233"/>
    </row>
    <row r="1916" spans="1:17">
      <c r="B1916" s="7"/>
      <c r="C1916" s="193"/>
      <c r="D1916" s="193"/>
      <c r="E1916" s="193"/>
      <c r="F1916" s="193"/>
      <c r="G1916" s="193"/>
      <c r="H1916" s="193"/>
      <c r="I1916" s="193"/>
      <c r="J1916" s="193"/>
    </row>
    <row r="1917" spans="1:17">
      <c r="B1917" s="7"/>
      <c r="C1917" s="197"/>
      <c r="D1917" s="197"/>
      <c r="E1917" s="197"/>
      <c r="F1917" s="222"/>
      <c r="G1917" s="222"/>
      <c r="H1917" s="222"/>
      <c r="I1917" s="222"/>
      <c r="J1917" s="222"/>
    </row>
    <row r="1918" spans="1:17" ht="16.899999999999999" customHeight="1">
      <c r="B1918" s="7"/>
      <c r="C1918" s="197"/>
      <c r="D1918" s="197"/>
      <c r="E1918" s="197"/>
      <c r="F1918" s="222"/>
      <c r="G1918" s="222"/>
      <c r="H1918" s="222"/>
      <c r="I1918" s="222"/>
      <c r="J1918" s="222"/>
    </row>
    <row r="1919" spans="1:17">
      <c r="B1919" s="7"/>
      <c r="C1919" s="197"/>
      <c r="D1919" s="197"/>
      <c r="E1919" s="197"/>
      <c r="F1919" s="222"/>
      <c r="G1919" s="222"/>
      <c r="H1919" s="222"/>
      <c r="I1919" s="222"/>
      <c r="J1919" s="222"/>
    </row>
    <row r="1920" spans="1:17" ht="37.15" customHeight="1">
      <c r="B1920" s="7"/>
      <c r="C1920" s="214"/>
      <c r="D1920" s="214"/>
      <c r="E1920" s="214"/>
      <c r="F1920" s="214"/>
      <c r="G1920" s="214"/>
      <c r="H1920" s="214"/>
      <c r="I1920" s="214"/>
      <c r="J1920" s="214"/>
    </row>
    <row r="1922" spans="1:10" ht="15.75">
      <c r="C1922" s="214"/>
      <c r="D1922" s="214"/>
      <c r="E1922" s="214"/>
      <c r="F1922" s="214"/>
      <c r="G1922" s="214"/>
      <c r="H1922" s="214"/>
      <c r="I1922" s="214"/>
      <c r="J1922" s="214"/>
    </row>
    <row r="1923" spans="1:10" ht="16.899999999999999" customHeight="1">
      <c r="C1923" s="218"/>
      <c r="D1923" s="219"/>
      <c r="E1923" s="219"/>
      <c r="F1923" s="230"/>
      <c r="G1923" s="230"/>
      <c r="H1923" s="230"/>
      <c r="I1923" s="230"/>
      <c r="J1923" s="230"/>
    </row>
    <row r="1924" spans="1:10">
      <c r="C1924" s="220"/>
      <c r="D1924" s="221"/>
      <c r="E1924" s="221"/>
      <c r="F1924" s="231"/>
      <c r="G1924" s="232"/>
      <c r="H1924" s="232"/>
      <c r="I1924" s="232"/>
      <c r="J1924" s="232"/>
    </row>
    <row r="1925" spans="1:10" ht="15.4" customHeight="1">
      <c r="C1925" s="215"/>
      <c r="D1925" s="216"/>
      <c r="E1925" s="216"/>
      <c r="F1925" s="226"/>
      <c r="G1925" s="227"/>
      <c r="H1925" s="227"/>
      <c r="I1925" s="227"/>
      <c r="J1925" s="227"/>
    </row>
    <row r="1926" spans="1:10">
      <c r="C1926" s="217"/>
      <c r="D1926" s="203"/>
      <c r="E1926" s="203"/>
      <c r="F1926" s="234"/>
      <c r="G1926" s="235"/>
      <c r="H1926" s="235"/>
      <c r="I1926" s="235"/>
      <c r="J1926" s="235"/>
    </row>
    <row r="1927" spans="1:10">
      <c r="C1927" s="220"/>
      <c r="D1927" s="221"/>
      <c r="E1927" s="221"/>
      <c r="F1927" s="231"/>
      <c r="G1927" s="232"/>
      <c r="H1927" s="232"/>
      <c r="I1927" s="232"/>
      <c r="J1927" s="232"/>
    </row>
    <row r="1928" spans="1:10" ht="15.4" customHeight="1">
      <c r="C1928" s="215"/>
      <c r="D1928" s="216"/>
      <c r="E1928" s="216"/>
      <c r="F1928" s="226"/>
      <c r="G1928" s="227"/>
      <c r="H1928" s="227"/>
      <c r="I1928" s="227"/>
      <c r="J1928" s="227"/>
    </row>
    <row r="1929" spans="1:10">
      <c r="C1929" s="220"/>
      <c r="D1929" s="221"/>
      <c r="E1929" s="221"/>
      <c r="F1929" s="231"/>
      <c r="G1929" s="232"/>
      <c r="H1929" s="232"/>
      <c r="I1929" s="232"/>
      <c r="J1929" s="232"/>
    </row>
    <row r="1930" spans="1:10">
      <c r="C1930" s="220"/>
      <c r="D1930" s="221"/>
      <c r="E1930" s="221"/>
      <c r="F1930" s="231"/>
      <c r="G1930" s="232"/>
      <c r="H1930" s="232"/>
      <c r="I1930" s="232"/>
      <c r="J1930" s="232"/>
    </row>
    <row r="1931" spans="1:10" ht="15.4" customHeight="1">
      <c r="C1931" s="215"/>
      <c r="D1931" s="216"/>
      <c r="E1931" s="216"/>
      <c r="F1931" s="226"/>
      <c r="G1931" s="227"/>
      <c r="H1931" s="227"/>
      <c r="I1931" s="227"/>
      <c r="J1931" s="227"/>
    </row>
    <row r="1932" spans="1:10">
      <c r="C1932" s="204"/>
      <c r="D1932" s="204"/>
      <c r="E1932" s="204"/>
      <c r="F1932" s="7"/>
      <c r="G1932" s="7"/>
      <c r="H1932" s="7"/>
      <c r="I1932" s="7"/>
      <c r="J1932" s="7"/>
    </row>
    <row r="1933" spans="1:10">
      <c r="C1933" s="193"/>
      <c r="D1933" s="193"/>
      <c r="E1933" s="193"/>
      <c r="F1933" s="193"/>
      <c r="G1933" s="193"/>
      <c r="H1933" s="193"/>
      <c r="I1933" s="193"/>
      <c r="J1933" s="193"/>
    </row>
    <row r="1934" spans="1:10">
      <c r="A1934" s="34"/>
      <c r="C1934" s="197"/>
      <c r="D1934" s="193"/>
      <c r="E1934" s="193"/>
      <c r="F1934" s="228"/>
      <c r="G1934" s="229"/>
      <c r="H1934" s="229"/>
      <c r="I1934" s="229"/>
      <c r="J1934" s="229"/>
    </row>
    <row r="1935" spans="1:10">
      <c r="A1935" s="34"/>
      <c r="C1935" s="197"/>
      <c r="D1935" s="193"/>
      <c r="E1935" s="193"/>
      <c r="F1935" s="228"/>
      <c r="G1935" s="229"/>
      <c r="H1935" s="229"/>
      <c r="I1935" s="229"/>
      <c r="J1935" s="229"/>
    </row>
    <row r="1936" spans="1:10">
      <c r="C1936" s="197"/>
      <c r="D1936" s="193"/>
      <c r="E1936" s="193"/>
      <c r="F1936" s="228"/>
      <c r="G1936" s="229"/>
      <c r="H1936" s="229"/>
      <c r="I1936" s="229"/>
      <c r="J1936" s="229"/>
    </row>
    <row r="1937" spans="1:13">
      <c r="C1937" s="203"/>
      <c r="D1937" s="201"/>
      <c r="E1937" s="201"/>
      <c r="F1937" s="201"/>
      <c r="G1937" s="201"/>
      <c r="H1937" s="201"/>
      <c r="I1937" s="201"/>
      <c r="J1937" s="201"/>
    </row>
    <row r="1938" spans="1:13">
      <c r="C1938" s="204"/>
      <c r="D1938" s="201"/>
      <c r="E1938" s="201"/>
      <c r="F1938" s="201"/>
      <c r="G1938" s="201"/>
      <c r="H1938" s="201"/>
      <c r="I1938" s="201"/>
      <c r="J1938" s="201"/>
    </row>
    <row r="1939" spans="1:13">
      <c r="C1939" s="193"/>
      <c r="D1939" s="193"/>
      <c r="E1939" s="193"/>
      <c r="F1939" s="193"/>
      <c r="G1939" s="193"/>
      <c r="H1939" s="193"/>
      <c r="I1939" s="193"/>
      <c r="J1939" s="193"/>
    </row>
    <row r="1940" spans="1:13">
      <c r="C1940" s="193"/>
      <c r="D1940" s="193"/>
      <c r="E1940" s="193"/>
      <c r="F1940" s="193"/>
      <c r="G1940" s="193"/>
      <c r="H1940" s="193"/>
      <c r="I1940" s="193"/>
      <c r="J1940" s="193"/>
    </row>
    <row r="1941" spans="1:13">
      <c r="J1941" s="193"/>
      <c r="K1941" s="201"/>
      <c r="L1941" s="42"/>
      <c r="M1941" s="7"/>
    </row>
    <row r="1942" spans="1:13" ht="56.65" customHeight="1">
      <c r="F1942" s="216"/>
      <c r="G1942" s="216"/>
      <c r="H1942" s="216"/>
      <c r="I1942" s="216"/>
      <c r="J1942" s="216"/>
    </row>
    <row r="1944" spans="1:13" ht="85.15" customHeight="1">
      <c r="C1944" s="216"/>
      <c r="D1944" s="216"/>
      <c r="F1944" s="216"/>
      <c r="G1944" s="216"/>
      <c r="H1944" s="216"/>
      <c r="I1944" s="216"/>
      <c r="J1944" s="216"/>
    </row>
    <row r="1945" spans="1:13">
      <c r="C1945" s="211"/>
      <c r="D1945" s="211"/>
      <c r="E1945" s="211"/>
      <c r="F1945" s="211"/>
      <c r="G1945" s="211"/>
      <c r="H1945" s="211"/>
      <c r="I1945" s="211"/>
      <c r="J1945" s="211"/>
    </row>
    <row r="1947" spans="1:13" ht="18.600000000000001" customHeight="1">
      <c r="A1947" s="7"/>
      <c r="B1947" s="17"/>
      <c r="C1947" s="212"/>
      <c r="D1947" s="212"/>
      <c r="E1947" s="212"/>
      <c r="F1947" s="17"/>
      <c r="G1947" s="17"/>
      <c r="H1947" s="17"/>
      <c r="I1947" s="17"/>
      <c r="J1947" s="17"/>
      <c r="K1947" s="7"/>
    </row>
    <row r="1948" spans="1:13" hidden="1">
      <c r="A1948" s="7"/>
    </row>
    <row r="1949" spans="1:13" hidden="1">
      <c r="A1949" s="7"/>
    </row>
    <row r="1950" spans="1:13" ht="18.600000000000001" customHeight="1">
      <c r="A1950" s="7"/>
      <c r="B1950" s="49"/>
      <c r="C1950" s="212"/>
      <c r="D1950" s="212"/>
      <c r="E1950" s="212"/>
      <c r="F1950" s="17"/>
      <c r="G1950" s="17"/>
      <c r="H1950" s="17"/>
      <c r="I1950" s="17"/>
      <c r="J1950" s="17"/>
      <c r="K1950" s="7"/>
    </row>
    <row r="1951" spans="1:13" hidden="1">
      <c r="A1951" s="7"/>
    </row>
    <row r="1952" spans="1:13" hidden="1">
      <c r="A1952" s="7"/>
    </row>
    <row r="1953" spans="1:17" hidden="1">
      <c r="A1953" s="7"/>
    </row>
    <row r="1954" spans="1:17" hidden="1">
      <c r="A1954" s="7"/>
    </row>
    <row r="1955" spans="1:17">
      <c r="A1955" s="7"/>
      <c r="B1955" s="49"/>
      <c r="C1955" s="213"/>
      <c r="D1955" s="213"/>
      <c r="E1955" s="213"/>
      <c r="F1955" s="19"/>
      <c r="G1955" s="19"/>
      <c r="H1955" s="19"/>
      <c r="I1955" s="19"/>
      <c r="J1955" s="19"/>
      <c r="K1955" s="7"/>
    </row>
    <row r="1956" spans="1:17" ht="16.899999999999999" customHeight="1">
      <c r="A1956" s="7"/>
      <c r="B1956" s="49"/>
      <c r="C1956" s="197"/>
      <c r="D1956" s="197"/>
      <c r="E1956" s="197"/>
      <c r="F1956" s="21"/>
      <c r="G1956" s="21"/>
      <c r="H1956" s="21"/>
      <c r="I1956" s="21"/>
      <c r="J1956" s="21"/>
      <c r="K1956" s="7"/>
    </row>
    <row r="1957" spans="1:17">
      <c r="A1957" s="7"/>
      <c r="B1957" s="50"/>
      <c r="C1957" s="209"/>
      <c r="D1957" s="193"/>
      <c r="E1957" s="193"/>
      <c r="F1957" s="51"/>
      <c r="G1957" s="52"/>
      <c r="H1957" s="52"/>
      <c r="I1957" s="53"/>
      <c r="J1957" s="42"/>
      <c r="K1957" s="7"/>
      <c r="M1957" s="29"/>
      <c r="Q1957" s="7"/>
    </row>
    <row r="1958" spans="1:17" hidden="1">
      <c r="A1958" s="7"/>
    </row>
    <row r="1959" spans="1:17" hidden="1">
      <c r="A1959" s="7"/>
    </row>
    <row r="1960" spans="1:17" hidden="1">
      <c r="A1960" s="7"/>
    </row>
    <row r="1961" spans="1:17" ht="22.9" customHeight="1">
      <c r="A1961" s="7"/>
      <c r="B1961" s="54"/>
      <c r="C1961" s="208"/>
      <c r="D1961" s="208"/>
      <c r="E1961" s="208"/>
      <c r="F1961" s="208"/>
      <c r="G1961" s="208"/>
      <c r="H1961" s="208"/>
      <c r="I1961" s="208"/>
      <c r="J1961" s="54"/>
    </row>
    <row r="1962" spans="1:17" hidden="1">
      <c r="A1962" s="7"/>
    </row>
    <row r="1963" spans="1:17" hidden="1">
      <c r="A1963" s="7"/>
    </row>
    <row r="1964" spans="1:17" hidden="1">
      <c r="A1964" s="7"/>
    </row>
    <row r="1965" spans="1:17" hidden="1">
      <c r="A1965" s="7"/>
    </row>
    <row r="1966" spans="1:17">
      <c r="A1966" s="7"/>
      <c r="B1966" s="49"/>
      <c r="C1966" s="213"/>
      <c r="D1966" s="213"/>
      <c r="E1966" s="213"/>
      <c r="F1966" s="19"/>
      <c r="G1966" s="19"/>
      <c r="H1966" s="19"/>
      <c r="I1966" s="19"/>
      <c r="J1966" s="19"/>
      <c r="K1966" s="7"/>
    </row>
    <row r="1967" spans="1:17">
      <c r="A1967" s="7"/>
      <c r="B1967" s="50"/>
      <c r="C1967" s="209"/>
      <c r="D1967" s="193"/>
      <c r="E1967" s="193"/>
      <c r="F1967" s="51"/>
      <c r="G1967" s="52"/>
      <c r="H1967" s="52"/>
      <c r="I1967" s="53"/>
      <c r="J1967" s="42"/>
      <c r="K1967" s="7"/>
      <c r="M1967" s="29"/>
      <c r="Q1967" s="7"/>
    </row>
    <row r="1968" spans="1:17" hidden="1">
      <c r="A1968" s="7"/>
    </row>
    <row r="1969" spans="1:11" hidden="1">
      <c r="A1969" s="7"/>
    </row>
    <row r="1970" spans="1:11" hidden="1">
      <c r="A1970" s="7"/>
    </row>
    <row r="1971" spans="1:11" hidden="1">
      <c r="A1971" s="7"/>
    </row>
    <row r="1972" spans="1:11" hidden="1">
      <c r="A1972" s="7"/>
    </row>
    <row r="1973" spans="1:11" hidden="1">
      <c r="A1973" s="7"/>
    </row>
    <row r="1974" spans="1:11" hidden="1">
      <c r="A1974" s="7"/>
    </row>
    <row r="1975" spans="1:11" ht="22.9" customHeight="1">
      <c r="A1975" s="7"/>
      <c r="B1975" s="54"/>
      <c r="C1975" s="208"/>
      <c r="D1975" s="208"/>
      <c r="E1975" s="208"/>
      <c r="F1975" s="208"/>
      <c r="G1975" s="208"/>
      <c r="H1975" s="208"/>
      <c r="I1975" s="208"/>
      <c r="J1975" s="54"/>
    </row>
    <row r="1976" spans="1:11" hidden="1">
      <c r="A1976" s="7"/>
    </row>
    <row r="1977" spans="1:11" hidden="1">
      <c r="A1977" s="7"/>
    </row>
    <row r="1978" spans="1:11" hidden="1">
      <c r="A1978" s="7"/>
    </row>
    <row r="1979" spans="1:11">
      <c r="A1979" s="7"/>
      <c r="B1979" s="49"/>
      <c r="C1979" s="213"/>
      <c r="D1979" s="213"/>
      <c r="E1979" s="213"/>
      <c r="F1979" s="19"/>
      <c r="G1979" s="19"/>
      <c r="H1979" s="19"/>
      <c r="I1979" s="19"/>
      <c r="J1979" s="19"/>
      <c r="K1979" s="7"/>
    </row>
    <row r="1980" spans="1:11" hidden="1">
      <c r="A1980" s="7"/>
    </row>
    <row r="1981" spans="1:11" hidden="1">
      <c r="A1981" s="7"/>
    </row>
    <row r="1982" spans="1:11" hidden="1">
      <c r="A1982" s="7"/>
    </row>
    <row r="1983" spans="1:11" hidden="1">
      <c r="A1983" s="7"/>
    </row>
    <row r="1984" spans="1:11" ht="16.899999999999999" customHeight="1">
      <c r="A1984" s="7"/>
      <c r="B1984" s="49"/>
      <c r="C1984" s="197"/>
      <c r="D1984" s="197"/>
      <c r="E1984" s="197"/>
      <c r="F1984" s="21"/>
      <c r="G1984" s="21"/>
      <c r="H1984" s="21"/>
      <c r="I1984" s="21"/>
      <c r="J1984" s="21"/>
      <c r="K1984" s="7"/>
    </row>
    <row r="1985" spans="1:17" hidden="1">
      <c r="A1985" s="7"/>
    </row>
    <row r="1986" spans="1:17">
      <c r="A1986" s="7"/>
      <c r="B1986" s="50"/>
      <c r="C1986" s="209"/>
      <c r="D1986" s="193"/>
      <c r="E1986" s="193"/>
      <c r="F1986" s="51"/>
      <c r="G1986" s="52"/>
      <c r="H1986" s="52"/>
      <c r="I1986" s="53"/>
      <c r="J1986" s="42"/>
      <c r="K1986" s="7"/>
      <c r="M1986" s="29"/>
      <c r="Q1986" s="7"/>
    </row>
    <row r="1987" spans="1:17" hidden="1">
      <c r="A1987" s="7"/>
    </row>
    <row r="1988" spans="1:17" ht="22.9" customHeight="1">
      <c r="A1988" s="7"/>
      <c r="B1988" s="54"/>
      <c r="C1988" s="208"/>
      <c r="D1988" s="208"/>
      <c r="E1988" s="208"/>
      <c r="F1988" s="208"/>
      <c r="G1988" s="208"/>
      <c r="H1988" s="208"/>
      <c r="I1988" s="208"/>
      <c r="J1988" s="54"/>
    </row>
    <row r="1989" spans="1:17" hidden="1">
      <c r="A1989" s="7"/>
    </row>
    <row r="1990" spans="1:17" hidden="1">
      <c r="A1990" s="7"/>
    </row>
    <row r="1991" spans="1:17" hidden="1">
      <c r="A1991" s="7"/>
    </row>
    <row r="1992" spans="1:17" hidden="1">
      <c r="A1992" s="7"/>
    </row>
    <row r="1993" spans="1:17">
      <c r="A1993" s="7"/>
      <c r="B1993" s="49"/>
      <c r="C1993" s="213"/>
      <c r="D1993" s="213"/>
      <c r="E1993" s="213"/>
      <c r="F1993" s="19"/>
      <c r="G1993" s="19"/>
      <c r="H1993" s="19"/>
      <c r="I1993" s="19"/>
      <c r="J1993" s="19"/>
      <c r="K1993" s="7"/>
    </row>
    <row r="1994" spans="1:17" hidden="1">
      <c r="A1994" s="7"/>
    </row>
    <row r="1995" spans="1:17">
      <c r="A1995" s="7"/>
      <c r="B1995" s="50"/>
      <c r="C1995" s="209"/>
      <c r="D1995" s="193"/>
      <c r="E1995" s="193"/>
      <c r="F1995" s="51"/>
      <c r="G1995" s="52"/>
      <c r="H1995" s="52"/>
      <c r="I1995" s="53"/>
      <c r="J1995" s="42"/>
      <c r="K1995" s="7"/>
      <c r="M1995" s="29"/>
      <c r="Q1995" s="7"/>
    </row>
    <row r="1996" spans="1:17" hidden="1">
      <c r="A1996" s="7"/>
    </row>
    <row r="1997" spans="1:17" hidden="1">
      <c r="A1997" s="7"/>
    </row>
    <row r="1998" spans="1:17" hidden="1">
      <c r="A1998" s="7"/>
    </row>
    <row r="1999" spans="1:17" ht="22.9" customHeight="1">
      <c r="A1999" s="7"/>
      <c r="B1999" s="54"/>
      <c r="C1999" s="208"/>
      <c r="D1999" s="208"/>
      <c r="E1999" s="208"/>
      <c r="F1999" s="208"/>
      <c r="G1999" s="208"/>
      <c r="H1999" s="208"/>
      <c r="I1999" s="208"/>
      <c r="J1999" s="54"/>
    </row>
    <row r="2000" spans="1:17" hidden="1">
      <c r="A2000" s="7"/>
    </row>
    <row r="2001" spans="1:17" hidden="1">
      <c r="A2001" s="7"/>
    </row>
    <row r="2002" spans="1:17" hidden="1">
      <c r="A2002" s="7"/>
    </row>
    <row r="2003" spans="1:17">
      <c r="A2003" s="7"/>
      <c r="B2003" s="49"/>
      <c r="C2003" s="213"/>
      <c r="D2003" s="213"/>
      <c r="E2003" s="213"/>
      <c r="F2003" s="19"/>
      <c r="G2003" s="19"/>
      <c r="H2003" s="19"/>
      <c r="I2003" s="19"/>
      <c r="J2003" s="19"/>
      <c r="K2003" s="7"/>
    </row>
    <row r="2004" spans="1:17">
      <c r="A2004" s="7"/>
      <c r="B2004" s="50"/>
      <c r="C2004" s="209"/>
      <c r="D2004" s="193"/>
      <c r="E2004" s="193"/>
      <c r="F2004" s="51"/>
      <c r="G2004" s="52"/>
      <c r="H2004" s="52"/>
      <c r="I2004" s="53"/>
      <c r="J2004" s="42"/>
      <c r="K2004" s="7"/>
      <c r="M2004" s="29"/>
      <c r="Q2004" s="7"/>
    </row>
    <row r="2005" spans="1:17" hidden="1">
      <c r="A2005" s="7"/>
    </row>
    <row r="2006" spans="1:17" ht="22.9" customHeight="1">
      <c r="A2006" s="7"/>
      <c r="B2006" s="54"/>
      <c r="C2006" s="208"/>
      <c r="D2006" s="208"/>
      <c r="E2006" s="208"/>
      <c r="F2006" s="208"/>
      <c r="G2006" s="208"/>
      <c r="H2006" s="208"/>
      <c r="I2006" s="208"/>
      <c r="J2006" s="54"/>
    </row>
    <row r="2007" spans="1:17" hidden="1">
      <c r="A2007" s="7"/>
    </row>
    <row r="2008" spans="1:17" hidden="1">
      <c r="A2008" s="7"/>
    </row>
    <row r="2009" spans="1:17" hidden="1">
      <c r="A2009" s="7"/>
    </row>
    <row r="2010" spans="1:17">
      <c r="A2010" s="7"/>
      <c r="B2010" s="49"/>
      <c r="C2010" s="213"/>
      <c r="D2010" s="213"/>
      <c r="E2010" s="213"/>
      <c r="F2010" s="19"/>
      <c r="G2010" s="19"/>
      <c r="H2010" s="19"/>
      <c r="I2010" s="19"/>
      <c r="J2010" s="19"/>
      <c r="K2010" s="7"/>
    </row>
    <row r="2011" spans="1:17" ht="16.899999999999999" customHeight="1">
      <c r="A2011" s="7"/>
      <c r="B2011" s="49"/>
      <c r="C2011" s="197"/>
      <c r="D2011" s="197"/>
      <c r="E2011" s="197"/>
      <c r="F2011" s="21"/>
      <c r="G2011" s="21"/>
      <c r="H2011" s="21"/>
      <c r="I2011" s="21"/>
      <c r="J2011" s="21"/>
      <c r="K2011" s="7"/>
    </row>
    <row r="2012" spans="1:17">
      <c r="A2012" s="7"/>
      <c r="B2012" s="50"/>
      <c r="C2012" s="209"/>
      <c r="D2012" s="193"/>
      <c r="E2012" s="193"/>
      <c r="F2012" s="51"/>
      <c r="G2012" s="52"/>
      <c r="H2012" s="52"/>
      <c r="I2012" s="53"/>
      <c r="J2012" s="42"/>
      <c r="K2012" s="7"/>
      <c r="M2012" s="29"/>
      <c r="Q2012" s="7"/>
    </row>
    <row r="2013" spans="1:17" hidden="1">
      <c r="A2013" s="7"/>
    </row>
    <row r="2014" spans="1:17" hidden="1">
      <c r="A2014" s="7"/>
    </row>
    <row r="2015" spans="1:17" hidden="1">
      <c r="A2015" s="7"/>
    </row>
    <row r="2016" spans="1:17" hidden="1">
      <c r="A2016" s="7"/>
    </row>
    <row r="2017" spans="1:17" hidden="1">
      <c r="A2017" s="7"/>
    </row>
    <row r="2018" spans="1:17" hidden="1">
      <c r="A2018" s="7"/>
    </row>
    <row r="2019" spans="1:17" ht="22.9" customHeight="1">
      <c r="A2019" s="7"/>
      <c r="B2019" s="54"/>
      <c r="C2019" s="208"/>
      <c r="D2019" s="208"/>
      <c r="E2019" s="208"/>
      <c r="F2019" s="208"/>
      <c r="G2019" s="208"/>
      <c r="H2019" s="208"/>
      <c r="I2019" s="208"/>
      <c r="J2019" s="54"/>
    </row>
    <row r="2020" spans="1:17" hidden="1">
      <c r="A2020" s="7"/>
    </row>
    <row r="2021" spans="1:17" hidden="1">
      <c r="A2021" s="7"/>
    </row>
    <row r="2022" spans="1:17" hidden="1">
      <c r="A2022" s="7"/>
    </row>
    <row r="2023" spans="1:17" ht="16.899999999999999" customHeight="1">
      <c r="A2023" s="7"/>
      <c r="B2023" s="49"/>
      <c r="C2023" s="197"/>
      <c r="D2023" s="197"/>
      <c r="E2023" s="197"/>
      <c r="F2023" s="21"/>
      <c r="G2023" s="21"/>
      <c r="H2023" s="21"/>
      <c r="I2023" s="21"/>
      <c r="J2023" s="21"/>
      <c r="K2023" s="7"/>
    </row>
    <row r="2024" spans="1:17">
      <c r="A2024" s="7"/>
      <c r="B2024" s="50"/>
      <c r="C2024" s="209"/>
      <c r="D2024" s="193"/>
      <c r="E2024" s="193"/>
      <c r="F2024" s="51"/>
      <c r="G2024" s="52"/>
      <c r="H2024" s="52"/>
      <c r="I2024" s="53"/>
      <c r="J2024" s="42"/>
      <c r="K2024" s="7"/>
      <c r="M2024" s="29"/>
      <c r="Q2024" s="7"/>
    </row>
    <row r="2025" spans="1:17" hidden="1">
      <c r="A2025" s="7"/>
    </row>
    <row r="2026" spans="1:17" ht="22.9" customHeight="1">
      <c r="A2026" s="7"/>
      <c r="B2026" s="54"/>
      <c r="C2026" s="208"/>
      <c r="D2026" s="208"/>
      <c r="E2026" s="208"/>
      <c r="F2026" s="208"/>
      <c r="G2026" s="208"/>
      <c r="H2026" s="208"/>
      <c r="I2026" s="208"/>
      <c r="J2026" s="54"/>
    </row>
    <row r="2027" spans="1:17" hidden="1">
      <c r="A2027" s="7"/>
    </row>
    <row r="2028" spans="1:17" hidden="1">
      <c r="A2028" s="7"/>
    </row>
    <row r="2029" spans="1:17" hidden="1">
      <c r="A2029" s="7"/>
    </row>
    <row r="2030" spans="1:17" hidden="1">
      <c r="A2030" s="7"/>
    </row>
    <row r="2031" spans="1:17">
      <c r="A2031" s="7"/>
      <c r="B2031" s="7"/>
      <c r="C2031" s="201"/>
      <c r="D2031" s="201"/>
      <c r="E2031" s="201"/>
      <c r="J2031" s="7"/>
    </row>
    <row r="2032" spans="1:17">
      <c r="B2032" s="7"/>
      <c r="C2032" s="197"/>
      <c r="D2032" s="197"/>
      <c r="E2032" s="197"/>
      <c r="F2032" s="233"/>
      <c r="G2032" s="233"/>
      <c r="H2032" s="233"/>
      <c r="I2032" s="233"/>
      <c r="J2032" s="233"/>
    </row>
    <row r="2033" spans="2:10">
      <c r="B2033" s="7"/>
      <c r="C2033" s="193"/>
      <c r="D2033" s="193"/>
      <c r="E2033" s="193"/>
      <c r="F2033" s="193"/>
      <c r="G2033" s="193"/>
      <c r="H2033" s="193"/>
      <c r="I2033" s="193"/>
      <c r="J2033" s="193"/>
    </row>
    <row r="2034" spans="2:10">
      <c r="B2034" s="7"/>
      <c r="C2034" s="197"/>
      <c r="D2034" s="197"/>
      <c r="E2034" s="197"/>
      <c r="F2034" s="222"/>
      <c r="G2034" s="222"/>
      <c r="H2034" s="222"/>
      <c r="I2034" s="222"/>
      <c r="J2034" s="222"/>
    </row>
    <row r="2035" spans="2:10" ht="16.899999999999999" customHeight="1">
      <c r="B2035" s="7"/>
      <c r="C2035" s="197"/>
      <c r="D2035" s="197"/>
      <c r="E2035" s="197"/>
      <c r="F2035" s="222"/>
      <c r="G2035" s="222"/>
      <c r="H2035" s="222"/>
      <c r="I2035" s="222"/>
      <c r="J2035" s="222"/>
    </row>
    <row r="2036" spans="2:10">
      <c r="B2036" s="7"/>
      <c r="C2036" s="197"/>
      <c r="D2036" s="197"/>
      <c r="E2036" s="197"/>
      <c r="F2036" s="222"/>
      <c r="G2036" s="222"/>
      <c r="H2036" s="222"/>
      <c r="I2036" s="222"/>
      <c r="J2036" s="222"/>
    </row>
    <row r="2037" spans="2:10" ht="37.15" customHeight="1">
      <c r="B2037" s="7"/>
      <c r="C2037" s="214"/>
      <c r="D2037" s="214"/>
      <c r="E2037" s="214"/>
      <c r="F2037" s="214"/>
      <c r="G2037" s="214"/>
      <c r="H2037" s="214"/>
      <c r="I2037" s="214"/>
      <c r="J2037" s="214"/>
    </row>
    <row r="2039" spans="2:10" ht="15.75">
      <c r="C2039" s="214"/>
      <c r="D2039" s="214"/>
      <c r="E2039" s="214"/>
      <c r="F2039" s="214"/>
      <c r="G2039" s="214"/>
      <c r="H2039" s="214"/>
      <c r="I2039" s="214"/>
      <c r="J2039" s="214"/>
    </row>
    <row r="2040" spans="2:10" ht="16.899999999999999" customHeight="1">
      <c r="C2040" s="218"/>
      <c r="D2040" s="219"/>
      <c r="E2040" s="219"/>
      <c r="F2040" s="230"/>
      <c r="G2040" s="230"/>
      <c r="H2040" s="230"/>
      <c r="I2040" s="230"/>
      <c r="J2040" s="230"/>
    </row>
    <row r="2041" spans="2:10">
      <c r="C2041" s="220"/>
      <c r="D2041" s="221"/>
      <c r="E2041" s="221"/>
      <c r="F2041" s="231"/>
      <c r="G2041" s="232"/>
      <c r="H2041" s="232"/>
      <c r="I2041" s="232"/>
      <c r="J2041" s="232"/>
    </row>
    <row r="2042" spans="2:10" ht="15.4" customHeight="1">
      <c r="C2042" s="215"/>
      <c r="D2042" s="216"/>
      <c r="E2042" s="216"/>
      <c r="F2042" s="226"/>
      <c r="G2042" s="227"/>
      <c r="H2042" s="227"/>
      <c r="I2042" s="227"/>
      <c r="J2042" s="227"/>
    </row>
    <row r="2043" spans="2:10">
      <c r="C2043" s="220"/>
      <c r="D2043" s="221"/>
      <c r="E2043" s="221"/>
      <c r="F2043" s="231"/>
      <c r="G2043" s="232"/>
      <c r="H2043" s="232"/>
      <c r="I2043" s="232"/>
      <c r="J2043" s="232"/>
    </row>
    <row r="2044" spans="2:10">
      <c r="C2044" s="220"/>
      <c r="D2044" s="221"/>
      <c r="E2044" s="221"/>
      <c r="F2044" s="231"/>
      <c r="G2044" s="232"/>
      <c r="H2044" s="232"/>
      <c r="I2044" s="232"/>
      <c r="J2044" s="232"/>
    </row>
    <row r="2045" spans="2:10" ht="15.4" customHeight="1">
      <c r="C2045" s="215"/>
      <c r="D2045" s="216"/>
      <c r="E2045" s="216"/>
      <c r="F2045" s="226"/>
      <c r="G2045" s="227"/>
      <c r="H2045" s="227"/>
      <c r="I2045" s="227"/>
      <c r="J2045" s="227"/>
    </row>
    <row r="2046" spans="2:10">
      <c r="C2046" s="220"/>
      <c r="D2046" s="221"/>
      <c r="E2046" s="221"/>
      <c r="F2046" s="231"/>
      <c r="G2046" s="232"/>
      <c r="H2046" s="232"/>
      <c r="I2046" s="232"/>
      <c r="J2046" s="232"/>
    </row>
    <row r="2047" spans="2:10">
      <c r="C2047" s="220"/>
      <c r="D2047" s="221"/>
      <c r="E2047" s="221"/>
      <c r="F2047" s="231"/>
      <c r="G2047" s="232"/>
      <c r="H2047" s="232"/>
      <c r="I2047" s="232"/>
      <c r="J2047" s="232"/>
    </row>
    <row r="2048" spans="2:10">
      <c r="C2048" s="220"/>
      <c r="D2048" s="221"/>
      <c r="E2048" s="221"/>
      <c r="F2048" s="231"/>
      <c r="G2048" s="232"/>
      <c r="H2048" s="232"/>
      <c r="I2048" s="232"/>
      <c r="J2048" s="232"/>
    </row>
    <row r="2049" spans="1:13" ht="15.4" customHeight="1">
      <c r="C2049" s="215"/>
      <c r="D2049" s="216"/>
      <c r="E2049" s="216"/>
      <c r="F2049" s="226"/>
      <c r="G2049" s="227"/>
      <c r="H2049" s="227"/>
      <c r="I2049" s="227"/>
      <c r="J2049" s="227"/>
    </row>
    <row r="2050" spans="1:13" ht="15.4" customHeight="1">
      <c r="C2050" s="215"/>
      <c r="D2050" s="216"/>
      <c r="E2050" s="216"/>
      <c r="F2050" s="226"/>
      <c r="G2050" s="227"/>
      <c r="H2050" s="227"/>
      <c r="I2050" s="227"/>
      <c r="J2050" s="227"/>
    </row>
    <row r="2051" spans="1:13">
      <c r="C2051" s="204"/>
      <c r="D2051" s="204"/>
      <c r="E2051" s="204"/>
      <c r="F2051" s="7"/>
      <c r="G2051" s="7"/>
      <c r="H2051" s="7"/>
      <c r="I2051" s="7"/>
      <c r="J2051" s="7"/>
    </row>
    <row r="2052" spans="1:13">
      <c r="C2052" s="193"/>
      <c r="D2052" s="193"/>
      <c r="E2052" s="193"/>
      <c r="F2052" s="193"/>
      <c r="G2052" s="193"/>
      <c r="H2052" s="193"/>
      <c r="I2052" s="193"/>
      <c r="J2052" s="193"/>
    </row>
    <row r="2053" spans="1:13">
      <c r="A2053" s="34"/>
      <c r="C2053" s="197"/>
      <c r="D2053" s="193"/>
      <c r="E2053" s="193"/>
      <c r="F2053" s="228"/>
      <c r="G2053" s="229"/>
      <c r="H2053" s="229"/>
      <c r="I2053" s="229"/>
      <c r="J2053" s="229"/>
    </row>
    <row r="2054" spans="1:13">
      <c r="A2054" s="34"/>
      <c r="C2054" s="197"/>
      <c r="D2054" s="193"/>
      <c r="E2054" s="193"/>
      <c r="F2054" s="228"/>
      <c r="G2054" s="229"/>
      <c r="H2054" s="229"/>
      <c r="I2054" s="229"/>
      <c r="J2054" s="229"/>
    </row>
    <row r="2055" spans="1:13">
      <c r="C2055" s="197"/>
      <c r="D2055" s="193"/>
      <c r="E2055" s="193"/>
      <c r="F2055" s="228"/>
      <c r="G2055" s="229"/>
      <c r="H2055" s="229"/>
      <c r="I2055" s="229"/>
      <c r="J2055" s="229"/>
    </row>
    <row r="2056" spans="1:13">
      <c r="C2056" s="203"/>
      <c r="D2056" s="201"/>
      <c r="E2056" s="201"/>
      <c r="F2056" s="201"/>
      <c r="G2056" s="201"/>
      <c r="H2056" s="201"/>
      <c r="I2056" s="201"/>
      <c r="J2056" s="201"/>
    </row>
    <row r="2057" spans="1:13">
      <c r="C2057" s="204"/>
      <c r="D2057" s="201"/>
      <c r="E2057" s="201"/>
      <c r="F2057" s="201"/>
      <c r="G2057" s="201"/>
      <c r="H2057" s="201"/>
      <c r="I2057" s="201"/>
      <c r="J2057" s="201"/>
    </row>
    <row r="2058" spans="1:13">
      <c r="C2058" s="193"/>
      <c r="D2058" s="193"/>
      <c r="E2058" s="193"/>
      <c r="F2058" s="193"/>
      <c r="G2058" s="193"/>
      <c r="H2058" s="193"/>
      <c r="I2058" s="193"/>
      <c r="J2058" s="193"/>
    </row>
    <row r="2059" spans="1:13">
      <c r="C2059" s="193"/>
      <c r="D2059" s="193"/>
      <c r="E2059" s="193"/>
      <c r="F2059" s="193"/>
      <c r="G2059" s="193"/>
      <c r="H2059" s="193"/>
      <c r="I2059" s="193"/>
      <c r="J2059" s="193"/>
    </row>
    <row r="2060" spans="1:13">
      <c r="J2060" s="193"/>
      <c r="K2060" s="201"/>
      <c r="L2060" s="42"/>
      <c r="M2060" s="7"/>
    </row>
    <row r="2061" spans="1:13" ht="56.65" customHeight="1">
      <c r="F2061" s="216"/>
      <c r="G2061" s="216"/>
      <c r="H2061" s="216"/>
      <c r="I2061" s="216"/>
      <c r="J2061" s="216"/>
    </row>
    <row r="2063" spans="1:13" ht="85.15" customHeight="1">
      <c r="C2063" s="216"/>
      <c r="D2063" s="216"/>
      <c r="F2063" s="216"/>
      <c r="G2063" s="216"/>
      <c r="H2063" s="216"/>
      <c r="I2063" s="216"/>
      <c r="J2063" s="216"/>
    </row>
    <row r="2064" spans="1:13">
      <c r="C2064" s="211"/>
      <c r="D2064" s="211"/>
      <c r="E2064" s="211"/>
      <c r="F2064" s="211"/>
      <c r="G2064" s="211"/>
      <c r="H2064" s="211"/>
      <c r="I2064" s="211"/>
      <c r="J2064" s="211"/>
    </row>
    <row r="2066" spans="1:11" ht="18.600000000000001" customHeight="1">
      <c r="A2066" s="7"/>
      <c r="B2066" s="17"/>
      <c r="C2066" s="212"/>
      <c r="D2066" s="212"/>
      <c r="E2066" s="212"/>
      <c r="F2066" s="17"/>
      <c r="G2066" s="17"/>
      <c r="H2066" s="17"/>
      <c r="I2066" s="17"/>
      <c r="J2066" s="17"/>
      <c r="K2066" s="7"/>
    </row>
    <row r="2067" spans="1:11" hidden="1">
      <c r="A2067" s="7"/>
    </row>
    <row r="2068" spans="1:11" hidden="1">
      <c r="A2068" s="7"/>
    </row>
    <row r="2069" spans="1:11" ht="18.600000000000001" customHeight="1">
      <c r="A2069" s="7"/>
      <c r="B2069" s="49"/>
      <c r="C2069" s="212"/>
      <c r="D2069" s="212"/>
      <c r="E2069" s="212"/>
      <c r="F2069" s="17"/>
      <c r="G2069" s="17"/>
      <c r="H2069" s="17"/>
      <c r="I2069" s="17"/>
      <c r="J2069" s="17"/>
      <c r="K2069" s="7"/>
    </row>
    <row r="2070" spans="1:11" hidden="1">
      <c r="A2070" s="7"/>
    </row>
    <row r="2071" spans="1:11" hidden="1">
      <c r="A2071" s="7"/>
    </row>
    <row r="2072" spans="1:11" hidden="1">
      <c r="A2072" s="7"/>
    </row>
    <row r="2073" spans="1:11" hidden="1">
      <c r="A2073" s="7"/>
    </row>
    <row r="2074" spans="1:11" hidden="1">
      <c r="A2074" s="7"/>
    </row>
    <row r="2075" spans="1:11" hidden="1">
      <c r="A2075" s="7"/>
    </row>
    <row r="2076" spans="1:11" hidden="1">
      <c r="A2076" s="7"/>
    </row>
    <row r="2077" spans="1:11" hidden="1">
      <c r="A2077" s="7"/>
    </row>
    <row r="2078" spans="1:11" hidden="1">
      <c r="A2078" s="7"/>
    </row>
    <row r="2079" spans="1:11" hidden="1">
      <c r="A2079" s="7"/>
    </row>
    <row r="2080" spans="1:11" hidden="1">
      <c r="A2080" s="7"/>
    </row>
    <row r="2081" spans="1:17" hidden="1">
      <c r="A2081" s="7"/>
    </row>
    <row r="2082" spans="1:17" hidden="1">
      <c r="A2082" s="7"/>
    </row>
    <row r="2083" spans="1:17" hidden="1">
      <c r="A2083" s="7"/>
    </row>
    <row r="2084" spans="1:17" ht="33.75" customHeight="1">
      <c r="A2084" s="7"/>
      <c r="B2084" s="49"/>
      <c r="C2084" s="213"/>
      <c r="D2084" s="213"/>
      <c r="E2084" s="213"/>
      <c r="F2084" s="19"/>
      <c r="G2084" s="19"/>
      <c r="H2084" s="19"/>
      <c r="I2084" s="19"/>
      <c r="J2084" s="19"/>
      <c r="K2084" s="7"/>
    </row>
    <row r="2085" spans="1:17" ht="16.899999999999999" customHeight="1">
      <c r="A2085" s="7"/>
      <c r="B2085" s="49"/>
      <c r="C2085" s="197"/>
      <c r="D2085" s="197"/>
      <c r="E2085" s="197"/>
      <c r="F2085" s="21"/>
      <c r="G2085" s="21"/>
      <c r="H2085" s="21"/>
      <c r="I2085" s="21"/>
      <c r="J2085" s="21"/>
      <c r="K2085" s="7"/>
    </row>
    <row r="2086" spans="1:17">
      <c r="A2086" s="7"/>
      <c r="B2086" s="50"/>
      <c r="C2086" s="209"/>
      <c r="D2086" s="193"/>
      <c r="E2086" s="193"/>
      <c r="F2086" s="51"/>
      <c r="G2086" s="52"/>
      <c r="H2086" s="52"/>
      <c r="I2086" s="53"/>
      <c r="J2086" s="42"/>
      <c r="K2086" s="7"/>
      <c r="M2086" s="29"/>
      <c r="Q2086" s="7"/>
    </row>
    <row r="2087" spans="1:17" hidden="1">
      <c r="A2087" s="7"/>
    </row>
    <row r="2088" spans="1:17" hidden="1">
      <c r="A2088" s="7"/>
    </row>
    <row r="2089" spans="1:17" hidden="1">
      <c r="A2089" s="7"/>
    </row>
    <row r="2090" spans="1:17" hidden="1">
      <c r="A2090" s="7"/>
    </row>
    <row r="2091" spans="1:17" hidden="1">
      <c r="A2091" s="7"/>
    </row>
    <row r="2092" spans="1:17" hidden="1">
      <c r="A2092" s="7"/>
    </row>
    <row r="2093" spans="1:17" hidden="1">
      <c r="A2093" s="7"/>
    </row>
    <row r="2094" spans="1:17" hidden="1">
      <c r="A2094" s="7"/>
    </row>
    <row r="2095" spans="1:17" hidden="1">
      <c r="A2095" s="7"/>
    </row>
    <row r="2096" spans="1:17" hidden="1">
      <c r="A2096" s="7"/>
    </row>
    <row r="2097" spans="1:11" hidden="1">
      <c r="A2097" s="7"/>
    </row>
    <row r="2098" spans="1:11" hidden="1">
      <c r="A2098" s="7"/>
    </row>
    <row r="2099" spans="1:11" hidden="1">
      <c r="A2099" s="7"/>
    </row>
    <row r="2100" spans="1:11" hidden="1">
      <c r="A2100" s="7"/>
    </row>
    <row r="2101" spans="1:11" hidden="1">
      <c r="A2101" s="7"/>
    </row>
    <row r="2102" spans="1:11" hidden="1">
      <c r="A2102" s="7"/>
    </row>
    <row r="2103" spans="1:11" hidden="1">
      <c r="A2103" s="7"/>
    </row>
    <row r="2104" spans="1:11" hidden="1">
      <c r="A2104" s="7"/>
    </row>
    <row r="2105" spans="1:11" hidden="1">
      <c r="A2105" s="7"/>
    </row>
    <row r="2106" spans="1:11" ht="22.9" customHeight="1">
      <c r="A2106" s="7"/>
      <c r="B2106" s="54"/>
      <c r="C2106" s="208"/>
      <c r="D2106" s="208"/>
      <c r="E2106" s="208"/>
      <c r="F2106" s="208"/>
      <c r="G2106" s="208"/>
      <c r="H2106" s="208"/>
      <c r="I2106" s="208"/>
      <c r="J2106" s="54"/>
    </row>
    <row r="2107" spans="1:11" hidden="1">
      <c r="A2107" s="7"/>
    </row>
    <row r="2108" spans="1:11" hidden="1">
      <c r="A2108" s="7"/>
    </row>
    <row r="2109" spans="1:11" hidden="1">
      <c r="A2109" s="7"/>
    </row>
    <row r="2110" spans="1:11" ht="16.899999999999999" customHeight="1">
      <c r="A2110" s="7"/>
      <c r="B2110" s="49"/>
      <c r="C2110" s="197"/>
      <c r="D2110" s="197"/>
      <c r="E2110" s="197"/>
      <c r="F2110" s="21"/>
      <c r="G2110" s="21"/>
      <c r="H2110" s="21"/>
      <c r="I2110" s="21"/>
      <c r="J2110" s="21"/>
      <c r="K2110" s="7"/>
    </row>
    <row r="2111" spans="1:11" hidden="1">
      <c r="A2111" s="7"/>
    </row>
    <row r="2112" spans="1:11" hidden="1">
      <c r="A2112" s="7"/>
    </row>
    <row r="2113" spans="1:17" hidden="1">
      <c r="A2113" s="7"/>
    </row>
    <row r="2114" spans="1:17" hidden="1">
      <c r="A2114" s="7"/>
    </row>
    <row r="2115" spans="1:17" hidden="1">
      <c r="A2115" s="7"/>
    </row>
    <row r="2116" spans="1:17" hidden="1">
      <c r="A2116" s="7"/>
    </row>
    <row r="2117" spans="1:17" hidden="1">
      <c r="A2117" s="7"/>
    </row>
    <row r="2118" spans="1:17" hidden="1">
      <c r="A2118" s="7"/>
    </row>
    <row r="2119" spans="1:17">
      <c r="A2119" s="7"/>
      <c r="B2119" s="50"/>
      <c r="C2119" s="209"/>
      <c r="D2119" s="193"/>
      <c r="E2119" s="193"/>
      <c r="F2119" s="51"/>
      <c r="G2119" s="55"/>
      <c r="H2119" s="55"/>
      <c r="I2119" s="53"/>
      <c r="J2119" s="42"/>
      <c r="K2119" s="7"/>
      <c r="M2119" s="29"/>
      <c r="Q2119" s="7"/>
    </row>
    <row r="2120" spans="1:17" ht="22.9" customHeight="1">
      <c r="A2120" s="7"/>
      <c r="B2120" s="54"/>
      <c r="C2120" s="208"/>
      <c r="D2120" s="208"/>
      <c r="E2120" s="208"/>
      <c r="F2120" s="208"/>
      <c r="G2120" s="208"/>
      <c r="H2120" s="208"/>
      <c r="I2120" s="208"/>
      <c r="J2120" s="54"/>
    </row>
    <row r="2121" spans="1:17" hidden="1">
      <c r="A2121" s="7"/>
    </row>
    <row r="2122" spans="1:17" hidden="1">
      <c r="A2122" s="7"/>
    </row>
    <row r="2123" spans="1:17" hidden="1">
      <c r="A2123" s="7"/>
    </row>
    <row r="2124" spans="1:17" hidden="1">
      <c r="A2124" s="7"/>
    </row>
    <row r="2125" spans="1:17">
      <c r="A2125" s="7"/>
      <c r="B2125" s="49"/>
      <c r="C2125" s="213"/>
      <c r="D2125" s="213"/>
      <c r="E2125" s="213"/>
      <c r="F2125" s="19"/>
      <c r="G2125" s="19"/>
      <c r="H2125" s="19"/>
      <c r="I2125" s="19"/>
      <c r="J2125" s="19"/>
      <c r="K2125" s="7"/>
    </row>
    <row r="2126" spans="1:17" hidden="1">
      <c r="A2126" s="7"/>
    </row>
    <row r="2127" spans="1:17" hidden="1">
      <c r="A2127" s="7"/>
    </row>
    <row r="2128" spans="1:17" hidden="1">
      <c r="A2128" s="7"/>
    </row>
    <row r="2129" spans="1:17" hidden="1">
      <c r="A2129" s="7"/>
    </row>
    <row r="2130" spans="1:17" hidden="1">
      <c r="A2130" s="7"/>
    </row>
    <row r="2131" spans="1:17" hidden="1">
      <c r="A2131" s="7"/>
    </row>
    <row r="2132" spans="1:17" hidden="1">
      <c r="A2132" s="7"/>
    </row>
    <row r="2133" spans="1:17" hidden="1">
      <c r="A2133" s="7"/>
    </row>
    <row r="2134" spans="1:17" hidden="1">
      <c r="A2134" s="7"/>
    </row>
    <row r="2135" spans="1:17" hidden="1">
      <c r="A2135" s="7"/>
    </row>
    <row r="2136" spans="1:17" hidden="1">
      <c r="A2136" s="7"/>
    </row>
    <row r="2137" spans="1:17" hidden="1">
      <c r="A2137" s="7"/>
    </row>
    <row r="2138" spans="1:17" hidden="1">
      <c r="A2138" s="7"/>
    </row>
    <row r="2139" spans="1:17" hidden="1">
      <c r="A2139" s="7"/>
    </row>
    <row r="2140" spans="1:17" hidden="1">
      <c r="A2140" s="7"/>
    </row>
    <row r="2141" spans="1:17" hidden="1">
      <c r="A2141" s="7"/>
    </row>
    <row r="2142" spans="1:17">
      <c r="A2142" s="7"/>
      <c r="B2142" s="49"/>
      <c r="C2142" s="197"/>
      <c r="D2142" s="197"/>
      <c r="E2142" s="197"/>
      <c r="F2142" s="21"/>
      <c r="G2142" s="21"/>
      <c r="H2142" s="21"/>
      <c r="I2142" s="21"/>
      <c r="J2142" s="21"/>
      <c r="K2142" s="7"/>
    </row>
    <row r="2143" spans="1:17">
      <c r="A2143" s="7"/>
      <c r="B2143" s="50"/>
      <c r="C2143" s="209"/>
      <c r="D2143" s="193"/>
      <c r="E2143" s="193"/>
      <c r="F2143" s="51"/>
      <c r="G2143" s="52"/>
      <c r="H2143" s="52"/>
      <c r="I2143" s="53"/>
      <c r="J2143" s="42"/>
      <c r="K2143" s="7"/>
      <c r="M2143" s="29"/>
      <c r="Q2143" s="7"/>
    </row>
    <row r="2144" spans="1:17" hidden="1">
      <c r="A2144" s="7"/>
    </row>
    <row r="2145" spans="1:10" hidden="1">
      <c r="A2145" s="7"/>
    </row>
    <row r="2146" spans="1:10" hidden="1">
      <c r="A2146" s="7"/>
    </row>
    <row r="2147" spans="1:10" hidden="1">
      <c r="A2147" s="7"/>
    </row>
    <row r="2148" spans="1:10" hidden="1">
      <c r="A2148" s="7"/>
    </row>
    <row r="2149" spans="1:10" hidden="1">
      <c r="A2149" s="7"/>
    </row>
    <row r="2150" spans="1:10" hidden="1">
      <c r="A2150" s="7"/>
    </row>
    <row r="2151" spans="1:10" hidden="1">
      <c r="A2151" s="7"/>
    </row>
    <row r="2152" spans="1:10" hidden="1">
      <c r="A2152" s="7"/>
    </row>
    <row r="2153" spans="1:10" hidden="1">
      <c r="A2153" s="7"/>
    </row>
    <row r="2154" spans="1:10" hidden="1">
      <c r="A2154" s="7"/>
    </row>
    <row r="2155" spans="1:10" hidden="1">
      <c r="A2155" s="7"/>
    </row>
    <row r="2156" spans="1:10" hidden="1">
      <c r="A2156" s="7"/>
    </row>
    <row r="2157" spans="1:10" hidden="1">
      <c r="A2157" s="7"/>
    </row>
    <row r="2158" spans="1:10" hidden="1">
      <c r="A2158" s="7"/>
    </row>
    <row r="2159" spans="1:10" ht="20.65" customHeight="1">
      <c r="A2159" s="7"/>
      <c r="B2159" s="54"/>
      <c r="C2159" s="208"/>
      <c r="D2159" s="208"/>
      <c r="E2159" s="208"/>
      <c r="F2159" s="208"/>
      <c r="G2159" s="208"/>
      <c r="H2159" s="208"/>
      <c r="I2159" s="208"/>
      <c r="J2159" s="54"/>
    </row>
    <row r="2160" spans="1:10" hidden="1">
      <c r="A2160" s="7"/>
    </row>
    <row r="2161" spans="1:17" hidden="1">
      <c r="A2161" s="7"/>
    </row>
    <row r="2162" spans="1:17" hidden="1">
      <c r="A2162" s="7"/>
    </row>
    <row r="2163" spans="1:17">
      <c r="A2163" s="7"/>
      <c r="B2163" s="49"/>
      <c r="C2163" s="197"/>
      <c r="D2163" s="197"/>
      <c r="E2163" s="197"/>
      <c r="F2163" s="21"/>
      <c r="G2163" s="21"/>
      <c r="H2163" s="21"/>
      <c r="I2163" s="21"/>
      <c r="J2163" s="21"/>
      <c r="K2163" s="7"/>
    </row>
    <row r="2164" spans="1:17">
      <c r="A2164" s="7"/>
      <c r="B2164" s="50"/>
      <c r="C2164" s="209"/>
      <c r="D2164" s="193"/>
      <c r="E2164" s="193"/>
      <c r="F2164" s="51"/>
      <c r="G2164" s="55"/>
      <c r="H2164" s="55"/>
      <c r="I2164" s="53"/>
      <c r="J2164" s="42"/>
      <c r="K2164" s="7"/>
      <c r="M2164" s="29"/>
      <c r="Q2164" s="7"/>
    </row>
    <row r="2165" spans="1:17" hidden="1">
      <c r="A2165" s="7"/>
    </row>
    <row r="2166" spans="1:17" ht="22.9" customHeight="1">
      <c r="A2166" s="7"/>
      <c r="B2166" s="54"/>
      <c r="C2166" s="208"/>
      <c r="D2166" s="208"/>
      <c r="E2166" s="208"/>
      <c r="F2166" s="208"/>
      <c r="G2166" s="208"/>
      <c r="H2166" s="208"/>
      <c r="I2166" s="208"/>
      <c r="J2166" s="54"/>
    </row>
    <row r="2167" spans="1:17" hidden="1">
      <c r="A2167" s="7"/>
    </row>
    <row r="2168" spans="1:17" hidden="1">
      <c r="A2168" s="7"/>
    </row>
    <row r="2169" spans="1:17" hidden="1">
      <c r="A2169" s="7"/>
    </row>
    <row r="2170" spans="1:17">
      <c r="A2170" s="7"/>
      <c r="B2170" s="7"/>
      <c r="C2170" s="201"/>
      <c r="D2170" s="201"/>
      <c r="E2170" s="201"/>
      <c r="J2170" s="7"/>
    </row>
    <row r="2171" spans="1:17">
      <c r="B2171" s="7"/>
      <c r="C2171" s="197"/>
      <c r="D2171" s="197"/>
      <c r="E2171" s="197"/>
      <c r="F2171" s="233"/>
      <c r="G2171" s="233"/>
      <c r="H2171" s="233"/>
      <c r="I2171" s="233"/>
      <c r="J2171" s="233"/>
    </row>
    <row r="2172" spans="1:17">
      <c r="B2172" s="7"/>
      <c r="C2172" s="193"/>
      <c r="D2172" s="193"/>
      <c r="E2172" s="193"/>
      <c r="F2172" s="193"/>
      <c r="G2172" s="193"/>
      <c r="H2172" s="193"/>
      <c r="I2172" s="193"/>
      <c r="J2172" s="193"/>
    </row>
    <row r="2173" spans="1:17">
      <c r="B2173" s="7"/>
      <c r="C2173" s="197"/>
      <c r="D2173" s="197"/>
      <c r="E2173" s="197"/>
      <c r="F2173" s="222"/>
      <c r="G2173" s="222"/>
      <c r="H2173" s="222"/>
      <c r="I2173" s="222"/>
      <c r="J2173" s="222"/>
    </row>
    <row r="2174" spans="1:17" ht="16.899999999999999" customHeight="1">
      <c r="B2174" s="7"/>
      <c r="C2174" s="197"/>
      <c r="D2174" s="197"/>
      <c r="E2174" s="197"/>
      <c r="F2174" s="222"/>
      <c r="G2174" s="222"/>
      <c r="H2174" s="222"/>
      <c r="I2174" s="222"/>
      <c r="J2174" s="222"/>
    </row>
    <row r="2175" spans="1:17">
      <c r="B2175" s="7"/>
      <c r="C2175" s="197"/>
      <c r="D2175" s="197"/>
      <c r="E2175" s="197"/>
      <c r="F2175" s="222"/>
      <c r="G2175" s="222"/>
      <c r="H2175" s="222"/>
      <c r="I2175" s="222"/>
      <c r="J2175" s="222"/>
    </row>
    <row r="2176" spans="1:17" ht="37.15" customHeight="1">
      <c r="B2176" s="7"/>
      <c r="C2176" s="214"/>
      <c r="D2176" s="214"/>
      <c r="E2176" s="214"/>
      <c r="F2176" s="214"/>
      <c r="G2176" s="214"/>
      <c r="H2176" s="214"/>
      <c r="I2176" s="214"/>
      <c r="J2176" s="214"/>
    </row>
    <row r="2178" spans="1:10" ht="15.75">
      <c r="C2178" s="214"/>
      <c r="D2178" s="214"/>
      <c r="E2178" s="214"/>
      <c r="F2178" s="214"/>
      <c r="G2178" s="214"/>
      <c r="H2178" s="214"/>
      <c r="I2178" s="214"/>
      <c r="J2178" s="214"/>
    </row>
    <row r="2179" spans="1:10" ht="16.899999999999999" customHeight="1">
      <c r="C2179" s="218"/>
      <c r="D2179" s="219"/>
      <c r="E2179" s="219"/>
      <c r="F2179" s="230"/>
      <c r="G2179" s="230"/>
      <c r="H2179" s="230"/>
      <c r="I2179" s="230"/>
      <c r="J2179" s="230"/>
    </row>
    <row r="2180" spans="1:10" ht="30.75" customHeight="1">
      <c r="C2180" s="220"/>
      <c r="D2180" s="221"/>
      <c r="E2180" s="221"/>
      <c r="F2180" s="231"/>
      <c r="G2180" s="232"/>
      <c r="H2180" s="232"/>
      <c r="I2180" s="232"/>
      <c r="J2180" s="232"/>
    </row>
    <row r="2181" spans="1:10" ht="15.4" customHeight="1">
      <c r="C2181" s="215"/>
      <c r="D2181" s="216"/>
      <c r="E2181" s="216"/>
      <c r="F2181" s="226"/>
      <c r="G2181" s="227"/>
      <c r="H2181" s="227"/>
      <c r="I2181" s="227"/>
      <c r="J2181" s="227"/>
    </row>
    <row r="2182" spans="1:10" ht="15.4" customHeight="1">
      <c r="C2182" s="215"/>
      <c r="D2182" s="216"/>
      <c r="E2182" s="216"/>
      <c r="F2182" s="226"/>
      <c r="G2182" s="227"/>
      <c r="H2182" s="227"/>
      <c r="I2182" s="227"/>
      <c r="J2182" s="227"/>
    </row>
    <row r="2183" spans="1:10">
      <c r="C2183" s="220"/>
      <c r="D2183" s="221"/>
      <c r="E2183" s="221"/>
      <c r="F2183" s="231"/>
      <c r="G2183" s="232"/>
      <c r="H2183" s="232"/>
      <c r="I2183" s="232"/>
      <c r="J2183" s="232"/>
    </row>
    <row r="2184" spans="1:10">
      <c r="C2184" s="215"/>
      <c r="D2184" s="216"/>
      <c r="E2184" s="216"/>
      <c r="F2184" s="226"/>
      <c r="G2184" s="227"/>
      <c r="H2184" s="227"/>
      <c r="I2184" s="227"/>
      <c r="J2184" s="227"/>
    </row>
    <row r="2185" spans="1:10">
      <c r="C2185" s="215"/>
      <c r="D2185" s="216"/>
      <c r="E2185" s="216"/>
      <c r="F2185" s="226"/>
      <c r="G2185" s="227"/>
      <c r="H2185" s="227"/>
      <c r="I2185" s="227"/>
      <c r="J2185" s="227"/>
    </row>
    <row r="2186" spans="1:10">
      <c r="C2186" s="204"/>
      <c r="D2186" s="204"/>
      <c r="E2186" s="204"/>
      <c r="F2186" s="7"/>
      <c r="G2186" s="7"/>
      <c r="H2186" s="7"/>
      <c r="I2186" s="7"/>
      <c r="J2186" s="7"/>
    </row>
    <row r="2187" spans="1:10">
      <c r="C2187" s="193"/>
      <c r="D2187" s="193"/>
      <c r="E2187" s="193"/>
      <c r="F2187" s="193"/>
      <c r="G2187" s="193"/>
      <c r="H2187" s="193"/>
      <c r="I2187" s="193"/>
      <c r="J2187" s="193"/>
    </row>
    <row r="2188" spans="1:10">
      <c r="A2188" s="34"/>
      <c r="C2188" s="197"/>
      <c r="D2188" s="193"/>
      <c r="E2188" s="193"/>
      <c r="F2188" s="228"/>
      <c r="G2188" s="229"/>
      <c r="H2188" s="229"/>
      <c r="I2188" s="229"/>
      <c r="J2188" s="229"/>
    </row>
    <row r="2189" spans="1:10">
      <c r="A2189" s="34"/>
      <c r="C2189" s="197"/>
      <c r="D2189" s="193"/>
      <c r="E2189" s="193"/>
      <c r="F2189" s="228"/>
      <c r="G2189" s="229"/>
      <c r="H2189" s="229"/>
      <c r="I2189" s="229"/>
      <c r="J2189" s="229"/>
    </row>
    <row r="2190" spans="1:10">
      <c r="C2190" s="197"/>
      <c r="D2190" s="193"/>
      <c r="E2190" s="193"/>
      <c r="F2190" s="228"/>
      <c r="G2190" s="229"/>
      <c r="H2190" s="229"/>
      <c r="I2190" s="229"/>
      <c r="J2190" s="229"/>
    </row>
    <row r="2191" spans="1:10">
      <c r="C2191" s="203"/>
      <c r="D2191" s="201"/>
      <c r="E2191" s="201"/>
      <c r="F2191" s="201"/>
      <c r="G2191" s="201"/>
      <c r="H2191" s="201"/>
      <c r="I2191" s="201"/>
      <c r="J2191" s="201"/>
    </row>
    <row r="2192" spans="1:10">
      <c r="C2192" s="204"/>
      <c r="D2192" s="201"/>
      <c r="E2192" s="201"/>
      <c r="F2192" s="201"/>
      <c r="G2192" s="201"/>
      <c r="H2192" s="201"/>
      <c r="I2192" s="201"/>
      <c r="J2192" s="201"/>
    </row>
    <row r="2193" spans="3:13">
      <c r="C2193" s="193"/>
      <c r="D2193" s="193"/>
      <c r="E2193" s="193"/>
      <c r="F2193" s="193"/>
      <c r="G2193" s="193"/>
      <c r="H2193" s="193"/>
      <c r="I2193" s="193"/>
      <c r="J2193" s="193"/>
    </row>
    <row r="2194" spans="3:13">
      <c r="C2194" s="193"/>
      <c r="D2194" s="193"/>
      <c r="E2194" s="193"/>
      <c r="F2194" s="193"/>
      <c r="G2194" s="193"/>
      <c r="H2194" s="193"/>
      <c r="I2194" s="193"/>
      <c r="J2194" s="193"/>
    </row>
    <row r="2195" spans="3:13">
      <c r="J2195" s="193"/>
      <c r="K2195" s="201"/>
      <c r="L2195" s="42"/>
      <c r="M2195" s="7"/>
    </row>
    <row r="2196" spans="3:13" ht="56.65" customHeight="1">
      <c r="F2196" s="216"/>
      <c r="G2196" s="216"/>
      <c r="H2196" s="216"/>
      <c r="I2196" s="216"/>
      <c r="J2196" s="216"/>
    </row>
    <row r="2198" spans="3:13" ht="85.15" customHeight="1">
      <c r="C2198" s="216"/>
      <c r="D2198" s="216"/>
      <c r="F2198" s="216"/>
      <c r="G2198" s="216"/>
      <c r="H2198" s="216"/>
      <c r="I2198" s="216"/>
      <c r="J2198" s="216"/>
    </row>
    <row r="2199" spans="3:13">
      <c r="C2199" s="211"/>
      <c r="D2199" s="211"/>
      <c r="E2199" s="211"/>
      <c r="F2199" s="211"/>
      <c r="G2199" s="211"/>
      <c r="H2199" s="211"/>
      <c r="I2199" s="211"/>
      <c r="J2199" s="211"/>
    </row>
  </sheetData>
  <mergeCells count="1089">
    <mergeCell ref="C3:E3"/>
    <mergeCell ref="C4:E4"/>
    <mergeCell ref="C7:E7"/>
    <mergeCell ref="C8:E8"/>
    <mergeCell ref="C20:E20"/>
    <mergeCell ref="C22:E22"/>
    <mergeCell ref="C26:I26"/>
    <mergeCell ref="C31:E31"/>
    <mergeCell ref="C32:E32"/>
    <mergeCell ref="C33:E33"/>
    <mergeCell ref="C34:E34"/>
    <mergeCell ref="C42:I42"/>
    <mergeCell ref="C44:E44"/>
    <mergeCell ref="C47:I47"/>
    <mergeCell ref="C61:E61"/>
    <mergeCell ref="C68:E68"/>
    <mergeCell ref="C69:E69"/>
    <mergeCell ref="C71:I71"/>
    <mergeCell ref="C75:E75"/>
    <mergeCell ref="C76:E76"/>
    <mergeCell ref="C87:I87"/>
    <mergeCell ref="C89:E89"/>
    <mergeCell ref="C94:I94"/>
    <mergeCell ref="C99:E99"/>
    <mergeCell ref="C100:E100"/>
    <mergeCell ref="C113:E113"/>
    <mergeCell ref="C139:E139"/>
    <mergeCell ref="C141:I141"/>
    <mergeCell ref="C143:E143"/>
    <mergeCell ref="C144:I144"/>
    <mergeCell ref="C146:E146"/>
    <mergeCell ref="C147:I147"/>
    <mergeCell ref="C149:E149"/>
    <mergeCell ref="C151:I151"/>
    <mergeCell ref="C153:E153"/>
    <mergeCell ref="C161:I161"/>
    <mergeCell ref="C165:E165"/>
    <mergeCell ref="C204:E204"/>
    <mergeCell ref="C206:I206"/>
    <mergeCell ref="C208:E208"/>
    <mergeCell ref="C209:I209"/>
    <mergeCell ref="C215:E215"/>
    <mergeCell ref="C216:E216"/>
    <mergeCell ref="C220:E220"/>
    <mergeCell ref="C221:I221"/>
    <mergeCell ref="C226:E226"/>
    <mergeCell ref="C278:E278"/>
    <mergeCell ref="C283:E283"/>
    <mergeCell ref="C291:E291"/>
    <mergeCell ref="C292:I292"/>
    <mergeCell ref="C297:E297"/>
    <mergeCell ref="C299:E299"/>
    <mergeCell ref="C300:E300"/>
    <mergeCell ref="C301:I301"/>
    <mergeCell ref="C305:E305"/>
    <mergeCell ref="C306:E306"/>
    <mergeCell ref="C308:I308"/>
    <mergeCell ref="C310:E310"/>
    <mergeCell ref="C312:I312"/>
    <mergeCell ref="C316:E316"/>
    <mergeCell ref="C337:E337"/>
    <mergeCell ref="C338:E338"/>
    <mergeCell ref="C340:I340"/>
    <mergeCell ref="C345:E345"/>
    <mergeCell ref="C365:E365"/>
    <mergeCell ref="C366:I366"/>
    <mergeCell ref="C370:E370"/>
    <mergeCell ref="C371:E371"/>
    <mergeCell ref="C375:I375"/>
    <mergeCell ref="C378:E378"/>
    <mergeCell ref="C380:I380"/>
    <mergeCell ref="C385:E385"/>
    <mergeCell ref="C387:E387"/>
    <mergeCell ref="C388:E388"/>
    <mergeCell ref="C389:I389"/>
    <mergeCell ref="C393:E393"/>
    <mergeCell ref="C394:E394"/>
    <mergeCell ref="C396:I396"/>
    <mergeCell ref="C400:E400"/>
    <mergeCell ref="C424:E424"/>
    <mergeCell ref="C425:I425"/>
    <mergeCell ref="C431:E431"/>
    <mergeCell ref="C437:E437"/>
    <mergeCell ref="C438:E438"/>
    <mergeCell ref="C439:E439"/>
    <mergeCell ref="C441:I441"/>
    <mergeCell ref="C447:E447"/>
    <mergeCell ref="C448:I448"/>
    <mergeCell ref="C457:E457"/>
    <mergeCell ref="F463:J463"/>
    <mergeCell ref="C463:E463"/>
    <mergeCell ref="F464:J464"/>
    <mergeCell ref="C464:E464"/>
    <mergeCell ref="F465:J465"/>
    <mergeCell ref="C465:E465"/>
    <mergeCell ref="F466:J466"/>
    <mergeCell ref="C466:E466"/>
    <mergeCell ref="F467:J467"/>
    <mergeCell ref="C467:E467"/>
    <mergeCell ref="C468:J468"/>
    <mergeCell ref="C470:J470"/>
    <mergeCell ref="F471:J471"/>
    <mergeCell ref="C471:E471"/>
    <mergeCell ref="C449:E449"/>
    <mergeCell ref="C450:E450"/>
    <mergeCell ref="C452:I452"/>
    <mergeCell ref="C458:E458"/>
    <mergeCell ref="C459:E459"/>
    <mergeCell ref="C460:E460"/>
    <mergeCell ref="C462:I462"/>
    <mergeCell ref="F472:J472"/>
    <mergeCell ref="C472:E472"/>
    <mergeCell ref="F473:J473"/>
    <mergeCell ref="C473:E473"/>
    <mergeCell ref="F474:J474"/>
    <mergeCell ref="C474:E474"/>
    <mergeCell ref="F475:J475"/>
    <mergeCell ref="C475:E475"/>
    <mergeCell ref="F476:J476"/>
    <mergeCell ref="C476:E476"/>
    <mergeCell ref="F479:J479"/>
    <mergeCell ref="C479:E479"/>
    <mergeCell ref="F480:J480"/>
    <mergeCell ref="C480:E480"/>
    <mergeCell ref="F481:J481"/>
    <mergeCell ref="C481:E481"/>
    <mergeCell ref="F482:J482"/>
    <mergeCell ref="C482:E482"/>
    <mergeCell ref="F483:J483"/>
    <mergeCell ref="C483:E483"/>
    <mergeCell ref="F484:J484"/>
    <mergeCell ref="C484:E484"/>
    <mergeCell ref="F485:J485"/>
    <mergeCell ref="C485:E485"/>
    <mergeCell ref="F486:J486"/>
    <mergeCell ref="C486:E486"/>
    <mergeCell ref="F487:J487"/>
    <mergeCell ref="C487:E487"/>
    <mergeCell ref="F488:J488"/>
    <mergeCell ref="C488:E488"/>
    <mergeCell ref="F489:J489"/>
    <mergeCell ref="C489:E489"/>
    <mergeCell ref="F490:J490"/>
    <mergeCell ref="C490:E490"/>
    <mergeCell ref="F491:J491"/>
    <mergeCell ref="C491:E491"/>
    <mergeCell ref="F492:J492"/>
    <mergeCell ref="C492:E492"/>
    <mergeCell ref="F493:J493"/>
    <mergeCell ref="C493:E493"/>
    <mergeCell ref="F494:J494"/>
    <mergeCell ref="C494:E494"/>
    <mergeCell ref="F495:J495"/>
    <mergeCell ref="C495:E495"/>
    <mergeCell ref="F496:J496"/>
    <mergeCell ref="C496:E496"/>
    <mergeCell ref="F497:J497"/>
    <mergeCell ref="C497:E497"/>
    <mergeCell ref="F498:J498"/>
    <mergeCell ref="C498:E498"/>
    <mergeCell ref="F499:J499"/>
    <mergeCell ref="C499:E499"/>
    <mergeCell ref="F500:J500"/>
    <mergeCell ref="C500:E500"/>
    <mergeCell ref="F501:J501"/>
    <mergeCell ref="C501:E501"/>
    <mergeCell ref="F502:J502"/>
    <mergeCell ref="C502:E502"/>
    <mergeCell ref="F503:J503"/>
    <mergeCell ref="C503:E503"/>
    <mergeCell ref="F504:J504"/>
    <mergeCell ref="C504:E504"/>
    <mergeCell ref="C508:E508"/>
    <mergeCell ref="C509:J509"/>
    <mergeCell ref="C510:E510"/>
    <mergeCell ref="F510:J510"/>
    <mergeCell ref="C511:E511"/>
    <mergeCell ref="F511:J511"/>
    <mergeCell ref="C512:E512"/>
    <mergeCell ref="F512:J512"/>
    <mergeCell ref="C513:J513"/>
    <mergeCell ref="C505:E505"/>
    <mergeCell ref="F505:J505"/>
    <mergeCell ref="C506:E506"/>
    <mergeCell ref="F506:J506"/>
    <mergeCell ref="C515:E515"/>
    <mergeCell ref="C518:E518"/>
    <mergeCell ref="C519:E519"/>
    <mergeCell ref="C520:E520"/>
    <mergeCell ref="C521:E521"/>
    <mergeCell ref="C523:I523"/>
    <mergeCell ref="C525:E525"/>
    <mergeCell ref="C530:I530"/>
    <mergeCell ref="C534:E534"/>
    <mergeCell ref="C535:E535"/>
    <mergeCell ref="C536:E536"/>
    <mergeCell ref="C544:I544"/>
    <mergeCell ref="C548:E548"/>
    <mergeCell ref="C558:E558"/>
    <mergeCell ref="C559:I559"/>
    <mergeCell ref="C564:E564"/>
    <mergeCell ref="C565:E565"/>
    <mergeCell ref="C571:I571"/>
    <mergeCell ref="C573:E573"/>
    <mergeCell ref="C583:I583"/>
    <mergeCell ref="C585:E585"/>
    <mergeCell ref="C587:I587"/>
    <mergeCell ref="C591:E591"/>
    <mergeCell ref="C593:E593"/>
    <mergeCell ref="C600:I600"/>
    <mergeCell ref="C604:E604"/>
    <mergeCell ref="C605:E605"/>
    <mergeCell ref="C611:I611"/>
    <mergeCell ref="C615:E615"/>
    <mergeCell ref="C624:E624"/>
    <mergeCell ref="C629:I629"/>
    <mergeCell ref="C632:E632"/>
    <mergeCell ref="C637:I637"/>
    <mergeCell ref="C642:E642"/>
    <mergeCell ref="C648:E648"/>
    <mergeCell ref="C649:E649"/>
    <mergeCell ref="C650:E650"/>
    <mergeCell ref="C664:I664"/>
    <mergeCell ref="C668:E668"/>
    <mergeCell ref="C679:E679"/>
    <mergeCell ref="C680:I680"/>
    <mergeCell ref="C685:E685"/>
    <mergeCell ref="C686:E686"/>
    <mergeCell ref="C691:I691"/>
    <mergeCell ref="C693:E693"/>
    <mergeCell ref="C700:I700"/>
    <mergeCell ref="C704:E704"/>
    <mergeCell ref="C705:E705"/>
    <mergeCell ref="C721:I721"/>
    <mergeCell ref="C725:E725"/>
    <mergeCell ref="C727:E727"/>
    <mergeCell ref="C731:I731"/>
    <mergeCell ref="C735:E735"/>
    <mergeCell ref="C736:E736"/>
    <mergeCell ref="C740:I740"/>
    <mergeCell ref="C745:E745"/>
    <mergeCell ref="C747:E747"/>
    <mergeCell ref="C748:E748"/>
    <mergeCell ref="C752:I752"/>
    <mergeCell ref="C754:E754"/>
    <mergeCell ref="C758:I758"/>
    <mergeCell ref="C760:E760"/>
    <mergeCell ref="C769:I769"/>
    <mergeCell ref="C771:E771"/>
    <mergeCell ref="C774:I774"/>
    <mergeCell ref="C778:E778"/>
    <mergeCell ref="F779:J779"/>
    <mergeCell ref="C779:E779"/>
    <mergeCell ref="F780:J780"/>
    <mergeCell ref="C780:E780"/>
    <mergeCell ref="F781:J781"/>
    <mergeCell ref="C781:E781"/>
    <mergeCell ref="F782:J782"/>
    <mergeCell ref="C782:E782"/>
    <mergeCell ref="F783:J783"/>
    <mergeCell ref="C783:E783"/>
    <mergeCell ref="C784:J784"/>
    <mergeCell ref="C786:J786"/>
    <mergeCell ref="F787:J787"/>
    <mergeCell ref="C787:E787"/>
    <mergeCell ref="F788:J788"/>
    <mergeCell ref="C788:E788"/>
    <mergeCell ref="F789:J789"/>
    <mergeCell ref="C789:E789"/>
    <mergeCell ref="F790:J790"/>
    <mergeCell ref="C790:E790"/>
    <mergeCell ref="F791:J791"/>
    <mergeCell ref="C791:E791"/>
    <mergeCell ref="F792:J792"/>
    <mergeCell ref="C792:E792"/>
    <mergeCell ref="F793:J793"/>
    <mergeCell ref="C793:E793"/>
    <mergeCell ref="F794:J794"/>
    <mergeCell ref="C794:E794"/>
    <mergeCell ref="F795:J795"/>
    <mergeCell ref="C795:E795"/>
    <mergeCell ref="F796:J796"/>
    <mergeCell ref="C796:E796"/>
    <mergeCell ref="F797:J797"/>
    <mergeCell ref="C797:E797"/>
    <mergeCell ref="F798:J798"/>
    <mergeCell ref="C798:E798"/>
    <mergeCell ref="F799:J799"/>
    <mergeCell ref="C799:E799"/>
    <mergeCell ref="F800:J800"/>
    <mergeCell ref="C800:E800"/>
    <mergeCell ref="F801:J801"/>
    <mergeCell ref="C801:E801"/>
    <mergeCell ref="F802:J802"/>
    <mergeCell ref="C802:E802"/>
    <mergeCell ref="F803:J803"/>
    <mergeCell ref="C803:E803"/>
    <mergeCell ref="F804:J804"/>
    <mergeCell ref="C804:E804"/>
    <mergeCell ref="F805:J805"/>
    <mergeCell ref="C805:E805"/>
    <mergeCell ref="F806:J806"/>
    <mergeCell ref="C806:E806"/>
    <mergeCell ref="C807:E807"/>
    <mergeCell ref="C808:J808"/>
    <mergeCell ref="C809:E809"/>
    <mergeCell ref="F809:J809"/>
    <mergeCell ref="C810:E810"/>
    <mergeCell ref="F810:J810"/>
    <mergeCell ref="C811:E811"/>
    <mergeCell ref="F811:J811"/>
    <mergeCell ref="C812:J812"/>
    <mergeCell ref="C813:J813"/>
    <mergeCell ref="C814:J814"/>
    <mergeCell ref="C815:J815"/>
    <mergeCell ref="J816:K816"/>
    <mergeCell ref="F817:J817"/>
    <mergeCell ref="C819:D819"/>
    <mergeCell ref="F819:J819"/>
    <mergeCell ref="C820:J820"/>
    <mergeCell ref="C822:E822"/>
    <mergeCell ref="C825:E825"/>
    <mergeCell ref="C826:E826"/>
    <mergeCell ref="C827:E827"/>
    <mergeCell ref="C828:E828"/>
    <mergeCell ref="C829:E829"/>
    <mergeCell ref="C833:I833"/>
    <mergeCell ref="C839:E839"/>
    <mergeCell ref="C847:E847"/>
    <mergeCell ref="C866:E866"/>
    <mergeCell ref="C867:I867"/>
    <mergeCell ref="C869:E869"/>
    <mergeCell ref="C871:I871"/>
    <mergeCell ref="C873:E873"/>
    <mergeCell ref="C874:I874"/>
    <mergeCell ref="C876:E876"/>
    <mergeCell ref="C877:I877"/>
    <mergeCell ref="C882:E882"/>
    <mergeCell ref="C889:E889"/>
    <mergeCell ref="C890:I890"/>
    <mergeCell ref="C897:E897"/>
    <mergeCell ref="C898:I898"/>
    <mergeCell ref="C900:E900"/>
    <mergeCell ref="C901:I901"/>
    <mergeCell ref="C906:E906"/>
    <mergeCell ref="C913:E913"/>
    <mergeCell ref="C921:E921"/>
    <mergeCell ref="C922:I922"/>
    <mergeCell ref="C924:E924"/>
    <mergeCell ref="C925:I925"/>
    <mergeCell ref="C930:E930"/>
    <mergeCell ref="C937:E937"/>
    <mergeCell ref="C945:E945"/>
    <mergeCell ref="C946:I946"/>
    <mergeCell ref="C948:E948"/>
    <mergeCell ref="C950:I950"/>
    <mergeCell ref="C952:E952"/>
    <mergeCell ref="C954:I954"/>
    <mergeCell ref="C956:E956"/>
    <mergeCell ref="C958:I958"/>
    <mergeCell ref="C960:E960"/>
    <mergeCell ref="C962:I962"/>
    <mergeCell ref="C964:E964"/>
    <mergeCell ref="C966:I966"/>
    <mergeCell ref="C968:E968"/>
    <mergeCell ref="C969:I969"/>
    <mergeCell ref="C974:E974"/>
    <mergeCell ref="C975:E975"/>
    <mergeCell ref="C984:E984"/>
    <mergeCell ref="C985:I985"/>
    <mergeCell ref="C989:E989"/>
    <mergeCell ref="C990:E990"/>
    <mergeCell ref="C999:I999"/>
    <mergeCell ref="C1003:E1003"/>
    <mergeCell ref="C1010:E1010"/>
    <mergeCell ref="C1011:I1011"/>
    <mergeCell ref="C1016:E1016"/>
    <mergeCell ref="C1017:E1017"/>
    <mergeCell ref="C1019:I1019"/>
    <mergeCell ref="C1021:E1021"/>
    <mergeCell ref="C1022:I1022"/>
    <mergeCell ref="C1024:E1024"/>
    <mergeCell ref="C1025:I1025"/>
    <mergeCell ref="C1028:E1028"/>
    <mergeCell ref="F1029:J1029"/>
    <mergeCell ref="C1029:E1029"/>
    <mergeCell ref="F1030:J1030"/>
    <mergeCell ref="C1030:E1030"/>
    <mergeCell ref="F1031:J1031"/>
    <mergeCell ref="C1031:E1031"/>
    <mergeCell ref="F1032:J1032"/>
    <mergeCell ref="C1032:E1032"/>
    <mergeCell ref="F1033:J1033"/>
    <mergeCell ref="C1033:E1033"/>
    <mergeCell ref="C1034:J1034"/>
    <mergeCell ref="C1036:J1036"/>
    <mergeCell ref="F1037:J1037"/>
    <mergeCell ref="C1037:E1037"/>
    <mergeCell ref="F1038:J1038"/>
    <mergeCell ref="C1038:E1038"/>
    <mergeCell ref="F1039:J1039"/>
    <mergeCell ref="C1039:E1039"/>
    <mergeCell ref="F1040:J1040"/>
    <mergeCell ref="C1040:E1040"/>
    <mergeCell ref="F1041:J1041"/>
    <mergeCell ref="C1041:E1041"/>
    <mergeCell ref="F1042:J1042"/>
    <mergeCell ref="C1042:E1042"/>
    <mergeCell ref="F1043:J1043"/>
    <mergeCell ref="C1043:E1043"/>
    <mergeCell ref="F1044:J1044"/>
    <mergeCell ref="C1044:E1044"/>
    <mergeCell ref="F1045:J1045"/>
    <mergeCell ref="C1045:E1045"/>
    <mergeCell ref="F1046:J1046"/>
    <mergeCell ref="C1046:E1046"/>
    <mergeCell ref="F1047:J1047"/>
    <mergeCell ref="C1047:E1047"/>
    <mergeCell ref="F1048:J1048"/>
    <mergeCell ref="C1048:E1048"/>
    <mergeCell ref="F1049:J1049"/>
    <mergeCell ref="C1049:E1049"/>
    <mergeCell ref="F1050:J1050"/>
    <mergeCell ref="C1050:E1050"/>
    <mergeCell ref="F1051:J1051"/>
    <mergeCell ref="C1051:E1051"/>
    <mergeCell ref="F1052:J1052"/>
    <mergeCell ref="C1052:E1052"/>
    <mergeCell ref="F1053:J1053"/>
    <mergeCell ref="C1053:E1053"/>
    <mergeCell ref="C1054:E1054"/>
    <mergeCell ref="C1055:J1055"/>
    <mergeCell ref="C1056:E1056"/>
    <mergeCell ref="F1056:J1056"/>
    <mergeCell ref="C1057:E1057"/>
    <mergeCell ref="F1057:J1057"/>
    <mergeCell ref="C1058:E1058"/>
    <mergeCell ref="F1058:J1058"/>
    <mergeCell ref="C1059:J1059"/>
    <mergeCell ref="C1060:J1060"/>
    <mergeCell ref="C1061:J1061"/>
    <mergeCell ref="C1062:J1062"/>
    <mergeCell ref="J1063:K1063"/>
    <mergeCell ref="F1064:J1064"/>
    <mergeCell ref="C1066:D1066"/>
    <mergeCell ref="F1066:J1066"/>
    <mergeCell ref="C1067:J1067"/>
    <mergeCell ref="C1069:E1069"/>
    <mergeCell ref="C1072:E1072"/>
    <mergeCell ref="C1073:E1073"/>
    <mergeCell ref="C1074:E1074"/>
    <mergeCell ref="C1075:E1075"/>
    <mergeCell ref="C1078:I1078"/>
    <mergeCell ref="C1083:E1083"/>
    <mergeCell ref="C1084:E1084"/>
    <mergeCell ref="C1086:E1086"/>
    <mergeCell ref="C1087:E1087"/>
    <mergeCell ref="C1094:I1094"/>
    <mergeCell ref="C1100:E1100"/>
    <mergeCell ref="C1101:E1101"/>
    <mergeCell ref="C1109:E1109"/>
    <mergeCell ref="C1110:I1110"/>
    <mergeCell ref="C1115:E1115"/>
    <mergeCell ref="F1116:J1116"/>
    <mergeCell ref="C1116:E1116"/>
    <mergeCell ref="F1117:J1117"/>
    <mergeCell ref="C1117:E1117"/>
    <mergeCell ref="F1118:J1118"/>
    <mergeCell ref="C1118:E1118"/>
    <mergeCell ref="F1119:J1119"/>
    <mergeCell ref="C1119:E1119"/>
    <mergeCell ref="F1120:J1120"/>
    <mergeCell ref="C1120:E1120"/>
    <mergeCell ref="C1121:J1121"/>
    <mergeCell ref="C1123:J1123"/>
    <mergeCell ref="F1124:J1124"/>
    <mergeCell ref="C1124:E1124"/>
    <mergeCell ref="F1125:J1125"/>
    <mergeCell ref="C1125:E1125"/>
    <mergeCell ref="F1126:J1126"/>
    <mergeCell ref="C1126:E1126"/>
    <mergeCell ref="F1127:J1127"/>
    <mergeCell ref="C1127:E1127"/>
    <mergeCell ref="F1128:J1128"/>
    <mergeCell ref="C1128:E1128"/>
    <mergeCell ref="F1129:J1129"/>
    <mergeCell ref="C1129:E1129"/>
    <mergeCell ref="F1130:J1130"/>
    <mergeCell ref="C1130:E1130"/>
    <mergeCell ref="F1131:J1131"/>
    <mergeCell ref="C1131:E1131"/>
    <mergeCell ref="C1132:E1132"/>
    <mergeCell ref="C1133:J1133"/>
    <mergeCell ref="C1134:E1134"/>
    <mergeCell ref="F1134:J1134"/>
    <mergeCell ref="C1135:E1135"/>
    <mergeCell ref="F1135:J1135"/>
    <mergeCell ref="C1136:E1136"/>
    <mergeCell ref="F1136:J1136"/>
    <mergeCell ref="C1137:J1137"/>
    <mergeCell ref="C1138:J1138"/>
    <mergeCell ref="C1139:J1139"/>
    <mergeCell ref="C1140:J1140"/>
    <mergeCell ref="J1141:K1141"/>
    <mergeCell ref="F1142:J1142"/>
    <mergeCell ref="C1144:D1144"/>
    <mergeCell ref="F1144:J1144"/>
    <mergeCell ref="C1145:J1145"/>
    <mergeCell ref="C1147:E1147"/>
    <mergeCell ref="C1150:E1150"/>
    <mergeCell ref="C1151:E1151"/>
    <mergeCell ref="C1152:E1152"/>
    <mergeCell ref="C1160:I1160"/>
    <mergeCell ref="C1164:E1164"/>
    <mergeCell ref="C1165:E1165"/>
    <mergeCell ref="C1166:E1166"/>
    <mergeCell ref="C1167:E1167"/>
    <mergeCell ref="C1175:I1175"/>
    <mergeCell ref="C1181:E1181"/>
    <mergeCell ref="C1182:E1182"/>
    <mergeCell ref="C1188:E1188"/>
    <mergeCell ref="C1189:I1189"/>
    <mergeCell ref="C1194:E1194"/>
    <mergeCell ref="C1195:E1195"/>
    <mergeCell ref="C1204:E1204"/>
    <mergeCell ref="C1206:I1206"/>
    <mergeCell ref="C1211:E1211"/>
    <mergeCell ref="C1212:E1212"/>
    <mergeCell ref="C1226:E1226"/>
    <mergeCell ref="C1227:E1227"/>
    <mergeCell ref="C1229:I1229"/>
    <mergeCell ref="C1231:E1231"/>
    <mergeCell ref="C1233:I1233"/>
    <mergeCell ref="C1236:E1236"/>
    <mergeCell ref="C1237:E1237"/>
    <mergeCell ref="C1239:I1239"/>
    <mergeCell ref="C1245:E1245"/>
    <mergeCell ref="C1246:E1246"/>
    <mergeCell ref="C1262:E1262"/>
    <mergeCell ref="C1264:I1264"/>
    <mergeCell ref="C1266:E1266"/>
    <mergeCell ref="C1268:I1268"/>
    <mergeCell ref="C1270:E1270"/>
    <mergeCell ref="C1272:I1272"/>
    <mergeCell ref="C1274:E1274"/>
    <mergeCell ref="C1276:I1276"/>
    <mergeCell ref="C1280:E1280"/>
    <mergeCell ref="F1281:J1281"/>
    <mergeCell ref="C1281:E1281"/>
    <mergeCell ref="F1282:J1282"/>
    <mergeCell ref="C1282:E1282"/>
    <mergeCell ref="F1283:J1283"/>
    <mergeCell ref="C1283:E1283"/>
    <mergeCell ref="F1284:J1284"/>
    <mergeCell ref="C1284:E1284"/>
    <mergeCell ref="F1285:J1285"/>
    <mergeCell ref="C1285:E1285"/>
    <mergeCell ref="C1286:J1286"/>
    <mergeCell ref="C1288:J1288"/>
    <mergeCell ref="F1289:J1289"/>
    <mergeCell ref="C1289:E1289"/>
    <mergeCell ref="F1290:J1290"/>
    <mergeCell ref="C1290:E1290"/>
    <mergeCell ref="F1291:J1291"/>
    <mergeCell ref="C1291:E1291"/>
    <mergeCell ref="F1292:J1292"/>
    <mergeCell ref="C1292:E1292"/>
    <mergeCell ref="F1293:J1293"/>
    <mergeCell ref="C1293:E1293"/>
    <mergeCell ref="F1294:J1294"/>
    <mergeCell ref="C1294:E1294"/>
    <mergeCell ref="F1295:J1295"/>
    <mergeCell ref="C1295:E1295"/>
    <mergeCell ref="F1296:J1296"/>
    <mergeCell ref="C1296:E1296"/>
    <mergeCell ref="F1297:J1297"/>
    <mergeCell ref="C1297:E1297"/>
    <mergeCell ref="F1298:J1298"/>
    <mergeCell ref="C1298:E1298"/>
    <mergeCell ref="F1299:J1299"/>
    <mergeCell ref="C1299:E1299"/>
    <mergeCell ref="F1300:J1300"/>
    <mergeCell ref="C1300:E1300"/>
    <mergeCell ref="F1301:J1301"/>
    <mergeCell ref="C1301:E1301"/>
    <mergeCell ref="F1302:J1302"/>
    <mergeCell ref="C1302:E1302"/>
    <mergeCell ref="F1303:J1303"/>
    <mergeCell ref="C1303:E1303"/>
    <mergeCell ref="C1304:E1304"/>
    <mergeCell ref="C1305:J1305"/>
    <mergeCell ref="C1306:E1306"/>
    <mergeCell ref="F1306:J1306"/>
    <mergeCell ref="C1307:E1307"/>
    <mergeCell ref="F1307:J1307"/>
    <mergeCell ref="C1308:E1308"/>
    <mergeCell ref="F1308:J1308"/>
    <mergeCell ref="C1309:J1309"/>
    <mergeCell ref="C1310:J1310"/>
    <mergeCell ref="C1311:J1311"/>
    <mergeCell ref="C1312:J1312"/>
    <mergeCell ref="J1313:K1313"/>
    <mergeCell ref="F1314:J1314"/>
    <mergeCell ref="C1316:D1316"/>
    <mergeCell ref="F1316:J1316"/>
    <mergeCell ref="C1317:J1317"/>
    <mergeCell ref="C1319:E1319"/>
    <mergeCell ref="C1322:E1322"/>
    <mergeCell ref="C1323:E1323"/>
    <mergeCell ref="C1324:E1324"/>
    <mergeCell ref="C1325:E1325"/>
    <mergeCell ref="C1326:E1326"/>
    <mergeCell ref="C1334:I1334"/>
    <mergeCell ref="C1340:E1340"/>
    <mergeCell ref="C1354:E1354"/>
    <mergeCell ref="C1363:E1363"/>
    <mergeCell ref="C1364:I1364"/>
    <mergeCell ref="C1369:E1369"/>
    <mergeCell ref="C1370:E1370"/>
    <mergeCell ref="C1382:E1382"/>
    <mergeCell ref="C1383:I1383"/>
    <mergeCell ref="C1388:E1388"/>
    <mergeCell ref="C1397:E1397"/>
    <mergeCell ref="C1398:E1398"/>
    <mergeCell ref="C1400:I1400"/>
    <mergeCell ref="C1405:E1405"/>
    <mergeCell ref="C1414:E1414"/>
    <mergeCell ref="C1415:E1415"/>
    <mergeCell ref="C1417:I1417"/>
    <mergeCell ref="C1422:E1422"/>
    <mergeCell ref="C1423:E1423"/>
    <mergeCell ref="C1424:E1424"/>
    <mergeCell ref="C1428:I1428"/>
    <mergeCell ref="C1432:E1432"/>
    <mergeCell ref="C1442:E1442"/>
    <mergeCell ref="C1443:I1443"/>
    <mergeCell ref="C1447:E1447"/>
    <mergeCell ref="C1448:E1448"/>
    <mergeCell ref="C1450:I1450"/>
    <mergeCell ref="C1454:E1454"/>
    <mergeCell ref="F1455:J1455"/>
    <mergeCell ref="C1455:E1455"/>
    <mergeCell ref="F1456:J1456"/>
    <mergeCell ref="C1456:E1456"/>
    <mergeCell ref="F1457:J1457"/>
    <mergeCell ref="C1457:E1457"/>
    <mergeCell ref="F1458:J1458"/>
    <mergeCell ref="C1458:E1458"/>
    <mergeCell ref="F1459:J1459"/>
    <mergeCell ref="C1459:E1459"/>
    <mergeCell ref="C1460:J1460"/>
    <mergeCell ref="C1462:J1462"/>
    <mergeCell ref="F1463:J1463"/>
    <mergeCell ref="C1463:E1463"/>
    <mergeCell ref="F1464:J1464"/>
    <mergeCell ref="C1464:E1464"/>
    <mergeCell ref="F1465:J1465"/>
    <mergeCell ref="C1465:E1465"/>
    <mergeCell ref="F1466:J1466"/>
    <mergeCell ref="C1466:E1466"/>
    <mergeCell ref="F1467:J1467"/>
    <mergeCell ref="C1467:E1467"/>
    <mergeCell ref="F1468:J1468"/>
    <mergeCell ref="C1468:E1468"/>
    <mergeCell ref="F1469:J1469"/>
    <mergeCell ref="C1469:E1469"/>
    <mergeCell ref="F1470:J1470"/>
    <mergeCell ref="C1470:E1470"/>
    <mergeCell ref="F1471:J1471"/>
    <mergeCell ref="C1471:E1471"/>
    <mergeCell ref="F1472:J1472"/>
    <mergeCell ref="C1472:E1472"/>
    <mergeCell ref="F1473:J1473"/>
    <mergeCell ref="C1473:E1473"/>
    <mergeCell ref="F1474:J1474"/>
    <mergeCell ref="C1474:E1474"/>
    <mergeCell ref="F1475:J1475"/>
    <mergeCell ref="C1475:E1475"/>
    <mergeCell ref="F1476:J1476"/>
    <mergeCell ref="C1476:E1476"/>
    <mergeCell ref="F1477:J1477"/>
    <mergeCell ref="C1477:E1477"/>
    <mergeCell ref="F1478:J1478"/>
    <mergeCell ref="C1478:E1478"/>
    <mergeCell ref="C1479:E1479"/>
    <mergeCell ref="C1480:J1480"/>
    <mergeCell ref="C1481:E1481"/>
    <mergeCell ref="F1481:J1481"/>
    <mergeCell ref="C1482:E1482"/>
    <mergeCell ref="F1482:J1482"/>
    <mergeCell ref="C1483:E1483"/>
    <mergeCell ref="F1483:J1483"/>
    <mergeCell ref="C1484:J1484"/>
    <mergeCell ref="C1485:J1485"/>
    <mergeCell ref="C1486:J1486"/>
    <mergeCell ref="C1487:J1487"/>
    <mergeCell ref="J1488:K1488"/>
    <mergeCell ref="F1489:J1489"/>
    <mergeCell ref="C1491:D1491"/>
    <mergeCell ref="F1491:J1491"/>
    <mergeCell ref="C1492:J1492"/>
    <mergeCell ref="C1494:E1494"/>
    <mergeCell ref="C1497:E1497"/>
    <mergeCell ref="C1498:E1498"/>
    <mergeCell ref="C1499:E1499"/>
    <mergeCell ref="C1500:E1500"/>
    <mergeCell ref="C1501:E1501"/>
    <mergeCell ref="C1509:I1509"/>
    <mergeCell ref="C1513:E1513"/>
    <mergeCell ref="C1514:E1514"/>
    <mergeCell ref="C1523:I1523"/>
    <mergeCell ref="C1529:E1529"/>
    <mergeCell ref="C1565:E1565"/>
    <mergeCell ref="C1575:E1575"/>
    <mergeCell ref="C1576:I1576"/>
    <mergeCell ref="C1578:E1578"/>
    <mergeCell ref="C1579:I1579"/>
    <mergeCell ref="C1583:E1583"/>
    <mergeCell ref="C1594:E1594"/>
    <mergeCell ref="C1596:I1596"/>
    <mergeCell ref="C1600:E1600"/>
    <mergeCell ref="C1601:E1601"/>
    <mergeCell ref="C1618:I1618"/>
    <mergeCell ref="C1620:E1620"/>
    <mergeCell ref="C1621:I1621"/>
    <mergeCell ref="C1623:E1623"/>
    <mergeCell ref="C1625:I1625"/>
    <mergeCell ref="C1627:E1627"/>
    <mergeCell ref="C1628:I1628"/>
    <mergeCell ref="C1630:E1630"/>
    <mergeCell ref="C1635:I1635"/>
    <mergeCell ref="C1640:E1640"/>
    <mergeCell ref="C1641:E1641"/>
    <mergeCell ref="C1647:E1647"/>
    <mergeCell ref="C1648:I1648"/>
    <mergeCell ref="C1650:E1650"/>
    <mergeCell ref="C1651:I1651"/>
    <mergeCell ref="C1656:E1656"/>
    <mergeCell ref="C1657:E1657"/>
    <mergeCell ref="C1658:E1658"/>
    <mergeCell ref="C1663:I1663"/>
    <mergeCell ref="C1667:E1667"/>
    <mergeCell ref="C1668:E1668"/>
    <mergeCell ref="C1675:I1675"/>
    <mergeCell ref="C1678:E1678"/>
    <mergeCell ref="C1679:E1679"/>
    <mergeCell ref="C1681:I1681"/>
    <mergeCell ref="C1685:E1685"/>
    <mergeCell ref="C1686:E1686"/>
    <mergeCell ref="C1688:I1688"/>
    <mergeCell ref="C1690:E1690"/>
    <mergeCell ref="C1692:I1692"/>
    <mergeCell ref="C1694:E1694"/>
    <mergeCell ref="C1696:I1696"/>
    <mergeCell ref="C1700:E1700"/>
    <mergeCell ref="F1701:J1701"/>
    <mergeCell ref="C1701:E1701"/>
    <mergeCell ref="F1702:J1702"/>
    <mergeCell ref="C1702:E1702"/>
    <mergeCell ref="F1703:J1703"/>
    <mergeCell ref="C1703:E1703"/>
    <mergeCell ref="F1704:J1704"/>
    <mergeCell ref="C1704:E1704"/>
    <mergeCell ref="F1705:J1705"/>
    <mergeCell ref="C1705:E1705"/>
    <mergeCell ref="C1706:J1706"/>
    <mergeCell ref="C1708:J1708"/>
    <mergeCell ref="F1709:J1709"/>
    <mergeCell ref="C1709:E1709"/>
    <mergeCell ref="F1710:J1710"/>
    <mergeCell ref="C1710:E1710"/>
    <mergeCell ref="F1711:J1711"/>
    <mergeCell ref="C1711:E1711"/>
    <mergeCell ref="F1712:J1712"/>
    <mergeCell ref="C1712:E1712"/>
    <mergeCell ref="F1713:J1713"/>
    <mergeCell ref="C1713:E1713"/>
    <mergeCell ref="F1714:J1714"/>
    <mergeCell ref="C1714:E1714"/>
    <mergeCell ref="F1715:J1715"/>
    <mergeCell ref="C1715:E1715"/>
    <mergeCell ref="F1716:J1716"/>
    <mergeCell ref="C1716:E1716"/>
    <mergeCell ref="F1717:J1717"/>
    <mergeCell ref="C1717:E1717"/>
    <mergeCell ref="F1718:J1718"/>
    <mergeCell ref="C1718:E1718"/>
    <mergeCell ref="F1719:J1719"/>
    <mergeCell ref="C1719:E1719"/>
    <mergeCell ref="F1720:J1720"/>
    <mergeCell ref="C1720:E1720"/>
    <mergeCell ref="F1721:J1721"/>
    <mergeCell ref="C1721:E1721"/>
    <mergeCell ref="F1722:J1722"/>
    <mergeCell ref="C1722:E1722"/>
    <mergeCell ref="F1723:J1723"/>
    <mergeCell ref="C1723:E1723"/>
    <mergeCell ref="F1724:J1724"/>
    <mergeCell ref="C1724:E1724"/>
    <mergeCell ref="C1725:E1725"/>
    <mergeCell ref="C1726:J1726"/>
    <mergeCell ref="C1727:E1727"/>
    <mergeCell ref="F1727:J1727"/>
    <mergeCell ref="C1728:E1728"/>
    <mergeCell ref="F1728:J1728"/>
    <mergeCell ref="C1729:E1729"/>
    <mergeCell ref="F1729:J1729"/>
    <mergeCell ref="C1730:J1730"/>
    <mergeCell ref="C1731:J1731"/>
    <mergeCell ref="C1732:J1732"/>
    <mergeCell ref="C1733:J1733"/>
    <mergeCell ref="J1734:K1734"/>
    <mergeCell ref="F1735:J1735"/>
    <mergeCell ref="C1737:D1737"/>
    <mergeCell ref="F1737:J1737"/>
    <mergeCell ref="C1738:J1738"/>
    <mergeCell ref="C1740:E1740"/>
    <mergeCell ref="C1743:E1743"/>
    <mergeCell ref="C1744:E1744"/>
    <mergeCell ref="C1745:E1745"/>
    <mergeCell ref="C1746:E1746"/>
    <mergeCell ref="C1750:I1750"/>
    <mergeCell ref="C1755:E1755"/>
    <mergeCell ref="C1757:E1757"/>
    <mergeCell ref="C1769:E1769"/>
    <mergeCell ref="C1770:I1770"/>
    <mergeCell ref="C1774:E1774"/>
    <mergeCell ref="C1783:E1783"/>
    <mergeCell ref="C1784:I1784"/>
    <mergeCell ref="C1786:E1786"/>
    <mergeCell ref="C1787:I1787"/>
    <mergeCell ref="C1793:E1793"/>
    <mergeCell ref="C1794:E1794"/>
    <mergeCell ref="C1804:I1804"/>
    <mergeCell ref="C1807:E1807"/>
    <mergeCell ref="F1808:J1808"/>
    <mergeCell ref="C1808:E1808"/>
    <mergeCell ref="F1809:J1809"/>
    <mergeCell ref="C1809:E1809"/>
    <mergeCell ref="F1810:J1810"/>
    <mergeCell ref="C1810:E1810"/>
    <mergeCell ref="F1811:J1811"/>
    <mergeCell ref="C1811:E1811"/>
    <mergeCell ref="F1812:J1812"/>
    <mergeCell ref="C1812:E1812"/>
    <mergeCell ref="C1813:J1813"/>
    <mergeCell ref="C1815:J1815"/>
    <mergeCell ref="F1816:J1816"/>
    <mergeCell ref="C1816:E1816"/>
    <mergeCell ref="F1817:J1817"/>
    <mergeCell ref="C1817:E1817"/>
    <mergeCell ref="F1818:J1818"/>
    <mergeCell ref="C1818:E1818"/>
    <mergeCell ref="F1819:J1819"/>
    <mergeCell ref="C1819:E1819"/>
    <mergeCell ref="F1820:J1820"/>
    <mergeCell ref="C1820:E1820"/>
    <mergeCell ref="F1821:J1821"/>
    <mergeCell ref="C1821:E1821"/>
    <mergeCell ref="F1822:J1822"/>
    <mergeCell ref="C1822:E1822"/>
    <mergeCell ref="C1823:E1823"/>
    <mergeCell ref="C1824:J1824"/>
    <mergeCell ref="C1825:E1825"/>
    <mergeCell ref="F1825:J1825"/>
    <mergeCell ref="C1826:E1826"/>
    <mergeCell ref="F1826:J1826"/>
    <mergeCell ref="C1827:E1827"/>
    <mergeCell ref="F1827:J1827"/>
    <mergeCell ref="C1828:J1828"/>
    <mergeCell ref="C1829:J1829"/>
    <mergeCell ref="C1830:J1830"/>
    <mergeCell ref="C1831:J1831"/>
    <mergeCell ref="J1832:K1832"/>
    <mergeCell ref="F1833:J1833"/>
    <mergeCell ref="C1835:D1835"/>
    <mergeCell ref="F1835:J1835"/>
    <mergeCell ref="C1836:J1836"/>
    <mergeCell ref="C1838:E1838"/>
    <mergeCell ref="C1841:E1841"/>
    <mergeCell ref="C1846:E1846"/>
    <mergeCell ref="C1847:E1847"/>
    <mergeCell ref="C1848:E1848"/>
    <mergeCell ref="C1849:E1849"/>
    <mergeCell ref="C1857:I1857"/>
    <mergeCell ref="C1863:E1863"/>
    <mergeCell ref="C1864:E1864"/>
    <mergeCell ref="C1876:E1876"/>
    <mergeCell ref="C1878:I1878"/>
    <mergeCell ref="C1883:E1883"/>
    <mergeCell ref="C1899:E1899"/>
    <mergeCell ref="C1901:I1901"/>
    <mergeCell ref="C1905:E1905"/>
    <mergeCell ref="C1906:E1906"/>
    <mergeCell ref="C1907:E1907"/>
    <mergeCell ref="C1909:I1909"/>
    <mergeCell ref="C1914:E1914"/>
    <mergeCell ref="F1915:J1915"/>
    <mergeCell ref="C1915:E1915"/>
    <mergeCell ref="F1916:J1916"/>
    <mergeCell ref="C1916:E1916"/>
    <mergeCell ref="F1917:J1917"/>
    <mergeCell ref="C1917:E1917"/>
    <mergeCell ref="F1918:J1918"/>
    <mergeCell ref="C1918:E1918"/>
    <mergeCell ref="F1919:J1919"/>
    <mergeCell ref="C1919:E1919"/>
    <mergeCell ref="C1920:J1920"/>
    <mergeCell ref="C1922:J1922"/>
    <mergeCell ref="F1923:J1923"/>
    <mergeCell ref="C1923:E1923"/>
    <mergeCell ref="F1924:J1924"/>
    <mergeCell ref="C1924:E1924"/>
    <mergeCell ref="F1925:J1925"/>
    <mergeCell ref="C1925:E1925"/>
    <mergeCell ref="F1926:J1926"/>
    <mergeCell ref="C1926:E1926"/>
    <mergeCell ref="F1927:J1927"/>
    <mergeCell ref="C1927:E1927"/>
    <mergeCell ref="F1928:J1928"/>
    <mergeCell ref="C1928:E1928"/>
    <mergeCell ref="F1929:J1929"/>
    <mergeCell ref="C1929:E1929"/>
    <mergeCell ref="F1930:J1930"/>
    <mergeCell ref="C1930:E1930"/>
    <mergeCell ref="F1931:J1931"/>
    <mergeCell ref="C1931:E1931"/>
    <mergeCell ref="C1932:E1932"/>
    <mergeCell ref="C1933:J1933"/>
    <mergeCell ref="C1934:E1934"/>
    <mergeCell ref="F1934:J1934"/>
    <mergeCell ref="C1935:E1935"/>
    <mergeCell ref="F1935:J1935"/>
    <mergeCell ref="C1936:E1936"/>
    <mergeCell ref="F1936:J1936"/>
    <mergeCell ref="C1937:J1937"/>
    <mergeCell ref="C1938:J1938"/>
    <mergeCell ref="C1939:J1939"/>
    <mergeCell ref="C1940:J1940"/>
    <mergeCell ref="J1941:K1941"/>
    <mergeCell ref="F1942:J1942"/>
    <mergeCell ref="C1944:D1944"/>
    <mergeCell ref="F1944:J1944"/>
    <mergeCell ref="C1945:J1945"/>
    <mergeCell ref="C1947:E1947"/>
    <mergeCell ref="C1950:E1950"/>
    <mergeCell ref="C1955:E1955"/>
    <mergeCell ref="C1956:E1956"/>
    <mergeCell ref="C1957:E1957"/>
    <mergeCell ref="C1961:I1961"/>
    <mergeCell ref="C1966:E1966"/>
    <mergeCell ref="C1967:E1967"/>
    <mergeCell ref="C1975:I1975"/>
    <mergeCell ref="C1979:E1979"/>
    <mergeCell ref="C1984:E1984"/>
    <mergeCell ref="C1986:E1986"/>
    <mergeCell ref="C1988:I1988"/>
    <mergeCell ref="C1993:E1993"/>
    <mergeCell ref="C1995:E1995"/>
    <mergeCell ref="C1999:I1999"/>
    <mergeCell ref="C2003:E2003"/>
    <mergeCell ref="C2004:E2004"/>
    <mergeCell ref="C2006:I2006"/>
    <mergeCell ref="C2010:E2010"/>
    <mergeCell ref="C2011:E2011"/>
    <mergeCell ref="C2012:E2012"/>
    <mergeCell ref="C2019:I2019"/>
    <mergeCell ref="C2023:E2023"/>
    <mergeCell ref="C2024:E2024"/>
    <mergeCell ref="C2026:I2026"/>
    <mergeCell ref="C2031:E2031"/>
    <mergeCell ref="F2032:J2032"/>
    <mergeCell ref="C2032:E2032"/>
    <mergeCell ref="F2033:J2033"/>
    <mergeCell ref="C2033:E2033"/>
    <mergeCell ref="F2034:J2034"/>
    <mergeCell ref="C2034:E2034"/>
    <mergeCell ref="F2035:J2035"/>
    <mergeCell ref="C2035:E2035"/>
    <mergeCell ref="F2036:J2036"/>
    <mergeCell ref="C2036:E2036"/>
    <mergeCell ref="C2037:J2037"/>
    <mergeCell ref="C2039:J2039"/>
    <mergeCell ref="F2040:J2040"/>
    <mergeCell ref="C2040:E2040"/>
    <mergeCell ref="F2041:J2041"/>
    <mergeCell ref="C2041:E2041"/>
    <mergeCell ref="F2042:J2042"/>
    <mergeCell ref="C2042:E2042"/>
    <mergeCell ref="F2043:J2043"/>
    <mergeCell ref="C2043:E2043"/>
    <mergeCell ref="F2044:J2044"/>
    <mergeCell ref="C2044:E2044"/>
    <mergeCell ref="F2045:J2045"/>
    <mergeCell ref="C2045:E2045"/>
    <mergeCell ref="F2046:J2046"/>
    <mergeCell ref="C2046:E2046"/>
    <mergeCell ref="F2047:J2047"/>
    <mergeCell ref="C2047:E2047"/>
    <mergeCell ref="F2048:J2048"/>
    <mergeCell ref="C2048:E2048"/>
    <mergeCell ref="F2049:J2049"/>
    <mergeCell ref="C2049:E2049"/>
    <mergeCell ref="F2050:J2050"/>
    <mergeCell ref="C2050:E2050"/>
    <mergeCell ref="C2166:I2166"/>
    <mergeCell ref="C2170:E2170"/>
    <mergeCell ref="F2171:J2171"/>
    <mergeCell ref="C2051:E2051"/>
    <mergeCell ref="C2052:J2052"/>
    <mergeCell ref="C2053:E2053"/>
    <mergeCell ref="F2053:J2053"/>
    <mergeCell ref="C2054:E2054"/>
    <mergeCell ref="F2054:J2054"/>
    <mergeCell ref="C2055:E2055"/>
    <mergeCell ref="F2055:J2055"/>
    <mergeCell ref="C2056:J2056"/>
    <mergeCell ref="C2057:J2057"/>
    <mergeCell ref="C2058:J2058"/>
    <mergeCell ref="C2059:J2059"/>
    <mergeCell ref="J2060:K2060"/>
    <mergeCell ref="F2061:J2061"/>
    <mergeCell ref="C2063:D2063"/>
    <mergeCell ref="F2063:J2063"/>
    <mergeCell ref="C2064:J2064"/>
    <mergeCell ref="C2194:J2194"/>
    <mergeCell ref="J2195:K2195"/>
    <mergeCell ref="F2173:J2173"/>
    <mergeCell ref="C2066:E2066"/>
    <mergeCell ref="C2069:E2069"/>
    <mergeCell ref="C2084:E2084"/>
    <mergeCell ref="C2085:E2085"/>
    <mergeCell ref="F2175:J2175"/>
    <mergeCell ref="C2175:E2175"/>
    <mergeCell ref="C2176:J2176"/>
    <mergeCell ref="C2178:J2178"/>
    <mergeCell ref="F2179:J2179"/>
    <mergeCell ref="C2179:E2179"/>
    <mergeCell ref="F2180:J2180"/>
    <mergeCell ref="C2180:E2180"/>
    <mergeCell ref="F2181:J2181"/>
    <mergeCell ref="C2181:E2181"/>
    <mergeCell ref="F2182:J2182"/>
    <mergeCell ref="C2182:E2182"/>
    <mergeCell ref="F2183:J2183"/>
    <mergeCell ref="C2183:E2183"/>
    <mergeCell ref="C2086:E2086"/>
    <mergeCell ref="C2106:I2106"/>
    <mergeCell ref="C2110:E2110"/>
    <mergeCell ref="C2119:E2119"/>
    <mergeCell ref="C2120:I2120"/>
    <mergeCell ref="C2125:E2125"/>
    <mergeCell ref="C2142:E2142"/>
    <mergeCell ref="C2143:E2143"/>
    <mergeCell ref="C2159:I2159"/>
    <mergeCell ref="C2163:E2163"/>
    <mergeCell ref="C2164:E2164"/>
    <mergeCell ref="C2173:E2173"/>
    <mergeCell ref="F2174:J2174"/>
    <mergeCell ref="C2174:E2174"/>
    <mergeCell ref="C2171:E2171"/>
    <mergeCell ref="F2172:J2172"/>
    <mergeCell ref="C2172:E2172"/>
    <mergeCell ref="F2196:J2196"/>
    <mergeCell ref="C2198:D2198"/>
    <mergeCell ref="F2198:J2198"/>
    <mergeCell ref="C2199:J2199"/>
    <mergeCell ref="C48:E48"/>
    <mergeCell ref="C51:I51"/>
    <mergeCell ref="C52:E52"/>
    <mergeCell ref="C55:I55"/>
    <mergeCell ref="C442:E442"/>
    <mergeCell ref="C443:E443"/>
    <mergeCell ref="C445:I445"/>
    <mergeCell ref="F2184:J2184"/>
    <mergeCell ref="C2184:E2184"/>
    <mergeCell ref="F2185:J2185"/>
    <mergeCell ref="C2185:E2185"/>
    <mergeCell ref="C2186:E2186"/>
    <mergeCell ref="C2187:J2187"/>
    <mergeCell ref="C2188:E2188"/>
    <mergeCell ref="F2188:J2188"/>
    <mergeCell ref="C2189:E2189"/>
    <mergeCell ref="F2189:J2189"/>
    <mergeCell ref="C2190:E2190"/>
    <mergeCell ref="F2190:J2190"/>
    <mergeCell ref="C2191:J2191"/>
    <mergeCell ref="C2192:J2192"/>
    <mergeCell ref="C2193:J2193"/>
  </mergeCells>
  <pageMargins left="0.55118110236219997" right="0.55118110236219997" top="0.55118110236219997" bottom="0.55118110236219997" header="0.23622047244093999" footer="0.23622047244093999"/>
  <pageSetup paperSize="9" fitToHeight="0" orientation="portrait"/>
  <headerFooter>
    <oddHeader>&amp;L0284 - Extension-restructuration SAMU-SMUR
&amp;RDPGF
DCE - Edition du 9/06/2025</oddHeader>
    <oddFooter>&amp;CEdition du 9/06/2025&amp;RPage &amp;P/&amp;N</oddFooter>
  </headerFooter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68"/>
  <sheetViews>
    <sheetView topLeftCell="A634" workbookViewId="0">
      <selection activeCell="J645" sqref="J645"/>
    </sheetView>
  </sheetViews>
  <sheetFormatPr baseColWidth="10" defaultColWidth="10.7109375" defaultRowHeight="15"/>
  <cols>
    <col min="1" max="1" width="10.7109375" style="66" customWidth="1"/>
    <col min="2" max="2" width="60.7109375" style="66" customWidth="1"/>
    <col min="3" max="3" width="10.7109375" style="66" customWidth="1"/>
    <col min="4" max="4" width="15.7109375" style="66" customWidth="1"/>
    <col min="5" max="7" width="5.7109375" style="66" customWidth="1"/>
    <col min="8" max="8" width="10.7109375" style="66" customWidth="1"/>
    <col min="9" max="16384" width="10.7109375" style="66"/>
  </cols>
  <sheetData>
    <row r="1" spans="1:8">
      <c r="A1" s="261"/>
      <c r="B1" s="261"/>
      <c r="C1" s="261"/>
      <c r="D1" s="261"/>
      <c r="E1" s="261"/>
      <c r="F1" s="261"/>
      <c r="G1" s="261"/>
      <c r="H1" s="261"/>
    </row>
    <row r="2" spans="1:8">
      <c r="A2" s="261"/>
      <c r="B2" s="261"/>
      <c r="C2" s="261"/>
      <c r="D2" s="261"/>
      <c r="E2" s="261"/>
      <c r="F2" s="261"/>
      <c r="G2" s="261"/>
      <c r="H2" s="261"/>
    </row>
    <row r="3" spans="1:8" ht="19.5">
      <c r="A3" s="262"/>
      <c r="B3" s="262"/>
      <c r="C3" s="262"/>
      <c r="D3" s="262"/>
      <c r="E3" s="262"/>
      <c r="F3" s="262"/>
      <c r="G3" s="262"/>
      <c r="H3" s="262"/>
    </row>
    <row r="4" spans="1:8" ht="20.25">
      <c r="A4" s="263"/>
      <c r="B4" s="263"/>
      <c r="C4" s="263"/>
      <c r="D4" s="263"/>
      <c r="E4" s="263"/>
      <c r="F4" s="263"/>
      <c r="G4" s="263"/>
      <c r="H4" s="263"/>
    </row>
    <row r="5" spans="1:8" ht="20.25">
      <c r="B5" s="262"/>
      <c r="C5" s="262"/>
      <c r="D5" s="262"/>
      <c r="E5" s="262"/>
      <c r="F5" s="262"/>
      <c r="G5" s="88"/>
      <c r="H5" s="88"/>
    </row>
    <row r="6" spans="1:8">
      <c r="E6" s="264"/>
      <c r="F6" s="264"/>
      <c r="G6" s="264"/>
      <c r="H6" s="89"/>
    </row>
    <row r="8" spans="1:8">
      <c r="A8" s="265"/>
      <c r="B8" s="265"/>
      <c r="C8" s="265"/>
      <c r="D8" s="265"/>
      <c r="E8" s="266"/>
      <c r="F8" s="266"/>
      <c r="G8" s="265"/>
      <c r="H8" s="265"/>
    </row>
    <row r="9" spans="1:8">
      <c r="A9" s="265"/>
      <c r="B9" s="265"/>
      <c r="C9" s="265"/>
      <c r="D9" s="265"/>
      <c r="E9" s="266"/>
      <c r="F9" s="266"/>
      <c r="G9" s="265"/>
      <c r="H9" s="265"/>
    </row>
    <row r="10" spans="1:8" ht="16.5">
      <c r="A10" s="90"/>
      <c r="B10" s="91"/>
      <c r="C10" s="88"/>
      <c r="D10" s="88"/>
      <c r="E10" s="267"/>
      <c r="F10" s="267"/>
      <c r="G10" s="92"/>
      <c r="H10" s="88"/>
    </row>
    <row r="11" spans="1:8" ht="16.5">
      <c r="A11" s="93"/>
      <c r="B11" s="87"/>
      <c r="C11" s="88"/>
      <c r="D11" s="88"/>
      <c r="E11" s="267"/>
      <c r="F11" s="267"/>
      <c r="G11" s="268"/>
      <c r="H11" s="268"/>
    </row>
    <row r="12" spans="1:8" ht="16.5">
      <c r="A12" s="90"/>
      <c r="B12" s="91"/>
      <c r="C12" s="88"/>
      <c r="D12" s="88"/>
      <c r="E12" s="267"/>
      <c r="F12" s="267"/>
      <c r="G12" s="268"/>
      <c r="H12" s="268"/>
    </row>
    <row r="13" spans="1:8" ht="16.5">
      <c r="A13" s="94"/>
      <c r="B13" s="87"/>
      <c r="C13" s="88"/>
      <c r="D13" s="88"/>
      <c r="E13" s="267"/>
      <c r="F13" s="267"/>
      <c r="G13" s="268"/>
      <c r="H13" s="268"/>
    </row>
    <row r="14" spans="1:8" ht="16.5">
      <c r="A14" s="94"/>
      <c r="B14" s="87"/>
      <c r="C14" s="88"/>
      <c r="D14" s="88"/>
      <c r="E14" s="267"/>
      <c r="F14" s="267"/>
      <c r="G14" s="268"/>
      <c r="H14" s="268"/>
    </row>
    <row r="15" spans="1:8" ht="16.5">
      <c r="A15" s="94"/>
      <c r="B15" s="87"/>
      <c r="C15" s="88"/>
      <c r="D15" s="88"/>
      <c r="E15" s="267"/>
      <c r="F15" s="267"/>
      <c r="G15" s="268"/>
      <c r="H15" s="268"/>
    </row>
    <row r="16" spans="1:8" ht="16.5">
      <c r="A16" s="94"/>
      <c r="B16" s="87"/>
      <c r="C16" s="88"/>
      <c r="D16" s="88"/>
      <c r="E16" s="267"/>
      <c r="F16" s="267"/>
      <c r="G16" s="268"/>
      <c r="H16" s="268"/>
    </row>
    <row r="17" spans="1:8" ht="16.5">
      <c r="A17" s="94"/>
      <c r="B17" s="87"/>
      <c r="C17" s="88"/>
      <c r="D17" s="88"/>
      <c r="E17" s="267"/>
      <c r="F17" s="267"/>
      <c r="G17" s="268"/>
      <c r="H17" s="268"/>
    </row>
    <row r="18" spans="1:8" ht="16.5">
      <c r="A18" s="94"/>
      <c r="B18" s="87"/>
      <c r="C18" s="88"/>
      <c r="D18" s="88"/>
      <c r="E18" s="267"/>
      <c r="F18" s="267"/>
      <c r="G18" s="268"/>
      <c r="H18" s="268"/>
    </row>
    <row r="19" spans="1:8" ht="16.5">
      <c r="A19" s="94"/>
      <c r="B19" s="87"/>
      <c r="C19" s="88"/>
      <c r="D19" s="88"/>
      <c r="E19" s="267"/>
      <c r="F19" s="267"/>
      <c r="G19" s="268"/>
      <c r="H19" s="268"/>
    </row>
    <row r="20" spans="1:8" ht="16.5">
      <c r="A20" s="94"/>
      <c r="B20" s="87"/>
      <c r="C20" s="88"/>
      <c r="D20" s="88"/>
      <c r="E20" s="267"/>
      <c r="F20" s="267"/>
      <c r="G20" s="268"/>
      <c r="H20" s="268"/>
    </row>
    <row r="21" spans="1:8" ht="16.5">
      <c r="A21" s="94"/>
      <c r="B21" s="87"/>
      <c r="C21" s="88"/>
      <c r="D21" s="88"/>
      <c r="E21" s="267"/>
      <c r="F21" s="267"/>
      <c r="G21" s="268"/>
      <c r="H21" s="268"/>
    </row>
    <row r="22" spans="1:8" ht="16.5">
      <c r="A22" s="94"/>
      <c r="B22" s="87"/>
      <c r="C22" s="88"/>
      <c r="D22" s="88"/>
      <c r="E22" s="267"/>
      <c r="F22" s="267"/>
      <c r="G22" s="268"/>
      <c r="H22" s="268"/>
    </row>
    <row r="23" spans="1:8" ht="16.5">
      <c r="A23" s="94"/>
      <c r="B23" s="87"/>
      <c r="C23" s="88"/>
      <c r="D23" s="88"/>
      <c r="E23" s="267"/>
      <c r="F23" s="267"/>
      <c r="G23" s="268"/>
      <c r="H23" s="268"/>
    </row>
    <row r="24" spans="1:8" ht="16.5">
      <c r="A24" s="90"/>
      <c r="B24" s="91"/>
      <c r="C24" s="88"/>
      <c r="D24" s="88"/>
      <c r="E24" s="267"/>
      <c r="F24" s="267"/>
      <c r="G24" s="268"/>
      <c r="H24" s="268"/>
    </row>
    <row r="25" spans="1:8" ht="16.5">
      <c r="A25" s="94"/>
      <c r="B25" s="87"/>
      <c r="C25" s="88"/>
      <c r="D25" s="88"/>
      <c r="E25" s="267"/>
      <c r="F25" s="267"/>
      <c r="G25" s="268"/>
      <c r="H25" s="268"/>
    </row>
    <row r="26" spans="1:8" ht="16.5">
      <c r="A26" s="94"/>
      <c r="B26" s="87"/>
      <c r="C26" s="88"/>
      <c r="D26" s="88"/>
      <c r="E26" s="88"/>
      <c r="F26" s="88"/>
      <c r="G26" s="95"/>
      <c r="H26" s="95"/>
    </row>
    <row r="27" spans="1:8" ht="16.5">
      <c r="A27" s="94"/>
      <c r="B27" s="87"/>
      <c r="C27" s="88"/>
      <c r="D27" s="88"/>
      <c r="E27" s="267"/>
      <c r="F27" s="267"/>
      <c r="G27" s="268"/>
      <c r="H27" s="268"/>
    </row>
    <row r="28" spans="1:8" ht="16.5">
      <c r="A28" s="90"/>
      <c r="B28" s="91"/>
      <c r="C28" s="88"/>
      <c r="D28" s="88"/>
      <c r="E28" s="88"/>
      <c r="F28" s="88"/>
      <c r="G28" s="95"/>
      <c r="H28" s="95"/>
    </row>
    <row r="29" spans="1:8" ht="16.5">
      <c r="A29" s="93"/>
      <c r="B29" s="87"/>
      <c r="C29" s="88"/>
      <c r="D29" s="88"/>
      <c r="E29" s="88"/>
      <c r="F29" s="88"/>
      <c r="G29" s="95"/>
      <c r="H29" s="95"/>
    </row>
    <row r="30" spans="1:8" ht="16.5">
      <c r="A30" s="90"/>
      <c r="B30" s="91"/>
      <c r="C30" s="88"/>
      <c r="D30" s="88"/>
      <c r="E30" s="88"/>
      <c r="F30" s="88"/>
      <c r="G30" s="95"/>
      <c r="H30" s="95"/>
    </row>
    <row r="31" spans="1:8" ht="16.5">
      <c r="A31" s="94"/>
      <c r="B31" s="87"/>
      <c r="C31" s="88"/>
      <c r="D31" s="88"/>
      <c r="E31" s="88"/>
      <c r="F31" s="88"/>
      <c r="G31" s="95"/>
      <c r="H31" s="95"/>
    </row>
    <row r="32" spans="1:8" ht="16.5">
      <c r="A32" s="90"/>
      <c r="B32" s="91"/>
      <c r="C32" s="88"/>
      <c r="D32" s="88"/>
      <c r="E32" s="88"/>
      <c r="F32" s="88"/>
      <c r="G32" s="95"/>
      <c r="H32" s="95"/>
    </row>
    <row r="33" spans="1:8" ht="16.5">
      <c r="A33" s="96"/>
      <c r="B33" s="91"/>
      <c r="C33" s="88"/>
      <c r="D33" s="88"/>
      <c r="E33" s="88"/>
      <c r="F33" s="88"/>
      <c r="G33" s="95"/>
      <c r="H33" s="95"/>
    </row>
    <row r="34" spans="1:8" ht="16.5">
      <c r="A34" s="96"/>
      <c r="B34" s="91"/>
      <c r="C34" s="88"/>
      <c r="D34" s="88"/>
      <c r="E34" s="88"/>
      <c r="F34" s="88"/>
      <c r="G34" s="95"/>
      <c r="H34" s="95"/>
    </row>
    <row r="35" spans="1:8" ht="16.5">
      <c r="A35" s="97"/>
      <c r="B35" s="98"/>
      <c r="C35" s="99"/>
      <c r="D35" s="88"/>
      <c r="E35" s="88"/>
      <c r="F35" s="88"/>
      <c r="G35" s="95"/>
      <c r="H35" s="95"/>
    </row>
    <row r="36" spans="1:8" ht="16.5">
      <c r="A36" s="97"/>
      <c r="B36" s="98"/>
      <c r="C36" s="99"/>
      <c r="D36" s="88"/>
      <c r="E36" s="88"/>
      <c r="F36" s="88"/>
      <c r="G36" s="95"/>
      <c r="H36" s="95"/>
    </row>
    <row r="37" spans="1:8" ht="16.5">
      <c r="A37" s="97"/>
      <c r="B37" s="98"/>
      <c r="C37" s="99"/>
      <c r="D37" s="88"/>
      <c r="E37" s="88"/>
      <c r="F37" s="88"/>
      <c r="G37" s="95"/>
      <c r="H37" s="95"/>
    </row>
    <row r="38" spans="1:8" ht="16.5">
      <c r="A38" s="97"/>
      <c r="B38" s="98"/>
      <c r="C38" s="99"/>
      <c r="D38" s="88"/>
      <c r="E38" s="88"/>
      <c r="F38" s="88"/>
      <c r="G38" s="95"/>
      <c r="H38" s="95"/>
    </row>
    <row r="39" spans="1:8" ht="16.5">
      <c r="A39" s="97"/>
      <c r="B39" s="98"/>
      <c r="C39" s="99"/>
      <c r="D39" s="88"/>
      <c r="E39" s="88"/>
      <c r="F39" s="88"/>
      <c r="G39" s="95"/>
      <c r="H39" s="95"/>
    </row>
    <row r="40" spans="1:8" ht="16.5">
      <c r="A40" s="97"/>
      <c r="B40" s="98"/>
      <c r="C40" s="99"/>
      <c r="D40" s="88"/>
      <c r="E40" s="88"/>
      <c r="F40" s="88"/>
      <c r="G40" s="95"/>
      <c r="H40" s="95"/>
    </row>
    <row r="41" spans="1:8" ht="16.5">
      <c r="A41" s="97"/>
      <c r="B41" s="98"/>
      <c r="C41" s="99"/>
      <c r="D41" s="88"/>
      <c r="E41" s="88"/>
      <c r="F41" s="88"/>
      <c r="G41" s="95"/>
      <c r="H41" s="95"/>
    </row>
    <row r="42" spans="1:8" ht="16.5">
      <c r="A42" s="90"/>
      <c r="B42" s="91"/>
      <c r="C42" s="88"/>
      <c r="D42" s="88"/>
      <c r="E42" s="88"/>
      <c r="F42" s="88"/>
      <c r="G42" s="95"/>
      <c r="H42" s="95"/>
    </row>
    <row r="43" spans="1:8" ht="16.5">
      <c r="A43" s="96"/>
      <c r="B43" s="91"/>
      <c r="C43" s="88"/>
      <c r="D43" s="88"/>
      <c r="E43" s="88"/>
      <c r="F43" s="88"/>
      <c r="G43" s="95"/>
      <c r="H43" s="95"/>
    </row>
    <row r="44" spans="1:8" ht="16.5">
      <c r="A44" s="90"/>
      <c r="B44" s="91"/>
      <c r="C44" s="88"/>
      <c r="D44" s="88"/>
      <c r="E44" s="88"/>
      <c r="F44" s="88"/>
      <c r="G44" s="95"/>
      <c r="H44" s="95"/>
    </row>
    <row r="45" spans="1:8" ht="16.5">
      <c r="A45" s="94"/>
      <c r="B45" s="87"/>
      <c r="C45" s="88"/>
      <c r="D45" s="88"/>
      <c r="E45" s="88"/>
      <c r="F45" s="88"/>
      <c r="G45" s="95"/>
      <c r="H45" s="95"/>
    </row>
    <row r="46" spans="1:8" ht="16.5">
      <c r="A46" s="94"/>
      <c r="B46" s="87"/>
      <c r="C46" s="88"/>
      <c r="D46" s="88"/>
      <c r="E46" s="88"/>
      <c r="F46" s="88"/>
      <c r="G46" s="95"/>
      <c r="H46" s="95"/>
    </row>
    <row r="47" spans="1:8" ht="16.5">
      <c r="A47" s="94"/>
      <c r="B47" s="87"/>
      <c r="C47" s="88"/>
      <c r="D47" s="88"/>
      <c r="E47" s="88"/>
      <c r="F47" s="88"/>
      <c r="G47" s="95"/>
      <c r="H47" s="95"/>
    </row>
    <row r="48" spans="1:8" ht="16.5">
      <c r="A48" s="94"/>
      <c r="B48" s="87"/>
      <c r="C48" s="88"/>
      <c r="D48" s="88"/>
      <c r="E48" s="88"/>
      <c r="F48" s="88"/>
      <c r="G48" s="95"/>
      <c r="H48" s="95"/>
    </row>
    <row r="49" spans="1:8" ht="16.5">
      <c r="A49" s="94"/>
      <c r="B49" s="87"/>
      <c r="C49" s="88"/>
      <c r="D49" s="88"/>
      <c r="E49" s="88"/>
      <c r="F49" s="88"/>
      <c r="G49" s="95"/>
      <c r="H49" s="95"/>
    </row>
    <row r="50" spans="1:8" ht="16.5">
      <c r="A50" s="90"/>
      <c r="B50" s="91"/>
      <c r="C50" s="88"/>
      <c r="D50" s="88"/>
      <c r="E50" s="88"/>
      <c r="F50" s="88"/>
      <c r="G50" s="95"/>
      <c r="H50" s="95"/>
    </row>
    <row r="51" spans="1:8" ht="16.5">
      <c r="A51" s="96"/>
      <c r="B51" s="91"/>
      <c r="C51" s="88"/>
      <c r="D51" s="88"/>
      <c r="E51" s="88"/>
      <c r="F51" s="88"/>
      <c r="G51" s="95"/>
      <c r="H51" s="95"/>
    </row>
    <row r="52" spans="1:8" ht="16.5">
      <c r="A52" s="90"/>
      <c r="B52" s="91"/>
      <c r="C52" s="88"/>
      <c r="D52" s="88"/>
      <c r="E52" s="88"/>
      <c r="F52" s="88"/>
      <c r="G52" s="95"/>
      <c r="H52" s="95"/>
    </row>
    <row r="53" spans="1:8" ht="16.5">
      <c r="A53" s="96"/>
      <c r="B53" s="91"/>
      <c r="C53" s="88"/>
      <c r="D53" s="88"/>
      <c r="E53" s="88"/>
      <c r="F53" s="88"/>
      <c r="G53" s="95"/>
      <c r="H53" s="95"/>
    </row>
    <row r="54" spans="1:8" ht="16.5">
      <c r="A54" s="90"/>
      <c r="B54" s="91"/>
      <c r="C54" s="88"/>
      <c r="D54" s="88"/>
      <c r="E54" s="88"/>
      <c r="F54" s="88"/>
      <c r="G54" s="95"/>
      <c r="H54" s="95"/>
    </row>
    <row r="55" spans="1:8" ht="16.5">
      <c r="A55" s="96"/>
      <c r="B55" s="91"/>
      <c r="C55" s="88"/>
      <c r="D55" s="88"/>
      <c r="E55" s="88"/>
      <c r="F55" s="88"/>
      <c r="G55" s="95"/>
      <c r="H55" s="95"/>
    </row>
    <row r="56" spans="1:8" ht="16.5">
      <c r="A56" s="90"/>
      <c r="B56" s="91"/>
      <c r="C56" s="88"/>
      <c r="D56" s="88"/>
      <c r="E56" s="88"/>
      <c r="F56" s="88"/>
      <c r="G56" s="95"/>
      <c r="H56" s="95"/>
    </row>
    <row r="57" spans="1:8" ht="16.5">
      <c r="A57" s="96"/>
      <c r="B57" s="91"/>
      <c r="C57" s="88"/>
      <c r="D57" s="88"/>
      <c r="E57" s="88"/>
      <c r="F57" s="88"/>
      <c r="G57" s="95"/>
      <c r="H57" s="95"/>
    </row>
    <row r="58" spans="1:8" ht="16.5">
      <c r="A58" s="90"/>
      <c r="B58" s="91"/>
      <c r="C58" s="88"/>
      <c r="D58" s="88"/>
      <c r="E58" s="88"/>
      <c r="F58" s="88"/>
      <c r="G58" s="95"/>
      <c r="H58" s="95"/>
    </row>
    <row r="59" spans="1:8" ht="17.25" thickBot="1">
      <c r="A59" s="93"/>
      <c r="B59" s="87"/>
      <c r="C59" s="88"/>
      <c r="D59" s="88"/>
      <c r="E59" s="88"/>
      <c r="F59" s="88"/>
      <c r="G59" s="95"/>
      <c r="H59" s="95"/>
    </row>
    <row r="60" spans="1:8" ht="20.100000000000001" customHeight="1">
      <c r="A60" s="269" t="s">
        <v>255</v>
      </c>
      <c r="B60" s="270"/>
      <c r="C60" s="270"/>
      <c r="D60" s="270"/>
      <c r="E60" s="270"/>
      <c r="F60" s="270"/>
      <c r="G60" s="270"/>
      <c r="H60" s="271"/>
    </row>
    <row r="61" spans="1:8" ht="15.75" thickBot="1">
      <c r="A61" s="272"/>
      <c r="B61" s="273"/>
      <c r="C61" s="273"/>
      <c r="D61" s="273"/>
      <c r="E61" s="273"/>
      <c r="F61" s="273"/>
      <c r="G61" s="273"/>
      <c r="H61" s="274"/>
    </row>
    <row r="62" spans="1:8">
      <c r="A62" s="100"/>
      <c r="F62" s="275" t="s">
        <v>302</v>
      </c>
      <c r="G62" s="275"/>
      <c r="H62" s="101" t="s">
        <v>303</v>
      </c>
    </row>
    <row r="63" spans="1:8">
      <c r="A63" s="100"/>
      <c r="F63" s="276" t="s">
        <v>304</v>
      </c>
      <c r="G63" s="276"/>
      <c r="H63" s="102" t="s">
        <v>305</v>
      </c>
    </row>
    <row r="64" spans="1:8">
      <c r="A64" s="100"/>
      <c r="F64" s="275" t="s">
        <v>306</v>
      </c>
      <c r="G64" s="275"/>
      <c r="H64" s="102" t="s">
        <v>307</v>
      </c>
    </row>
    <row r="65" spans="1:8">
      <c r="A65" s="100"/>
      <c r="F65" s="275"/>
      <c r="G65" s="275"/>
      <c r="H65" s="102"/>
    </row>
    <row r="66" spans="1:8" ht="34.5" customHeight="1">
      <c r="A66" s="287" t="s">
        <v>308</v>
      </c>
      <c r="B66" s="261"/>
      <c r="C66" s="261"/>
      <c r="D66" s="261"/>
      <c r="E66" s="261"/>
      <c r="F66" s="261"/>
      <c r="G66" s="261"/>
      <c r="H66" s="288"/>
    </row>
    <row r="67" spans="1:8" ht="34.5" customHeight="1">
      <c r="A67" s="287"/>
      <c r="B67" s="261"/>
      <c r="C67" s="261"/>
      <c r="D67" s="261"/>
      <c r="E67" s="261"/>
      <c r="F67" s="261"/>
      <c r="G67" s="261"/>
      <c r="H67" s="288"/>
    </row>
    <row r="68" spans="1:8" ht="19.5">
      <c r="A68" s="289" t="s">
        <v>309</v>
      </c>
      <c r="B68" s="262"/>
      <c r="C68" s="262"/>
      <c r="D68" s="262"/>
      <c r="E68" s="262"/>
      <c r="F68" s="262"/>
      <c r="G68" s="262"/>
      <c r="H68" s="290"/>
    </row>
    <row r="69" spans="1:8" ht="20.25">
      <c r="A69" s="291" t="s">
        <v>310</v>
      </c>
      <c r="B69" s="263"/>
      <c r="C69" s="263"/>
      <c r="D69" s="263"/>
      <c r="E69" s="263"/>
      <c r="F69" s="263"/>
      <c r="G69" s="263"/>
      <c r="H69" s="292"/>
    </row>
    <row r="70" spans="1:8" ht="20.25">
      <c r="A70" s="100"/>
      <c r="B70" s="262" t="s">
        <v>311</v>
      </c>
      <c r="C70" s="262"/>
      <c r="D70" s="262"/>
      <c r="E70" s="262"/>
      <c r="F70" s="262"/>
      <c r="G70" s="88" t="s">
        <v>1</v>
      </c>
      <c r="H70" s="103" t="s">
        <v>312</v>
      </c>
    </row>
    <row r="71" spans="1:8">
      <c r="A71" s="100"/>
      <c r="E71" s="264">
        <v>45827</v>
      </c>
      <c r="F71" s="264"/>
      <c r="G71" s="264"/>
      <c r="H71" s="104">
        <v>0</v>
      </c>
    </row>
    <row r="72" spans="1:8" ht="15.75" thickBot="1">
      <c r="A72" s="100"/>
      <c r="H72" s="105"/>
    </row>
    <row r="73" spans="1:8" s="106" customFormat="1" ht="18.75">
      <c r="A73" s="277" t="s">
        <v>313</v>
      </c>
      <c r="B73" s="277" t="s">
        <v>23</v>
      </c>
      <c r="C73" s="277" t="s">
        <v>314</v>
      </c>
      <c r="D73" s="277" t="s">
        <v>315</v>
      </c>
      <c r="E73" s="279" t="s">
        <v>316</v>
      </c>
      <c r="F73" s="280"/>
      <c r="G73" s="283" t="s">
        <v>317</v>
      </c>
      <c r="H73" s="284"/>
    </row>
    <row r="74" spans="1:8" s="106" customFormat="1" ht="22.15" customHeight="1" thickBot="1">
      <c r="A74" s="278"/>
      <c r="B74" s="278"/>
      <c r="C74" s="278"/>
      <c r="D74" s="278"/>
      <c r="E74" s="281"/>
      <c r="F74" s="282"/>
      <c r="G74" s="285"/>
      <c r="H74" s="286"/>
    </row>
    <row r="75" spans="1:8" ht="16.5">
      <c r="A75" s="107"/>
      <c r="B75" s="108"/>
      <c r="C75" s="109"/>
      <c r="D75" s="109"/>
      <c r="E75" s="297"/>
      <c r="F75" s="298"/>
      <c r="G75" s="110"/>
      <c r="H75" s="111"/>
    </row>
    <row r="76" spans="1:8" ht="15" customHeight="1">
      <c r="A76" s="112" t="s">
        <v>229</v>
      </c>
      <c r="B76" s="113" t="s">
        <v>318</v>
      </c>
      <c r="C76" s="114"/>
      <c r="D76" s="114"/>
      <c r="E76" s="293"/>
      <c r="F76" s="294"/>
      <c r="G76" s="295"/>
      <c r="H76" s="296"/>
    </row>
    <row r="77" spans="1:8" ht="15" customHeight="1">
      <c r="A77" s="115"/>
      <c r="B77" s="116"/>
      <c r="C77" s="114"/>
      <c r="D77" s="114"/>
      <c r="E77" s="293"/>
      <c r="F77" s="294"/>
      <c r="G77" s="295"/>
      <c r="H77" s="296"/>
    </row>
    <row r="78" spans="1:8" ht="15" customHeight="1">
      <c r="A78" s="117" t="s">
        <v>319</v>
      </c>
      <c r="B78" s="113" t="s">
        <v>320</v>
      </c>
      <c r="C78" s="114" t="s">
        <v>321</v>
      </c>
      <c r="D78" s="114"/>
      <c r="E78" s="293"/>
      <c r="F78" s="294"/>
      <c r="G78" s="295"/>
      <c r="H78" s="296"/>
    </row>
    <row r="79" spans="1:8" ht="15" customHeight="1">
      <c r="A79" s="117"/>
      <c r="B79" s="113"/>
      <c r="C79" s="114"/>
      <c r="D79" s="114"/>
      <c r="E79" s="293"/>
      <c r="F79" s="294"/>
      <c r="G79" s="295"/>
      <c r="H79" s="296"/>
    </row>
    <row r="80" spans="1:8" ht="15" customHeight="1">
      <c r="A80" s="117" t="s">
        <v>36</v>
      </c>
      <c r="B80" s="113" t="s">
        <v>322</v>
      </c>
      <c r="C80" s="114" t="s">
        <v>321</v>
      </c>
      <c r="D80" s="114"/>
      <c r="E80" s="293"/>
      <c r="F80" s="294"/>
      <c r="G80" s="295"/>
      <c r="H80" s="296"/>
    </row>
    <row r="81" spans="1:8" ht="15" customHeight="1">
      <c r="A81" s="117"/>
      <c r="B81" s="113"/>
      <c r="C81" s="114"/>
      <c r="D81" s="114"/>
      <c r="E81" s="293"/>
      <c r="F81" s="294"/>
      <c r="G81" s="295"/>
      <c r="H81" s="296"/>
    </row>
    <row r="82" spans="1:8" ht="15" customHeight="1">
      <c r="A82" s="117" t="s">
        <v>323</v>
      </c>
      <c r="B82" s="113" t="s">
        <v>324</v>
      </c>
      <c r="C82" s="114" t="s">
        <v>321</v>
      </c>
      <c r="D82" s="114"/>
      <c r="E82" s="293"/>
      <c r="F82" s="294"/>
      <c r="G82" s="295"/>
      <c r="H82" s="296"/>
    </row>
    <row r="83" spans="1:8" ht="15" customHeight="1">
      <c r="A83" s="117"/>
      <c r="B83" s="113"/>
      <c r="C83" s="114"/>
      <c r="D83" s="114"/>
      <c r="E83" s="293"/>
      <c r="F83" s="294"/>
      <c r="G83" s="295"/>
      <c r="H83" s="296"/>
    </row>
    <row r="84" spans="1:8" ht="15" customHeight="1">
      <c r="A84" s="117" t="s">
        <v>325</v>
      </c>
      <c r="B84" s="113" t="s">
        <v>326</v>
      </c>
      <c r="C84" s="114" t="s">
        <v>321</v>
      </c>
      <c r="D84" s="114"/>
      <c r="E84" s="293"/>
      <c r="F84" s="294"/>
      <c r="G84" s="295"/>
      <c r="H84" s="296"/>
    </row>
    <row r="85" spans="1:8" ht="15" customHeight="1">
      <c r="A85" s="117"/>
      <c r="B85" s="113"/>
      <c r="C85" s="114"/>
      <c r="D85" s="114"/>
      <c r="E85" s="293"/>
      <c r="F85" s="294"/>
      <c r="G85" s="295"/>
      <c r="H85" s="296"/>
    </row>
    <row r="86" spans="1:8" ht="15" customHeight="1">
      <c r="A86" s="117" t="s">
        <v>327</v>
      </c>
      <c r="B86" s="113" t="s">
        <v>328</v>
      </c>
      <c r="C86" s="114" t="s">
        <v>321</v>
      </c>
      <c r="D86" s="114"/>
      <c r="E86" s="293"/>
      <c r="F86" s="294"/>
      <c r="G86" s="295"/>
      <c r="H86" s="296"/>
    </row>
    <row r="87" spans="1:8" ht="15" customHeight="1">
      <c r="A87" s="117"/>
      <c r="B87" s="113"/>
      <c r="C87" s="114"/>
      <c r="D87" s="114"/>
      <c r="E87" s="293"/>
      <c r="F87" s="294"/>
      <c r="G87" s="295"/>
      <c r="H87" s="296"/>
    </row>
    <row r="88" spans="1:8" ht="15" customHeight="1">
      <c r="A88" s="117" t="s">
        <v>329</v>
      </c>
      <c r="B88" s="113" t="s">
        <v>330</v>
      </c>
      <c r="C88" s="114" t="s">
        <v>321</v>
      </c>
      <c r="D88" s="114"/>
      <c r="E88" s="293"/>
      <c r="F88" s="294"/>
      <c r="G88" s="295"/>
      <c r="H88" s="296"/>
    </row>
    <row r="89" spans="1:8" ht="15" customHeight="1">
      <c r="A89" s="115"/>
      <c r="B89" s="116"/>
      <c r="C89" s="114"/>
      <c r="D89" s="114"/>
      <c r="E89" s="293"/>
      <c r="F89" s="294"/>
      <c r="G89" s="295"/>
      <c r="H89" s="296"/>
    </row>
    <row r="90" spans="1:8" ht="15" customHeight="1">
      <c r="A90" s="117" t="s">
        <v>331</v>
      </c>
      <c r="B90" s="113" t="s">
        <v>332</v>
      </c>
      <c r="C90" s="114" t="s">
        <v>333</v>
      </c>
      <c r="D90" s="114"/>
      <c r="E90" s="293"/>
      <c r="F90" s="294"/>
      <c r="G90" s="295"/>
      <c r="H90" s="296"/>
    </row>
    <row r="91" spans="1:8" ht="15" customHeight="1">
      <c r="A91" s="117"/>
      <c r="B91" s="113"/>
      <c r="C91" s="114"/>
      <c r="D91" s="114"/>
      <c r="E91" s="118"/>
      <c r="F91" s="103"/>
      <c r="G91" s="119"/>
      <c r="H91" s="120"/>
    </row>
    <row r="92" spans="1:8" ht="15" customHeight="1">
      <c r="A92" s="117" t="s">
        <v>334</v>
      </c>
      <c r="B92" s="113" t="s">
        <v>335</v>
      </c>
      <c r="C92" s="114" t="s">
        <v>321</v>
      </c>
      <c r="D92" s="114"/>
      <c r="E92" s="293"/>
      <c r="F92" s="294"/>
      <c r="G92" s="295"/>
      <c r="H92" s="296"/>
    </row>
    <row r="93" spans="1:8" ht="16.5">
      <c r="A93" s="115"/>
      <c r="B93" s="116"/>
      <c r="C93" s="114"/>
      <c r="D93" s="114"/>
      <c r="E93" s="118"/>
      <c r="F93" s="103"/>
      <c r="G93" s="119"/>
      <c r="H93" s="120"/>
    </row>
    <row r="94" spans="1:8" ht="16.5">
      <c r="A94" s="115" t="s">
        <v>336</v>
      </c>
      <c r="B94" s="116" t="s">
        <v>337</v>
      </c>
      <c r="C94" s="114" t="s">
        <v>321</v>
      </c>
      <c r="D94" s="114"/>
      <c r="E94" s="118"/>
      <c r="F94" s="103"/>
      <c r="G94" s="119"/>
      <c r="H94" s="120"/>
    </row>
    <row r="95" spans="1:8" ht="16.5">
      <c r="A95" s="115"/>
      <c r="B95" s="116"/>
      <c r="C95" s="114"/>
      <c r="D95" s="114"/>
      <c r="E95" s="118"/>
      <c r="F95" s="103"/>
      <c r="G95" s="119"/>
      <c r="H95" s="120"/>
    </row>
    <row r="96" spans="1:8" ht="16.5">
      <c r="A96" s="115" t="s">
        <v>338</v>
      </c>
      <c r="B96" s="116" t="s">
        <v>339</v>
      </c>
      <c r="C96" s="114" t="s">
        <v>321</v>
      </c>
      <c r="D96" s="114"/>
      <c r="E96" s="118"/>
      <c r="F96" s="103"/>
      <c r="G96" s="119"/>
      <c r="H96" s="120"/>
    </row>
    <row r="97" spans="1:8" ht="16.5">
      <c r="A97" s="115"/>
      <c r="B97" s="116"/>
      <c r="C97" s="114"/>
      <c r="D97" s="114"/>
      <c r="E97" s="118"/>
      <c r="F97" s="103"/>
      <c r="G97" s="119"/>
      <c r="H97" s="120"/>
    </row>
    <row r="98" spans="1:8" ht="16.5">
      <c r="A98" s="115" t="s">
        <v>340</v>
      </c>
      <c r="B98" s="116" t="s">
        <v>341</v>
      </c>
      <c r="C98" s="114" t="s">
        <v>321</v>
      </c>
      <c r="D98" s="114"/>
      <c r="E98" s="118"/>
      <c r="F98" s="103"/>
      <c r="G98" s="119"/>
      <c r="H98" s="120"/>
    </row>
    <row r="99" spans="1:8" ht="16.5">
      <c r="A99" s="115"/>
      <c r="B99" s="116"/>
      <c r="C99" s="114"/>
      <c r="D99" s="114"/>
      <c r="E99" s="118"/>
      <c r="F99" s="103"/>
      <c r="G99" s="119"/>
      <c r="H99" s="120"/>
    </row>
    <row r="100" spans="1:8" ht="16.5">
      <c r="A100" s="115" t="s">
        <v>342</v>
      </c>
      <c r="B100" s="116" t="s">
        <v>343</v>
      </c>
      <c r="C100" s="114" t="s">
        <v>321</v>
      </c>
      <c r="D100" s="114"/>
      <c r="E100" s="118"/>
      <c r="F100" s="103"/>
      <c r="G100" s="119"/>
      <c r="H100" s="120"/>
    </row>
    <row r="101" spans="1:8" ht="15" customHeight="1">
      <c r="A101" s="117"/>
      <c r="B101" s="113"/>
      <c r="C101" s="114"/>
      <c r="D101" s="114"/>
      <c r="E101" s="118"/>
      <c r="F101" s="103"/>
      <c r="G101" s="119"/>
      <c r="H101" s="120"/>
    </row>
    <row r="102" spans="1:8" ht="15" customHeight="1">
      <c r="A102" s="115" t="s">
        <v>344</v>
      </c>
      <c r="B102" s="116" t="s">
        <v>345</v>
      </c>
      <c r="C102" s="114" t="s">
        <v>321</v>
      </c>
      <c r="D102" s="114"/>
      <c r="E102" s="118"/>
      <c r="F102" s="103"/>
      <c r="G102" s="119"/>
      <c r="H102" s="120"/>
    </row>
    <row r="103" spans="1:8" ht="15" customHeight="1">
      <c r="A103" s="117"/>
      <c r="B103" s="113"/>
      <c r="C103" s="114"/>
      <c r="D103" s="114"/>
      <c r="E103" s="118"/>
      <c r="F103" s="103"/>
      <c r="G103" s="119"/>
      <c r="H103" s="120"/>
    </row>
    <row r="104" spans="1:8" ht="15" customHeight="1">
      <c r="A104" s="115" t="s">
        <v>346</v>
      </c>
      <c r="B104" s="116" t="s">
        <v>347</v>
      </c>
      <c r="C104" s="114" t="s">
        <v>321</v>
      </c>
      <c r="D104" s="114"/>
      <c r="E104" s="118"/>
      <c r="F104" s="103"/>
      <c r="G104" s="119"/>
      <c r="H104" s="120"/>
    </row>
    <row r="105" spans="1:8" ht="15" customHeight="1">
      <c r="A105" s="115"/>
      <c r="B105" s="116"/>
      <c r="C105" s="114"/>
      <c r="D105" s="114"/>
      <c r="E105" s="118"/>
      <c r="F105" s="103"/>
      <c r="G105" s="119"/>
      <c r="H105" s="120"/>
    </row>
    <row r="106" spans="1:8" ht="15" customHeight="1">
      <c r="A106" s="115" t="s">
        <v>348</v>
      </c>
      <c r="B106" s="116" t="s">
        <v>349</v>
      </c>
      <c r="C106" s="114" t="s">
        <v>321</v>
      </c>
      <c r="D106" s="114"/>
      <c r="E106" s="118"/>
      <c r="F106" s="103"/>
      <c r="G106" s="119"/>
      <c r="H106" s="120"/>
    </row>
    <row r="107" spans="1:8" ht="15" customHeight="1">
      <c r="A107" s="115"/>
      <c r="B107" s="116"/>
      <c r="C107" s="114"/>
      <c r="D107" s="114"/>
      <c r="E107" s="118"/>
      <c r="F107" s="103"/>
      <c r="G107" s="119"/>
      <c r="H107" s="120"/>
    </row>
    <row r="108" spans="1:8" ht="15" customHeight="1">
      <c r="A108" s="115" t="s">
        <v>350</v>
      </c>
      <c r="B108" s="116" t="s">
        <v>351</v>
      </c>
      <c r="C108" s="114" t="s">
        <v>321</v>
      </c>
      <c r="D108" s="114"/>
      <c r="E108" s="118"/>
      <c r="F108" s="103"/>
      <c r="G108" s="119"/>
      <c r="H108" s="120"/>
    </row>
    <row r="109" spans="1:8" ht="15" customHeight="1">
      <c r="A109" s="115"/>
      <c r="B109" s="116"/>
      <c r="C109" s="114"/>
      <c r="D109" s="114"/>
      <c r="E109" s="118"/>
      <c r="F109" s="103"/>
      <c r="G109" s="119"/>
      <c r="H109" s="120"/>
    </row>
    <row r="110" spans="1:8" ht="15" customHeight="1">
      <c r="A110" s="115" t="s">
        <v>352</v>
      </c>
      <c r="B110" s="116" t="s">
        <v>353</v>
      </c>
      <c r="C110" s="114" t="s">
        <v>321</v>
      </c>
      <c r="D110" s="114"/>
      <c r="E110" s="118"/>
      <c r="F110" s="103"/>
      <c r="G110" s="119"/>
      <c r="H110" s="120"/>
    </row>
    <row r="111" spans="1:8" ht="15" customHeight="1">
      <c r="A111" s="115"/>
      <c r="B111" s="116"/>
      <c r="C111" s="114"/>
      <c r="D111" s="114"/>
      <c r="E111" s="118"/>
      <c r="F111" s="103"/>
      <c r="G111" s="119"/>
      <c r="H111" s="120"/>
    </row>
    <row r="112" spans="1:8" ht="15" customHeight="1">
      <c r="A112" s="117" t="s">
        <v>354</v>
      </c>
      <c r="B112" s="113" t="s">
        <v>355</v>
      </c>
      <c r="C112" s="114" t="s">
        <v>321</v>
      </c>
      <c r="D112" s="114"/>
      <c r="E112" s="118"/>
      <c r="F112" s="103"/>
      <c r="G112" s="119"/>
      <c r="H112" s="120"/>
    </row>
    <row r="113" spans="1:8" ht="15" customHeight="1">
      <c r="A113" s="117"/>
      <c r="B113" s="113"/>
      <c r="C113" s="114"/>
      <c r="D113" s="114"/>
      <c r="E113" s="118"/>
      <c r="F113" s="103"/>
      <c r="G113" s="119"/>
      <c r="H113" s="120"/>
    </row>
    <row r="114" spans="1:8" ht="15" customHeight="1">
      <c r="A114" s="117" t="s">
        <v>356</v>
      </c>
      <c r="B114" s="113" t="s">
        <v>357</v>
      </c>
      <c r="C114" s="114"/>
      <c r="D114" s="114"/>
      <c r="E114" s="118"/>
      <c r="F114" s="103"/>
      <c r="G114" s="119"/>
      <c r="H114" s="120"/>
    </row>
    <row r="115" spans="1:8" ht="15" customHeight="1">
      <c r="A115" s="117"/>
      <c r="B115" s="113"/>
      <c r="C115" s="114"/>
      <c r="D115" s="114"/>
      <c r="E115" s="118"/>
      <c r="F115" s="103"/>
      <c r="G115" s="119"/>
      <c r="H115" s="120"/>
    </row>
    <row r="116" spans="1:8" ht="15" customHeight="1">
      <c r="A116" s="115" t="s">
        <v>358</v>
      </c>
      <c r="B116" s="116" t="s">
        <v>359</v>
      </c>
      <c r="C116" s="114" t="s">
        <v>360</v>
      </c>
      <c r="D116" s="114"/>
      <c r="E116" s="118"/>
      <c r="F116" s="103"/>
      <c r="G116" s="119"/>
      <c r="H116" s="120"/>
    </row>
    <row r="117" spans="1:8" ht="15" customHeight="1">
      <c r="A117" s="117"/>
      <c r="B117" s="113"/>
      <c r="C117" s="114"/>
      <c r="D117" s="114"/>
      <c r="E117" s="118"/>
      <c r="F117" s="103"/>
      <c r="G117" s="119"/>
      <c r="H117" s="120"/>
    </row>
    <row r="118" spans="1:8" ht="15" customHeight="1">
      <c r="A118" s="115" t="s">
        <v>361</v>
      </c>
      <c r="B118" s="116" t="s">
        <v>362</v>
      </c>
      <c r="C118" s="114" t="s">
        <v>360</v>
      </c>
      <c r="D118" s="114"/>
      <c r="E118" s="118"/>
      <c r="F118" s="103"/>
      <c r="G118" s="119"/>
      <c r="H118" s="120"/>
    </row>
    <row r="119" spans="1:8" ht="15" customHeight="1">
      <c r="A119" s="117"/>
      <c r="B119" s="113"/>
      <c r="C119" s="114"/>
      <c r="D119" s="114"/>
      <c r="E119" s="118"/>
      <c r="F119" s="103"/>
      <c r="G119" s="119"/>
      <c r="H119" s="120"/>
    </row>
    <row r="120" spans="1:8" ht="15" customHeight="1">
      <c r="A120" s="115" t="s">
        <v>363</v>
      </c>
      <c r="B120" s="116" t="s">
        <v>364</v>
      </c>
      <c r="C120" s="114" t="s">
        <v>360</v>
      </c>
      <c r="D120" s="114"/>
      <c r="E120" s="118"/>
      <c r="F120" s="103"/>
      <c r="G120" s="119"/>
      <c r="H120" s="120"/>
    </row>
    <row r="121" spans="1:8" ht="15" customHeight="1">
      <c r="A121" s="117"/>
      <c r="B121" s="113"/>
      <c r="C121" s="114"/>
      <c r="D121" s="114"/>
      <c r="E121" s="118"/>
      <c r="F121" s="103"/>
      <c r="G121" s="119"/>
      <c r="H121" s="120"/>
    </row>
    <row r="122" spans="1:8" ht="15" customHeight="1">
      <c r="A122" s="115" t="s">
        <v>365</v>
      </c>
      <c r="B122" s="116" t="s">
        <v>366</v>
      </c>
      <c r="C122" s="114" t="s">
        <v>360</v>
      </c>
      <c r="D122" s="114"/>
      <c r="E122" s="118"/>
      <c r="F122" s="103"/>
      <c r="G122" s="119"/>
      <c r="H122" s="120"/>
    </row>
    <row r="123" spans="1:8" ht="15" customHeight="1">
      <c r="A123" s="115"/>
      <c r="B123" s="116"/>
      <c r="C123" s="114"/>
      <c r="D123" s="114"/>
      <c r="E123" s="118"/>
      <c r="F123" s="103"/>
      <c r="G123" s="119"/>
      <c r="H123" s="120"/>
    </row>
    <row r="124" spans="1:8" ht="15" customHeight="1" thickBot="1">
      <c r="A124" s="121" t="s">
        <v>367</v>
      </c>
      <c r="B124" s="122" t="s">
        <v>368</v>
      </c>
      <c r="C124" s="123" t="s">
        <v>360</v>
      </c>
      <c r="D124" s="123"/>
      <c r="E124" s="124"/>
      <c r="F124" s="125"/>
      <c r="G124" s="126"/>
      <c r="H124" s="127"/>
    </row>
    <row r="125" spans="1:8" ht="15" customHeight="1">
      <c r="A125" s="107"/>
      <c r="B125" s="108"/>
      <c r="C125" s="109"/>
      <c r="D125" s="109"/>
      <c r="E125" s="128"/>
      <c r="F125" s="111"/>
      <c r="G125" s="129"/>
      <c r="H125" s="130"/>
    </row>
    <row r="126" spans="1:8" ht="15" customHeight="1">
      <c r="A126" s="115" t="s">
        <v>369</v>
      </c>
      <c r="B126" s="116" t="s">
        <v>370</v>
      </c>
      <c r="C126" s="114" t="s">
        <v>360</v>
      </c>
      <c r="D126" s="114"/>
      <c r="E126" s="118"/>
      <c r="F126" s="103"/>
      <c r="G126" s="119"/>
      <c r="H126" s="120"/>
    </row>
    <row r="127" spans="1:8" ht="15" customHeight="1">
      <c r="A127" s="115"/>
      <c r="B127" s="116"/>
      <c r="C127" s="114"/>
      <c r="D127" s="114"/>
      <c r="E127" s="118"/>
      <c r="F127" s="103"/>
      <c r="G127" s="119"/>
      <c r="H127" s="120"/>
    </row>
    <row r="128" spans="1:8" ht="15" customHeight="1">
      <c r="A128" s="115" t="s">
        <v>371</v>
      </c>
      <c r="B128" s="116" t="s">
        <v>372</v>
      </c>
      <c r="C128" s="114" t="s">
        <v>360</v>
      </c>
      <c r="D128" s="114"/>
      <c r="E128" s="118"/>
      <c r="F128" s="103"/>
      <c r="G128" s="119"/>
      <c r="H128" s="120"/>
    </row>
    <row r="129" spans="1:8" ht="15" customHeight="1">
      <c r="A129" s="117"/>
      <c r="B129" s="113"/>
      <c r="C129" s="114"/>
      <c r="D129" s="114"/>
      <c r="E129" s="118"/>
      <c r="F129" s="103"/>
      <c r="G129" s="119"/>
      <c r="H129" s="120"/>
    </row>
    <row r="130" spans="1:8" ht="15" customHeight="1">
      <c r="A130" s="117">
        <v>1.1100000000000001</v>
      </c>
      <c r="B130" s="113" t="s">
        <v>373</v>
      </c>
      <c r="C130" s="114"/>
      <c r="D130" s="114"/>
      <c r="E130" s="118"/>
      <c r="F130" s="103"/>
      <c r="G130" s="119"/>
      <c r="H130" s="120"/>
    </row>
    <row r="131" spans="1:8" ht="15" customHeight="1">
      <c r="A131" s="117"/>
      <c r="B131" s="113"/>
      <c r="C131" s="114"/>
      <c r="D131" s="114"/>
      <c r="E131" s="118"/>
      <c r="F131" s="103"/>
      <c r="G131" s="119"/>
      <c r="H131" s="120"/>
    </row>
    <row r="132" spans="1:8" ht="15" customHeight="1">
      <c r="A132" s="115" t="s">
        <v>374</v>
      </c>
      <c r="B132" s="116" t="s">
        <v>375</v>
      </c>
      <c r="C132" s="114" t="s">
        <v>321</v>
      </c>
      <c r="D132" s="114"/>
      <c r="E132" s="118"/>
      <c r="F132" s="103"/>
      <c r="G132" s="119"/>
      <c r="H132" s="120"/>
    </row>
    <row r="133" spans="1:8" ht="15" customHeight="1">
      <c r="A133" s="115"/>
      <c r="B133" s="116"/>
      <c r="C133" s="114"/>
      <c r="D133" s="114"/>
      <c r="E133" s="118"/>
      <c r="F133" s="103"/>
      <c r="G133" s="119"/>
      <c r="H133" s="120"/>
    </row>
    <row r="134" spans="1:8" ht="15" customHeight="1">
      <c r="A134" s="115" t="s">
        <v>376</v>
      </c>
      <c r="B134" s="299" t="s">
        <v>377</v>
      </c>
      <c r="C134" s="114" t="s">
        <v>321</v>
      </c>
      <c r="D134" s="114"/>
      <c r="E134" s="118"/>
      <c r="F134" s="103"/>
      <c r="G134" s="119"/>
      <c r="H134" s="120"/>
    </row>
    <row r="135" spans="1:8" ht="15" customHeight="1">
      <c r="A135" s="115"/>
      <c r="B135" s="299"/>
      <c r="C135" s="114"/>
      <c r="D135" s="114"/>
      <c r="E135" s="118"/>
      <c r="F135" s="103"/>
      <c r="G135" s="119"/>
      <c r="H135" s="120"/>
    </row>
    <row r="136" spans="1:8" ht="15" customHeight="1">
      <c r="A136" s="115"/>
      <c r="B136" s="116"/>
      <c r="C136" s="114"/>
      <c r="D136" s="114"/>
      <c r="E136" s="118"/>
      <c r="F136" s="103"/>
      <c r="G136" s="119"/>
      <c r="H136" s="120"/>
    </row>
    <row r="137" spans="1:8" ht="15" customHeight="1">
      <c r="A137" s="115" t="s">
        <v>378</v>
      </c>
      <c r="B137" s="299" t="s">
        <v>379</v>
      </c>
      <c r="C137" s="114" t="s">
        <v>321</v>
      </c>
      <c r="D137" s="114"/>
      <c r="E137" s="118"/>
      <c r="F137" s="103"/>
      <c r="G137" s="119"/>
      <c r="H137" s="120"/>
    </row>
    <row r="138" spans="1:8" ht="15" customHeight="1">
      <c r="A138" s="117"/>
      <c r="B138" s="299"/>
      <c r="C138" s="114"/>
      <c r="D138" s="114"/>
      <c r="E138" s="118"/>
      <c r="F138" s="103"/>
      <c r="G138" s="119"/>
      <c r="H138" s="120"/>
    </row>
    <row r="139" spans="1:8" ht="15" customHeight="1">
      <c r="A139" s="117"/>
      <c r="B139" s="113"/>
      <c r="C139" s="114"/>
      <c r="D139" s="114"/>
      <c r="E139" s="118"/>
      <c r="F139" s="103"/>
      <c r="G139" s="119"/>
      <c r="H139" s="120"/>
    </row>
    <row r="140" spans="1:8" ht="15" customHeight="1">
      <c r="A140" s="115" t="s">
        <v>380</v>
      </c>
      <c r="B140" s="116" t="s">
        <v>381</v>
      </c>
      <c r="C140" s="114" t="s">
        <v>321</v>
      </c>
      <c r="D140" s="114"/>
      <c r="E140" s="118"/>
      <c r="F140" s="103"/>
      <c r="G140" s="119"/>
      <c r="H140" s="120"/>
    </row>
    <row r="141" spans="1:8" ht="15" customHeight="1">
      <c r="A141" s="115"/>
      <c r="B141" s="116"/>
      <c r="C141" s="114"/>
      <c r="D141" s="114"/>
      <c r="E141" s="118"/>
      <c r="F141" s="103"/>
      <c r="G141" s="119"/>
      <c r="H141" s="120"/>
    </row>
    <row r="142" spans="1:8" ht="15" customHeight="1">
      <c r="A142" s="115" t="s">
        <v>382</v>
      </c>
      <c r="B142" s="116" t="s">
        <v>383</v>
      </c>
      <c r="C142" s="114" t="s">
        <v>321</v>
      </c>
      <c r="D142" s="114"/>
      <c r="E142" s="118"/>
      <c r="F142" s="103"/>
      <c r="G142" s="119"/>
      <c r="H142" s="120"/>
    </row>
    <row r="143" spans="1:8" ht="15" customHeight="1">
      <c r="A143" s="115"/>
      <c r="B143" s="116"/>
      <c r="C143" s="114"/>
      <c r="D143" s="114"/>
      <c r="E143" s="118"/>
      <c r="F143" s="103"/>
      <c r="G143" s="119"/>
      <c r="H143" s="120"/>
    </row>
    <row r="144" spans="1:8" ht="15" customHeight="1">
      <c r="A144" s="115" t="s">
        <v>384</v>
      </c>
      <c r="B144" s="116" t="s">
        <v>385</v>
      </c>
      <c r="C144" s="114" t="s">
        <v>321</v>
      </c>
      <c r="D144" s="114"/>
      <c r="E144" s="118"/>
      <c r="F144" s="103"/>
      <c r="G144" s="119"/>
      <c r="H144" s="120"/>
    </row>
    <row r="145" spans="1:8" ht="15" customHeight="1">
      <c r="A145" s="115"/>
      <c r="B145" s="116"/>
      <c r="C145" s="114"/>
      <c r="D145" s="114"/>
      <c r="E145" s="118"/>
      <c r="F145" s="103"/>
      <c r="G145" s="119"/>
      <c r="H145" s="120"/>
    </row>
    <row r="146" spans="1:8" ht="15" customHeight="1">
      <c r="A146" s="115" t="s">
        <v>386</v>
      </c>
      <c r="B146" s="299" t="s">
        <v>387</v>
      </c>
      <c r="C146" s="114" t="s">
        <v>321</v>
      </c>
      <c r="D146" s="114"/>
      <c r="E146" s="118"/>
      <c r="F146" s="103"/>
      <c r="G146" s="119"/>
      <c r="H146" s="120"/>
    </row>
    <row r="147" spans="1:8" ht="15" customHeight="1">
      <c r="A147" s="117"/>
      <c r="B147" s="299"/>
      <c r="C147" s="114"/>
      <c r="D147" s="114"/>
      <c r="E147" s="118"/>
      <c r="F147" s="103"/>
      <c r="G147" s="119"/>
      <c r="H147" s="120"/>
    </row>
    <row r="148" spans="1:8" ht="16.5">
      <c r="A148" s="115"/>
      <c r="B148" s="116"/>
      <c r="C148" s="114"/>
      <c r="D148" s="114"/>
      <c r="E148" s="118"/>
      <c r="F148" s="103"/>
      <c r="G148" s="119"/>
      <c r="H148" s="120"/>
    </row>
    <row r="149" spans="1:8" ht="16.5">
      <c r="A149" s="112" t="s">
        <v>231</v>
      </c>
      <c r="B149" s="113" t="s">
        <v>388</v>
      </c>
      <c r="C149" s="114"/>
      <c r="D149" s="114"/>
      <c r="E149" s="118"/>
      <c r="F149" s="103"/>
      <c r="G149" s="119"/>
      <c r="H149" s="120"/>
    </row>
    <row r="150" spans="1:8" ht="16.5">
      <c r="A150" s="115"/>
      <c r="B150" s="116"/>
      <c r="C150" s="114"/>
      <c r="D150" s="114"/>
      <c r="E150" s="118"/>
      <c r="F150" s="103"/>
      <c r="G150" s="119"/>
      <c r="H150" s="120"/>
    </row>
    <row r="151" spans="1:8" ht="16.5">
      <c r="A151" s="117" t="s">
        <v>389</v>
      </c>
      <c r="B151" s="113" t="s">
        <v>390</v>
      </c>
      <c r="C151" s="114"/>
      <c r="D151" s="114"/>
      <c r="E151" s="118"/>
      <c r="F151" s="103"/>
      <c r="G151" s="119"/>
      <c r="H151" s="120"/>
    </row>
    <row r="152" spans="1:8" ht="16.5">
      <c r="A152" s="115"/>
      <c r="B152" s="116"/>
      <c r="C152" s="114"/>
      <c r="D152" s="114"/>
      <c r="E152" s="118"/>
      <c r="F152" s="103"/>
      <c r="G152" s="119"/>
      <c r="H152" s="120"/>
    </row>
    <row r="153" spans="1:8" ht="16.5">
      <c r="A153" s="131" t="s">
        <v>391</v>
      </c>
      <c r="B153" s="116" t="s">
        <v>392</v>
      </c>
      <c r="C153" s="114" t="s">
        <v>321</v>
      </c>
      <c r="D153" s="114"/>
      <c r="E153" s="118"/>
      <c r="F153" s="103"/>
      <c r="G153" s="119"/>
      <c r="H153" s="120"/>
    </row>
    <row r="154" spans="1:8" ht="16.5">
      <c r="A154" s="131"/>
      <c r="B154" s="116"/>
      <c r="C154" s="114"/>
      <c r="D154" s="114"/>
      <c r="E154" s="118"/>
      <c r="F154" s="103"/>
      <c r="G154" s="119"/>
      <c r="H154" s="120"/>
    </row>
    <row r="155" spans="1:8" ht="16.5">
      <c r="A155" s="132" t="s">
        <v>393</v>
      </c>
      <c r="B155" s="133" t="s">
        <v>394</v>
      </c>
      <c r="C155" s="134" t="s">
        <v>321</v>
      </c>
      <c r="D155" s="114"/>
      <c r="E155" s="118"/>
      <c r="F155" s="103"/>
      <c r="G155" s="119"/>
      <c r="H155" s="120"/>
    </row>
    <row r="156" spans="1:8" ht="16.5">
      <c r="A156" s="132"/>
      <c r="B156" s="133"/>
      <c r="C156" s="134"/>
      <c r="D156" s="114"/>
      <c r="E156" s="118"/>
      <c r="F156" s="103"/>
      <c r="G156" s="119"/>
      <c r="H156" s="120"/>
    </row>
    <row r="157" spans="1:8" ht="16.5">
      <c r="A157" s="132" t="s">
        <v>395</v>
      </c>
      <c r="B157" s="133" t="s">
        <v>396</v>
      </c>
      <c r="C157" s="134" t="s">
        <v>321</v>
      </c>
      <c r="D157" s="114"/>
      <c r="E157" s="118"/>
      <c r="F157" s="103"/>
      <c r="G157" s="119"/>
      <c r="H157" s="120"/>
    </row>
    <row r="158" spans="1:8" ht="16.5">
      <c r="A158" s="132"/>
      <c r="B158" s="133"/>
      <c r="C158" s="134"/>
      <c r="D158" s="114"/>
      <c r="E158" s="118"/>
      <c r="F158" s="103"/>
      <c r="G158" s="119"/>
      <c r="H158" s="120"/>
    </row>
    <row r="159" spans="1:8" ht="16.5">
      <c r="A159" s="132" t="s">
        <v>397</v>
      </c>
      <c r="B159" s="133" t="s">
        <v>398</v>
      </c>
      <c r="C159" s="134" t="s">
        <v>321</v>
      </c>
      <c r="D159" s="114"/>
      <c r="E159" s="118"/>
      <c r="F159" s="103"/>
      <c r="G159" s="119"/>
      <c r="H159" s="120"/>
    </row>
    <row r="160" spans="1:8" ht="16.5">
      <c r="A160" s="132"/>
      <c r="B160" s="133"/>
      <c r="C160" s="134"/>
      <c r="D160" s="114"/>
      <c r="E160" s="118"/>
      <c r="F160" s="103"/>
      <c r="G160" s="119"/>
      <c r="H160" s="120"/>
    </row>
    <row r="161" spans="1:8" ht="16.5">
      <c r="A161" s="132" t="s">
        <v>397</v>
      </c>
      <c r="B161" s="133" t="s">
        <v>399</v>
      </c>
      <c r="C161" s="134" t="s">
        <v>321</v>
      </c>
      <c r="D161" s="114"/>
      <c r="E161" s="118"/>
      <c r="F161" s="103"/>
      <c r="G161" s="119"/>
      <c r="H161" s="120"/>
    </row>
    <row r="162" spans="1:8" ht="16.5">
      <c r="A162" s="115"/>
      <c r="B162" s="116"/>
      <c r="C162" s="114"/>
      <c r="D162" s="114"/>
      <c r="E162" s="118"/>
      <c r="F162" s="103"/>
      <c r="G162" s="119"/>
      <c r="H162" s="120"/>
    </row>
    <row r="163" spans="1:8" ht="16.5">
      <c r="A163" s="131" t="s">
        <v>400</v>
      </c>
      <c r="B163" s="116" t="s">
        <v>401</v>
      </c>
      <c r="C163" s="114" t="s">
        <v>321</v>
      </c>
      <c r="D163" s="114"/>
      <c r="E163" s="118"/>
      <c r="F163" s="103"/>
      <c r="G163" s="119"/>
      <c r="H163" s="120"/>
    </row>
    <row r="164" spans="1:8" ht="16.5">
      <c r="A164" s="115"/>
      <c r="B164" s="116"/>
      <c r="C164" s="114"/>
      <c r="D164" s="114"/>
      <c r="E164" s="118"/>
      <c r="F164" s="103"/>
      <c r="G164" s="119"/>
      <c r="H164" s="120"/>
    </row>
    <row r="165" spans="1:8" ht="16.5">
      <c r="A165" s="117" t="s">
        <v>402</v>
      </c>
      <c r="B165" s="113" t="s">
        <v>403</v>
      </c>
      <c r="C165" s="114" t="s">
        <v>321</v>
      </c>
      <c r="D165" s="114"/>
      <c r="E165" s="118"/>
      <c r="F165" s="103"/>
      <c r="G165" s="119"/>
      <c r="H165" s="120"/>
    </row>
    <row r="166" spans="1:8" ht="16.5">
      <c r="A166" s="115"/>
      <c r="B166" s="116"/>
      <c r="C166" s="114"/>
      <c r="D166" s="114"/>
      <c r="E166" s="118"/>
      <c r="F166" s="103"/>
      <c r="G166" s="119"/>
      <c r="H166" s="120"/>
    </row>
    <row r="167" spans="1:8" ht="16.5">
      <c r="A167" s="117">
        <v>2.2999999999999998</v>
      </c>
      <c r="B167" s="113" t="s">
        <v>404</v>
      </c>
      <c r="C167" s="114"/>
      <c r="D167" s="114"/>
      <c r="E167" s="118"/>
      <c r="F167" s="103"/>
      <c r="G167" s="119"/>
      <c r="H167" s="120"/>
    </row>
    <row r="168" spans="1:8" ht="16.5">
      <c r="A168" s="115"/>
      <c r="B168" s="116"/>
      <c r="C168" s="114"/>
      <c r="D168" s="114"/>
      <c r="E168" s="118"/>
      <c r="F168" s="103"/>
      <c r="G168" s="119"/>
      <c r="H168" s="120"/>
    </row>
    <row r="169" spans="1:8" ht="16.5">
      <c r="A169" s="131" t="s">
        <v>405</v>
      </c>
      <c r="B169" s="116" t="s">
        <v>406</v>
      </c>
      <c r="C169" s="114" t="s">
        <v>321</v>
      </c>
      <c r="D169" s="114"/>
      <c r="E169" s="118"/>
      <c r="F169" s="103"/>
      <c r="G169" s="119"/>
      <c r="H169" s="120"/>
    </row>
    <row r="170" spans="1:8" ht="16.5">
      <c r="A170" s="115"/>
      <c r="B170" s="116"/>
      <c r="C170" s="114"/>
      <c r="D170" s="114"/>
      <c r="E170" s="118"/>
      <c r="F170" s="103"/>
      <c r="G170" s="119"/>
      <c r="H170" s="120"/>
    </row>
    <row r="171" spans="1:8" ht="16.5">
      <c r="A171" s="131" t="s">
        <v>407</v>
      </c>
      <c r="B171" s="116" t="s">
        <v>182</v>
      </c>
      <c r="C171" s="114" t="s">
        <v>321</v>
      </c>
      <c r="D171" s="114"/>
      <c r="E171" s="118"/>
      <c r="F171" s="103"/>
      <c r="G171" s="119"/>
      <c r="H171" s="120"/>
    </row>
    <row r="172" spans="1:8" ht="16.5">
      <c r="A172" s="115"/>
      <c r="B172" s="116"/>
      <c r="C172" s="114"/>
      <c r="D172" s="114"/>
      <c r="E172" s="118"/>
      <c r="F172" s="103"/>
      <c r="G172" s="119"/>
      <c r="H172" s="120"/>
    </row>
    <row r="173" spans="1:8" ht="16.5">
      <c r="A173" s="131" t="s">
        <v>408</v>
      </c>
      <c r="B173" s="116" t="s">
        <v>409</v>
      </c>
      <c r="C173" s="114"/>
      <c r="D173" s="114"/>
      <c r="E173" s="118"/>
      <c r="F173" s="103"/>
      <c r="G173" s="119"/>
      <c r="H173" s="120"/>
    </row>
    <row r="174" spans="1:8" ht="16.5">
      <c r="A174" s="115"/>
      <c r="B174" s="116"/>
      <c r="C174" s="114"/>
      <c r="D174" s="114"/>
      <c r="E174" s="118"/>
      <c r="F174" s="103"/>
      <c r="G174" s="119"/>
      <c r="H174" s="120"/>
    </row>
    <row r="175" spans="1:8" ht="16.5">
      <c r="A175" s="132" t="s">
        <v>410</v>
      </c>
      <c r="B175" s="133" t="s">
        <v>411</v>
      </c>
      <c r="C175" s="134" t="s">
        <v>321</v>
      </c>
      <c r="D175" s="114"/>
      <c r="E175" s="118"/>
      <c r="F175" s="103"/>
      <c r="G175" s="119"/>
      <c r="H175" s="120"/>
    </row>
    <row r="176" spans="1:8" ht="16.5">
      <c r="A176" s="115"/>
      <c r="B176" s="116"/>
      <c r="C176" s="114"/>
      <c r="D176" s="114"/>
      <c r="E176" s="118"/>
      <c r="F176" s="103"/>
      <c r="G176" s="119"/>
      <c r="H176" s="120"/>
    </row>
    <row r="177" spans="1:8" ht="16.5">
      <c r="A177" s="132" t="s">
        <v>412</v>
      </c>
      <c r="B177" s="133" t="s">
        <v>413</v>
      </c>
      <c r="C177" s="134" t="s">
        <v>321</v>
      </c>
      <c r="D177" s="114"/>
      <c r="E177" s="118"/>
      <c r="F177" s="103"/>
      <c r="G177" s="119"/>
      <c r="H177" s="120"/>
    </row>
    <row r="178" spans="1:8" ht="16.5">
      <c r="A178" s="115"/>
      <c r="B178" s="116"/>
      <c r="C178" s="114"/>
      <c r="D178" s="114"/>
      <c r="E178" s="118"/>
      <c r="F178" s="103"/>
      <c r="G178" s="119"/>
      <c r="H178" s="120"/>
    </row>
    <row r="179" spans="1:8" ht="16.5">
      <c r="A179" s="115" t="s">
        <v>414</v>
      </c>
      <c r="B179" s="116" t="s">
        <v>415</v>
      </c>
      <c r="C179" s="114" t="s">
        <v>321</v>
      </c>
      <c r="D179" s="114"/>
      <c r="E179" s="118"/>
      <c r="F179" s="103"/>
      <c r="G179" s="119"/>
      <c r="H179" s="120"/>
    </row>
    <row r="180" spans="1:8" ht="16.5">
      <c r="A180" s="115"/>
      <c r="B180" s="116"/>
      <c r="C180" s="114"/>
      <c r="D180" s="114"/>
      <c r="E180" s="118"/>
      <c r="F180" s="103"/>
      <c r="G180" s="119"/>
      <c r="H180" s="120"/>
    </row>
    <row r="181" spans="1:8" ht="16.5">
      <c r="A181" s="115" t="s">
        <v>416</v>
      </c>
      <c r="B181" s="116" t="s">
        <v>417</v>
      </c>
      <c r="C181" s="114" t="s">
        <v>321</v>
      </c>
      <c r="D181" s="114"/>
      <c r="E181" s="118"/>
      <c r="F181" s="103"/>
      <c r="G181" s="119"/>
      <c r="H181" s="120"/>
    </row>
    <row r="182" spans="1:8" ht="16.5">
      <c r="A182" s="115"/>
      <c r="B182" s="116"/>
      <c r="C182" s="114"/>
      <c r="D182" s="114"/>
      <c r="E182" s="118"/>
      <c r="F182" s="103"/>
      <c r="G182" s="119"/>
      <c r="H182" s="120"/>
    </row>
    <row r="183" spans="1:8" ht="16.5">
      <c r="A183" s="115" t="s">
        <v>418</v>
      </c>
      <c r="B183" s="116" t="s">
        <v>419</v>
      </c>
      <c r="C183" s="114" t="s">
        <v>321</v>
      </c>
      <c r="D183" s="114"/>
      <c r="E183" s="118"/>
      <c r="F183" s="103"/>
      <c r="G183" s="119"/>
      <c r="H183" s="120"/>
    </row>
    <row r="184" spans="1:8" ht="16.5">
      <c r="A184" s="115"/>
      <c r="B184" s="116"/>
      <c r="C184" s="114"/>
      <c r="D184" s="114"/>
      <c r="E184" s="118"/>
      <c r="F184" s="103"/>
      <c r="G184" s="119"/>
      <c r="H184" s="120"/>
    </row>
    <row r="185" spans="1:8" ht="17.25" thickBot="1">
      <c r="A185" s="121" t="s">
        <v>420</v>
      </c>
      <c r="B185" s="122" t="s">
        <v>421</v>
      </c>
      <c r="C185" s="123" t="s">
        <v>321</v>
      </c>
      <c r="D185" s="123"/>
      <c r="E185" s="124"/>
      <c r="F185" s="125"/>
      <c r="G185" s="126"/>
      <c r="H185" s="127"/>
    </row>
    <row r="186" spans="1:8" ht="16.5">
      <c r="A186" s="107"/>
      <c r="B186" s="108"/>
      <c r="C186" s="109"/>
      <c r="D186" s="109"/>
      <c r="E186" s="128"/>
      <c r="F186" s="111"/>
      <c r="G186" s="129"/>
      <c r="H186" s="130"/>
    </row>
    <row r="187" spans="1:8" ht="16.5">
      <c r="A187" s="117">
        <v>2.4</v>
      </c>
      <c r="B187" s="113" t="s">
        <v>422</v>
      </c>
      <c r="C187" s="114"/>
      <c r="D187" s="114"/>
      <c r="E187" s="118"/>
      <c r="F187" s="103"/>
      <c r="G187" s="119"/>
      <c r="H187" s="120"/>
    </row>
    <row r="188" spans="1:8" ht="16.5">
      <c r="A188" s="115"/>
      <c r="B188" s="116"/>
      <c r="C188" s="114"/>
      <c r="D188" s="114"/>
      <c r="E188" s="118"/>
      <c r="F188" s="103"/>
      <c r="G188" s="119"/>
      <c r="H188" s="120"/>
    </row>
    <row r="189" spans="1:8" ht="16.5">
      <c r="A189" s="115" t="s">
        <v>423</v>
      </c>
      <c r="B189" s="116" t="s">
        <v>424</v>
      </c>
      <c r="C189" s="114" t="s">
        <v>321</v>
      </c>
      <c r="D189" s="114"/>
      <c r="E189" s="118"/>
      <c r="F189" s="103"/>
      <c r="G189" s="119"/>
      <c r="H189" s="120"/>
    </row>
    <row r="190" spans="1:8" ht="16.5">
      <c r="A190" s="115"/>
      <c r="B190" s="116"/>
      <c r="C190" s="114"/>
      <c r="D190" s="114"/>
      <c r="E190" s="118"/>
      <c r="F190" s="103"/>
      <c r="G190" s="119"/>
      <c r="H190" s="120"/>
    </row>
    <row r="191" spans="1:8" ht="16.5">
      <c r="A191" s="115" t="s">
        <v>425</v>
      </c>
      <c r="B191" s="116" t="s">
        <v>426</v>
      </c>
      <c r="C191" s="114" t="s">
        <v>321</v>
      </c>
      <c r="D191" s="114"/>
      <c r="E191" s="118"/>
      <c r="F191" s="103"/>
      <c r="G191" s="119"/>
      <c r="H191" s="120"/>
    </row>
    <row r="192" spans="1:8" ht="16.5">
      <c r="A192" s="115"/>
      <c r="B192" s="116"/>
      <c r="C192" s="114"/>
      <c r="D192" s="114"/>
      <c r="E192" s="118"/>
      <c r="F192" s="103"/>
      <c r="G192" s="119"/>
      <c r="H192" s="120"/>
    </row>
    <row r="193" spans="1:8" ht="16.5">
      <c r="A193" s="117">
        <v>2.5</v>
      </c>
      <c r="B193" s="113" t="s">
        <v>427</v>
      </c>
      <c r="C193" s="114" t="s">
        <v>321</v>
      </c>
      <c r="D193" s="114"/>
      <c r="E193" s="118"/>
      <c r="F193" s="103"/>
      <c r="G193" s="119"/>
      <c r="H193" s="120"/>
    </row>
    <row r="194" spans="1:8" ht="16.5">
      <c r="A194" s="115"/>
      <c r="B194" s="116"/>
      <c r="C194" s="114"/>
      <c r="D194" s="114"/>
      <c r="E194" s="118"/>
      <c r="F194" s="103"/>
      <c r="G194" s="119"/>
      <c r="H194" s="120"/>
    </row>
    <row r="195" spans="1:8" ht="16.5">
      <c r="A195" s="117">
        <v>2.6</v>
      </c>
      <c r="B195" s="113" t="s">
        <v>428</v>
      </c>
      <c r="C195" s="114"/>
      <c r="D195" s="114"/>
      <c r="E195" s="118"/>
      <c r="F195" s="103"/>
      <c r="G195" s="119"/>
      <c r="H195" s="120"/>
    </row>
    <row r="196" spans="1:8" ht="16.5">
      <c r="A196" s="115"/>
      <c r="B196" s="116"/>
      <c r="C196" s="114"/>
      <c r="D196" s="114"/>
      <c r="E196" s="118"/>
      <c r="F196" s="103"/>
      <c r="G196" s="119"/>
      <c r="H196" s="120"/>
    </row>
    <row r="197" spans="1:8" ht="16.5">
      <c r="A197" s="115" t="s">
        <v>429</v>
      </c>
      <c r="B197" s="116" t="s">
        <v>430</v>
      </c>
      <c r="C197" s="114" t="s">
        <v>321</v>
      </c>
      <c r="D197" s="114"/>
      <c r="E197" s="118"/>
      <c r="F197" s="103"/>
      <c r="G197" s="119"/>
      <c r="H197" s="120"/>
    </row>
    <row r="198" spans="1:8" ht="16.5">
      <c r="A198" s="115"/>
      <c r="B198" s="116"/>
      <c r="C198" s="114"/>
      <c r="D198" s="114"/>
      <c r="E198" s="118"/>
      <c r="F198" s="103"/>
      <c r="G198" s="119"/>
      <c r="H198" s="120"/>
    </row>
    <row r="199" spans="1:8" ht="16.5">
      <c r="A199" s="115" t="s">
        <v>431</v>
      </c>
      <c r="B199" s="116" t="s">
        <v>432</v>
      </c>
      <c r="C199" s="114"/>
      <c r="D199" s="114"/>
      <c r="E199" s="118"/>
      <c r="F199" s="103"/>
      <c r="G199" s="119"/>
      <c r="H199" s="120"/>
    </row>
    <row r="200" spans="1:8" ht="16.5">
      <c r="A200" s="115"/>
      <c r="B200" s="116"/>
      <c r="C200" s="114"/>
      <c r="D200" s="114"/>
      <c r="E200" s="118"/>
      <c r="F200" s="103"/>
      <c r="G200" s="119"/>
      <c r="H200" s="120"/>
    </row>
    <row r="201" spans="1:8" ht="16.5">
      <c r="A201" s="132" t="s">
        <v>433</v>
      </c>
      <c r="B201" s="133" t="s">
        <v>434</v>
      </c>
      <c r="C201" s="134" t="s">
        <v>321</v>
      </c>
      <c r="D201" s="114"/>
      <c r="E201" s="118"/>
      <c r="F201" s="103"/>
      <c r="G201" s="119"/>
      <c r="H201" s="120"/>
    </row>
    <row r="202" spans="1:8" ht="16.5">
      <c r="A202" s="115"/>
      <c r="B202" s="116"/>
      <c r="C202" s="114"/>
      <c r="D202" s="114"/>
      <c r="E202" s="118"/>
      <c r="F202" s="103"/>
      <c r="G202" s="119"/>
      <c r="H202" s="120"/>
    </row>
    <row r="203" spans="1:8" ht="16.5">
      <c r="A203" s="132" t="s">
        <v>435</v>
      </c>
      <c r="B203" s="133" t="s">
        <v>436</v>
      </c>
      <c r="C203" s="134" t="s">
        <v>321</v>
      </c>
      <c r="D203" s="114"/>
      <c r="E203" s="118"/>
      <c r="F203" s="103"/>
      <c r="G203" s="119"/>
      <c r="H203" s="120"/>
    </row>
    <row r="204" spans="1:8" ht="16.5">
      <c r="A204" s="115"/>
      <c r="B204" s="116"/>
      <c r="C204" s="114"/>
      <c r="D204" s="114"/>
      <c r="E204" s="118"/>
      <c r="F204" s="103"/>
      <c r="G204" s="119"/>
      <c r="H204" s="120"/>
    </row>
    <row r="205" spans="1:8" ht="16.5">
      <c r="A205" s="112" t="s">
        <v>241</v>
      </c>
      <c r="B205" s="113" t="s">
        <v>437</v>
      </c>
      <c r="C205" s="114"/>
      <c r="D205" s="114"/>
      <c r="E205" s="118"/>
      <c r="F205" s="103"/>
      <c r="G205" s="119"/>
      <c r="H205" s="120"/>
    </row>
    <row r="206" spans="1:8" ht="16.5">
      <c r="A206" s="115"/>
      <c r="B206" s="116"/>
      <c r="C206" s="114"/>
      <c r="D206" s="114"/>
      <c r="E206" s="118"/>
      <c r="F206" s="103"/>
      <c r="G206" s="119"/>
      <c r="H206" s="120"/>
    </row>
    <row r="207" spans="1:8" ht="16.5">
      <c r="A207" s="117" t="s">
        <v>438</v>
      </c>
      <c r="B207" s="113" t="s">
        <v>439</v>
      </c>
      <c r="C207" s="114" t="s">
        <v>321</v>
      </c>
      <c r="D207" s="114"/>
      <c r="E207" s="118"/>
      <c r="F207" s="103"/>
      <c r="G207" s="119"/>
      <c r="H207" s="120"/>
    </row>
    <row r="208" spans="1:8" ht="16.5">
      <c r="A208" s="115"/>
      <c r="B208" s="116"/>
      <c r="C208" s="114"/>
      <c r="D208" s="114"/>
      <c r="E208" s="118"/>
      <c r="F208" s="103"/>
      <c r="G208" s="119"/>
      <c r="H208" s="120"/>
    </row>
    <row r="209" spans="1:8" ht="16.5">
      <c r="A209" s="117" t="s">
        <v>440</v>
      </c>
      <c r="B209" s="113" t="s">
        <v>441</v>
      </c>
      <c r="C209" s="114"/>
      <c r="D209" s="114"/>
      <c r="E209" s="118"/>
      <c r="F209" s="103"/>
      <c r="G209" s="119"/>
      <c r="H209" s="120"/>
    </row>
    <row r="210" spans="1:8" ht="16.5">
      <c r="A210" s="115"/>
      <c r="B210" s="116"/>
      <c r="C210" s="114"/>
      <c r="D210" s="114"/>
      <c r="E210" s="118"/>
      <c r="F210" s="103"/>
      <c r="G210" s="119"/>
      <c r="H210" s="120"/>
    </row>
    <row r="211" spans="1:8" ht="16.5">
      <c r="A211" s="115" t="s">
        <v>442</v>
      </c>
      <c r="B211" s="116" t="s">
        <v>443</v>
      </c>
      <c r="C211" s="114" t="s">
        <v>321</v>
      </c>
      <c r="D211" s="114"/>
      <c r="E211" s="293"/>
      <c r="F211" s="294"/>
      <c r="G211" s="295"/>
      <c r="H211" s="296"/>
    </row>
    <row r="212" spans="1:8" ht="16.5">
      <c r="A212" s="115"/>
      <c r="B212" s="116"/>
      <c r="C212" s="114"/>
      <c r="D212" s="114"/>
      <c r="E212" s="118"/>
      <c r="F212" s="103"/>
      <c r="G212" s="119"/>
      <c r="H212" s="120"/>
    </row>
    <row r="213" spans="1:8" ht="16.5">
      <c r="A213" s="132" t="s">
        <v>444</v>
      </c>
      <c r="B213" s="133" t="s">
        <v>445</v>
      </c>
      <c r="C213" s="134" t="s">
        <v>321</v>
      </c>
      <c r="D213" s="114"/>
      <c r="E213" s="118"/>
      <c r="F213" s="103"/>
      <c r="G213" s="119"/>
      <c r="H213" s="120"/>
    </row>
    <row r="214" spans="1:8" ht="16.5">
      <c r="A214" s="132"/>
      <c r="B214" s="133"/>
      <c r="C214" s="134"/>
      <c r="D214" s="114"/>
      <c r="E214" s="118"/>
      <c r="F214" s="103"/>
      <c r="G214" s="119"/>
      <c r="H214" s="120"/>
    </row>
    <row r="215" spans="1:8" ht="16.5">
      <c r="A215" s="132" t="s">
        <v>446</v>
      </c>
      <c r="B215" s="133" t="s">
        <v>447</v>
      </c>
      <c r="C215" s="134" t="s">
        <v>321</v>
      </c>
      <c r="D215" s="114"/>
      <c r="E215" s="118"/>
      <c r="F215" s="103"/>
      <c r="G215" s="119"/>
      <c r="H215" s="120"/>
    </row>
    <row r="216" spans="1:8" ht="16.5">
      <c r="A216" s="115"/>
      <c r="B216" s="116"/>
      <c r="C216" s="114"/>
      <c r="D216" s="114"/>
      <c r="E216" s="118"/>
      <c r="F216" s="103"/>
      <c r="G216" s="119"/>
      <c r="H216" s="120"/>
    </row>
    <row r="217" spans="1:8" ht="16.5">
      <c r="A217" s="115" t="s">
        <v>448</v>
      </c>
      <c r="B217" s="116" t="s">
        <v>449</v>
      </c>
      <c r="C217" s="114" t="s">
        <v>321</v>
      </c>
      <c r="D217" s="114"/>
      <c r="E217" s="118"/>
      <c r="F217" s="103"/>
      <c r="G217" s="119"/>
      <c r="H217" s="120"/>
    </row>
    <row r="218" spans="1:8" ht="16.5">
      <c r="A218" s="115"/>
      <c r="B218" s="116"/>
      <c r="C218" s="114"/>
      <c r="D218" s="114"/>
      <c r="E218" s="293"/>
      <c r="F218" s="294"/>
      <c r="G218" s="295"/>
      <c r="H218" s="296"/>
    </row>
    <row r="219" spans="1:8" ht="16.5">
      <c r="A219" s="115" t="s">
        <v>450</v>
      </c>
      <c r="B219" s="116" t="s">
        <v>451</v>
      </c>
      <c r="C219" s="114" t="s">
        <v>321</v>
      </c>
      <c r="D219" s="114"/>
      <c r="E219" s="118"/>
      <c r="F219" s="103"/>
      <c r="G219" s="119"/>
      <c r="H219" s="120"/>
    </row>
    <row r="220" spans="1:8" ht="16.5">
      <c r="A220" s="115"/>
      <c r="B220" s="116"/>
      <c r="C220" s="114"/>
      <c r="D220" s="114"/>
      <c r="E220" s="118"/>
      <c r="F220" s="103"/>
      <c r="G220" s="119"/>
      <c r="H220" s="120"/>
    </row>
    <row r="221" spans="1:8" ht="16.5">
      <c r="A221" s="115" t="s">
        <v>452</v>
      </c>
      <c r="B221" s="116" t="s">
        <v>453</v>
      </c>
      <c r="C221" s="114" t="s">
        <v>321</v>
      </c>
      <c r="D221" s="114"/>
      <c r="E221" s="118"/>
      <c r="F221" s="103"/>
      <c r="G221" s="119"/>
      <c r="H221" s="120"/>
    </row>
    <row r="222" spans="1:8" ht="16.5">
      <c r="A222" s="115"/>
      <c r="B222" s="116"/>
      <c r="C222" s="114"/>
      <c r="D222" s="114"/>
      <c r="E222" s="118"/>
      <c r="F222" s="103"/>
      <c r="G222" s="119"/>
      <c r="H222" s="120"/>
    </row>
    <row r="223" spans="1:8" ht="16.5">
      <c r="A223" s="115" t="s">
        <v>454</v>
      </c>
      <c r="B223" s="116" t="s">
        <v>455</v>
      </c>
      <c r="C223" s="114" t="s">
        <v>321</v>
      </c>
      <c r="D223" s="114"/>
      <c r="E223" s="293"/>
      <c r="F223" s="294"/>
      <c r="G223" s="295"/>
      <c r="H223" s="296"/>
    </row>
    <row r="224" spans="1:8" ht="16.5">
      <c r="A224" s="115"/>
      <c r="B224" s="116"/>
      <c r="C224" s="114"/>
      <c r="D224" s="114"/>
      <c r="E224" s="118"/>
      <c r="F224" s="103"/>
      <c r="G224" s="119"/>
      <c r="H224" s="120"/>
    </row>
    <row r="225" spans="1:8" ht="16.5">
      <c r="A225" s="115" t="s">
        <v>456</v>
      </c>
      <c r="B225" s="116" t="s">
        <v>457</v>
      </c>
      <c r="C225" s="114" t="s">
        <v>321</v>
      </c>
      <c r="D225" s="114"/>
      <c r="E225" s="293"/>
      <c r="F225" s="294"/>
      <c r="G225" s="295"/>
      <c r="H225" s="296"/>
    </row>
    <row r="226" spans="1:8" ht="16.5">
      <c r="A226" s="115"/>
      <c r="B226" s="116"/>
      <c r="C226" s="114"/>
      <c r="D226" s="114"/>
      <c r="E226" s="118"/>
      <c r="F226" s="103"/>
      <c r="G226" s="119"/>
      <c r="H226" s="120"/>
    </row>
    <row r="227" spans="1:8" ht="16.5">
      <c r="A227" s="132" t="s">
        <v>458</v>
      </c>
      <c r="B227" s="133" t="s">
        <v>459</v>
      </c>
      <c r="C227" s="134" t="s">
        <v>321</v>
      </c>
      <c r="D227" s="114"/>
      <c r="E227" s="118"/>
      <c r="F227" s="103"/>
      <c r="G227" s="119"/>
      <c r="H227" s="120"/>
    </row>
    <row r="228" spans="1:8" ht="16.5">
      <c r="A228" s="132"/>
      <c r="B228" s="133"/>
      <c r="C228" s="134"/>
      <c r="D228" s="114"/>
      <c r="E228" s="118"/>
      <c r="F228" s="103"/>
      <c r="G228" s="119"/>
      <c r="H228" s="120"/>
    </row>
    <row r="229" spans="1:8" ht="16.5">
      <c r="A229" s="132" t="s">
        <v>460</v>
      </c>
      <c r="B229" s="133" t="s">
        <v>461</v>
      </c>
      <c r="C229" s="134" t="s">
        <v>321</v>
      </c>
      <c r="D229" s="114"/>
      <c r="E229" s="118"/>
      <c r="F229" s="103"/>
      <c r="G229" s="119"/>
      <c r="H229" s="120"/>
    </row>
    <row r="230" spans="1:8" ht="16.5">
      <c r="A230" s="115"/>
      <c r="B230" s="116"/>
      <c r="C230" s="114"/>
      <c r="D230" s="114"/>
      <c r="E230" s="118"/>
      <c r="F230" s="103"/>
      <c r="G230" s="119"/>
      <c r="H230" s="120"/>
    </row>
    <row r="231" spans="1:8" ht="16.5">
      <c r="A231" s="115" t="s">
        <v>462</v>
      </c>
      <c r="B231" s="116" t="s">
        <v>463</v>
      </c>
      <c r="C231" s="114" t="s">
        <v>321</v>
      </c>
      <c r="D231" s="114"/>
      <c r="E231" s="293"/>
      <c r="F231" s="294"/>
      <c r="G231" s="295"/>
      <c r="H231" s="296"/>
    </row>
    <row r="232" spans="1:8" ht="16.5">
      <c r="A232" s="115"/>
      <c r="B232" s="116"/>
      <c r="C232" s="114"/>
      <c r="D232" s="114"/>
      <c r="E232" s="118"/>
      <c r="F232" s="103"/>
      <c r="G232" s="119"/>
      <c r="H232" s="120"/>
    </row>
    <row r="233" spans="1:8" ht="16.5">
      <c r="A233" s="132" t="s">
        <v>464</v>
      </c>
      <c r="B233" s="133" t="s">
        <v>465</v>
      </c>
      <c r="C233" s="134" t="s">
        <v>321</v>
      </c>
      <c r="D233" s="114"/>
      <c r="E233" s="118"/>
      <c r="F233" s="103"/>
      <c r="G233" s="119"/>
      <c r="H233" s="120"/>
    </row>
    <row r="234" spans="1:8" ht="16.5">
      <c r="A234" s="132"/>
      <c r="B234" s="133"/>
      <c r="C234" s="134"/>
      <c r="D234" s="114"/>
      <c r="E234" s="118"/>
      <c r="F234" s="103"/>
      <c r="G234" s="119"/>
      <c r="H234" s="120"/>
    </row>
    <row r="235" spans="1:8" ht="16.5">
      <c r="A235" s="132" t="s">
        <v>466</v>
      </c>
      <c r="B235" s="133" t="s">
        <v>467</v>
      </c>
      <c r="C235" s="134" t="s">
        <v>321</v>
      </c>
      <c r="D235" s="114"/>
      <c r="E235" s="118"/>
      <c r="F235" s="103"/>
      <c r="G235" s="119"/>
      <c r="H235" s="120"/>
    </row>
    <row r="236" spans="1:8" ht="16.5">
      <c r="A236" s="115"/>
      <c r="B236" s="116"/>
      <c r="C236" s="114"/>
      <c r="D236" s="114"/>
      <c r="E236" s="118"/>
      <c r="F236" s="103"/>
      <c r="G236" s="119"/>
      <c r="H236" s="120"/>
    </row>
    <row r="237" spans="1:8" ht="16.5">
      <c r="A237" s="132" t="s">
        <v>468</v>
      </c>
      <c r="B237" s="133" t="s">
        <v>469</v>
      </c>
      <c r="C237" s="134" t="s">
        <v>321</v>
      </c>
      <c r="D237" s="114"/>
      <c r="E237" s="118"/>
      <c r="F237" s="103"/>
      <c r="G237" s="119"/>
      <c r="H237" s="120"/>
    </row>
    <row r="238" spans="1:8" ht="16.5">
      <c r="A238" s="132"/>
      <c r="B238" s="133"/>
      <c r="C238" s="134"/>
      <c r="D238" s="114"/>
      <c r="E238" s="118"/>
      <c r="F238" s="103"/>
      <c r="G238" s="119"/>
      <c r="H238" s="120"/>
    </row>
    <row r="239" spans="1:8" ht="16.5">
      <c r="A239" s="132" t="s">
        <v>470</v>
      </c>
      <c r="B239" s="133" t="s">
        <v>471</v>
      </c>
      <c r="C239" s="134" t="s">
        <v>321</v>
      </c>
      <c r="D239" s="114"/>
      <c r="E239" s="118"/>
      <c r="F239" s="103"/>
      <c r="G239" s="119"/>
      <c r="H239" s="120"/>
    </row>
    <row r="240" spans="1:8" ht="16.5">
      <c r="A240" s="115"/>
      <c r="B240" s="116"/>
      <c r="C240" s="114"/>
      <c r="D240" s="114"/>
      <c r="E240" s="293"/>
      <c r="F240" s="294"/>
      <c r="G240" s="295"/>
      <c r="H240" s="296"/>
    </row>
    <row r="241" spans="1:8" ht="17.25" thickBot="1">
      <c r="A241" s="121" t="s">
        <v>472</v>
      </c>
      <c r="B241" s="122" t="s">
        <v>473</v>
      </c>
      <c r="C241" s="123" t="s">
        <v>321</v>
      </c>
      <c r="D241" s="123"/>
      <c r="E241" s="300"/>
      <c r="F241" s="301"/>
      <c r="G241" s="302"/>
      <c r="H241" s="303"/>
    </row>
    <row r="242" spans="1:8" ht="16.5">
      <c r="A242" s="107"/>
      <c r="B242" s="135"/>
      <c r="C242" s="109"/>
      <c r="D242" s="109"/>
      <c r="E242" s="128"/>
      <c r="F242" s="111"/>
      <c r="G242" s="136"/>
      <c r="H242" s="130"/>
    </row>
    <row r="243" spans="1:8" ht="16.5">
      <c r="A243" s="117" t="s">
        <v>243</v>
      </c>
      <c r="B243" s="87" t="s">
        <v>37</v>
      </c>
      <c r="C243" s="114"/>
      <c r="D243" s="114"/>
      <c r="E243" s="118"/>
      <c r="F243" s="103"/>
      <c r="G243" s="95"/>
      <c r="H243" s="120"/>
    </row>
    <row r="244" spans="1:8" ht="16.5">
      <c r="A244" s="115"/>
      <c r="B244" s="91"/>
      <c r="C244" s="114"/>
      <c r="D244" s="114"/>
      <c r="E244" s="118"/>
      <c r="F244" s="103"/>
      <c r="G244" s="95"/>
      <c r="H244" s="120"/>
    </row>
    <row r="245" spans="1:8" ht="16.5">
      <c r="A245" s="117" t="s">
        <v>474</v>
      </c>
      <c r="B245" s="87" t="s">
        <v>475</v>
      </c>
      <c r="C245" s="114" t="s">
        <v>321</v>
      </c>
      <c r="D245" s="114"/>
      <c r="E245" s="118"/>
      <c r="F245" s="103"/>
      <c r="G245" s="95"/>
      <c r="H245" s="120"/>
    </row>
    <row r="246" spans="1:8" ht="16.5">
      <c r="A246" s="115"/>
      <c r="B246" s="91"/>
      <c r="C246" s="114"/>
      <c r="D246" s="114"/>
      <c r="E246" s="118"/>
      <c r="F246" s="103"/>
      <c r="G246" s="95"/>
      <c r="H246" s="120"/>
    </row>
    <row r="247" spans="1:8" ht="16.5">
      <c r="A247" s="117" t="s">
        <v>476</v>
      </c>
      <c r="B247" s="87" t="s">
        <v>477</v>
      </c>
      <c r="C247" s="114"/>
      <c r="D247" s="114"/>
      <c r="E247" s="118"/>
      <c r="F247" s="103"/>
      <c r="G247" s="95"/>
      <c r="H247" s="120"/>
    </row>
    <row r="248" spans="1:8" ht="16.5">
      <c r="A248" s="115"/>
      <c r="B248" s="91"/>
      <c r="C248" s="114"/>
      <c r="D248" s="114"/>
      <c r="E248" s="118"/>
      <c r="F248" s="103"/>
      <c r="G248" s="95"/>
      <c r="H248" s="120"/>
    </row>
    <row r="249" spans="1:8" ht="16.5">
      <c r="A249" s="115" t="s">
        <v>478</v>
      </c>
      <c r="B249" s="91" t="s">
        <v>406</v>
      </c>
      <c r="C249" s="114" t="s">
        <v>321</v>
      </c>
      <c r="D249" s="114"/>
      <c r="E249" s="118"/>
      <c r="F249" s="103"/>
      <c r="G249" s="95"/>
      <c r="H249" s="120"/>
    </row>
    <row r="250" spans="1:8" ht="16.5">
      <c r="A250" s="115"/>
      <c r="B250" s="91"/>
      <c r="C250" s="114"/>
      <c r="D250" s="114"/>
      <c r="E250" s="118"/>
      <c r="F250" s="103"/>
      <c r="G250" s="95"/>
      <c r="H250" s="120"/>
    </row>
    <row r="251" spans="1:8" ht="16.5">
      <c r="A251" s="115" t="s">
        <v>479</v>
      </c>
      <c r="B251" s="91" t="s">
        <v>480</v>
      </c>
      <c r="C251" s="114" t="s">
        <v>360</v>
      </c>
      <c r="D251" s="114"/>
      <c r="E251" s="118"/>
      <c r="F251" s="103"/>
      <c r="G251" s="95"/>
      <c r="H251" s="120"/>
    </row>
    <row r="252" spans="1:8" ht="16.5">
      <c r="A252" s="115"/>
      <c r="B252" s="91"/>
      <c r="C252" s="114"/>
      <c r="D252" s="114"/>
      <c r="E252" s="118"/>
      <c r="F252" s="103"/>
      <c r="G252" s="95"/>
      <c r="H252" s="120"/>
    </row>
    <row r="253" spans="1:8" ht="16.5">
      <c r="A253" s="115" t="s">
        <v>481</v>
      </c>
      <c r="B253" s="91" t="s">
        <v>482</v>
      </c>
      <c r="C253" s="114"/>
      <c r="D253" s="114"/>
      <c r="E253" s="118"/>
      <c r="F253" s="103"/>
      <c r="G253" s="95"/>
      <c r="H253" s="120"/>
    </row>
    <row r="254" spans="1:8" ht="16.5">
      <c r="A254" s="115"/>
      <c r="B254" s="91"/>
      <c r="C254" s="114"/>
      <c r="D254" s="114"/>
      <c r="E254" s="118"/>
      <c r="F254" s="103"/>
      <c r="G254" s="95"/>
      <c r="H254" s="120"/>
    </row>
    <row r="255" spans="1:8" ht="18">
      <c r="A255" s="115"/>
      <c r="B255" s="91" t="s">
        <v>483</v>
      </c>
      <c r="C255" s="114" t="s">
        <v>484</v>
      </c>
      <c r="D255" s="114"/>
      <c r="E255" s="118"/>
      <c r="F255" s="103"/>
      <c r="G255" s="95"/>
      <c r="H255" s="120"/>
    </row>
    <row r="256" spans="1:8" ht="16.5">
      <c r="A256" s="115"/>
      <c r="B256" s="91"/>
      <c r="C256" s="114"/>
      <c r="D256" s="114"/>
      <c r="E256" s="118"/>
      <c r="F256" s="103"/>
      <c r="G256" s="95"/>
      <c r="H256" s="120"/>
    </row>
    <row r="257" spans="1:8" ht="18">
      <c r="A257" s="115"/>
      <c r="B257" s="91" t="s">
        <v>485</v>
      </c>
      <c r="C257" s="114" t="s">
        <v>484</v>
      </c>
      <c r="D257" s="114"/>
      <c r="E257" s="118"/>
      <c r="F257" s="103"/>
      <c r="G257" s="95"/>
      <c r="H257" s="120"/>
    </row>
    <row r="258" spans="1:8" ht="16.5">
      <c r="A258" s="115"/>
      <c r="B258" s="91"/>
      <c r="C258" s="114"/>
      <c r="D258" s="114"/>
      <c r="E258" s="118"/>
      <c r="F258" s="103"/>
      <c r="G258" s="95"/>
      <c r="H258" s="120"/>
    </row>
    <row r="259" spans="1:8" ht="18">
      <c r="A259" s="115"/>
      <c r="B259" s="91" t="s">
        <v>486</v>
      </c>
      <c r="C259" s="114" t="s">
        <v>484</v>
      </c>
      <c r="D259" s="114"/>
      <c r="E259" s="118"/>
      <c r="F259" s="103"/>
      <c r="G259" s="95"/>
      <c r="H259" s="120"/>
    </row>
    <row r="260" spans="1:8" ht="16.5">
      <c r="A260" s="115"/>
      <c r="B260" s="91"/>
      <c r="C260" s="114"/>
      <c r="D260" s="114"/>
      <c r="E260" s="118"/>
      <c r="F260" s="103"/>
      <c r="G260" s="95"/>
      <c r="H260" s="120"/>
    </row>
    <row r="261" spans="1:8" ht="18">
      <c r="A261" s="115" t="s">
        <v>487</v>
      </c>
      <c r="B261" s="91" t="s">
        <v>488</v>
      </c>
      <c r="C261" s="114" t="s">
        <v>484</v>
      </c>
      <c r="D261" s="114"/>
      <c r="E261" s="118"/>
      <c r="F261" s="103"/>
      <c r="G261" s="95"/>
      <c r="H261" s="120"/>
    </row>
    <row r="262" spans="1:8" ht="16.5">
      <c r="A262" s="115"/>
      <c r="B262" s="91"/>
      <c r="C262" s="114"/>
      <c r="D262" s="114"/>
      <c r="E262" s="118"/>
      <c r="F262" s="103"/>
      <c r="G262" s="95"/>
      <c r="H262" s="120"/>
    </row>
    <row r="263" spans="1:8" ht="16.5">
      <c r="A263" s="115" t="s">
        <v>489</v>
      </c>
      <c r="B263" s="91" t="s">
        <v>417</v>
      </c>
      <c r="C263" s="114"/>
      <c r="D263" s="114"/>
      <c r="E263" s="118"/>
      <c r="F263" s="103"/>
      <c r="G263" s="95"/>
      <c r="H263" s="120"/>
    </row>
    <row r="264" spans="1:8" ht="16.5">
      <c r="A264" s="115"/>
      <c r="B264" s="91"/>
      <c r="C264" s="114"/>
      <c r="D264" s="114"/>
      <c r="E264" s="118"/>
      <c r="F264" s="103"/>
      <c r="G264" s="95"/>
      <c r="H264" s="120"/>
    </row>
    <row r="265" spans="1:8" ht="18">
      <c r="A265" s="115"/>
      <c r="B265" s="91" t="s">
        <v>490</v>
      </c>
      <c r="C265" s="114" t="s">
        <v>484</v>
      </c>
      <c r="D265" s="114"/>
      <c r="E265" s="118"/>
      <c r="F265" s="103"/>
      <c r="G265" s="95"/>
      <c r="H265" s="120"/>
    </row>
    <row r="266" spans="1:8" ht="16.5">
      <c r="A266" s="115"/>
      <c r="B266" s="91"/>
      <c r="C266" s="114"/>
      <c r="D266" s="114"/>
      <c r="E266" s="118"/>
      <c r="F266" s="103"/>
      <c r="G266" s="95"/>
      <c r="H266" s="120"/>
    </row>
    <row r="267" spans="1:8" ht="18">
      <c r="A267" s="115"/>
      <c r="B267" s="91" t="s">
        <v>491</v>
      </c>
      <c r="C267" s="114" t="s">
        <v>484</v>
      </c>
      <c r="D267" s="114"/>
      <c r="E267" s="118"/>
      <c r="F267" s="103"/>
      <c r="G267" s="95"/>
      <c r="H267" s="120"/>
    </row>
    <row r="268" spans="1:8" ht="16.5">
      <c r="A268" s="115"/>
      <c r="B268" s="91"/>
      <c r="C268" s="114"/>
      <c r="D268" s="114"/>
      <c r="E268" s="118"/>
      <c r="F268" s="103"/>
      <c r="G268" s="95"/>
      <c r="H268" s="120"/>
    </row>
    <row r="269" spans="1:8" ht="18">
      <c r="A269" s="115"/>
      <c r="B269" s="91" t="s">
        <v>492</v>
      </c>
      <c r="C269" s="114" t="s">
        <v>484</v>
      </c>
      <c r="D269" s="114"/>
      <c r="E269" s="118"/>
      <c r="F269" s="103"/>
      <c r="G269" s="95"/>
      <c r="H269" s="120"/>
    </row>
    <row r="270" spans="1:8" ht="16.5">
      <c r="A270" s="115"/>
      <c r="B270" s="91"/>
      <c r="C270" s="114"/>
      <c r="D270" s="114"/>
      <c r="E270" s="118"/>
      <c r="F270" s="103"/>
      <c r="G270" s="95"/>
      <c r="H270" s="120"/>
    </row>
    <row r="271" spans="1:8" ht="16.5">
      <c r="A271" s="115" t="s">
        <v>493</v>
      </c>
      <c r="B271" s="91" t="s">
        <v>494</v>
      </c>
      <c r="C271" s="114" t="s">
        <v>360</v>
      </c>
      <c r="D271" s="114"/>
      <c r="E271" s="118"/>
      <c r="F271" s="103"/>
      <c r="G271" s="95"/>
      <c r="H271" s="120"/>
    </row>
    <row r="272" spans="1:8" ht="16.5">
      <c r="A272" s="115"/>
      <c r="B272" s="91"/>
      <c r="C272" s="114"/>
      <c r="D272" s="114"/>
      <c r="E272" s="118"/>
      <c r="F272" s="103"/>
      <c r="G272" s="95"/>
      <c r="H272" s="120"/>
    </row>
    <row r="273" spans="1:8" ht="16.5">
      <c r="A273" s="117">
        <v>4.3</v>
      </c>
      <c r="B273" s="87" t="s">
        <v>495</v>
      </c>
      <c r="C273" s="114"/>
      <c r="D273" s="114"/>
      <c r="E273" s="118"/>
      <c r="F273" s="103"/>
      <c r="G273" s="95"/>
      <c r="H273" s="120"/>
    </row>
    <row r="274" spans="1:8" ht="16.5">
      <c r="A274" s="115"/>
      <c r="B274" s="91"/>
      <c r="C274" s="114"/>
      <c r="D274" s="114"/>
      <c r="E274" s="118"/>
      <c r="F274" s="103"/>
      <c r="G274" s="95"/>
      <c r="H274" s="120"/>
    </row>
    <row r="275" spans="1:8" ht="16.5">
      <c r="A275" s="115" t="s">
        <v>496</v>
      </c>
      <c r="B275" s="91" t="s">
        <v>406</v>
      </c>
      <c r="C275" s="114" t="s">
        <v>321</v>
      </c>
      <c r="D275" s="114"/>
      <c r="E275" s="118"/>
      <c r="F275" s="103"/>
      <c r="G275" s="95"/>
      <c r="H275" s="120"/>
    </row>
    <row r="276" spans="1:8" ht="16.5">
      <c r="A276" s="115"/>
      <c r="B276" s="91"/>
      <c r="C276" s="114"/>
      <c r="D276" s="114"/>
      <c r="E276" s="118"/>
      <c r="F276" s="103"/>
      <c r="G276" s="95"/>
      <c r="H276" s="120"/>
    </row>
    <row r="277" spans="1:8" ht="16.5">
      <c r="A277" s="115" t="s">
        <v>497</v>
      </c>
      <c r="B277" s="91" t="s">
        <v>498</v>
      </c>
      <c r="C277" s="114"/>
      <c r="D277" s="114"/>
      <c r="E277" s="118"/>
      <c r="F277" s="103"/>
      <c r="G277" s="95"/>
      <c r="H277" s="120"/>
    </row>
    <row r="278" spans="1:8" ht="16.5">
      <c r="A278" s="115"/>
      <c r="B278" s="91"/>
      <c r="C278" s="114"/>
      <c r="D278" s="114"/>
      <c r="E278" s="118"/>
      <c r="F278" s="103"/>
      <c r="G278" s="95"/>
      <c r="H278" s="120"/>
    </row>
    <row r="279" spans="1:8" ht="18">
      <c r="A279" s="115"/>
      <c r="B279" s="91" t="s">
        <v>499</v>
      </c>
      <c r="C279" s="114" t="s">
        <v>484</v>
      </c>
      <c r="D279" s="114"/>
      <c r="E279" s="118"/>
      <c r="F279" s="103"/>
      <c r="G279" s="95"/>
      <c r="H279" s="120"/>
    </row>
    <row r="280" spans="1:8" ht="16.5">
      <c r="A280" s="115"/>
      <c r="B280" s="91"/>
      <c r="C280" s="114"/>
      <c r="D280" s="114"/>
      <c r="E280" s="118"/>
      <c r="F280" s="103"/>
      <c r="G280" s="95"/>
      <c r="H280" s="120"/>
    </row>
    <row r="281" spans="1:8" ht="18">
      <c r="A281" s="115"/>
      <c r="B281" s="91" t="s">
        <v>500</v>
      </c>
      <c r="C281" s="114" t="s">
        <v>484</v>
      </c>
      <c r="D281" s="114"/>
      <c r="E281" s="118"/>
      <c r="F281" s="103"/>
      <c r="G281" s="95"/>
      <c r="H281" s="120"/>
    </row>
    <row r="282" spans="1:8" ht="16.5">
      <c r="A282" s="115"/>
      <c r="B282" s="91"/>
      <c r="C282" s="114"/>
      <c r="D282" s="114"/>
      <c r="E282" s="118"/>
      <c r="F282" s="103"/>
      <c r="G282" s="95"/>
      <c r="H282" s="120"/>
    </row>
    <row r="283" spans="1:8" ht="18">
      <c r="A283" s="115"/>
      <c r="B283" s="91" t="s">
        <v>501</v>
      </c>
      <c r="C283" s="114" t="s">
        <v>484</v>
      </c>
      <c r="D283" s="114"/>
      <c r="E283" s="118"/>
      <c r="F283" s="103"/>
      <c r="G283" s="95"/>
      <c r="H283" s="120"/>
    </row>
    <row r="284" spans="1:8" ht="16.5">
      <c r="A284" s="115"/>
      <c r="B284" s="91"/>
      <c r="C284" s="114"/>
      <c r="D284" s="114"/>
      <c r="E284" s="118"/>
      <c r="F284" s="103"/>
      <c r="G284" s="95"/>
      <c r="H284" s="120"/>
    </row>
    <row r="285" spans="1:8" ht="16.5">
      <c r="A285" s="115" t="s">
        <v>502</v>
      </c>
      <c r="B285" s="91" t="s">
        <v>503</v>
      </c>
      <c r="C285" s="114"/>
      <c r="D285" s="114"/>
      <c r="E285" s="118"/>
      <c r="F285" s="103"/>
      <c r="G285" s="95"/>
      <c r="H285" s="120"/>
    </row>
    <row r="286" spans="1:8" ht="16.5">
      <c r="A286" s="115"/>
      <c r="B286" s="91"/>
      <c r="C286" s="114"/>
      <c r="D286" s="114"/>
      <c r="E286" s="118"/>
      <c r="F286" s="103"/>
      <c r="G286" s="95"/>
      <c r="H286" s="120"/>
    </row>
    <row r="287" spans="1:8" ht="18">
      <c r="A287" s="115"/>
      <c r="B287" s="91" t="s">
        <v>504</v>
      </c>
      <c r="C287" s="114" t="s">
        <v>484</v>
      </c>
      <c r="D287" s="114"/>
      <c r="E287" s="118"/>
      <c r="F287" s="103"/>
      <c r="G287" s="95"/>
      <c r="H287" s="120"/>
    </row>
    <row r="288" spans="1:8" ht="16.5">
      <c r="A288" s="115"/>
      <c r="B288" s="91"/>
      <c r="C288" s="114"/>
      <c r="D288" s="114"/>
      <c r="E288" s="118"/>
      <c r="F288" s="103"/>
      <c r="G288" s="95"/>
      <c r="H288" s="120"/>
    </row>
    <row r="289" spans="1:8" ht="16.5">
      <c r="A289" s="115"/>
      <c r="B289" s="91" t="s">
        <v>505</v>
      </c>
      <c r="C289" s="114" t="s">
        <v>506</v>
      </c>
      <c r="D289" s="114"/>
      <c r="E289" s="118"/>
      <c r="F289" s="103"/>
      <c r="G289" s="95"/>
      <c r="H289" s="120"/>
    </row>
    <row r="290" spans="1:8" ht="16.5">
      <c r="A290" s="115"/>
      <c r="B290" s="91"/>
      <c r="C290" s="114"/>
      <c r="D290" s="114"/>
      <c r="E290" s="118"/>
      <c r="F290" s="103"/>
      <c r="G290" s="95"/>
      <c r="H290" s="120"/>
    </row>
    <row r="291" spans="1:8" ht="16.5">
      <c r="A291" s="115"/>
      <c r="B291" s="91" t="s">
        <v>507</v>
      </c>
      <c r="C291" s="114" t="s">
        <v>508</v>
      </c>
      <c r="D291" s="114"/>
      <c r="E291" s="118"/>
      <c r="F291" s="103"/>
      <c r="G291" s="95"/>
      <c r="H291" s="120"/>
    </row>
    <row r="292" spans="1:8" ht="16.5">
      <c r="A292" s="115"/>
      <c r="B292" s="91"/>
      <c r="C292" s="114"/>
      <c r="D292" s="114"/>
      <c r="E292" s="118"/>
      <c r="F292" s="103"/>
      <c r="G292" s="95"/>
      <c r="H292" s="120"/>
    </row>
    <row r="293" spans="1:8" ht="16.5">
      <c r="A293" s="115" t="s">
        <v>509</v>
      </c>
      <c r="B293" s="91" t="s">
        <v>510</v>
      </c>
      <c r="C293" s="114"/>
      <c r="D293" s="114"/>
      <c r="E293" s="118"/>
      <c r="F293" s="103"/>
      <c r="G293" s="95"/>
      <c r="H293" s="120"/>
    </row>
    <row r="294" spans="1:8" ht="16.5">
      <c r="A294" s="115"/>
      <c r="B294" s="91"/>
      <c r="C294" s="114"/>
      <c r="D294" s="114"/>
      <c r="E294" s="118"/>
      <c r="F294" s="103"/>
      <c r="G294" s="95"/>
      <c r="H294" s="120"/>
    </row>
    <row r="295" spans="1:8" ht="18">
      <c r="A295" s="115"/>
      <c r="B295" s="91" t="s">
        <v>511</v>
      </c>
      <c r="C295" s="114" t="s">
        <v>484</v>
      </c>
      <c r="D295" s="114"/>
      <c r="E295" s="118"/>
      <c r="F295" s="103"/>
      <c r="G295" s="95"/>
      <c r="H295" s="120"/>
    </row>
    <row r="296" spans="1:8" ht="16.5">
      <c r="A296" s="115"/>
      <c r="B296" s="91"/>
      <c r="C296" s="114"/>
      <c r="D296" s="114"/>
      <c r="E296" s="118"/>
      <c r="F296" s="103"/>
      <c r="G296" s="95"/>
      <c r="H296" s="120"/>
    </row>
    <row r="297" spans="1:8" ht="18">
      <c r="A297" s="115"/>
      <c r="B297" s="91" t="s">
        <v>512</v>
      </c>
      <c r="C297" s="114" t="s">
        <v>513</v>
      </c>
      <c r="D297" s="114"/>
      <c r="E297" s="118"/>
      <c r="F297" s="103"/>
      <c r="G297" s="95"/>
      <c r="H297" s="120"/>
    </row>
    <row r="298" spans="1:8" ht="16.5">
      <c r="A298" s="115"/>
      <c r="B298" s="91"/>
      <c r="C298" s="114"/>
      <c r="D298" s="114"/>
      <c r="E298" s="118"/>
      <c r="F298" s="103"/>
      <c r="G298" s="95"/>
      <c r="H298" s="120"/>
    </row>
    <row r="299" spans="1:8" ht="16.5">
      <c r="A299" s="115"/>
      <c r="B299" s="91" t="s">
        <v>514</v>
      </c>
      <c r="C299" s="114" t="s">
        <v>508</v>
      </c>
      <c r="D299" s="114"/>
      <c r="E299" s="118"/>
      <c r="F299" s="103"/>
      <c r="G299" s="95"/>
      <c r="H299" s="120"/>
    </row>
    <row r="300" spans="1:8" ht="16.5">
      <c r="A300" s="115"/>
      <c r="B300" s="91"/>
      <c r="C300" s="114"/>
      <c r="D300" s="114"/>
      <c r="E300" s="118"/>
      <c r="F300" s="103"/>
      <c r="G300" s="95"/>
      <c r="H300" s="120"/>
    </row>
    <row r="301" spans="1:8" ht="17.25" thickBot="1">
      <c r="A301" s="121" t="s">
        <v>515</v>
      </c>
      <c r="B301" s="137" t="s">
        <v>516</v>
      </c>
      <c r="C301" s="123" t="s">
        <v>321</v>
      </c>
      <c r="D301" s="123"/>
      <c r="E301" s="124"/>
      <c r="F301" s="125"/>
      <c r="G301" s="138"/>
      <c r="H301" s="127"/>
    </row>
    <row r="302" spans="1:8" ht="16.5">
      <c r="A302" s="107"/>
      <c r="B302" s="135"/>
      <c r="C302" s="109"/>
      <c r="D302" s="109"/>
      <c r="E302" s="128"/>
      <c r="F302" s="111"/>
      <c r="G302" s="136"/>
      <c r="H302" s="130"/>
    </row>
    <row r="303" spans="1:8" ht="18">
      <c r="A303" s="115" t="s">
        <v>517</v>
      </c>
      <c r="B303" s="91" t="s">
        <v>518</v>
      </c>
      <c r="C303" s="114" t="s">
        <v>513</v>
      </c>
      <c r="D303" s="114"/>
      <c r="E303" s="118"/>
      <c r="F303" s="103"/>
      <c r="G303" s="95"/>
      <c r="H303" s="120"/>
    </row>
    <row r="304" spans="1:8" ht="16.5">
      <c r="A304" s="115"/>
      <c r="B304" s="91"/>
      <c r="C304" s="114"/>
      <c r="D304" s="114"/>
      <c r="E304" s="118"/>
      <c r="F304" s="103"/>
      <c r="G304" s="95"/>
      <c r="H304" s="120"/>
    </row>
    <row r="305" spans="1:8" ht="16.5">
      <c r="A305" s="117">
        <v>4.4000000000000004</v>
      </c>
      <c r="B305" s="87" t="s">
        <v>519</v>
      </c>
      <c r="C305" s="114"/>
      <c r="D305" s="114"/>
      <c r="E305" s="118"/>
      <c r="F305" s="103"/>
      <c r="G305" s="95"/>
      <c r="H305" s="120"/>
    </row>
    <row r="306" spans="1:8" ht="16.5">
      <c r="A306" s="115"/>
      <c r="B306" s="91"/>
      <c r="C306" s="114"/>
      <c r="D306" s="114"/>
      <c r="E306" s="118"/>
      <c r="F306" s="103"/>
      <c r="G306" s="95"/>
      <c r="H306" s="120"/>
    </row>
    <row r="307" spans="1:8" ht="16.5">
      <c r="A307" s="115" t="s">
        <v>520</v>
      </c>
      <c r="B307" s="91" t="s">
        <v>406</v>
      </c>
      <c r="C307" s="114"/>
      <c r="D307" s="114"/>
      <c r="E307" s="118"/>
      <c r="F307" s="103"/>
      <c r="G307" s="95"/>
      <c r="H307" s="120"/>
    </row>
    <row r="308" spans="1:8" ht="16.5">
      <c r="A308" s="115"/>
      <c r="B308" s="91"/>
      <c r="C308" s="114"/>
      <c r="D308" s="114"/>
      <c r="E308" s="118"/>
      <c r="F308" s="103"/>
      <c r="G308" s="95"/>
      <c r="H308" s="120"/>
    </row>
    <row r="309" spans="1:8" ht="16.5">
      <c r="A309" s="115" t="s">
        <v>521</v>
      </c>
      <c r="B309" s="91" t="s">
        <v>522</v>
      </c>
      <c r="C309" s="114"/>
      <c r="D309" s="114"/>
      <c r="E309" s="118"/>
      <c r="F309" s="103"/>
      <c r="G309" s="95"/>
      <c r="H309" s="120"/>
    </row>
    <row r="310" spans="1:8" ht="16.5">
      <c r="A310" s="115"/>
      <c r="B310" s="91"/>
      <c r="C310" s="114"/>
      <c r="D310" s="114"/>
      <c r="E310" s="118"/>
      <c r="F310" s="103"/>
      <c r="G310" s="95"/>
      <c r="H310" s="120"/>
    </row>
    <row r="311" spans="1:8" ht="16.5">
      <c r="A311" s="115"/>
      <c r="B311" s="91" t="s">
        <v>523</v>
      </c>
      <c r="C311" s="114" t="s">
        <v>321</v>
      </c>
      <c r="D311" s="114"/>
      <c r="E311" s="118"/>
      <c r="F311" s="103"/>
      <c r="G311" s="95"/>
      <c r="H311" s="120"/>
    </row>
    <row r="312" spans="1:8" ht="16.5">
      <c r="A312" s="115"/>
      <c r="B312" s="91"/>
      <c r="C312" s="114"/>
      <c r="D312" s="114"/>
      <c r="E312" s="118"/>
      <c r="F312" s="103"/>
      <c r="G312" s="95"/>
      <c r="H312" s="120"/>
    </row>
    <row r="313" spans="1:8" ht="16.5">
      <c r="A313" s="115"/>
      <c r="B313" s="91" t="s">
        <v>524</v>
      </c>
      <c r="C313" s="114" t="s">
        <v>289</v>
      </c>
      <c r="D313" s="114"/>
      <c r="E313" s="118"/>
      <c r="F313" s="103"/>
      <c r="G313" s="95"/>
      <c r="H313" s="120"/>
    </row>
    <row r="314" spans="1:8" ht="16.5">
      <c r="A314" s="115"/>
      <c r="B314" s="91"/>
      <c r="C314" s="114"/>
      <c r="D314" s="114"/>
      <c r="E314" s="118"/>
      <c r="F314" s="103"/>
      <c r="G314" s="95"/>
      <c r="H314" s="120"/>
    </row>
    <row r="315" spans="1:8" ht="16.5">
      <c r="A315" s="115"/>
      <c r="B315" s="91" t="s">
        <v>525</v>
      </c>
      <c r="C315" s="114" t="s">
        <v>10</v>
      </c>
      <c r="D315" s="114"/>
      <c r="E315" s="118"/>
      <c r="F315" s="103"/>
      <c r="G315" s="95"/>
      <c r="H315" s="120"/>
    </row>
    <row r="316" spans="1:8" ht="16.5">
      <c r="A316" s="115"/>
      <c r="B316" s="91"/>
      <c r="C316" s="114"/>
      <c r="D316" s="114"/>
      <c r="E316" s="118"/>
      <c r="F316" s="103"/>
      <c r="G316" s="95"/>
      <c r="H316" s="120"/>
    </row>
    <row r="317" spans="1:8" ht="16.5">
      <c r="A317" s="115"/>
      <c r="B317" s="91" t="s">
        <v>526</v>
      </c>
      <c r="C317" s="114" t="s">
        <v>10</v>
      </c>
      <c r="D317" s="114"/>
      <c r="E317" s="118"/>
      <c r="F317" s="103"/>
      <c r="G317" s="95"/>
      <c r="H317" s="120"/>
    </row>
    <row r="318" spans="1:8" ht="16.5">
      <c r="A318" s="115"/>
      <c r="B318" s="91"/>
      <c r="C318" s="114"/>
      <c r="D318" s="114"/>
      <c r="E318" s="118"/>
      <c r="F318" s="103"/>
      <c r="G318" s="95"/>
      <c r="H318" s="120"/>
    </row>
    <row r="319" spans="1:8" ht="16.5">
      <c r="A319" s="115"/>
      <c r="B319" s="91" t="s">
        <v>527</v>
      </c>
      <c r="C319" s="114" t="s">
        <v>360</v>
      </c>
      <c r="D319" s="114"/>
      <c r="E319" s="118"/>
      <c r="F319" s="103"/>
      <c r="G319" s="95"/>
      <c r="H319" s="120"/>
    </row>
    <row r="320" spans="1:8" ht="16.5">
      <c r="A320" s="115"/>
      <c r="B320" s="91"/>
      <c r="C320" s="114"/>
      <c r="D320" s="114"/>
      <c r="E320" s="118"/>
      <c r="F320" s="103"/>
      <c r="G320" s="95"/>
      <c r="H320" s="120"/>
    </row>
    <row r="321" spans="1:8" ht="16.5">
      <c r="A321" s="115" t="s">
        <v>528</v>
      </c>
      <c r="B321" s="91" t="s">
        <v>529</v>
      </c>
      <c r="C321" s="114"/>
      <c r="D321" s="114"/>
      <c r="E321" s="118"/>
      <c r="F321" s="103"/>
      <c r="G321" s="95"/>
      <c r="H321" s="120"/>
    </row>
    <row r="322" spans="1:8" ht="16.5">
      <c r="A322" s="115"/>
      <c r="B322" s="91"/>
      <c r="C322" s="114"/>
      <c r="D322" s="114"/>
      <c r="E322" s="118"/>
      <c r="F322" s="103"/>
      <c r="G322" s="95"/>
      <c r="H322" s="120"/>
    </row>
    <row r="323" spans="1:8" ht="16.5">
      <c r="A323" s="115"/>
      <c r="B323" s="91" t="s">
        <v>523</v>
      </c>
      <c r="C323" s="114" t="s">
        <v>321</v>
      </c>
      <c r="D323" s="114"/>
      <c r="E323" s="118"/>
      <c r="F323" s="103"/>
      <c r="G323" s="95"/>
      <c r="H323" s="120"/>
    </row>
    <row r="324" spans="1:8" ht="16.5">
      <c r="A324" s="115"/>
      <c r="B324" s="91"/>
      <c r="C324" s="114"/>
      <c r="D324" s="114"/>
      <c r="E324" s="118"/>
      <c r="F324" s="103"/>
      <c r="G324" s="95"/>
      <c r="H324" s="120"/>
    </row>
    <row r="325" spans="1:8" ht="16.5">
      <c r="A325" s="115"/>
      <c r="B325" s="91" t="s">
        <v>530</v>
      </c>
      <c r="C325" s="114" t="s">
        <v>289</v>
      </c>
      <c r="D325" s="114"/>
      <c r="E325" s="118"/>
      <c r="F325" s="103"/>
      <c r="G325" s="95"/>
      <c r="H325" s="120"/>
    </row>
    <row r="326" spans="1:8" ht="16.5">
      <c r="A326" s="115"/>
      <c r="B326" s="91"/>
      <c r="C326" s="114"/>
      <c r="D326" s="114"/>
      <c r="E326" s="118"/>
      <c r="F326" s="103"/>
      <c r="G326" s="95"/>
      <c r="H326" s="120"/>
    </row>
    <row r="327" spans="1:8" ht="16.5">
      <c r="A327" s="115"/>
      <c r="B327" s="91" t="s">
        <v>525</v>
      </c>
      <c r="C327" s="114" t="s">
        <v>10</v>
      </c>
      <c r="D327" s="114"/>
      <c r="E327" s="118"/>
      <c r="F327" s="103"/>
      <c r="G327" s="95"/>
      <c r="H327" s="120"/>
    </row>
    <row r="328" spans="1:8" ht="16.5">
      <c r="A328" s="115"/>
      <c r="B328" s="91"/>
      <c r="C328" s="114"/>
      <c r="D328" s="114"/>
      <c r="E328" s="118"/>
      <c r="F328" s="103"/>
      <c r="G328" s="95"/>
      <c r="H328" s="120"/>
    </row>
    <row r="329" spans="1:8" ht="16.5">
      <c r="A329" s="115"/>
      <c r="B329" s="91" t="s">
        <v>531</v>
      </c>
      <c r="C329" s="114" t="s">
        <v>10</v>
      </c>
      <c r="D329" s="114"/>
      <c r="E329" s="118"/>
      <c r="F329" s="103"/>
      <c r="G329" s="95"/>
      <c r="H329" s="120"/>
    </row>
    <row r="330" spans="1:8" ht="16.5">
      <c r="A330" s="115"/>
      <c r="B330" s="91"/>
      <c r="C330" s="114"/>
      <c r="D330" s="114"/>
      <c r="E330" s="118"/>
      <c r="F330" s="103"/>
      <c r="G330" s="95"/>
      <c r="H330" s="120"/>
    </row>
    <row r="331" spans="1:8" ht="16.5">
      <c r="A331" s="115"/>
      <c r="B331" s="91" t="s">
        <v>527</v>
      </c>
      <c r="C331" s="114" t="s">
        <v>360</v>
      </c>
      <c r="D331" s="114"/>
      <c r="E331" s="118"/>
      <c r="F331" s="103"/>
      <c r="G331" s="95"/>
      <c r="H331" s="120"/>
    </row>
    <row r="332" spans="1:8" ht="16.5">
      <c r="A332" s="115"/>
      <c r="B332" s="91"/>
      <c r="C332" s="114"/>
      <c r="D332" s="114"/>
      <c r="E332" s="118"/>
      <c r="F332" s="103"/>
      <c r="G332" s="95"/>
      <c r="H332" s="120"/>
    </row>
    <row r="333" spans="1:8" ht="16.5">
      <c r="A333" s="115"/>
      <c r="B333" s="91" t="s">
        <v>526</v>
      </c>
      <c r="C333" s="114" t="s">
        <v>10</v>
      </c>
      <c r="D333" s="114"/>
      <c r="E333" s="118"/>
      <c r="F333" s="103"/>
      <c r="G333" s="95"/>
      <c r="H333" s="120"/>
    </row>
    <row r="334" spans="1:8" ht="16.5">
      <c r="A334" s="115"/>
      <c r="B334" s="91"/>
      <c r="C334" s="114"/>
      <c r="D334" s="114"/>
      <c r="E334" s="118"/>
      <c r="F334" s="103"/>
      <c r="G334" s="95"/>
      <c r="H334" s="120"/>
    </row>
    <row r="335" spans="1:8" ht="16.5">
      <c r="A335" s="115"/>
      <c r="B335" s="91" t="s">
        <v>532</v>
      </c>
      <c r="C335" s="114" t="s">
        <v>10</v>
      </c>
      <c r="D335" s="114"/>
      <c r="E335" s="118"/>
      <c r="F335" s="103"/>
      <c r="G335" s="95"/>
      <c r="H335" s="120"/>
    </row>
    <row r="336" spans="1:8" ht="16.5">
      <c r="A336" s="115"/>
      <c r="B336" s="91"/>
      <c r="C336" s="114"/>
      <c r="D336" s="114"/>
      <c r="E336" s="118"/>
      <c r="F336" s="103"/>
      <c r="G336" s="95"/>
      <c r="H336" s="120"/>
    </row>
    <row r="337" spans="1:8" ht="16.5">
      <c r="A337" s="115"/>
      <c r="B337" s="91" t="s">
        <v>533</v>
      </c>
      <c r="C337" s="114" t="s">
        <v>321</v>
      </c>
      <c r="D337" s="114"/>
      <c r="E337" s="118"/>
      <c r="F337" s="103"/>
      <c r="G337" s="95"/>
      <c r="H337" s="120"/>
    </row>
    <row r="338" spans="1:8" ht="16.5">
      <c r="A338" s="115"/>
      <c r="B338" s="91"/>
      <c r="C338" s="114"/>
      <c r="D338" s="114"/>
      <c r="E338" s="118"/>
      <c r="F338" s="103"/>
      <c r="G338" s="95"/>
      <c r="H338" s="120"/>
    </row>
    <row r="339" spans="1:8" ht="16.5">
      <c r="A339" s="115" t="s">
        <v>534</v>
      </c>
      <c r="B339" s="91" t="s">
        <v>535</v>
      </c>
      <c r="C339" s="114"/>
      <c r="D339" s="114"/>
      <c r="E339" s="118"/>
      <c r="F339" s="103"/>
      <c r="G339" s="95"/>
      <c r="H339" s="120"/>
    </row>
    <row r="340" spans="1:8" ht="16.5">
      <c r="A340" s="115"/>
      <c r="B340" s="91"/>
      <c r="C340" s="114"/>
      <c r="D340" s="114"/>
      <c r="E340" s="118"/>
      <c r="F340" s="103"/>
      <c r="G340" s="95"/>
      <c r="H340" s="120"/>
    </row>
    <row r="341" spans="1:8" ht="16.5">
      <c r="A341" s="115"/>
      <c r="B341" s="91" t="s">
        <v>536</v>
      </c>
      <c r="C341" s="114" t="s">
        <v>360</v>
      </c>
      <c r="D341" s="114"/>
      <c r="E341" s="118"/>
      <c r="F341" s="103"/>
      <c r="G341" s="95"/>
      <c r="H341" s="120"/>
    </row>
    <row r="342" spans="1:8" ht="16.5">
      <c r="A342" s="115"/>
      <c r="B342" s="91"/>
      <c r="C342" s="114"/>
      <c r="D342" s="114"/>
      <c r="E342" s="118"/>
      <c r="F342" s="103"/>
      <c r="G342" s="95"/>
      <c r="H342" s="120"/>
    </row>
    <row r="343" spans="1:8" ht="16.5">
      <c r="A343" s="115"/>
      <c r="B343" s="91" t="s">
        <v>537</v>
      </c>
      <c r="C343" s="114" t="s">
        <v>360</v>
      </c>
      <c r="D343" s="114"/>
      <c r="E343" s="118"/>
      <c r="F343" s="103"/>
      <c r="G343" s="95"/>
      <c r="H343" s="120"/>
    </row>
    <row r="344" spans="1:8" ht="16.5">
      <c r="A344" s="115"/>
      <c r="B344" s="91"/>
      <c r="C344" s="114"/>
      <c r="D344" s="114"/>
      <c r="E344" s="118"/>
      <c r="F344" s="103"/>
      <c r="G344" s="95"/>
      <c r="H344" s="120"/>
    </row>
    <row r="345" spans="1:8" ht="16.5">
      <c r="A345" s="115"/>
      <c r="B345" s="91" t="s">
        <v>538</v>
      </c>
      <c r="C345" s="114" t="s">
        <v>360</v>
      </c>
      <c r="D345" s="114"/>
      <c r="E345" s="118"/>
      <c r="F345" s="103"/>
      <c r="G345" s="95"/>
      <c r="H345" s="120"/>
    </row>
    <row r="346" spans="1:8" ht="16.5">
      <c r="A346" s="115"/>
      <c r="B346" s="91"/>
      <c r="C346" s="114"/>
      <c r="D346" s="114"/>
      <c r="E346" s="118"/>
      <c r="F346" s="103"/>
      <c r="G346" s="95"/>
      <c r="H346" s="120"/>
    </row>
    <row r="347" spans="1:8" ht="16.5">
      <c r="A347" s="115" t="s">
        <v>539</v>
      </c>
      <c r="B347" s="91" t="s">
        <v>540</v>
      </c>
      <c r="C347" s="114" t="s">
        <v>360</v>
      </c>
      <c r="D347" s="114"/>
      <c r="E347" s="118"/>
      <c r="F347" s="103"/>
      <c r="G347" s="95"/>
      <c r="H347" s="120"/>
    </row>
    <row r="348" spans="1:8" ht="16.5">
      <c r="A348" s="115"/>
      <c r="B348" s="91"/>
      <c r="C348" s="114"/>
      <c r="D348" s="114"/>
      <c r="E348" s="118"/>
      <c r="F348" s="103"/>
      <c r="G348" s="95"/>
      <c r="H348" s="120"/>
    </row>
    <row r="349" spans="1:8" ht="16.5">
      <c r="A349" s="115" t="s">
        <v>541</v>
      </c>
      <c r="B349" s="91" t="s">
        <v>542</v>
      </c>
      <c r="C349" s="114" t="s">
        <v>360</v>
      </c>
      <c r="D349" s="114"/>
      <c r="E349" s="118"/>
      <c r="F349" s="103"/>
      <c r="G349" s="95"/>
      <c r="H349" s="120"/>
    </row>
    <row r="350" spans="1:8" ht="16.5">
      <c r="A350" s="115"/>
      <c r="B350" s="91"/>
      <c r="C350" s="114"/>
      <c r="D350" s="114"/>
      <c r="E350" s="118"/>
      <c r="F350" s="103"/>
      <c r="G350" s="95"/>
      <c r="H350" s="120"/>
    </row>
    <row r="351" spans="1:8" ht="16.5">
      <c r="A351" s="117">
        <v>4.5</v>
      </c>
      <c r="B351" s="87" t="s">
        <v>543</v>
      </c>
      <c r="C351" s="114"/>
      <c r="D351" s="114"/>
      <c r="E351" s="118"/>
      <c r="F351" s="103"/>
      <c r="G351" s="95"/>
      <c r="H351" s="120"/>
    </row>
    <row r="352" spans="1:8" ht="16.5">
      <c r="A352" s="115"/>
      <c r="B352" s="91"/>
      <c r="C352" s="114"/>
      <c r="D352" s="114"/>
      <c r="E352" s="118"/>
      <c r="F352" s="103"/>
      <c r="G352" s="95"/>
      <c r="H352" s="120"/>
    </row>
    <row r="353" spans="1:8" ht="16.5">
      <c r="A353" s="115" t="s">
        <v>544</v>
      </c>
      <c r="B353" s="91" t="s">
        <v>545</v>
      </c>
      <c r="C353" s="114"/>
      <c r="D353" s="114"/>
      <c r="E353" s="118"/>
      <c r="F353" s="103"/>
      <c r="G353" s="95"/>
      <c r="H353" s="120"/>
    </row>
    <row r="354" spans="1:8" ht="16.5">
      <c r="A354" s="115"/>
      <c r="B354" s="91"/>
      <c r="C354" s="114"/>
      <c r="D354" s="114"/>
      <c r="E354" s="118"/>
      <c r="F354" s="103"/>
      <c r="G354" s="95"/>
      <c r="H354" s="120"/>
    </row>
    <row r="355" spans="1:8" ht="18">
      <c r="A355" s="115"/>
      <c r="B355" s="91" t="s">
        <v>546</v>
      </c>
      <c r="C355" s="114" t="s">
        <v>484</v>
      </c>
      <c r="D355" s="114"/>
      <c r="E355" s="118"/>
      <c r="F355" s="103"/>
      <c r="G355" s="95"/>
      <c r="H355" s="120"/>
    </row>
    <row r="356" spans="1:8" ht="16.5">
      <c r="A356" s="115"/>
      <c r="B356" s="91"/>
      <c r="C356" s="114"/>
      <c r="D356" s="114"/>
      <c r="E356" s="118"/>
      <c r="F356" s="103"/>
      <c r="G356" s="95"/>
      <c r="H356" s="120"/>
    </row>
    <row r="357" spans="1:8" ht="16.5">
      <c r="A357" s="115"/>
      <c r="B357" s="91" t="s">
        <v>547</v>
      </c>
      <c r="C357" s="114" t="s">
        <v>289</v>
      </c>
      <c r="D357" s="114"/>
      <c r="E357" s="118"/>
      <c r="F357" s="103"/>
      <c r="G357" s="95"/>
      <c r="H357" s="120"/>
    </row>
    <row r="358" spans="1:8" ht="16.5">
      <c r="A358" s="115"/>
      <c r="B358" s="91"/>
      <c r="C358" s="114"/>
      <c r="D358" s="114"/>
      <c r="E358" s="118"/>
      <c r="F358" s="103"/>
      <c r="G358" s="95"/>
      <c r="H358" s="120"/>
    </row>
    <row r="359" spans="1:8" ht="16.5">
      <c r="A359" s="115"/>
      <c r="B359" s="91" t="s">
        <v>548</v>
      </c>
      <c r="C359" s="114" t="s">
        <v>289</v>
      </c>
      <c r="D359" s="114"/>
      <c r="E359" s="118"/>
      <c r="F359" s="103"/>
      <c r="G359" s="95"/>
      <c r="H359" s="120"/>
    </row>
    <row r="360" spans="1:8" ht="16.5">
      <c r="A360" s="115"/>
      <c r="B360" s="91"/>
      <c r="C360" s="114"/>
      <c r="D360" s="114"/>
      <c r="E360" s="118"/>
      <c r="F360" s="103"/>
      <c r="G360" s="95"/>
      <c r="H360" s="120"/>
    </row>
    <row r="361" spans="1:8" ht="16.5">
      <c r="A361" s="115"/>
      <c r="B361" s="91" t="s">
        <v>549</v>
      </c>
      <c r="C361" s="114" t="s">
        <v>289</v>
      </c>
      <c r="D361" s="114"/>
      <c r="E361" s="118"/>
      <c r="F361" s="103"/>
      <c r="G361" s="95"/>
      <c r="H361" s="120"/>
    </row>
    <row r="362" spans="1:8" ht="16.5">
      <c r="A362" s="115"/>
      <c r="B362" s="91"/>
      <c r="C362" s="114"/>
      <c r="D362" s="114"/>
      <c r="E362" s="118"/>
      <c r="F362" s="103"/>
      <c r="G362" s="95"/>
      <c r="H362" s="120"/>
    </row>
    <row r="363" spans="1:8" ht="17.25" thickBot="1">
      <c r="A363" s="121"/>
      <c r="B363" s="137" t="s">
        <v>550</v>
      </c>
      <c r="C363" s="123" t="s">
        <v>289</v>
      </c>
      <c r="D363" s="123"/>
      <c r="E363" s="124"/>
      <c r="F363" s="125"/>
      <c r="G363" s="138"/>
      <c r="H363" s="127"/>
    </row>
    <row r="364" spans="1:8" ht="16.5">
      <c r="A364" s="107"/>
      <c r="B364" s="135"/>
      <c r="C364" s="109"/>
      <c r="D364" s="109"/>
      <c r="E364" s="128"/>
      <c r="F364" s="111"/>
      <c r="G364" s="136"/>
      <c r="H364" s="130"/>
    </row>
    <row r="365" spans="1:8" ht="16.5">
      <c r="A365" s="115" t="s">
        <v>551</v>
      </c>
      <c r="B365" s="91" t="s">
        <v>552</v>
      </c>
      <c r="C365" s="114"/>
      <c r="D365" s="114"/>
      <c r="E365" s="118"/>
      <c r="F365" s="103"/>
      <c r="G365" s="95"/>
      <c r="H365" s="120"/>
    </row>
    <row r="366" spans="1:8" ht="16.5">
      <c r="A366" s="115"/>
      <c r="B366" s="91"/>
      <c r="C366" s="114"/>
      <c r="D366" s="114"/>
      <c r="E366" s="118"/>
      <c r="F366" s="103"/>
      <c r="G366" s="95"/>
      <c r="H366" s="120"/>
    </row>
    <row r="367" spans="1:8" ht="16.5">
      <c r="A367" s="115"/>
      <c r="B367" s="91" t="s">
        <v>553</v>
      </c>
      <c r="C367" s="114" t="s">
        <v>506</v>
      </c>
      <c r="D367" s="114"/>
      <c r="E367" s="118"/>
      <c r="F367" s="103"/>
      <c r="G367" s="95"/>
      <c r="H367" s="120"/>
    </row>
    <row r="368" spans="1:8" ht="16.5">
      <c r="A368" s="115"/>
      <c r="B368" s="91"/>
      <c r="C368" s="114"/>
      <c r="D368" s="114"/>
      <c r="E368" s="118"/>
      <c r="F368" s="103"/>
      <c r="G368" s="95"/>
      <c r="H368" s="120"/>
    </row>
    <row r="369" spans="1:8" ht="16.5">
      <c r="A369" s="115" t="s">
        <v>554</v>
      </c>
      <c r="B369" s="91" t="s">
        <v>555</v>
      </c>
      <c r="C369" s="114"/>
      <c r="D369" s="114"/>
      <c r="E369" s="118"/>
      <c r="F369" s="103"/>
      <c r="G369" s="95"/>
      <c r="H369" s="120"/>
    </row>
    <row r="370" spans="1:8" ht="16.5">
      <c r="A370" s="115"/>
      <c r="B370" s="91"/>
      <c r="C370" s="114"/>
      <c r="D370" s="114"/>
      <c r="E370" s="118"/>
      <c r="F370" s="103"/>
      <c r="G370" s="95"/>
      <c r="H370" s="120"/>
    </row>
    <row r="371" spans="1:8" ht="16.5">
      <c r="A371" s="115"/>
      <c r="B371" s="91" t="s">
        <v>556</v>
      </c>
      <c r="C371" s="114" t="s">
        <v>506</v>
      </c>
      <c r="D371" s="114"/>
      <c r="E371" s="118"/>
      <c r="F371" s="103"/>
      <c r="G371" s="95"/>
      <c r="H371" s="120"/>
    </row>
    <row r="372" spans="1:8" ht="16.5">
      <c r="A372" s="115"/>
      <c r="B372" s="91"/>
      <c r="C372" s="114"/>
      <c r="D372" s="114"/>
      <c r="E372" s="118"/>
      <c r="F372" s="103"/>
      <c r="G372" s="95"/>
      <c r="H372" s="120"/>
    </row>
    <row r="373" spans="1:8" ht="16.5">
      <c r="A373" s="115"/>
      <c r="B373" s="91" t="s">
        <v>557</v>
      </c>
      <c r="C373" s="114" t="s">
        <v>289</v>
      </c>
      <c r="D373" s="114"/>
      <c r="E373" s="118"/>
      <c r="F373" s="103"/>
      <c r="G373" s="95"/>
      <c r="H373" s="120"/>
    </row>
    <row r="374" spans="1:8" ht="16.5">
      <c r="A374" s="115"/>
      <c r="B374" s="91"/>
      <c r="C374" s="114"/>
      <c r="D374" s="114"/>
      <c r="E374" s="118"/>
      <c r="F374" s="103"/>
      <c r="G374" s="95"/>
      <c r="H374" s="120"/>
    </row>
    <row r="375" spans="1:8" ht="16.5">
      <c r="A375" s="115" t="s">
        <v>558</v>
      </c>
      <c r="B375" s="91" t="s">
        <v>559</v>
      </c>
      <c r="C375" s="114"/>
      <c r="D375" s="114"/>
      <c r="E375" s="118"/>
      <c r="F375" s="103"/>
      <c r="G375" s="95"/>
      <c r="H375" s="120"/>
    </row>
    <row r="376" spans="1:8" ht="16.5">
      <c r="A376" s="115"/>
      <c r="B376" s="91"/>
      <c r="C376" s="114"/>
      <c r="D376" s="114"/>
      <c r="E376" s="118"/>
      <c r="F376" s="103"/>
      <c r="G376" s="95"/>
      <c r="H376" s="120"/>
    </row>
    <row r="377" spans="1:8" ht="16.5">
      <c r="A377" s="115"/>
      <c r="B377" s="91" t="s">
        <v>560</v>
      </c>
      <c r="C377" s="114" t="s">
        <v>10</v>
      </c>
      <c r="D377" s="114"/>
      <c r="E377" s="118"/>
      <c r="F377" s="103"/>
      <c r="G377" s="95"/>
      <c r="H377" s="120"/>
    </row>
    <row r="378" spans="1:8" ht="16.5">
      <c r="A378" s="115"/>
      <c r="B378" s="91"/>
      <c r="C378" s="114"/>
      <c r="D378" s="114"/>
      <c r="E378" s="118"/>
      <c r="F378" s="103"/>
      <c r="G378" s="95"/>
      <c r="H378" s="120"/>
    </row>
    <row r="379" spans="1:8" ht="16.5">
      <c r="A379" s="115"/>
      <c r="B379" s="91" t="s">
        <v>561</v>
      </c>
      <c r="C379" s="114" t="s">
        <v>360</v>
      </c>
      <c r="D379" s="114"/>
      <c r="E379" s="118"/>
      <c r="F379" s="103"/>
      <c r="G379" s="95"/>
      <c r="H379" s="120"/>
    </row>
    <row r="380" spans="1:8" ht="16.5">
      <c r="A380" s="115"/>
      <c r="B380" s="91"/>
      <c r="C380" s="114"/>
      <c r="D380" s="114"/>
      <c r="E380" s="118"/>
      <c r="F380" s="103"/>
      <c r="G380" s="95"/>
      <c r="H380" s="120"/>
    </row>
    <row r="381" spans="1:8" ht="16.5">
      <c r="A381" s="117">
        <v>4.5999999999999996</v>
      </c>
      <c r="B381" s="314" t="s">
        <v>562</v>
      </c>
      <c r="C381" s="114"/>
      <c r="D381" s="114"/>
      <c r="E381" s="118"/>
      <c r="F381" s="103"/>
      <c r="G381" s="95"/>
      <c r="H381" s="120"/>
    </row>
    <row r="382" spans="1:8" ht="16.5">
      <c r="A382" s="115"/>
      <c r="B382" s="314"/>
      <c r="C382" s="114"/>
      <c r="D382" s="114"/>
      <c r="E382" s="118"/>
      <c r="F382" s="103"/>
      <c r="G382" s="95"/>
      <c r="H382" s="120"/>
    </row>
    <row r="383" spans="1:8" ht="16.5">
      <c r="A383" s="115"/>
      <c r="B383" s="91"/>
      <c r="C383" s="114"/>
      <c r="D383" s="114"/>
      <c r="E383" s="118"/>
      <c r="F383" s="103"/>
      <c r="G383" s="95"/>
      <c r="H383" s="120"/>
    </row>
    <row r="384" spans="1:8" ht="18">
      <c r="A384" s="115" t="s">
        <v>563</v>
      </c>
      <c r="B384" s="91" t="s">
        <v>564</v>
      </c>
      <c r="C384" s="114" t="s">
        <v>513</v>
      </c>
      <c r="D384" s="114"/>
      <c r="E384" s="118"/>
      <c r="F384" s="103"/>
      <c r="G384" s="95"/>
      <c r="H384" s="120"/>
    </row>
    <row r="385" spans="1:8" ht="16.5">
      <c r="A385" s="115"/>
      <c r="B385" s="91"/>
      <c r="C385" s="114"/>
      <c r="D385" s="114"/>
      <c r="E385" s="118"/>
      <c r="F385" s="103"/>
      <c r="G385" s="95"/>
      <c r="H385" s="120"/>
    </row>
    <row r="386" spans="1:8" ht="18">
      <c r="A386" s="115" t="s">
        <v>565</v>
      </c>
      <c r="B386" s="91" t="s">
        <v>566</v>
      </c>
      <c r="C386" s="114" t="s">
        <v>513</v>
      </c>
      <c r="D386" s="114"/>
      <c r="E386" s="118"/>
      <c r="F386" s="103"/>
      <c r="G386" s="95"/>
      <c r="H386" s="120"/>
    </row>
    <row r="387" spans="1:8" ht="16.5">
      <c r="A387" s="115"/>
      <c r="B387" s="91"/>
      <c r="C387" s="114"/>
      <c r="D387" s="114"/>
      <c r="E387" s="118"/>
      <c r="F387" s="103"/>
      <c r="G387" s="95"/>
      <c r="H387" s="120"/>
    </row>
    <row r="388" spans="1:8" ht="18">
      <c r="A388" s="115" t="s">
        <v>567</v>
      </c>
      <c r="B388" s="91" t="s">
        <v>568</v>
      </c>
      <c r="C388" s="114" t="s">
        <v>513</v>
      </c>
      <c r="D388" s="114"/>
      <c r="E388" s="118"/>
      <c r="F388" s="103"/>
      <c r="G388" s="95"/>
      <c r="H388" s="120"/>
    </row>
    <row r="389" spans="1:8" ht="16.5">
      <c r="A389" s="115"/>
      <c r="B389" s="91"/>
      <c r="C389" s="114"/>
      <c r="D389" s="114"/>
      <c r="E389" s="118"/>
      <c r="F389" s="103"/>
      <c r="G389" s="95"/>
      <c r="H389" s="120"/>
    </row>
    <row r="390" spans="1:8" ht="16.5">
      <c r="A390" s="115" t="s">
        <v>569</v>
      </c>
      <c r="B390" s="91" t="s">
        <v>570</v>
      </c>
      <c r="C390" s="114"/>
      <c r="D390" s="114"/>
      <c r="E390" s="118"/>
      <c r="F390" s="103"/>
      <c r="G390" s="95"/>
      <c r="H390" s="120"/>
    </row>
    <row r="391" spans="1:8" ht="16.5">
      <c r="A391" s="115"/>
      <c r="B391" s="91"/>
      <c r="C391" s="114"/>
      <c r="D391" s="114"/>
      <c r="E391" s="118"/>
      <c r="F391" s="103"/>
      <c r="G391" s="95"/>
      <c r="H391" s="120"/>
    </row>
    <row r="392" spans="1:8" ht="18">
      <c r="A392" s="115"/>
      <c r="B392" s="91" t="s">
        <v>571</v>
      </c>
      <c r="C392" s="114" t="s">
        <v>484</v>
      </c>
      <c r="D392" s="114"/>
      <c r="E392" s="118"/>
      <c r="F392" s="103"/>
      <c r="G392" s="95"/>
      <c r="H392" s="120"/>
    </row>
    <row r="393" spans="1:8" ht="16.5">
      <c r="A393" s="115"/>
      <c r="B393" s="91"/>
      <c r="C393" s="114"/>
      <c r="D393" s="114"/>
      <c r="E393" s="118"/>
      <c r="F393" s="103"/>
      <c r="G393" s="95"/>
      <c r="H393" s="120"/>
    </row>
    <row r="394" spans="1:8" ht="18">
      <c r="A394" s="115"/>
      <c r="B394" s="91" t="s">
        <v>572</v>
      </c>
      <c r="C394" s="114" t="s">
        <v>513</v>
      </c>
      <c r="D394" s="114"/>
      <c r="E394" s="118"/>
      <c r="F394" s="103"/>
      <c r="G394" s="95"/>
      <c r="H394" s="120"/>
    </row>
    <row r="395" spans="1:8" ht="16.5">
      <c r="A395" s="115"/>
      <c r="B395" s="91"/>
      <c r="C395" s="114"/>
      <c r="D395" s="114"/>
      <c r="E395" s="118"/>
      <c r="F395" s="103"/>
      <c r="G395" s="95"/>
      <c r="H395" s="120"/>
    </row>
    <row r="396" spans="1:8" ht="16.5">
      <c r="A396" s="115"/>
      <c r="B396" s="91" t="s">
        <v>573</v>
      </c>
      <c r="C396" s="114" t="s">
        <v>508</v>
      </c>
      <c r="D396" s="114"/>
      <c r="E396" s="118"/>
      <c r="F396" s="103"/>
      <c r="G396" s="95"/>
      <c r="H396" s="120"/>
    </row>
    <row r="397" spans="1:8" ht="16.5">
      <c r="A397" s="115"/>
      <c r="B397" s="91"/>
      <c r="C397" s="114"/>
      <c r="D397" s="114"/>
      <c r="E397" s="118"/>
      <c r="F397" s="103"/>
      <c r="G397" s="95"/>
      <c r="H397" s="120"/>
    </row>
    <row r="398" spans="1:8" ht="16.5">
      <c r="A398" s="115"/>
      <c r="B398" s="91" t="s">
        <v>574</v>
      </c>
      <c r="C398" s="114" t="s">
        <v>508</v>
      </c>
      <c r="D398" s="114"/>
      <c r="E398" s="118"/>
      <c r="F398" s="103"/>
      <c r="G398" s="95"/>
      <c r="H398" s="120"/>
    </row>
    <row r="399" spans="1:8" ht="16.5">
      <c r="A399" s="115"/>
      <c r="B399" s="91"/>
      <c r="C399" s="114"/>
      <c r="D399" s="114"/>
      <c r="E399" s="118"/>
      <c r="F399" s="103"/>
      <c r="G399" s="95"/>
      <c r="H399" s="120"/>
    </row>
    <row r="400" spans="1:8" ht="16.5">
      <c r="A400" s="115"/>
      <c r="B400" s="91" t="s">
        <v>575</v>
      </c>
      <c r="C400" s="114" t="s">
        <v>506</v>
      </c>
      <c r="D400" s="114"/>
      <c r="E400" s="118"/>
      <c r="F400" s="103"/>
      <c r="G400" s="95"/>
      <c r="H400" s="120"/>
    </row>
    <row r="401" spans="1:8" ht="16.5">
      <c r="A401" s="115"/>
      <c r="B401" s="91"/>
      <c r="C401" s="114"/>
      <c r="D401" s="114"/>
      <c r="E401" s="118"/>
      <c r="F401" s="103"/>
      <c r="G401" s="95"/>
      <c r="H401" s="120"/>
    </row>
    <row r="402" spans="1:8" ht="16.5">
      <c r="A402" s="117">
        <v>4.7</v>
      </c>
      <c r="B402" s="87" t="s">
        <v>576</v>
      </c>
      <c r="C402" s="114"/>
      <c r="D402" s="114"/>
      <c r="E402" s="118"/>
      <c r="F402" s="103"/>
      <c r="G402" s="95"/>
      <c r="H402" s="120"/>
    </row>
    <row r="403" spans="1:8" ht="16.5">
      <c r="A403" s="115"/>
      <c r="B403" s="91"/>
      <c r="C403" s="114"/>
      <c r="D403" s="114"/>
      <c r="E403" s="118"/>
      <c r="F403" s="103"/>
      <c r="G403" s="95"/>
      <c r="H403" s="120"/>
    </row>
    <row r="404" spans="1:8" ht="16.5">
      <c r="A404" s="115" t="s">
        <v>577</v>
      </c>
      <c r="B404" s="91" t="s">
        <v>406</v>
      </c>
      <c r="C404" s="114" t="s">
        <v>321</v>
      </c>
      <c r="D404" s="114"/>
      <c r="E404" s="118"/>
      <c r="F404" s="103"/>
      <c r="G404" s="95"/>
      <c r="H404" s="120"/>
    </row>
    <row r="405" spans="1:8" ht="16.5">
      <c r="A405" s="115"/>
      <c r="B405" s="91"/>
      <c r="C405" s="114"/>
      <c r="D405" s="114"/>
      <c r="E405" s="118"/>
      <c r="F405" s="103"/>
      <c r="G405" s="95"/>
      <c r="H405" s="120"/>
    </row>
    <row r="406" spans="1:8" ht="16.5">
      <c r="A406" s="115" t="s">
        <v>578</v>
      </c>
      <c r="B406" s="91" t="s">
        <v>579</v>
      </c>
      <c r="C406" s="114"/>
      <c r="D406" s="114"/>
      <c r="E406" s="118"/>
      <c r="F406" s="103"/>
      <c r="G406" s="95"/>
      <c r="H406" s="120"/>
    </row>
    <row r="407" spans="1:8" ht="16.5">
      <c r="A407" s="115"/>
      <c r="B407" s="91"/>
      <c r="C407" s="114"/>
      <c r="D407" s="114"/>
      <c r="E407" s="118"/>
      <c r="F407" s="103"/>
      <c r="G407" s="95"/>
      <c r="H407" s="120"/>
    </row>
    <row r="408" spans="1:8" ht="18">
      <c r="A408" s="115"/>
      <c r="B408" s="91" t="s">
        <v>511</v>
      </c>
      <c r="C408" s="114" t="s">
        <v>484</v>
      </c>
      <c r="D408" s="114"/>
      <c r="E408" s="118"/>
      <c r="F408" s="103"/>
      <c r="G408" s="95"/>
      <c r="H408" s="120"/>
    </row>
    <row r="409" spans="1:8" ht="16.5">
      <c r="A409" s="115"/>
      <c r="B409" s="91"/>
      <c r="C409" s="114"/>
      <c r="D409" s="114"/>
      <c r="E409" s="118"/>
      <c r="F409" s="103"/>
      <c r="G409" s="95"/>
      <c r="H409" s="120"/>
    </row>
    <row r="410" spans="1:8" ht="18">
      <c r="A410" s="115"/>
      <c r="B410" s="91" t="s">
        <v>580</v>
      </c>
      <c r="C410" s="114" t="s">
        <v>484</v>
      </c>
      <c r="D410" s="114"/>
      <c r="E410" s="118"/>
      <c r="F410" s="103"/>
      <c r="G410" s="95"/>
      <c r="H410" s="120"/>
    </row>
    <row r="411" spans="1:8" ht="16.5">
      <c r="A411" s="115"/>
      <c r="B411" s="91"/>
      <c r="C411" s="114"/>
      <c r="D411" s="114"/>
      <c r="E411" s="118"/>
      <c r="F411" s="103"/>
      <c r="G411" s="95"/>
      <c r="H411" s="120"/>
    </row>
    <row r="412" spans="1:8" ht="18">
      <c r="A412" s="115"/>
      <c r="B412" s="91" t="s">
        <v>512</v>
      </c>
      <c r="C412" s="114" t="s">
        <v>513</v>
      </c>
      <c r="D412" s="114"/>
      <c r="E412" s="118"/>
      <c r="F412" s="103"/>
      <c r="G412" s="95"/>
      <c r="H412" s="120"/>
    </row>
    <row r="413" spans="1:8" ht="16.5">
      <c r="A413" s="115"/>
      <c r="B413" s="91"/>
      <c r="C413" s="114"/>
      <c r="D413" s="114"/>
      <c r="E413" s="118"/>
      <c r="F413" s="103"/>
      <c r="G413" s="95"/>
      <c r="H413" s="120"/>
    </row>
    <row r="414" spans="1:8" ht="16.5">
      <c r="A414" s="115"/>
      <c r="B414" s="91" t="s">
        <v>574</v>
      </c>
      <c r="C414" s="114" t="s">
        <v>508</v>
      </c>
      <c r="D414" s="114"/>
      <c r="E414" s="118"/>
      <c r="F414" s="103"/>
      <c r="G414" s="95"/>
      <c r="H414" s="120"/>
    </row>
    <row r="415" spans="1:8" ht="16.5">
      <c r="A415" s="115"/>
      <c r="B415" s="91"/>
      <c r="C415" s="114"/>
      <c r="D415" s="114"/>
      <c r="E415" s="118"/>
      <c r="F415" s="103"/>
      <c r="G415" s="95"/>
      <c r="H415" s="120"/>
    </row>
    <row r="416" spans="1:8" ht="16.5">
      <c r="A416" s="115"/>
      <c r="B416" s="91" t="s">
        <v>573</v>
      </c>
      <c r="C416" s="114" t="s">
        <v>508</v>
      </c>
      <c r="D416" s="114"/>
      <c r="E416" s="118"/>
      <c r="F416" s="103"/>
      <c r="G416" s="95"/>
      <c r="H416" s="120"/>
    </row>
    <row r="417" spans="1:8" ht="16.5">
      <c r="A417" s="115"/>
      <c r="B417" s="91"/>
      <c r="C417" s="114"/>
      <c r="D417" s="114"/>
      <c r="E417" s="118"/>
      <c r="F417" s="103"/>
      <c r="G417" s="95"/>
      <c r="H417" s="120"/>
    </row>
    <row r="418" spans="1:8" ht="18">
      <c r="A418" s="115"/>
      <c r="B418" s="91" t="s">
        <v>581</v>
      </c>
      <c r="C418" s="114" t="s">
        <v>513</v>
      </c>
      <c r="D418" s="114"/>
      <c r="E418" s="118"/>
      <c r="F418" s="103"/>
      <c r="G418" s="95"/>
      <c r="H418" s="120"/>
    </row>
    <row r="419" spans="1:8" ht="16.5">
      <c r="A419" s="115"/>
      <c r="B419" s="91"/>
      <c r="C419" s="114"/>
      <c r="D419" s="114"/>
      <c r="E419" s="118"/>
      <c r="F419" s="103"/>
      <c r="G419" s="95"/>
      <c r="H419" s="120"/>
    </row>
    <row r="420" spans="1:8" ht="18">
      <c r="A420" s="115"/>
      <c r="B420" s="91" t="s">
        <v>582</v>
      </c>
      <c r="C420" s="114" t="s">
        <v>513</v>
      </c>
      <c r="D420" s="114"/>
      <c r="E420" s="118"/>
      <c r="F420" s="103"/>
      <c r="G420" s="95"/>
      <c r="H420" s="120"/>
    </row>
    <row r="421" spans="1:8" ht="16.5">
      <c r="A421" s="115"/>
      <c r="B421" s="91"/>
      <c r="C421" s="114"/>
      <c r="D421" s="114"/>
      <c r="E421" s="118"/>
      <c r="F421" s="103"/>
      <c r="G421" s="95"/>
      <c r="H421" s="120"/>
    </row>
    <row r="422" spans="1:8" ht="18.75" thickBot="1">
      <c r="A422" s="121"/>
      <c r="B422" s="137" t="s">
        <v>583</v>
      </c>
      <c r="C422" s="123" t="s">
        <v>513</v>
      </c>
      <c r="D422" s="123"/>
      <c r="E422" s="124"/>
      <c r="F422" s="125"/>
      <c r="G422" s="138"/>
      <c r="H422" s="127"/>
    </row>
    <row r="423" spans="1:8" ht="16.5">
      <c r="A423" s="107"/>
      <c r="B423" s="135"/>
      <c r="C423" s="109"/>
      <c r="D423" s="109"/>
      <c r="E423" s="128"/>
      <c r="F423" s="111"/>
      <c r="G423" s="136"/>
      <c r="H423" s="130"/>
    </row>
    <row r="424" spans="1:8" ht="16.5">
      <c r="A424" s="115" t="s">
        <v>584</v>
      </c>
      <c r="B424" s="91" t="s">
        <v>585</v>
      </c>
      <c r="C424" s="114"/>
      <c r="D424" s="114"/>
      <c r="E424" s="118"/>
      <c r="F424" s="103"/>
      <c r="G424" s="95"/>
      <c r="H424" s="120"/>
    </row>
    <row r="425" spans="1:8" ht="16.5">
      <c r="A425" s="115"/>
      <c r="B425" s="91"/>
      <c r="C425" s="114"/>
      <c r="D425" s="114"/>
      <c r="E425" s="118"/>
      <c r="F425" s="103"/>
      <c r="G425" s="95"/>
      <c r="H425" s="120"/>
    </row>
    <row r="426" spans="1:8" ht="18">
      <c r="A426" s="115"/>
      <c r="B426" s="91" t="s">
        <v>586</v>
      </c>
      <c r="C426" s="114" t="s">
        <v>513</v>
      </c>
      <c r="D426" s="114"/>
      <c r="E426" s="118"/>
      <c r="F426" s="103"/>
      <c r="G426" s="95"/>
      <c r="H426" s="120"/>
    </row>
    <row r="427" spans="1:8" ht="16.5">
      <c r="A427" s="115"/>
      <c r="B427" s="91"/>
      <c r="C427" s="114"/>
      <c r="D427" s="114"/>
      <c r="E427" s="118"/>
      <c r="F427" s="103"/>
      <c r="G427" s="95"/>
      <c r="H427" s="120"/>
    </row>
    <row r="428" spans="1:8" ht="18">
      <c r="A428" s="115"/>
      <c r="B428" s="91" t="s">
        <v>587</v>
      </c>
      <c r="C428" s="114" t="s">
        <v>484</v>
      </c>
      <c r="D428" s="114"/>
      <c r="E428" s="118"/>
      <c r="F428" s="103"/>
      <c r="G428" s="95"/>
      <c r="H428" s="120"/>
    </row>
    <row r="429" spans="1:8" ht="16.5">
      <c r="A429" s="115"/>
      <c r="B429" s="91"/>
      <c r="C429" s="114"/>
      <c r="D429" s="114"/>
      <c r="E429" s="118"/>
      <c r="F429" s="103"/>
      <c r="G429" s="95"/>
      <c r="H429" s="120"/>
    </row>
    <row r="430" spans="1:8" ht="18">
      <c r="A430" s="115"/>
      <c r="B430" s="91" t="s">
        <v>580</v>
      </c>
      <c r="C430" s="114" t="s">
        <v>484</v>
      </c>
      <c r="D430" s="114"/>
      <c r="E430" s="118"/>
      <c r="F430" s="103"/>
      <c r="G430" s="95"/>
      <c r="H430" s="120"/>
    </row>
    <row r="431" spans="1:8" ht="16.5">
      <c r="A431" s="115"/>
      <c r="B431" s="91"/>
      <c r="C431" s="114"/>
      <c r="D431" s="114"/>
      <c r="E431" s="118"/>
      <c r="F431" s="103"/>
      <c r="G431" s="95"/>
      <c r="H431" s="120"/>
    </row>
    <row r="432" spans="1:8" ht="18">
      <c r="A432" s="115"/>
      <c r="B432" s="91" t="s">
        <v>512</v>
      </c>
      <c r="C432" s="114" t="s">
        <v>513</v>
      </c>
      <c r="D432" s="114"/>
      <c r="E432" s="118"/>
      <c r="F432" s="103"/>
      <c r="G432" s="95"/>
      <c r="H432" s="120"/>
    </row>
    <row r="433" spans="1:8" ht="16.5">
      <c r="A433" s="115"/>
      <c r="B433" s="91"/>
      <c r="C433" s="114"/>
      <c r="D433" s="114"/>
      <c r="E433" s="118"/>
      <c r="F433" s="103"/>
      <c r="G433" s="95"/>
      <c r="H433" s="120"/>
    </row>
    <row r="434" spans="1:8" ht="16.5">
      <c r="A434" s="115"/>
      <c r="B434" s="91" t="s">
        <v>574</v>
      </c>
      <c r="C434" s="114" t="s">
        <v>508</v>
      </c>
      <c r="D434" s="114"/>
      <c r="E434" s="118"/>
      <c r="F434" s="103"/>
      <c r="G434" s="95"/>
      <c r="H434" s="120"/>
    </row>
    <row r="435" spans="1:8" ht="16.5">
      <c r="A435" s="115"/>
      <c r="B435" s="91"/>
      <c r="C435" s="114"/>
      <c r="D435" s="114"/>
      <c r="E435" s="118"/>
      <c r="F435" s="103"/>
      <c r="G435" s="95"/>
      <c r="H435" s="120"/>
    </row>
    <row r="436" spans="1:8" ht="16.5">
      <c r="A436" s="115"/>
      <c r="B436" s="91" t="s">
        <v>573</v>
      </c>
      <c r="C436" s="114" t="s">
        <v>508</v>
      </c>
      <c r="D436" s="114"/>
      <c r="E436" s="118"/>
      <c r="F436" s="103"/>
      <c r="G436" s="95"/>
      <c r="H436" s="120"/>
    </row>
    <row r="437" spans="1:8" ht="16.5">
      <c r="A437" s="115"/>
      <c r="B437" s="91"/>
      <c r="C437" s="114"/>
      <c r="D437" s="114"/>
      <c r="E437" s="118"/>
      <c r="F437" s="103"/>
      <c r="G437" s="95"/>
      <c r="H437" s="120"/>
    </row>
    <row r="438" spans="1:8" ht="18">
      <c r="A438" s="115"/>
      <c r="B438" s="91" t="s">
        <v>581</v>
      </c>
      <c r="C438" s="114" t="s">
        <v>513</v>
      </c>
      <c r="D438" s="114"/>
      <c r="E438" s="118"/>
      <c r="F438" s="103"/>
      <c r="G438" s="95"/>
      <c r="H438" s="120"/>
    </row>
    <row r="439" spans="1:8" ht="16.5">
      <c r="A439" s="115"/>
      <c r="B439" s="91"/>
      <c r="C439" s="114"/>
      <c r="D439" s="114"/>
      <c r="E439" s="118"/>
      <c r="F439" s="103"/>
      <c r="G439" s="95"/>
      <c r="H439" s="120"/>
    </row>
    <row r="440" spans="1:8" ht="18">
      <c r="A440" s="115"/>
      <c r="B440" s="91" t="s">
        <v>582</v>
      </c>
      <c r="C440" s="114" t="s">
        <v>513</v>
      </c>
      <c r="D440" s="114"/>
      <c r="E440" s="118"/>
      <c r="F440" s="103"/>
      <c r="G440" s="95"/>
      <c r="H440" s="120"/>
    </row>
    <row r="441" spans="1:8" ht="16.5">
      <c r="A441" s="115"/>
      <c r="B441" s="91"/>
      <c r="C441" s="114"/>
      <c r="D441" s="114"/>
      <c r="E441" s="118"/>
      <c r="F441" s="103"/>
      <c r="G441" s="95"/>
      <c r="H441" s="120"/>
    </row>
    <row r="442" spans="1:8" ht="18">
      <c r="A442" s="115"/>
      <c r="B442" s="91" t="s">
        <v>583</v>
      </c>
      <c r="C442" s="114" t="s">
        <v>513</v>
      </c>
      <c r="D442" s="114"/>
      <c r="E442" s="118"/>
      <c r="F442" s="103"/>
      <c r="G442" s="95"/>
      <c r="H442" s="120"/>
    </row>
    <row r="443" spans="1:8" ht="16.5">
      <c r="A443" s="115"/>
      <c r="B443" s="91"/>
      <c r="C443" s="114"/>
      <c r="D443" s="114"/>
      <c r="E443" s="118"/>
      <c r="F443" s="103"/>
      <c r="G443" s="95"/>
      <c r="H443" s="120"/>
    </row>
    <row r="444" spans="1:8" ht="16.5">
      <c r="A444" s="115" t="s">
        <v>588</v>
      </c>
      <c r="B444" s="91" t="s">
        <v>589</v>
      </c>
      <c r="C444" s="114"/>
      <c r="D444" s="114"/>
      <c r="E444" s="118"/>
      <c r="F444" s="103"/>
      <c r="G444" s="95"/>
      <c r="H444" s="120"/>
    </row>
    <row r="445" spans="1:8" ht="16.5">
      <c r="A445" s="115"/>
      <c r="B445" s="91"/>
      <c r="C445" s="114"/>
      <c r="D445" s="114"/>
      <c r="E445" s="118"/>
      <c r="F445" s="103"/>
      <c r="G445" s="95"/>
      <c r="H445" s="120"/>
    </row>
    <row r="446" spans="1:8" ht="18">
      <c r="A446" s="115"/>
      <c r="B446" s="91" t="s">
        <v>587</v>
      </c>
      <c r="C446" s="114" t="s">
        <v>484</v>
      </c>
      <c r="D446" s="114"/>
      <c r="E446" s="118"/>
      <c r="F446" s="103"/>
      <c r="G446" s="95"/>
      <c r="H446" s="120"/>
    </row>
    <row r="447" spans="1:8" ht="16.5">
      <c r="A447" s="115"/>
      <c r="B447" s="91"/>
      <c r="C447" s="114"/>
      <c r="D447" s="114"/>
      <c r="E447" s="118"/>
      <c r="F447" s="103"/>
      <c r="G447" s="95"/>
      <c r="H447" s="120"/>
    </row>
    <row r="448" spans="1:8" ht="18">
      <c r="A448" s="115"/>
      <c r="B448" s="91" t="s">
        <v>580</v>
      </c>
      <c r="C448" s="114" t="s">
        <v>484</v>
      </c>
      <c r="D448" s="114"/>
      <c r="E448" s="118"/>
      <c r="F448" s="103"/>
      <c r="G448" s="95"/>
      <c r="H448" s="120"/>
    </row>
    <row r="449" spans="1:8" ht="16.5">
      <c r="A449" s="115"/>
      <c r="B449" s="91"/>
      <c r="C449" s="114"/>
      <c r="D449" s="114"/>
      <c r="E449" s="118"/>
      <c r="F449" s="103"/>
      <c r="G449" s="95"/>
      <c r="H449" s="120"/>
    </row>
    <row r="450" spans="1:8" ht="18">
      <c r="A450" s="115"/>
      <c r="B450" s="91" t="s">
        <v>512</v>
      </c>
      <c r="C450" s="114" t="s">
        <v>513</v>
      </c>
      <c r="D450" s="114"/>
      <c r="E450" s="118"/>
      <c r="F450" s="103"/>
      <c r="G450" s="95"/>
      <c r="H450" s="120"/>
    </row>
    <row r="451" spans="1:8" ht="16.5">
      <c r="A451" s="115"/>
      <c r="B451" s="91"/>
      <c r="C451" s="114"/>
      <c r="D451" s="114"/>
      <c r="E451" s="118"/>
      <c r="F451" s="103"/>
      <c r="G451" s="95"/>
      <c r="H451" s="120"/>
    </row>
    <row r="452" spans="1:8" ht="16.5">
      <c r="A452" s="115"/>
      <c r="B452" s="91" t="s">
        <v>574</v>
      </c>
      <c r="C452" s="114" t="s">
        <v>508</v>
      </c>
      <c r="D452" s="114"/>
      <c r="E452" s="118"/>
      <c r="F452" s="103"/>
      <c r="G452" s="95"/>
      <c r="H452" s="120"/>
    </row>
    <row r="453" spans="1:8" ht="16.5">
      <c r="A453" s="115"/>
      <c r="B453" s="91"/>
      <c r="C453" s="114"/>
      <c r="D453" s="114"/>
      <c r="E453" s="118"/>
      <c r="F453" s="103"/>
      <c r="G453" s="95"/>
      <c r="H453" s="120"/>
    </row>
    <row r="454" spans="1:8" ht="16.5">
      <c r="A454" s="115"/>
      <c r="B454" s="91" t="s">
        <v>573</v>
      </c>
      <c r="C454" s="114" t="s">
        <v>508</v>
      </c>
      <c r="D454" s="114"/>
      <c r="E454" s="118"/>
      <c r="F454" s="103"/>
      <c r="G454" s="95"/>
      <c r="H454" s="120"/>
    </row>
    <row r="455" spans="1:8" ht="16.5">
      <c r="A455" s="115"/>
      <c r="B455" s="91"/>
      <c r="C455" s="114"/>
      <c r="D455" s="114"/>
      <c r="E455" s="118"/>
      <c r="F455" s="103"/>
      <c r="G455" s="95"/>
      <c r="H455" s="120"/>
    </row>
    <row r="456" spans="1:8" ht="18">
      <c r="A456" s="115"/>
      <c r="B456" s="91" t="s">
        <v>582</v>
      </c>
      <c r="C456" s="114" t="s">
        <v>513</v>
      </c>
      <c r="D456" s="114"/>
      <c r="E456" s="118"/>
      <c r="F456" s="103"/>
      <c r="G456" s="95"/>
      <c r="H456" s="120"/>
    </row>
    <row r="457" spans="1:8" ht="16.5">
      <c r="A457" s="115"/>
      <c r="B457" s="91"/>
      <c r="C457" s="114"/>
      <c r="D457" s="114"/>
      <c r="E457" s="118"/>
      <c r="F457" s="103"/>
      <c r="G457" s="95"/>
      <c r="H457" s="120"/>
    </row>
    <row r="458" spans="1:8" ht="18">
      <c r="A458" s="115"/>
      <c r="B458" s="91" t="s">
        <v>583</v>
      </c>
      <c r="C458" s="114" t="s">
        <v>513</v>
      </c>
      <c r="D458" s="114"/>
      <c r="E458" s="118"/>
      <c r="F458" s="103"/>
      <c r="G458" s="95"/>
      <c r="H458" s="120"/>
    </row>
    <row r="459" spans="1:8" ht="16.5">
      <c r="A459" s="115"/>
      <c r="B459" s="91"/>
      <c r="C459" s="114"/>
      <c r="D459" s="114"/>
      <c r="E459" s="118"/>
      <c r="F459" s="103"/>
      <c r="G459" s="95"/>
      <c r="H459" s="120"/>
    </row>
    <row r="460" spans="1:8" ht="16.5">
      <c r="A460" s="115" t="s">
        <v>590</v>
      </c>
      <c r="B460" s="91" t="s">
        <v>591</v>
      </c>
      <c r="C460" s="114"/>
      <c r="D460" s="114"/>
      <c r="E460" s="118"/>
      <c r="F460" s="103"/>
      <c r="G460" s="95"/>
      <c r="H460" s="120"/>
    </row>
    <row r="461" spans="1:8" ht="16.5">
      <c r="A461" s="115"/>
      <c r="B461" s="91"/>
      <c r="C461" s="114"/>
      <c r="D461" s="114"/>
      <c r="E461" s="118"/>
      <c r="F461" s="103"/>
      <c r="G461" s="95"/>
      <c r="H461" s="120"/>
    </row>
    <row r="462" spans="1:8" ht="18">
      <c r="A462" s="115"/>
      <c r="B462" s="91" t="s">
        <v>587</v>
      </c>
      <c r="C462" s="114" t="s">
        <v>484</v>
      </c>
      <c r="D462" s="114"/>
      <c r="E462" s="118"/>
      <c r="F462" s="103"/>
      <c r="G462" s="95"/>
      <c r="H462" s="120"/>
    </row>
    <row r="463" spans="1:8" ht="16.5">
      <c r="A463" s="115"/>
      <c r="B463" s="91"/>
      <c r="C463" s="114"/>
      <c r="D463" s="114"/>
      <c r="E463" s="118"/>
      <c r="F463" s="103"/>
      <c r="G463" s="95"/>
      <c r="H463" s="120"/>
    </row>
    <row r="464" spans="1:8" ht="18">
      <c r="A464" s="115"/>
      <c r="B464" s="91" t="s">
        <v>580</v>
      </c>
      <c r="C464" s="114" t="s">
        <v>484</v>
      </c>
      <c r="D464" s="114"/>
      <c r="E464" s="118"/>
      <c r="F464" s="103"/>
      <c r="G464" s="95"/>
      <c r="H464" s="120"/>
    </row>
    <row r="465" spans="1:8" ht="16.5">
      <c r="A465" s="115"/>
      <c r="B465" s="91"/>
      <c r="C465" s="114"/>
      <c r="D465" s="114"/>
      <c r="E465" s="118"/>
      <c r="F465" s="103"/>
      <c r="G465" s="95"/>
      <c r="H465" s="120"/>
    </row>
    <row r="466" spans="1:8" ht="18">
      <c r="A466" s="115"/>
      <c r="B466" s="91" t="s">
        <v>512</v>
      </c>
      <c r="C466" s="114" t="s">
        <v>513</v>
      </c>
      <c r="D466" s="114"/>
      <c r="E466" s="118"/>
      <c r="F466" s="103"/>
      <c r="G466" s="95"/>
      <c r="H466" s="120"/>
    </row>
    <row r="467" spans="1:8" ht="16.5">
      <c r="A467" s="115"/>
      <c r="B467" s="91"/>
      <c r="C467" s="114"/>
      <c r="D467" s="114"/>
      <c r="E467" s="118"/>
      <c r="F467" s="103"/>
      <c r="G467" s="95"/>
      <c r="H467" s="120"/>
    </row>
    <row r="468" spans="1:8" ht="16.5">
      <c r="A468" s="115"/>
      <c r="B468" s="91" t="s">
        <v>514</v>
      </c>
      <c r="C468" s="114" t="s">
        <v>508</v>
      </c>
      <c r="D468" s="114"/>
      <c r="E468" s="118"/>
      <c r="F468" s="103"/>
      <c r="G468" s="95"/>
      <c r="H468" s="120"/>
    </row>
    <row r="469" spans="1:8" ht="16.5">
      <c r="A469" s="115"/>
      <c r="B469" s="91"/>
      <c r="C469" s="114"/>
      <c r="D469" s="114"/>
      <c r="E469" s="118"/>
      <c r="F469" s="103"/>
      <c r="G469" s="95"/>
      <c r="H469" s="120"/>
    </row>
    <row r="470" spans="1:8" ht="18">
      <c r="A470" s="115"/>
      <c r="B470" s="91" t="s">
        <v>581</v>
      </c>
      <c r="C470" s="114" t="s">
        <v>513</v>
      </c>
      <c r="D470" s="114"/>
      <c r="E470" s="118"/>
      <c r="F470" s="103"/>
      <c r="G470" s="95"/>
      <c r="H470" s="120"/>
    </row>
    <row r="471" spans="1:8" ht="16.5">
      <c r="A471" s="115"/>
      <c r="B471" s="91"/>
      <c r="C471" s="114"/>
      <c r="D471" s="114"/>
      <c r="E471" s="118"/>
      <c r="F471" s="103"/>
      <c r="G471" s="95"/>
      <c r="H471" s="120"/>
    </row>
    <row r="472" spans="1:8" ht="18">
      <c r="A472" s="115"/>
      <c r="B472" s="91" t="s">
        <v>582</v>
      </c>
      <c r="C472" s="114" t="s">
        <v>513</v>
      </c>
      <c r="D472" s="114"/>
      <c r="E472" s="118"/>
      <c r="F472" s="103"/>
      <c r="G472" s="95"/>
      <c r="H472" s="120"/>
    </row>
    <row r="473" spans="1:8" ht="16.5">
      <c r="A473" s="115"/>
      <c r="B473" s="91"/>
      <c r="C473" s="114"/>
      <c r="D473" s="114"/>
      <c r="E473" s="118"/>
      <c r="F473" s="103"/>
      <c r="G473" s="95"/>
      <c r="H473" s="120"/>
    </row>
    <row r="474" spans="1:8" ht="18">
      <c r="A474" s="115"/>
      <c r="B474" s="91" t="s">
        <v>583</v>
      </c>
      <c r="C474" s="114" t="s">
        <v>513</v>
      </c>
      <c r="D474" s="114"/>
      <c r="E474" s="118"/>
      <c r="F474" s="103"/>
      <c r="G474" s="95"/>
      <c r="H474" s="120"/>
    </row>
    <row r="475" spans="1:8" ht="16.5">
      <c r="A475" s="115"/>
      <c r="B475" s="91"/>
      <c r="C475" s="114"/>
      <c r="D475" s="114"/>
      <c r="E475" s="118"/>
      <c r="F475" s="103"/>
      <c r="G475" s="95"/>
      <c r="H475" s="120"/>
    </row>
    <row r="476" spans="1:8" ht="16.5">
      <c r="A476" s="115" t="s">
        <v>592</v>
      </c>
      <c r="B476" s="91" t="s">
        <v>593</v>
      </c>
      <c r="C476" s="114"/>
      <c r="D476" s="114"/>
      <c r="E476" s="118"/>
      <c r="F476" s="103"/>
      <c r="G476" s="95"/>
      <c r="H476" s="120"/>
    </row>
    <row r="477" spans="1:8" ht="16.5">
      <c r="A477" s="115"/>
      <c r="B477" s="91"/>
      <c r="C477" s="114"/>
      <c r="D477" s="114"/>
      <c r="E477" s="118"/>
      <c r="F477" s="103"/>
      <c r="G477" s="95"/>
      <c r="H477" s="120"/>
    </row>
    <row r="478" spans="1:8" ht="18">
      <c r="A478" s="115"/>
      <c r="B478" s="91" t="s">
        <v>587</v>
      </c>
      <c r="C478" s="114" t="s">
        <v>484</v>
      </c>
      <c r="D478" s="114"/>
      <c r="E478" s="118"/>
      <c r="F478" s="103"/>
      <c r="G478" s="95"/>
      <c r="H478" s="120"/>
    </row>
    <row r="479" spans="1:8" ht="16.5">
      <c r="A479" s="115"/>
      <c r="B479" s="91"/>
      <c r="C479" s="114"/>
      <c r="D479" s="114"/>
      <c r="E479" s="118"/>
      <c r="F479" s="103"/>
      <c r="G479" s="95"/>
      <c r="H479" s="120"/>
    </row>
    <row r="480" spans="1:8" ht="18">
      <c r="A480" s="115"/>
      <c r="B480" s="91" t="s">
        <v>512</v>
      </c>
      <c r="C480" s="114" t="s">
        <v>513</v>
      </c>
      <c r="D480" s="114"/>
      <c r="E480" s="118"/>
      <c r="F480" s="103"/>
      <c r="G480" s="95"/>
      <c r="H480" s="120"/>
    </row>
    <row r="481" spans="1:8" ht="16.5">
      <c r="A481" s="115"/>
      <c r="B481" s="91"/>
      <c r="C481" s="114"/>
      <c r="D481" s="114"/>
      <c r="E481" s="118"/>
      <c r="F481" s="103"/>
      <c r="G481" s="95"/>
      <c r="H481" s="120"/>
    </row>
    <row r="482" spans="1:8" ht="17.25" thickBot="1">
      <c r="A482" s="121"/>
      <c r="B482" s="137" t="s">
        <v>514</v>
      </c>
      <c r="C482" s="123" t="s">
        <v>508</v>
      </c>
      <c r="D482" s="123"/>
      <c r="E482" s="124"/>
      <c r="F482" s="125"/>
      <c r="G482" s="138"/>
      <c r="H482" s="127"/>
    </row>
    <row r="483" spans="1:8" ht="16.5">
      <c r="A483" s="107"/>
      <c r="B483" s="135"/>
      <c r="C483" s="109"/>
      <c r="D483" s="109"/>
      <c r="E483" s="128"/>
      <c r="F483" s="111"/>
      <c r="G483" s="136"/>
      <c r="H483" s="130"/>
    </row>
    <row r="484" spans="1:8" ht="18">
      <c r="A484" s="115"/>
      <c r="B484" s="91" t="s">
        <v>582</v>
      </c>
      <c r="C484" s="114" t="s">
        <v>513</v>
      </c>
      <c r="D484" s="114"/>
      <c r="E484" s="118"/>
      <c r="F484" s="103"/>
      <c r="G484" s="95"/>
      <c r="H484" s="120"/>
    </row>
    <row r="485" spans="1:8" ht="16.5">
      <c r="A485" s="115"/>
      <c r="B485" s="91"/>
      <c r="C485" s="114"/>
      <c r="D485" s="114"/>
      <c r="E485" s="118"/>
      <c r="F485" s="103"/>
      <c r="G485" s="95"/>
      <c r="H485" s="120"/>
    </row>
    <row r="486" spans="1:8" ht="18">
      <c r="A486" s="115"/>
      <c r="B486" s="91" t="s">
        <v>583</v>
      </c>
      <c r="C486" s="114" t="s">
        <v>513</v>
      </c>
      <c r="D486" s="114"/>
      <c r="E486" s="118"/>
      <c r="F486" s="103"/>
      <c r="G486" s="95"/>
      <c r="H486" s="120"/>
    </row>
    <row r="487" spans="1:8" ht="16.5">
      <c r="A487" s="115"/>
      <c r="B487" s="91"/>
      <c r="C487" s="114"/>
      <c r="D487" s="114"/>
      <c r="E487" s="118"/>
      <c r="F487" s="103"/>
      <c r="G487" s="95"/>
      <c r="H487" s="120"/>
    </row>
    <row r="488" spans="1:8" ht="16.5">
      <c r="A488" s="115" t="s">
        <v>594</v>
      </c>
      <c r="B488" s="91" t="s">
        <v>595</v>
      </c>
      <c r="C488" s="114"/>
      <c r="D488" s="114"/>
      <c r="E488" s="118"/>
      <c r="F488" s="103"/>
      <c r="G488" s="95"/>
      <c r="H488" s="120"/>
    </row>
    <row r="489" spans="1:8" ht="16.5">
      <c r="A489" s="115"/>
      <c r="B489" s="91"/>
      <c r="C489" s="114"/>
      <c r="D489" s="114"/>
      <c r="E489" s="118"/>
      <c r="F489" s="103"/>
      <c r="G489" s="95"/>
      <c r="H489" s="120"/>
    </row>
    <row r="490" spans="1:8" ht="16.5">
      <c r="A490" s="115"/>
      <c r="B490" s="139" t="s">
        <v>596</v>
      </c>
      <c r="C490" s="114"/>
      <c r="D490" s="114"/>
      <c r="E490" s="118"/>
      <c r="F490" s="103"/>
      <c r="G490" s="95"/>
      <c r="H490" s="120"/>
    </row>
    <row r="491" spans="1:8" ht="16.5">
      <c r="A491" s="115"/>
      <c r="B491" s="91"/>
      <c r="C491" s="114"/>
      <c r="D491" s="114"/>
      <c r="E491" s="118"/>
      <c r="F491" s="103"/>
      <c r="G491" s="95"/>
      <c r="H491" s="120"/>
    </row>
    <row r="492" spans="1:8" ht="18">
      <c r="A492" s="115"/>
      <c r="B492" s="91" t="s">
        <v>597</v>
      </c>
      <c r="C492" s="114" t="s">
        <v>513</v>
      </c>
      <c r="D492" s="114"/>
      <c r="E492" s="118"/>
      <c r="F492" s="103"/>
      <c r="G492" s="95"/>
      <c r="H492" s="120"/>
    </row>
    <row r="493" spans="1:8" ht="16.5">
      <c r="A493" s="115"/>
      <c r="B493" s="91"/>
      <c r="C493" s="114"/>
      <c r="D493" s="114"/>
      <c r="E493" s="118"/>
      <c r="F493" s="103"/>
      <c r="G493" s="95"/>
      <c r="H493" s="120"/>
    </row>
    <row r="494" spans="1:8" ht="18">
      <c r="A494" s="115"/>
      <c r="B494" s="91" t="s">
        <v>587</v>
      </c>
      <c r="C494" s="114" t="s">
        <v>484</v>
      </c>
      <c r="D494" s="114"/>
      <c r="E494" s="118"/>
      <c r="F494" s="103"/>
      <c r="G494" s="95"/>
      <c r="H494" s="120"/>
    </row>
    <row r="495" spans="1:8" ht="16.5">
      <c r="A495" s="115"/>
      <c r="B495" s="91"/>
      <c r="C495" s="114"/>
      <c r="D495" s="114"/>
      <c r="E495" s="118"/>
      <c r="F495" s="103"/>
      <c r="G495" s="95"/>
      <c r="H495" s="120"/>
    </row>
    <row r="496" spans="1:8" ht="18">
      <c r="A496" s="115"/>
      <c r="B496" s="91" t="s">
        <v>512</v>
      </c>
      <c r="C496" s="114" t="s">
        <v>513</v>
      </c>
      <c r="D496" s="114"/>
      <c r="E496" s="118"/>
      <c r="F496" s="103"/>
      <c r="G496" s="95"/>
      <c r="H496" s="120"/>
    </row>
    <row r="497" spans="1:8" ht="16.5">
      <c r="A497" s="115"/>
      <c r="B497" s="91"/>
      <c r="C497" s="114"/>
      <c r="D497" s="114"/>
      <c r="E497" s="118"/>
      <c r="F497" s="103"/>
      <c r="G497" s="95"/>
      <c r="H497" s="120"/>
    </row>
    <row r="498" spans="1:8" ht="16.5">
      <c r="A498" s="115"/>
      <c r="B498" s="91" t="s">
        <v>574</v>
      </c>
      <c r="C498" s="114" t="s">
        <v>508</v>
      </c>
      <c r="D498" s="114"/>
      <c r="E498" s="118"/>
      <c r="F498" s="103"/>
      <c r="G498" s="95"/>
      <c r="H498" s="120"/>
    </row>
    <row r="499" spans="1:8" ht="16.5">
      <c r="A499" s="115"/>
      <c r="B499" s="91"/>
      <c r="C499" s="114"/>
      <c r="D499" s="114"/>
      <c r="E499" s="118"/>
      <c r="F499" s="103"/>
      <c r="G499" s="95"/>
      <c r="H499" s="120"/>
    </row>
    <row r="500" spans="1:8" ht="16.5">
      <c r="A500" s="115"/>
      <c r="B500" s="91" t="s">
        <v>573</v>
      </c>
      <c r="C500" s="114" t="s">
        <v>508</v>
      </c>
      <c r="D500" s="114"/>
      <c r="E500" s="118"/>
      <c r="F500" s="103"/>
      <c r="G500" s="95"/>
      <c r="H500" s="120"/>
    </row>
    <row r="501" spans="1:8" ht="16.5">
      <c r="A501" s="115"/>
      <c r="B501" s="91"/>
      <c r="C501" s="114"/>
      <c r="D501" s="114"/>
      <c r="E501" s="118"/>
      <c r="F501" s="103"/>
      <c r="G501" s="95"/>
      <c r="H501" s="120"/>
    </row>
    <row r="502" spans="1:8" ht="18">
      <c r="A502" s="115"/>
      <c r="B502" s="91" t="s">
        <v>598</v>
      </c>
      <c r="C502" s="114" t="s">
        <v>513</v>
      </c>
      <c r="D502" s="114"/>
      <c r="E502" s="118"/>
      <c r="F502" s="103"/>
      <c r="G502" s="95"/>
      <c r="H502" s="120"/>
    </row>
    <row r="503" spans="1:8" ht="16.5">
      <c r="A503" s="115"/>
      <c r="B503" s="91"/>
      <c r="C503" s="114"/>
      <c r="D503" s="114"/>
      <c r="E503" s="118"/>
      <c r="F503" s="103"/>
      <c r="G503" s="95"/>
      <c r="H503" s="120"/>
    </row>
    <row r="504" spans="1:8" ht="16.5">
      <c r="A504" s="115"/>
      <c r="B504" s="139" t="s">
        <v>599</v>
      </c>
      <c r="C504" s="114"/>
      <c r="D504" s="114"/>
      <c r="E504" s="118"/>
      <c r="F504" s="103"/>
      <c r="G504" s="95"/>
      <c r="H504" s="120"/>
    </row>
    <row r="505" spans="1:8" ht="16.5">
      <c r="A505" s="115"/>
      <c r="B505" s="91"/>
      <c r="C505" s="114"/>
      <c r="D505" s="114"/>
      <c r="E505" s="118"/>
      <c r="F505" s="103"/>
      <c r="G505" s="95"/>
      <c r="H505" s="120"/>
    </row>
    <row r="506" spans="1:8" ht="18">
      <c r="A506" s="115"/>
      <c r="B506" s="91" t="s">
        <v>587</v>
      </c>
      <c r="C506" s="114" t="s">
        <v>484</v>
      </c>
      <c r="D506" s="114"/>
      <c r="E506" s="118"/>
      <c r="F506" s="103"/>
      <c r="G506" s="95"/>
      <c r="H506" s="120"/>
    </row>
    <row r="507" spans="1:8" ht="16.5">
      <c r="A507" s="115"/>
      <c r="B507" s="91"/>
      <c r="C507" s="114"/>
      <c r="D507" s="114"/>
      <c r="E507" s="118"/>
      <c r="F507" s="103"/>
      <c r="G507" s="95"/>
      <c r="H507" s="120"/>
    </row>
    <row r="508" spans="1:8" ht="18">
      <c r="A508" s="115"/>
      <c r="B508" s="91" t="s">
        <v>512</v>
      </c>
      <c r="C508" s="114" t="s">
        <v>513</v>
      </c>
      <c r="D508" s="114"/>
      <c r="E508" s="118"/>
      <c r="F508" s="103"/>
      <c r="G508" s="95"/>
      <c r="H508" s="120"/>
    </row>
    <row r="509" spans="1:8" ht="16.5">
      <c r="A509" s="115"/>
      <c r="B509" s="91"/>
      <c r="C509" s="114"/>
      <c r="D509" s="114"/>
      <c r="E509" s="118"/>
      <c r="F509" s="103"/>
      <c r="G509" s="95"/>
      <c r="H509" s="120"/>
    </row>
    <row r="510" spans="1:8" ht="16.5">
      <c r="A510" s="115"/>
      <c r="B510" s="91" t="s">
        <v>574</v>
      </c>
      <c r="C510" s="114" t="s">
        <v>508</v>
      </c>
      <c r="D510" s="114"/>
      <c r="E510" s="118"/>
      <c r="F510" s="103"/>
      <c r="G510" s="95"/>
      <c r="H510" s="120"/>
    </row>
    <row r="511" spans="1:8" ht="16.5">
      <c r="A511" s="115"/>
      <c r="B511" s="91"/>
      <c r="C511" s="114"/>
      <c r="D511" s="114"/>
      <c r="E511" s="118"/>
      <c r="F511" s="103"/>
      <c r="G511" s="95"/>
      <c r="H511" s="120"/>
    </row>
    <row r="512" spans="1:8" ht="16.5">
      <c r="A512" s="115"/>
      <c r="B512" s="91" t="s">
        <v>573</v>
      </c>
      <c r="C512" s="114" t="s">
        <v>508</v>
      </c>
      <c r="D512" s="114"/>
      <c r="E512" s="118"/>
      <c r="F512" s="103"/>
      <c r="G512" s="95"/>
      <c r="H512" s="120"/>
    </row>
    <row r="513" spans="1:8" ht="16.5">
      <c r="A513" s="115"/>
      <c r="B513" s="91"/>
      <c r="C513" s="114"/>
      <c r="D513" s="114"/>
      <c r="E513" s="118"/>
      <c r="F513" s="103"/>
      <c r="G513" s="95"/>
      <c r="H513" s="120"/>
    </row>
    <row r="514" spans="1:8" ht="18">
      <c r="A514" s="115"/>
      <c r="B514" s="91" t="s">
        <v>598</v>
      </c>
      <c r="C514" s="114" t="s">
        <v>513</v>
      </c>
      <c r="D514" s="114"/>
      <c r="E514" s="118"/>
      <c r="F514" s="103"/>
      <c r="G514" s="95"/>
      <c r="H514" s="120"/>
    </row>
    <row r="515" spans="1:8" ht="16.5">
      <c r="A515" s="115"/>
      <c r="B515" s="91"/>
      <c r="C515" s="114"/>
      <c r="D515" s="114"/>
      <c r="E515" s="118"/>
      <c r="F515" s="103"/>
      <c r="G515" s="95"/>
      <c r="H515" s="120"/>
    </row>
    <row r="516" spans="1:8" ht="16.5">
      <c r="A516" s="115"/>
      <c r="B516" s="139" t="s">
        <v>600</v>
      </c>
      <c r="C516" s="114"/>
      <c r="D516" s="114"/>
      <c r="E516" s="118"/>
      <c r="F516" s="103"/>
      <c r="G516" s="95"/>
      <c r="H516" s="120"/>
    </row>
    <row r="517" spans="1:8" ht="16.5">
      <c r="A517" s="115"/>
      <c r="B517" s="91"/>
      <c r="C517" s="114"/>
      <c r="D517" s="114"/>
      <c r="E517" s="118"/>
      <c r="F517" s="103"/>
      <c r="G517" s="95"/>
      <c r="H517" s="120"/>
    </row>
    <row r="518" spans="1:8" ht="18">
      <c r="A518" s="115"/>
      <c r="B518" s="91" t="s">
        <v>580</v>
      </c>
      <c r="C518" s="114" t="s">
        <v>484</v>
      </c>
      <c r="D518" s="114"/>
      <c r="E518" s="118"/>
      <c r="F518" s="103"/>
      <c r="G518" s="95"/>
      <c r="H518" s="120"/>
    </row>
    <row r="519" spans="1:8" ht="16.5">
      <c r="A519" s="115"/>
      <c r="B519" s="91"/>
      <c r="C519" s="114"/>
      <c r="D519" s="114"/>
      <c r="E519" s="118"/>
      <c r="F519" s="103"/>
      <c r="G519" s="95"/>
      <c r="H519" s="120"/>
    </row>
    <row r="520" spans="1:8" ht="18">
      <c r="A520" s="115"/>
      <c r="B520" s="91" t="s">
        <v>512</v>
      </c>
      <c r="C520" s="114" t="s">
        <v>513</v>
      </c>
      <c r="D520" s="114"/>
      <c r="E520" s="118"/>
      <c r="F520" s="103"/>
      <c r="G520" s="95"/>
      <c r="H520" s="120"/>
    </row>
    <row r="521" spans="1:8" ht="16.5">
      <c r="A521" s="115"/>
      <c r="B521" s="91"/>
      <c r="C521" s="114"/>
      <c r="D521" s="114"/>
      <c r="E521" s="118"/>
      <c r="F521" s="103"/>
      <c r="G521" s="95"/>
      <c r="H521" s="120"/>
    </row>
    <row r="522" spans="1:8" ht="16.5">
      <c r="A522" s="115"/>
      <c r="B522" s="91" t="s">
        <v>574</v>
      </c>
      <c r="C522" s="114" t="s">
        <v>508</v>
      </c>
      <c r="D522" s="114"/>
      <c r="E522" s="118"/>
      <c r="F522" s="103"/>
      <c r="G522" s="95"/>
      <c r="H522" s="120"/>
    </row>
    <row r="523" spans="1:8" ht="16.5">
      <c r="A523" s="115"/>
      <c r="B523" s="91"/>
      <c r="C523" s="114"/>
      <c r="D523" s="114"/>
      <c r="E523" s="118"/>
      <c r="F523" s="103"/>
      <c r="G523" s="95"/>
      <c r="H523" s="120"/>
    </row>
    <row r="524" spans="1:8" ht="16.5">
      <c r="A524" s="115"/>
      <c r="B524" s="91" t="s">
        <v>573</v>
      </c>
      <c r="C524" s="114" t="s">
        <v>508</v>
      </c>
      <c r="D524" s="114"/>
      <c r="E524" s="118"/>
      <c r="F524" s="103"/>
      <c r="G524" s="95"/>
      <c r="H524" s="120"/>
    </row>
    <row r="525" spans="1:8" ht="16.5">
      <c r="A525" s="115"/>
      <c r="B525" s="91"/>
      <c r="C525" s="114"/>
      <c r="D525" s="114"/>
      <c r="E525" s="118"/>
      <c r="F525" s="103"/>
      <c r="G525" s="95"/>
      <c r="H525" s="120"/>
    </row>
    <row r="526" spans="1:8" ht="18">
      <c r="A526" s="115"/>
      <c r="B526" s="91" t="s">
        <v>598</v>
      </c>
      <c r="C526" s="114" t="s">
        <v>513</v>
      </c>
      <c r="D526" s="114"/>
      <c r="E526" s="118"/>
      <c r="F526" s="103"/>
      <c r="G526" s="95"/>
      <c r="H526" s="120"/>
    </row>
    <row r="527" spans="1:8" ht="16.5">
      <c r="A527" s="115"/>
      <c r="B527" s="91"/>
      <c r="C527" s="114"/>
      <c r="D527" s="114"/>
      <c r="E527" s="118"/>
      <c r="F527" s="103"/>
      <c r="G527" s="95"/>
      <c r="H527" s="120"/>
    </row>
    <row r="528" spans="1:8" ht="16.5">
      <c r="A528" s="115" t="s">
        <v>601</v>
      </c>
      <c r="B528" s="91" t="s">
        <v>602</v>
      </c>
      <c r="C528" s="114"/>
      <c r="D528" s="114"/>
      <c r="E528" s="118"/>
      <c r="F528" s="103"/>
      <c r="G528" s="95"/>
      <c r="H528" s="120"/>
    </row>
    <row r="529" spans="1:8" ht="16.5">
      <c r="A529" s="115"/>
      <c r="B529" s="91"/>
      <c r="C529" s="114"/>
      <c r="D529" s="114"/>
      <c r="E529" s="118"/>
      <c r="F529" s="103"/>
      <c r="G529" s="95"/>
      <c r="H529" s="120"/>
    </row>
    <row r="530" spans="1:8" ht="18">
      <c r="A530" s="115"/>
      <c r="B530" s="91" t="s">
        <v>580</v>
      </c>
      <c r="C530" s="114" t="s">
        <v>484</v>
      </c>
      <c r="D530" s="114"/>
      <c r="E530" s="118"/>
      <c r="F530" s="103"/>
      <c r="G530" s="95"/>
      <c r="H530" s="120"/>
    </row>
    <row r="531" spans="1:8" ht="16.5">
      <c r="A531" s="115"/>
      <c r="B531" s="91"/>
      <c r="C531" s="114"/>
      <c r="D531" s="114"/>
      <c r="E531" s="118"/>
      <c r="F531" s="103"/>
      <c r="G531" s="95"/>
      <c r="H531" s="120"/>
    </row>
    <row r="532" spans="1:8" ht="18">
      <c r="A532" s="115"/>
      <c r="B532" s="91" t="s">
        <v>512</v>
      </c>
      <c r="C532" s="114" t="s">
        <v>513</v>
      </c>
      <c r="D532" s="114"/>
      <c r="E532" s="118"/>
      <c r="F532" s="103"/>
      <c r="G532" s="95"/>
      <c r="H532" s="120"/>
    </row>
    <row r="533" spans="1:8" ht="16.5">
      <c r="A533" s="115"/>
      <c r="B533" s="116"/>
      <c r="C533" s="114"/>
      <c r="D533" s="114"/>
      <c r="E533" s="118"/>
      <c r="F533" s="103"/>
      <c r="G533" s="95"/>
      <c r="H533" s="120"/>
    </row>
    <row r="534" spans="1:8" ht="16.5">
      <c r="A534" s="115"/>
      <c r="B534" s="116" t="s">
        <v>574</v>
      </c>
      <c r="C534" s="114" t="s">
        <v>508</v>
      </c>
      <c r="D534" s="114"/>
      <c r="E534" s="118"/>
      <c r="F534" s="103"/>
      <c r="G534" s="95"/>
      <c r="H534" s="120"/>
    </row>
    <row r="535" spans="1:8" ht="16.5">
      <c r="A535" s="115"/>
      <c r="B535" s="91"/>
      <c r="C535" s="114"/>
      <c r="D535" s="114"/>
      <c r="E535" s="118"/>
      <c r="F535" s="103"/>
      <c r="G535" s="95"/>
      <c r="H535" s="120"/>
    </row>
    <row r="536" spans="1:8" ht="16.5">
      <c r="A536" s="115" t="s">
        <v>603</v>
      </c>
      <c r="B536" s="91" t="s">
        <v>604</v>
      </c>
      <c r="C536" s="114"/>
      <c r="D536" s="114"/>
      <c r="E536" s="118"/>
      <c r="F536" s="103"/>
      <c r="G536" s="95"/>
      <c r="H536" s="120"/>
    </row>
    <row r="537" spans="1:8" ht="16.5">
      <c r="A537" s="115"/>
      <c r="B537" s="91"/>
      <c r="C537" s="114"/>
      <c r="D537" s="114"/>
      <c r="E537" s="118"/>
      <c r="F537" s="103"/>
      <c r="G537" s="95"/>
      <c r="H537" s="120"/>
    </row>
    <row r="538" spans="1:8" ht="16.5">
      <c r="A538" s="115"/>
      <c r="B538" s="139" t="s">
        <v>605</v>
      </c>
      <c r="C538" s="114"/>
      <c r="D538" s="114"/>
      <c r="E538" s="118"/>
      <c r="F538" s="103"/>
      <c r="G538" s="95"/>
      <c r="H538" s="120"/>
    </row>
    <row r="539" spans="1:8" ht="16.5">
      <c r="A539" s="115"/>
      <c r="B539" s="91"/>
      <c r="C539" s="114"/>
      <c r="D539" s="114"/>
      <c r="E539" s="118"/>
      <c r="F539" s="103"/>
      <c r="G539" s="95"/>
      <c r="H539" s="120"/>
    </row>
    <row r="540" spans="1:8" ht="18">
      <c r="A540" s="115"/>
      <c r="B540" s="91" t="s">
        <v>580</v>
      </c>
      <c r="C540" s="114" t="s">
        <v>484</v>
      </c>
      <c r="D540" s="114"/>
      <c r="E540" s="118"/>
      <c r="F540" s="103"/>
      <c r="G540" s="95"/>
      <c r="H540" s="120"/>
    </row>
    <row r="541" spans="1:8" ht="16.5">
      <c r="A541" s="115"/>
      <c r="B541" s="91"/>
      <c r="C541" s="114"/>
      <c r="D541" s="114"/>
      <c r="E541" s="118"/>
      <c r="F541" s="103"/>
      <c r="G541" s="95"/>
      <c r="H541" s="120"/>
    </row>
    <row r="542" spans="1:8" ht="18.75" thickBot="1">
      <c r="A542" s="121"/>
      <c r="B542" s="137" t="s">
        <v>606</v>
      </c>
      <c r="C542" s="123" t="s">
        <v>513</v>
      </c>
      <c r="D542" s="123"/>
      <c r="E542" s="124"/>
      <c r="F542" s="125"/>
      <c r="G542" s="138"/>
      <c r="H542" s="127"/>
    </row>
    <row r="543" spans="1:8" ht="16.5">
      <c r="A543" s="107"/>
      <c r="B543" s="135"/>
      <c r="C543" s="109"/>
      <c r="D543" s="109"/>
      <c r="E543" s="128"/>
      <c r="F543" s="111"/>
      <c r="G543" s="136"/>
      <c r="H543" s="130"/>
    </row>
    <row r="544" spans="1:8" ht="16.5">
      <c r="A544" s="115"/>
      <c r="B544" s="91" t="s">
        <v>574</v>
      </c>
      <c r="C544" s="114" t="s">
        <v>508</v>
      </c>
      <c r="D544" s="114"/>
      <c r="E544" s="118"/>
      <c r="F544" s="103"/>
      <c r="G544" s="95"/>
      <c r="H544" s="120"/>
    </row>
    <row r="545" spans="1:8" ht="16.5">
      <c r="A545" s="115"/>
      <c r="B545" s="91"/>
      <c r="C545" s="114"/>
      <c r="D545" s="114"/>
      <c r="E545" s="118"/>
      <c r="F545" s="103"/>
      <c r="G545" s="95"/>
      <c r="H545" s="120"/>
    </row>
    <row r="546" spans="1:8" ht="16.5">
      <c r="A546" s="115"/>
      <c r="B546" s="91" t="s">
        <v>607</v>
      </c>
      <c r="C546" s="114"/>
      <c r="D546" s="114"/>
      <c r="E546" s="118"/>
      <c r="F546" s="103"/>
      <c r="G546" s="95"/>
      <c r="H546" s="120"/>
    </row>
    <row r="547" spans="1:8" ht="16.5">
      <c r="A547" s="115"/>
      <c r="B547" s="91"/>
      <c r="C547" s="114"/>
      <c r="D547" s="114"/>
      <c r="E547" s="118"/>
      <c r="F547" s="103"/>
      <c r="G547" s="95"/>
      <c r="H547" s="120"/>
    </row>
    <row r="548" spans="1:8" ht="18">
      <c r="A548" s="115"/>
      <c r="B548" s="91" t="s">
        <v>580</v>
      </c>
      <c r="C548" s="114" t="s">
        <v>484</v>
      </c>
      <c r="D548" s="114"/>
      <c r="E548" s="118"/>
      <c r="F548" s="103"/>
      <c r="G548" s="95"/>
      <c r="H548" s="120"/>
    </row>
    <row r="549" spans="1:8" ht="16.5">
      <c r="A549" s="115"/>
      <c r="B549" s="91"/>
      <c r="C549" s="114"/>
      <c r="D549" s="114"/>
      <c r="E549" s="118"/>
      <c r="F549" s="103"/>
      <c r="G549" s="95"/>
      <c r="H549" s="120"/>
    </row>
    <row r="550" spans="1:8" ht="18">
      <c r="A550" s="115"/>
      <c r="B550" s="91" t="s">
        <v>606</v>
      </c>
      <c r="C550" s="114" t="s">
        <v>513</v>
      </c>
      <c r="D550" s="114"/>
      <c r="E550" s="118"/>
      <c r="F550" s="103"/>
      <c r="G550" s="95"/>
      <c r="H550" s="120"/>
    </row>
    <row r="551" spans="1:8" ht="16.5">
      <c r="A551" s="115"/>
      <c r="B551" s="116"/>
      <c r="C551" s="114"/>
      <c r="D551" s="114"/>
      <c r="E551" s="118"/>
      <c r="F551" s="103"/>
      <c r="G551" s="95"/>
      <c r="H551" s="120"/>
    </row>
    <row r="552" spans="1:8" ht="16.5">
      <c r="A552" s="115"/>
      <c r="B552" s="116" t="s">
        <v>574</v>
      </c>
      <c r="C552" s="114" t="s">
        <v>508</v>
      </c>
      <c r="D552" s="114"/>
      <c r="E552" s="118"/>
      <c r="F552" s="103"/>
      <c r="G552" s="95"/>
      <c r="H552" s="120"/>
    </row>
    <row r="553" spans="1:8" ht="16.5">
      <c r="A553" s="115"/>
      <c r="B553" s="91"/>
      <c r="C553" s="114"/>
      <c r="D553" s="114"/>
      <c r="E553" s="118"/>
      <c r="F553" s="103"/>
      <c r="G553" s="95"/>
      <c r="H553" s="120"/>
    </row>
    <row r="554" spans="1:8" ht="16.5">
      <c r="A554" s="115"/>
      <c r="B554" s="139" t="s">
        <v>608</v>
      </c>
      <c r="C554" s="114"/>
      <c r="D554" s="114"/>
      <c r="E554" s="118"/>
      <c r="F554" s="103"/>
      <c r="G554" s="95"/>
      <c r="H554" s="120"/>
    </row>
    <row r="555" spans="1:8" ht="16.5">
      <c r="A555" s="115"/>
      <c r="B555" s="91"/>
      <c r="C555" s="114"/>
      <c r="D555" s="114"/>
      <c r="E555" s="118"/>
      <c r="F555" s="103"/>
      <c r="G555" s="95"/>
      <c r="H555" s="120"/>
    </row>
    <row r="556" spans="1:8" ht="18">
      <c r="A556" s="115"/>
      <c r="B556" s="91" t="s">
        <v>580</v>
      </c>
      <c r="C556" s="114" t="s">
        <v>484</v>
      </c>
      <c r="D556" s="114"/>
      <c r="E556" s="118"/>
      <c r="F556" s="103"/>
      <c r="G556" s="95"/>
      <c r="H556" s="120"/>
    </row>
    <row r="557" spans="1:8" ht="16.5">
      <c r="A557" s="115"/>
      <c r="B557" s="91"/>
      <c r="C557" s="114"/>
      <c r="D557" s="114"/>
      <c r="E557" s="118"/>
      <c r="F557" s="103"/>
      <c r="G557" s="95"/>
      <c r="H557" s="120"/>
    </row>
    <row r="558" spans="1:8" ht="18">
      <c r="A558" s="115"/>
      <c r="B558" s="91" t="s">
        <v>606</v>
      </c>
      <c r="C558" s="114" t="s">
        <v>513</v>
      </c>
      <c r="D558" s="114"/>
      <c r="E558" s="118"/>
      <c r="F558" s="103"/>
      <c r="G558" s="95"/>
      <c r="H558" s="120"/>
    </row>
    <row r="559" spans="1:8" ht="16.5">
      <c r="A559" s="115"/>
      <c r="B559" s="116"/>
      <c r="C559" s="114"/>
      <c r="D559" s="114"/>
      <c r="E559" s="118"/>
      <c r="F559" s="103"/>
      <c r="G559" s="95"/>
      <c r="H559" s="120"/>
    </row>
    <row r="560" spans="1:8" ht="16.5">
      <c r="A560" s="115"/>
      <c r="B560" s="116" t="s">
        <v>574</v>
      </c>
      <c r="C560" s="114" t="s">
        <v>508</v>
      </c>
      <c r="D560" s="114"/>
      <c r="E560" s="118"/>
      <c r="F560" s="103"/>
      <c r="G560" s="95"/>
      <c r="H560" s="120"/>
    </row>
    <row r="561" spans="1:8" ht="16.5">
      <c r="A561" s="115"/>
      <c r="B561" s="91"/>
      <c r="C561" s="114"/>
      <c r="D561" s="114"/>
      <c r="E561" s="118"/>
      <c r="F561" s="103"/>
      <c r="G561" s="95"/>
      <c r="H561" s="120"/>
    </row>
    <row r="562" spans="1:8" ht="16.5">
      <c r="A562" s="117">
        <v>4.8</v>
      </c>
      <c r="B562" s="87" t="s">
        <v>609</v>
      </c>
      <c r="C562" s="114"/>
      <c r="D562" s="114"/>
      <c r="E562" s="118"/>
      <c r="F562" s="103"/>
      <c r="G562" s="95"/>
      <c r="H562" s="120"/>
    </row>
    <row r="563" spans="1:8" ht="16.5">
      <c r="A563" s="115"/>
      <c r="B563" s="91"/>
      <c r="C563" s="114"/>
      <c r="D563" s="114"/>
      <c r="E563" s="118"/>
      <c r="F563" s="103"/>
      <c r="G563" s="95"/>
      <c r="H563" s="120"/>
    </row>
    <row r="564" spans="1:8" ht="16.5">
      <c r="A564" s="115" t="s">
        <v>610</v>
      </c>
      <c r="B564" s="91" t="s">
        <v>611</v>
      </c>
      <c r="C564" s="114"/>
      <c r="D564" s="114"/>
      <c r="E564" s="118"/>
      <c r="F564" s="103"/>
      <c r="G564" s="95"/>
      <c r="H564" s="120"/>
    </row>
    <row r="565" spans="1:8" ht="16.5">
      <c r="A565" s="115"/>
      <c r="B565" s="91"/>
      <c r="C565" s="114"/>
      <c r="D565" s="114"/>
      <c r="E565" s="118"/>
      <c r="F565" s="103"/>
      <c r="G565" s="95"/>
      <c r="H565" s="120"/>
    </row>
    <row r="566" spans="1:8" ht="16.5">
      <c r="A566" s="115"/>
      <c r="B566" s="116" t="s">
        <v>612</v>
      </c>
      <c r="C566" s="114" t="s">
        <v>10</v>
      </c>
      <c r="D566" s="114"/>
      <c r="E566" s="118"/>
      <c r="F566" s="103"/>
      <c r="G566" s="95"/>
      <c r="H566" s="120"/>
    </row>
    <row r="567" spans="1:8" ht="16.5">
      <c r="A567" s="115"/>
      <c r="B567" s="91"/>
      <c r="C567" s="114"/>
      <c r="D567" s="114"/>
      <c r="E567" s="118"/>
      <c r="F567" s="103"/>
      <c r="G567" s="95"/>
      <c r="H567" s="120"/>
    </row>
    <row r="568" spans="1:8" ht="16.5">
      <c r="A568" s="115"/>
      <c r="B568" s="299" t="s">
        <v>613</v>
      </c>
      <c r="C568" s="114" t="s">
        <v>10</v>
      </c>
      <c r="D568" s="114"/>
      <c r="E568" s="118"/>
      <c r="F568" s="103"/>
      <c r="G568" s="95"/>
      <c r="H568" s="120"/>
    </row>
    <row r="569" spans="1:8" ht="16.5">
      <c r="A569" s="115"/>
      <c r="B569" s="299"/>
      <c r="C569" s="114"/>
      <c r="D569" s="114"/>
      <c r="E569" s="118"/>
      <c r="F569" s="103"/>
      <c r="G569" s="95"/>
      <c r="H569" s="120"/>
    </row>
    <row r="570" spans="1:8" ht="16.5">
      <c r="A570" s="115"/>
      <c r="B570" s="91"/>
      <c r="C570" s="114"/>
      <c r="D570" s="114"/>
      <c r="E570" s="118"/>
      <c r="F570" s="103"/>
      <c r="G570" s="95"/>
      <c r="H570" s="120"/>
    </row>
    <row r="571" spans="1:8" ht="18">
      <c r="A571" s="115" t="s">
        <v>614</v>
      </c>
      <c r="B571" s="91" t="s">
        <v>615</v>
      </c>
      <c r="C571" s="114" t="s">
        <v>513</v>
      </c>
      <c r="D571" s="114"/>
      <c r="E571" s="118"/>
      <c r="F571" s="103"/>
      <c r="G571" s="95"/>
      <c r="H571" s="120"/>
    </row>
    <row r="572" spans="1:8" ht="16.5">
      <c r="A572" s="115"/>
      <c r="B572" s="91"/>
      <c r="C572" s="114"/>
      <c r="D572" s="114"/>
      <c r="E572" s="118"/>
      <c r="F572" s="103"/>
      <c r="G572" s="95"/>
      <c r="H572" s="120"/>
    </row>
    <row r="573" spans="1:8" ht="16.5">
      <c r="A573" s="115" t="s">
        <v>616</v>
      </c>
      <c r="B573" s="91" t="s">
        <v>617</v>
      </c>
      <c r="C573" s="114"/>
      <c r="D573" s="114"/>
      <c r="E573" s="118"/>
      <c r="F573" s="103"/>
      <c r="G573" s="95"/>
      <c r="H573" s="120"/>
    </row>
    <row r="574" spans="1:8" ht="16.5">
      <c r="A574" s="115"/>
      <c r="B574" s="91"/>
      <c r="C574" s="114"/>
      <c r="D574" s="114"/>
      <c r="E574" s="118"/>
      <c r="F574" s="103"/>
      <c r="G574" s="95"/>
      <c r="H574" s="120"/>
    </row>
    <row r="575" spans="1:8" ht="18">
      <c r="A575" s="140" t="s">
        <v>618</v>
      </c>
      <c r="B575" s="133" t="s">
        <v>619</v>
      </c>
      <c r="C575" s="134" t="s">
        <v>620</v>
      </c>
      <c r="D575" s="114"/>
      <c r="E575" s="118"/>
      <c r="F575" s="103"/>
      <c r="G575" s="95"/>
      <c r="H575" s="120"/>
    </row>
    <row r="576" spans="1:8" ht="16.5">
      <c r="A576" s="115"/>
      <c r="B576" s="91"/>
      <c r="C576" s="114"/>
      <c r="D576" s="114"/>
      <c r="E576" s="118"/>
      <c r="F576" s="103"/>
      <c r="G576" s="95"/>
      <c r="H576" s="120"/>
    </row>
    <row r="577" spans="1:8" ht="18">
      <c r="A577" s="140" t="s">
        <v>621</v>
      </c>
      <c r="B577" s="133" t="s">
        <v>622</v>
      </c>
      <c r="C577" s="134" t="s">
        <v>620</v>
      </c>
      <c r="D577" s="114"/>
      <c r="E577" s="118"/>
      <c r="F577" s="103"/>
      <c r="G577" s="95"/>
      <c r="H577" s="120"/>
    </row>
    <row r="578" spans="1:8" ht="16.5">
      <c r="A578" s="140"/>
      <c r="B578" s="141"/>
      <c r="C578" s="134"/>
      <c r="D578" s="114"/>
      <c r="E578" s="118"/>
      <c r="F578" s="103"/>
      <c r="G578" s="95"/>
      <c r="H578" s="120"/>
    </row>
    <row r="579" spans="1:8" ht="16.5">
      <c r="A579" s="151" t="s">
        <v>623</v>
      </c>
      <c r="B579" s="91" t="s">
        <v>624</v>
      </c>
      <c r="C579" s="134" t="s">
        <v>277</v>
      </c>
      <c r="D579" s="114"/>
      <c r="E579" s="118"/>
      <c r="F579" s="103"/>
      <c r="G579" s="95"/>
      <c r="H579" s="120"/>
    </row>
    <row r="580" spans="1:8" ht="16.5">
      <c r="A580" s="115"/>
      <c r="B580" s="91"/>
      <c r="C580" s="114"/>
      <c r="D580" s="114"/>
      <c r="E580" s="118"/>
      <c r="F580" s="103"/>
      <c r="G580" s="95"/>
      <c r="H580" s="120"/>
    </row>
    <row r="581" spans="1:8" ht="16.5">
      <c r="A581" s="117">
        <v>4.9000000000000004</v>
      </c>
      <c r="B581" s="87" t="s">
        <v>625</v>
      </c>
      <c r="C581" s="114"/>
      <c r="D581" s="114"/>
      <c r="E581" s="118"/>
      <c r="F581" s="103"/>
      <c r="G581" s="95"/>
      <c r="H581" s="120"/>
    </row>
    <row r="582" spans="1:8" ht="16.5">
      <c r="A582" s="117"/>
      <c r="B582" s="87"/>
      <c r="C582" s="114"/>
      <c r="D582" s="114"/>
      <c r="E582" s="118"/>
      <c r="F582" s="103"/>
      <c r="G582" s="95"/>
      <c r="H582" s="120"/>
    </row>
    <row r="583" spans="1:8" ht="18">
      <c r="A583" s="117"/>
      <c r="B583" s="142" t="s">
        <v>626</v>
      </c>
      <c r="C583" s="114" t="s">
        <v>513</v>
      </c>
      <c r="D583" s="114"/>
      <c r="E583" s="118"/>
      <c r="F583" s="103"/>
      <c r="G583" s="95"/>
      <c r="H583" s="120"/>
    </row>
    <row r="584" spans="1:8" ht="16.5">
      <c r="A584" s="115"/>
      <c r="B584" s="91"/>
      <c r="C584" s="114"/>
      <c r="D584" s="114"/>
      <c r="E584" s="118"/>
      <c r="F584" s="103"/>
      <c r="G584" s="95"/>
      <c r="H584" s="120"/>
    </row>
    <row r="585" spans="1:8" ht="16.5">
      <c r="A585" s="117" t="s">
        <v>627</v>
      </c>
      <c r="B585" s="87" t="s">
        <v>628</v>
      </c>
      <c r="C585" s="114"/>
      <c r="D585" s="114"/>
      <c r="E585" s="118"/>
      <c r="F585" s="103"/>
      <c r="G585" s="95"/>
      <c r="H585" s="120"/>
    </row>
    <row r="586" spans="1:8" ht="16.5">
      <c r="A586" s="117"/>
      <c r="B586" s="87"/>
      <c r="C586" s="114"/>
      <c r="D586" s="114"/>
      <c r="E586" s="118"/>
      <c r="F586" s="103"/>
      <c r="G586" s="95"/>
      <c r="H586" s="120"/>
    </row>
    <row r="587" spans="1:8" ht="16.5">
      <c r="A587" s="117"/>
      <c r="B587" s="142" t="s">
        <v>629</v>
      </c>
      <c r="C587" s="114" t="s">
        <v>289</v>
      </c>
      <c r="D587" s="114"/>
      <c r="E587" s="118"/>
      <c r="F587" s="103"/>
      <c r="G587" s="95"/>
      <c r="H587" s="120"/>
    </row>
    <row r="588" spans="1:8" ht="16.5">
      <c r="A588" s="117"/>
      <c r="B588" s="142"/>
      <c r="C588" s="114"/>
      <c r="D588" s="114"/>
      <c r="E588" s="118"/>
      <c r="F588" s="103"/>
      <c r="G588" s="95"/>
      <c r="H588" s="120"/>
    </row>
    <row r="589" spans="1:8" ht="16.5">
      <c r="A589" s="117"/>
      <c r="B589" s="142" t="s">
        <v>630</v>
      </c>
      <c r="C589" s="114" t="s">
        <v>289</v>
      </c>
      <c r="D589" s="114"/>
      <c r="E589" s="118"/>
      <c r="F589" s="103"/>
      <c r="G589" s="95"/>
      <c r="H589" s="120"/>
    </row>
    <row r="590" spans="1:8" ht="16.5">
      <c r="A590" s="117"/>
      <c r="B590" s="142"/>
      <c r="C590" s="114"/>
      <c r="D590" s="114"/>
      <c r="E590" s="118"/>
      <c r="F590" s="103"/>
      <c r="G590" s="95"/>
      <c r="H590" s="120"/>
    </row>
    <row r="591" spans="1:8" ht="16.5">
      <c r="A591" s="117"/>
      <c r="B591" s="142" t="s">
        <v>631</v>
      </c>
      <c r="C591" s="114" t="s">
        <v>289</v>
      </c>
      <c r="D591" s="114"/>
      <c r="E591" s="118"/>
      <c r="F591" s="103"/>
      <c r="G591" s="95"/>
      <c r="H591" s="120"/>
    </row>
    <row r="592" spans="1:8" ht="16.5">
      <c r="A592" s="115"/>
      <c r="B592" s="91"/>
      <c r="C592" s="114"/>
      <c r="D592" s="114"/>
      <c r="E592" s="118"/>
      <c r="F592" s="103"/>
      <c r="G592" s="95"/>
      <c r="H592" s="120"/>
    </row>
    <row r="593" spans="1:8" ht="16.5">
      <c r="A593" s="117">
        <v>4.1100000000000003</v>
      </c>
      <c r="B593" s="87" t="s">
        <v>632</v>
      </c>
      <c r="C593" s="114"/>
      <c r="D593" s="114"/>
      <c r="E593" s="118"/>
      <c r="F593" s="103"/>
      <c r="G593" s="95"/>
      <c r="H593" s="120"/>
    </row>
    <row r="594" spans="1:8" ht="16.5">
      <c r="A594" s="117"/>
      <c r="B594" s="87"/>
      <c r="C594" s="114"/>
      <c r="D594" s="114"/>
      <c r="E594" s="118"/>
      <c r="F594" s="103"/>
      <c r="G594" s="95"/>
      <c r="H594" s="120"/>
    </row>
    <row r="595" spans="1:8" ht="18">
      <c r="A595" s="115" t="s">
        <v>633</v>
      </c>
      <c r="B595" s="91" t="s">
        <v>634</v>
      </c>
      <c r="C595" s="114" t="s">
        <v>513</v>
      </c>
      <c r="D595" s="114"/>
      <c r="E595" s="118"/>
      <c r="F595" s="103"/>
      <c r="G595" s="95"/>
      <c r="H595" s="120"/>
    </row>
    <row r="596" spans="1:8" ht="16.5">
      <c r="A596" s="115"/>
      <c r="B596" s="91"/>
      <c r="C596" s="114"/>
      <c r="D596" s="114"/>
      <c r="E596" s="118"/>
      <c r="F596" s="103"/>
      <c r="G596" s="95"/>
      <c r="H596" s="120"/>
    </row>
    <row r="597" spans="1:8" ht="16.5">
      <c r="A597" s="115" t="s">
        <v>635</v>
      </c>
      <c r="B597" s="91" t="s">
        <v>636</v>
      </c>
      <c r="C597" s="114" t="s">
        <v>360</v>
      </c>
      <c r="D597" s="114"/>
      <c r="E597" s="118"/>
      <c r="F597" s="103"/>
      <c r="G597" s="95"/>
      <c r="H597" s="120"/>
    </row>
    <row r="598" spans="1:8" ht="16.5">
      <c r="A598" s="115"/>
      <c r="B598" s="91"/>
      <c r="C598" s="114"/>
      <c r="D598" s="114"/>
      <c r="E598" s="118"/>
      <c r="F598" s="103"/>
      <c r="G598" s="95"/>
      <c r="H598" s="120"/>
    </row>
    <row r="599" spans="1:8" ht="16.5">
      <c r="A599" s="115" t="s">
        <v>637</v>
      </c>
      <c r="B599" s="91" t="s">
        <v>638</v>
      </c>
      <c r="C599" s="114" t="s">
        <v>289</v>
      </c>
      <c r="D599" s="114"/>
      <c r="E599" s="118"/>
      <c r="F599" s="103"/>
      <c r="G599" s="95"/>
      <c r="H599" s="120"/>
    </row>
    <row r="600" spans="1:8" ht="16.5">
      <c r="A600" s="115"/>
      <c r="B600" s="91"/>
      <c r="C600" s="114"/>
      <c r="D600" s="114"/>
      <c r="E600" s="118"/>
      <c r="F600" s="103"/>
      <c r="G600" s="95"/>
      <c r="H600" s="120"/>
    </row>
    <row r="601" spans="1:8" ht="16.5">
      <c r="A601" s="115" t="s">
        <v>639</v>
      </c>
      <c r="B601" s="91" t="s">
        <v>640</v>
      </c>
      <c r="C601" s="114" t="s">
        <v>360</v>
      </c>
      <c r="D601" s="114"/>
      <c r="E601" s="118"/>
      <c r="F601" s="103"/>
      <c r="G601" s="95"/>
      <c r="H601" s="120"/>
    </row>
    <row r="602" spans="1:8" ht="16.5">
      <c r="A602" s="115"/>
      <c r="B602" s="91"/>
      <c r="C602" s="114"/>
      <c r="D602" s="114"/>
      <c r="E602" s="118"/>
      <c r="F602" s="103"/>
      <c r="G602" s="95"/>
      <c r="H602" s="120"/>
    </row>
    <row r="603" spans="1:8" ht="16.5">
      <c r="A603" s="115" t="s">
        <v>641</v>
      </c>
      <c r="B603" s="91" t="s">
        <v>642</v>
      </c>
      <c r="C603" s="114"/>
      <c r="D603" s="114"/>
      <c r="E603" s="118"/>
      <c r="F603" s="103"/>
      <c r="G603" s="95"/>
      <c r="H603" s="120"/>
    </row>
    <row r="604" spans="1:8" ht="16.5">
      <c r="A604" s="115"/>
      <c r="B604" s="91"/>
      <c r="C604" s="114"/>
      <c r="D604" s="114"/>
      <c r="E604" s="118"/>
      <c r="F604" s="103"/>
      <c r="G604" s="95"/>
      <c r="H604" s="120"/>
    </row>
    <row r="605" spans="1:8" ht="17.25" thickBot="1">
      <c r="A605" s="121"/>
      <c r="B605" s="137" t="s">
        <v>643</v>
      </c>
      <c r="C605" s="123" t="s">
        <v>360</v>
      </c>
      <c r="D605" s="123"/>
      <c r="E605" s="124"/>
      <c r="F605" s="125"/>
      <c r="G605" s="138"/>
      <c r="H605" s="127"/>
    </row>
    <row r="606" spans="1:8" ht="16.5">
      <c r="A606" s="107"/>
      <c r="B606" s="135"/>
      <c r="C606" s="109"/>
      <c r="D606" s="109"/>
      <c r="E606" s="128"/>
      <c r="F606" s="111"/>
      <c r="G606" s="136"/>
      <c r="H606" s="130"/>
    </row>
    <row r="607" spans="1:8" ht="16.5">
      <c r="A607" s="115"/>
      <c r="B607" s="91" t="s">
        <v>644</v>
      </c>
      <c r="C607" s="114" t="s">
        <v>360</v>
      </c>
      <c r="D607" s="114"/>
      <c r="E607" s="118"/>
      <c r="F607" s="103"/>
      <c r="G607" s="95"/>
      <c r="H607" s="120"/>
    </row>
    <row r="608" spans="1:8" ht="16.5">
      <c r="A608" s="115"/>
      <c r="B608" s="91"/>
      <c r="C608" s="114"/>
      <c r="D608" s="114"/>
      <c r="E608" s="118"/>
      <c r="F608" s="103"/>
      <c r="G608" s="95"/>
      <c r="H608" s="120"/>
    </row>
    <row r="609" spans="1:8" ht="16.5">
      <c r="A609" s="115"/>
      <c r="B609" s="91" t="s">
        <v>645</v>
      </c>
      <c r="C609" s="114" t="s">
        <v>289</v>
      </c>
      <c r="D609" s="114"/>
      <c r="E609" s="118"/>
      <c r="F609" s="103"/>
      <c r="G609" s="95"/>
      <c r="H609" s="120"/>
    </row>
    <row r="610" spans="1:8" ht="16.5">
      <c r="A610" s="115"/>
      <c r="B610" s="91"/>
      <c r="C610" s="114"/>
      <c r="D610" s="114"/>
      <c r="E610" s="118"/>
      <c r="F610" s="103"/>
      <c r="G610" s="95"/>
      <c r="H610" s="120"/>
    </row>
    <row r="611" spans="1:8" ht="16.5">
      <c r="A611" s="115"/>
      <c r="B611" s="91" t="s">
        <v>646</v>
      </c>
      <c r="C611" s="114" t="s">
        <v>289</v>
      </c>
      <c r="D611" s="114"/>
      <c r="E611" s="118"/>
      <c r="F611" s="103"/>
      <c r="G611" s="95"/>
      <c r="H611" s="120"/>
    </row>
    <row r="612" spans="1:8" ht="16.5">
      <c r="A612" s="115"/>
      <c r="B612" s="91"/>
      <c r="C612" s="114"/>
      <c r="D612" s="114"/>
      <c r="E612" s="118"/>
      <c r="F612" s="103"/>
      <c r="G612" s="95"/>
      <c r="H612" s="120"/>
    </row>
    <row r="613" spans="1:8" ht="16.5">
      <c r="A613" s="115"/>
      <c r="B613" s="91"/>
      <c r="C613" s="114"/>
      <c r="D613" s="114"/>
      <c r="E613" s="118"/>
      <c r="F613" s="103"/>
      <c r="G613" s="95"/>
      <c r="H613" s="120"/>
    </row>
    <row r="614" spans="1:8" ht="16.5">
      <c r="A614" s="115"/>
      <c r="B614" s="91"/>
      <c r="C614" s="114"/>
      <c r="D614" s="114"/>
      <c r="E614" s="118"/>
      <c r="F614" s="103"/>
      <c r="G614" s="95"/>
      <c r="H614" s="120"/>
    </row>
    <row r="615" spans="1:8" ht="16.5">
      <c r="A615" s="115"/>
      <c r="B615" s="91"/>
      <c r="C615" s="114"/>
      <c r="D615" s="114"/>
      <c r="E615" s="118"/>
      <c r="F615" s="103"/>
      <c r="G615" s="95"/>
      <c r="H615" s="120"/>
    </row>
    <row r="616" spans="1:8" ht="16.5">
      <c r="A616" s="115"/>
      <c r="B616" s="91"/>
      <c r="C616" s="114"/>
      <c r="D616" s="114"/>
      <c r="E616" s="118"/>
      <c r="F616" s="103"/>
      <c r="G616" s="95"/>
      <c r="H616" s="120"/>
    </row>
    <row r="617" spans="1:8" ht="16.5">
      <c r="A617" s="115"/>
      <c r="B617" s="91"/>
      <c r="C617" s="114"/>
      <c r="D617" s="114"/>
      <c r="E617" s="118"/>
      <c r="F617" s="103"/>
      <c r="G617" s="95"/>
      <c r="H617" s="120"/>
    </row>
    <row r="618" spans="1:8" ht="16.5">
      <c r="A618" s="115"/>
      <c r="B618" s="91"/>
      <c r="C618" s="114"/>
      <c r="D618" s="114"/>
      <c r="E618" s="118"/>
      <c r="F618" s="103"/>
      <c r="G618" s="95"/>
      <c r="H618" s="120"/>
    </row>
    <row r="619" spans="1:8" ht="16.5">
      <c r="A619" s="115"/>
      <c r="B619" s="91"/>
      <c r="C619" s="114"/>
      <c r="D619" s="114"/>
      <c r="E619" s="118"/>
      <c r="F619" s="103"/>
      <c r="G619" s="95"/>
      <c r="H619" s="120"/>
    </row>
    <row r="620" spans="1:8" ht="16.5">
      <c r="A620" s="115"/>
      <c r="B620" s="91"/>
      <c r="C620" s="114"/>
      <c r="D620" s="114"/>
      <c r="E620" s="118"/>
      <c r="F620" s="103"/>
      <c r="G620" s="95"/>
      <c r="H620" s="120"/>
    </row>
    <row r="621" spans="1:8" ht="16.5">
      <c r="A621" s="115"/>
      <c r="B621" s="91"/>
      <c r="C621" s="114"/>
      <c r="D621" s="114"/>
      <c r="E621" s="118"/>
      <c r="F621" s="103"/>
      <c r="G621" s="95"/>
      <c r="H621" s="120"/>
    </row>
    <row r="622" spans="1:8" ht="16.5">
      <c r="A622" s="115"/>
      <c r="B622" s="91"/>
      <c r="C622" s="114"/>
      <c r="D622" s="114"/>
      <c r="E622" s="118"/>
      <c r="F622" s="103"/>
      <c r="G622" s="95"/>
      <c r="H622" s="120"/>
    </row>
    <row r="623" spans="1:8" ht="16.5">
      <c r="A623" s="115"/>
      <c r="B623" s="91"/>
      <c r="C623" s="114"/>
      <c r="D623" s="114"/>
      <c r="E623" s="118"/>
      <c r="F623" s="103"/>
      <c r="G623" s="95"/>
      <c r="H623" s="120"/>
    </row>
    <row r="624" spans="1:8" ht="16.5">
      <c r="A624" s="115"/>
      <c r="B624" s="91"/>
      <c r="C624" s="114"/>
      <c r="D624" s="114"/>
      <c r="E624" s="118"/>
      <c r="F624" s="103"/>
      <c r="G624" s="95"/>
      <c r="H624" s="120"/>
    </row>
    <row r="625" spans="1:8" ht="16.5">
      <c r="A625" s="115"/>
      <c r="B625" s="91"/>
      <c r="C625" s="114"/>
      <c r="D625" s="114"/>
      <c r="E625" s="118"/>
      <c r="F625" s="103"/>
      <c r="G625" s="95"/>
      <c r="H625" s="120"/>
    </row>
    <row r="626" spans="1:8" ht="16.5">
      <c r="A626" s="115"/>
      <c r="B626" s="91"/>
      <c r="C626" s="114"/>
      <c r="D626" s="114"/>
      <c r="E626" s="118"/>
      <c r="F626" s="103"/>
      <c r="G626" s="95"/>
      <c r="H626" s="120"/>
    </row>
    <row r="627" spans="1:8" ht="16.5">
      <c r="A627" s="115"/>
      <c r="B627" s="91"/>
      <c r="C627" s="114"/>
      <c r="D627" s="114"/>
      <c r="E627" s="118"/>
      <c r="F627" s="103"/>
      <c r="G627" s="95"/>
      <c r="H627" s="120"/>
    </row>
    <row r="628" spans="1:8" ht="16.5">
      <c r="A628" s="115"/>
      <c r="B628" s="91"/>
      <c r="C628" s="114"/>
      <c r="D628" s="114"/>
      <c r="E628" s="118"/>
      <c r="F628" s="103"/>
      <c r="G628" s="95"/>
      <c r="H628" s="120"/>
    </row>
    <row r="629" spans="1:8" ht="16.5">
      <c r="A629" s="115"/>
      <c r="B629" s="91"/>
      <c r="C629" s="114"/>
      <c r="D629" s="114"/>
      <c r="E629" s="118"/>
      <c r="F629" s="103"/>
      <c r="G629" s="95"/>
      <c r="H629" s="120"/>
    </row>
    <row r="630" spans="1:8" ht="16.5">
      <c r="A630" s="115"/>
      <c r="B630" s="91"/>
      <c r="C630" s="114"/>
      <c r="D630" s="114"/>
      <c r="E630" s="118"/>
      <c r="F630" s="103"/>
      <c r="G630" s="95"/>
      <c r="H630" s="120"/>
    </row>
    <row r="631" spans="1:8" ht="16.5">
      <c r="A631" s="115"/>
      <c r="B631" s="91"/>
      <c r="C631" s="114"/>
      <c r="D631" s="114"/>
      <c r="E631" s="118"/>
      <c r="F631" s="103"/>
      <c r="G631" s="95"/>
      <c r="H631" s="120"/>
    </row>
    <row r="632" spans="1:8" ht="16.5">
      <c r="A632" s="115"/>
      <c r="B632" s="91"/>
      <c r="C632" s="114"/>
      <c r="D632" s="114"/>
      <c r="E632" s="118"/>
      <c r="F632" s="103"/>
      <c r="G632" s="95"/>
      <c r="H632" s="120"/>
    </row>
    <row r="633" spans="1:8" ht="16.5">
      <c r="A633" s="115"/>
      <c r="B633" s="91"/>
      <c r="C633" s="114"/>
      <c r="D633" s="114"/>
      <c r="E633" s="118"/>
      <c r="F633" s="103"/>
      <c r="G633" s="95"/>
      <c r="H633" s="120"/>
    </row>
    <row r="634" spans="1:8" ht="16.5">
      <c r="A634" s="115"/>
      <c r="B634" s="91"/>
      <c r="C634" s="114"/>
      <c r="D634" s="114"/>
      <c r="E634" s="118"/>
      <c r="F634" s="103"/>
      <c r="G634" s="95"/>
      <c r="H634" s="120"/>
    </row>
    <row r="635" spans="1:8" ht="16.5">
      <c r="A635" s="115"/>
      <c r="B635" s="91"/>
      <c r="C635" s="114"/>
      <c r="D635" s="114"/>
      <c r="E635" s="118"/>
      <c r="F635" s="103"/>
      <c r="G635" s="95"/>
      <c r="H635" s="120"/>
    </row>
    <row r="636" spans="1:8" ht="16.5">
      <c r="A636" s="115"/>
      <c r="B636" s="91"/>
      <c r="C636" s="114"/>
      <c r="D636" s="114"/>
      <c r="E636" s="118"/>
      <c r="F636" s="103"/>
      <c r="G636" s="95"/>
      <c r="H636" s="120"/>
    </row>
    <row r="637" spans="1:8" ht="16.5">
      <c r="A637" s="115"/>
      <c r="B637" s="91"/>
      <c r="C637" s="114"/>
      <c r="D637" s="114"/>
      <c r="E637" s="118"/>
      <c r="F637" s="103"/>
      <c r="G637" s="95"/>
      <c r="H637" s="120"/>
    </row>
    <row r="638" spans="1:8" ht="16.5">
      <c r="A638" s="115"/>
      <c r="B638" s="91"/>
      <c r="C638" s="114"/>
      <c r="D638" s="114"/>
      <c r="E638" s="118"/>
      <c r="F638" s="103"/>
      <c r="G638" s="95"/>
      <c r="H638" s="120"/>
    </row>
    <row r="639" spans="1:8" ht="16.5">
      <c r="A639" s="115"/>
      <c r="B639" s="91"/>
      <c r="C639" s="114"/>
      <c r="D639" s="114"/>
      <c r="E639" s="118"/>
      <c r="F639" s="103"/>
      <c r="G639" s="95"/>
      <c r="H639" s="120"/>
    </row>
    <row r="640" spans="1:8" ht="16.5">
      <c r="A640" s="115"/>
      <c r="B640" s="91"/>
      <c r="C640" s="114"/>
      <c r="D640" s="114"/>
      <c r="E640" s="118"/>
      <c r="F640" s="103"/>
      <c r="G640" s="95"/>
      <c r="H640" s="120"/>
    </row>
    <row r="641" spans="1:8" ht="16.5">
      <c r="A641" s="115"/>
      <c r="B641" s="91"/>
      <c r="C641" s="114"/>
      <c r="D641" s="114"/>
      <c r="E641" s="118"/>
      <c r="F641" s="103"/>
      <c r="G641" s="95"/>
      <c r="H641" s="120"/>
    </row>
    <row r="642" spans="1:8" ht="16.5">
      <c r="A642" s="115"/>
      <c r="B642" s="91"/>
      <c r="C642" s="114"/>
      <c r="D642" s="114"/>
      <c r="E642" s="118"/>
      <c r="F642" s="103"/>
      <c r="G642" s="95"/>
      <c r="H642" s="120"/>
    </row>
    <row r="643" spans="1:8" ht="16.5">
      <c r="A643" s="115"/>
      <c r="B643" s="91"/>
      <c r="C643" s="114"/>
      <c r="D643" s="114"/>
      <c r="E643" s="118"/>
      <c r="F643" s="103"/>
      <c r="G643" s="95"/>
      <c r="H643" s="120"/>
    </row>
    <row r="644" spans="1:8" ht="16.5">
      <c r="A644" s="115"/>
      <c r="B644" s="91"/>
      <c r="C644" s="114"/>
      <c r="D644" s="114"/>
      <c r="E644" s="118"/>
      <c r="F644" s="103"/>
      <c r="G644" s="95"/>
      <c r="H644" s="120"/>
    </row>
    <row r="645" spans="1:8" ht="16.5">
      <c r="A645" s="115"/>
      <c r="B645" s="91"/>
      <c r="C645" s="114"/>
      <c r="D645" s="114"/>
      <c r="E645" s="118"/>
      <c r="F645" s="103"/>
      <c r="G645" s="95"/>
      <c r="H645" s="120"/>
    </row>
    <row r="646" spans="1:8" ht="16.5">
      <c r="A646" s="115"/>
      <c r="B646" s="91"/>
      <c r="C646" s="114"/>
      <c r="D646" s="114"/>
      <c r="E646" s="118"/>
      <c r="F646" s="103"/>
      <c r="G646" s="95"/>
      <c r="H646" s="120"/>
    </row>
    <row r="647" spans="1:8" ht="16.5">
      <c r="A647" s="115"/>
      <c r="B647" s="91"/>
      <c r="C647" s="114"/>
      <c r="D647" s="114"/>
      <c r="E647" s="118"/>
      <c r="F647" s="103"/>
      <c r="G647" s="95"/>
      <c r="H647" s="120"/>
    </row>
    <row r="648" spans="1:8" ht="16.5">
      <c r="A648" s="115"/>
      <c r="B648" s="91"/>
      <c r="C648" s="114"/>
      <c r="D648" s="114"/>
      <c r="E648" s="293"/>
      <c r="F648" s="294"/>
      <c r="G648" s="88"/>
      <c r="H648" s="103"/>
    </row>
    <row r="649" spans="1:8" ht="17.25" thickBot="1">
      <c r="A649" s="115"/>
      <c r="B649" s="91"/>
      <c r="C649" s="123"/>
      <c r="D649" s="123"/>
      <c r="E649" s="88"/>
      <c r="F649" s="125"/>
      <c r="G649" s="88"/>
      <c r="H649" s="103"/>
    </row>
    <row r="650" spans="1:8" s="143" customFormat="1" ht="14.45" customHeight="1">
      <c r="A650" s="304"/>
      <c r="B650" s="305"/>
      <c r="C650" s="305"/>
      <c r="D650" s="305"/>
      <c r="E650" s="305"/>
      <c r="F650" s="305"/>
      <c r="G650" s="305"/>
      <c r="H650" s="306"/>
    </row>
    <row r="651" spans="1:8" s="143" customFormat="1" ht="14.45" customHeight="1" thickBot="1">
      <c r="A651" s="307"/>
      <c r="B651" s="308"/>
      <c r="C651" s="308"/>
      <c r="D651" s="308"/>
      <c r="E651" s="308"/>
      <c r="F651" s="308"/>
      <c r="G651" s="308"/>
      <c r="H651" s="309"/>
    </row>
    <row r="652" spans="1:8" s="143" customFormat="1" ht="19.899999999999999" customHeight="1">
      <c r="A652" s="116"/>
      <c r="B652" s="144" t="s">
        <v>647</v>
      </c>
      <c r="C652" s="118"/>
      <c r="D652" s="88"/>
      <c r="E652" s="315"/>
      <c r="F652" s="298"/>
      <c r="G652" s="167"/>
      <c r="H652" s="168"/>
    </row>
    <row r="653" spans="1:8" s="143" customFormat="1" ht="19.899999999999999" customHeight="1">
      <c r="A653" s="116"/>
      <c r="B653" s="144" t="s">
        <v>648</v>
      </c>
      <c r="C653" s="118"/>
      <c r="D653" s="88"/>
      <c r="E653" s="267"/>
      <c r="F653" s="294"/>
      <c r="G653" s="169"/>
      <c r="H653" s="170"/>
    </row>
    <row r="654" spans="1:8" s="143" customFormat="1" ht="19.899999999999999" customHeight="1" thickBot="1">
      <c r="A654" s="116"/>
      <c r="B654" s="144" t="s">
        <v>649</v>
      </c>
      <c r="C654" s="118"/>
      <c r="D654" s="88"/>
      <c r="E654" s="267"/>
      <c r="F654" s="294"/>
      <c r="G654" s="169"/>
      <c r="H654" s="170"/>
    </row>
    <row r="655" spans="1:8" s="143" customFormat="1" ht="14.45" customHeight="1">
      <c r="A655" s="304"/>
      <c r="B655" s="305"/>
      <c r="C655" s="305"/>
      <c r="D655" s="305"/>
      <c r="E655" s="305"/>
      <c r="F655" s="305"/>
      <c r="G655" s="305"/>
      <c r="H655" s="306"/>
    </row>
    <row r="656" spans="1:8" s="143" customFormat="1" ht="14.45" customHeight="1" thickBot="1">
      <c r="A656" s="307"/>
      <c r="B656" s="308"/>
      <c r="C656" s="308"/>
      <c r="D656" s="308"/>
      <c r="E656" s="308"/>
      <c r="F656" s="308"/>
      <c r="G656" s="308"/>
      <c r="H656" s="309"/>
    </row>
    <row r="657" spans="1:8" ht="20.25">
      <c r="A657" s="116"/>
      <c r="B657" s="145" t="s">
        <v>650</v>
      </c>
      <c r="C657" s="118"/>
      <c r="D657" s="88"/>
      <c r="E657" s="146"/>
      <c r="F657" s="88"/>
      <c r="G657" s="310"/>
      <c r="H657" s="311"/>
    </row>
    <row r="658" spans="1:8" ht="15" customHeight="1">
      <c r="A658" s="116"/>
      <c r="B658" s="116"/>
      <c r="C658" s="118"/>
      <c r="D658" s="88"/>
      <c r="E658" s="88"/>
      <c r="F658" s="88"/>
      <c r="G658" s="312"/>
      <c r="H658" s="313"/>
    </row>
    <row r="659" spans="1:8" ht="15" customHeight="1">
      <c r="A659" s="116"/>
      <c r="B659" s="91"/>
      <c r="C659" s="118"/>
      <c r="D659" s="88"/>
      <c r="E659" s="88"/>
      <c r="F659" s="88"/>
      <c r="G659" s="147"/>
      <c r="H659" s="103"/>
    </row>
    <row r="660" spans="1:8" ht="15" customHeight="1">
      <c r="A660" s="116"/>
      <c r="B660" s="91"/>
      <c r="C660" s="118"/>
      <c r="D660" s="88"/>
      <c r="E660" s="88"/>
      <c r="F660" s="88"/>
      <c r="G660" s="147"/>
      <c r="H660" s="103"/>
    </row>
    <row r="661" spans="1:8" ht="15" customHeight="1">
      <c r="A661" s="116"/>
      <c r="B661" s="91"/>
      <c r="C661" s="118"/>
      <c r="D661" s="88"/>
      <c r="E661" s="88"/>
      <c r="F661" s="88"/>
      <c r="G661" s="147"/>
      <c r="H661" s="103"/>
    </row>
    <row r="662" spans="1:8" ht="15" customHeight="1">
      <c r="A662" s="116"/>
      <c r="B662" s="91"/>
      <c r="C662" s="118"/>
      <c r="D662" s="88"/>
      <c r="E662" s="88"/>
      <c r="F662" s="88"/>
      <c r="G662" s="147"/>
      <c r="H662" s="103"/>
    </row>
    <row r="663" spans="1:8" ht="15" customHeight="1">
      <c r="A663" s="116"/>
      <c r="B663" s="91"/>
      <c r="C663" s="118"/>
      <c r="D663" s="88"/>
      <c r="E663" s="88"/>
      <c r="F663" s="88"/>
      <c r="G663" s="147"/>
      <c r="H663" s="103"/>
    </row>
    <row r="664" spans="1:8" ht="15" customHeight="1">
      <c r="A664" s="116"/>
      <c r="B664" s="91"/>
      <c r="C664" s="118"/>
      <c r="D664" s="88"/>
      <c r="E664" s="88"/>
      <c r="F664" s="88"/>
      <c r="G664" s="147"/>
      <c r="H664" s="103"/>
    </row>
    <row r="665" spans="1:8" ht="15" customHeight="1">
      <c r="A665" s="116"/>
      <c r="B665" s="91"/>
      <c r="C665" s="118"/>
      <c r="D665" s="88"/>
      <c r="E665" s="88"/>
      <c r="F665" s="88"/>
      <c r="G665" s="147"/>
      <c r="H665" s="103"/>
    </row>
    <row r="666" spans="1:8" ht="16.5">
      <c r="A666" s="116"/>
      <c r="B666" s="91"/>
      <c r="C666" s="118"/>
      <c r="D666" s="88"/>
      <c r="E666" s="88"/>
      <c r="F666" s="88"/>
      <c r="G666" s="147"/>
      <c r="H666" s="103"/>
    </row>
    <row r="667" spans="1:8" s="148" customFormat="1" ht="16.149999999999999" customHeight="1">
      <c r="A667" s="116"/>
      <c r="B667" s="116"/>
      <c r="C667" s="118"/>
      <c r="D667" s="88"/>
      <c r="E667" s="88"/>
      <c r="F667" s="88"/>
      <c r="G667" s="147"/>
      <c r="H667" s="103"/>
    </row>
    <row r="668" spans="1:8" s="143" customFormat="1" ht="14.45" customHeight="1" thickBot="1">
      <c r="A668" s="122"/>
      <c r="B668" s="122"/>
      <c r="C668" s="124"/>
      <c r="D668" s="149"/>
      <c r="E668" s="149"/>
      <c r="F668" s="149"/>
      <c r="G668" s="150"/>
      <c r="H668" s="125"/>
    </row>
  </sheetData>
  <mergeCells count="119">
    <mergeCell ref="E653:F653"/>
    <mergeCell ref="E654:F654"/>
    <mergeCell ref="A655:H656"/>
    <mergeCell ref="G657:H658"/>
    <mergeCell ref="B381:B382"/>
    <mergeCell ref="B568:B569"/>
    <mergeCell ref="E648:F648"/>
    <mergeCell ref="A650:H651"/>
    <mergeCell ref="E652:F652"/>
    <mergeCell ref="E231:F231"/>
    <mergeCell ref="G231:H231"/>
    <mergeCell ref="E240:F240"/>
    <mergeCell ref="G240:H240"/>
    <mergeCell ref="E241:F241"/>
    <mergeCell ref="G241:H241"/>
    <mergeCell ref="E218:F218"/>
    <mergeCell ref="G218:H218"/>
    <mergeCell ref="E223:F223"/>
    <mergeCell ref="G223:H223"/>
    <mergeCell ref="E225:F225"/>
    <mergeCell ref="G225:H225"/>
    <mergeCell ref="E92:F92"/>
    <mergeCell ref="G92:H92"/>
    <mergeCell ref="B134:B135"/>
    <mergeCell ref="B137:B138"/>
    <mergeCell ref="B146:B147"/>
    <mergeCell ref="E211:F211"/>
    <mergeCell ref="G211:H211"/>
    <mergeCell ref="E88:F88"/>
    <mergeCell ref="G88:H88"/>
    <mergeCell ref="E89:F89"/>
    <mergeCell ref="G89:H89"/>
    <mergeCell ref="E90:F90"/>
    <mergeCell ref="G90:H90"/>
    <mergeCell ref="E85:F85"/>
    <mergeCell ref="G85:H85"/>
    <mergeCell ref="E86:F86"/>
    <mergeCell ref="G86:H86"/>
    <mergeCell ref="E87:F87"/>
    <mergeCell ref="G87:H87"/>
    <mergeCell ref="E82:F82"/>
    <mergeCell ref="G82:H82"/>
    <mergeCell ref="E83:F83"/>
    <mergeCell ref="G83:H83"/>
    <mergeCell ref="E84:F84"/>
    <mergeCell ref="G84:H84"/>
    <mergeCell ref="E79:F79"/>
    <mergeCell ref="G79:H79"/>
    <mergeCell ref="E80:F80"/>
    <mergeCell ref="G80:H80"/>
    <mergeCell ref="E81:F81"/>
    <mergeCell ref="G81:H81"/>
    <mergeCell ref="E75:F75"/>
    <mergeCell ref="E76:F76"/>
    <mergeCell ref="G76:H76"/>
    <mergeCell ref="E77:F77"/>
    <mergeCell ref="G77:H77"/>
    <mergeCell ref="E78:F78"/>
    <mergeCell ref="G78:H78"/>
    <mergeCell ref="A73:A74"/>
    <mergeCell ref="B73:B74"/>
    <mergeCell ref="C73:C74"/>
    <mergeCell ref="D73:D74"/>
    <mergeCell ref="E73:F74"/>
    <mergeCell ref="G73:H74"/>
    <mergeCell ref="F65:G65"/>
    <mergeCell ref="A66:H67"/>
    <mergeCell ref="A68:H68"/>
    <mergeCell ref="A69:H69"/>
    <mergeCell ref="B70:F70"/>
    <mergeCell ref="E71:G71"/>
    <mergeCell ref="E27:F27"/>
    <mergeCell ref="G27:H27"/>
    <mergeCell ref="A60:H61"/>
    <mergeCell ref="F62:G62"/>
    <mergeCell ref="F63:G63"/>
    <mergeCell ref="F64:G64"/>
    <mergeCell ref="E23:F23"/>
    <mergeCell ref="G23:H23"/>
    <mergeCell ref="E24:F24"/>
    <mergeCell ref="G24:H24"/>
    <mergeCell ref="E25:F25"/>
    <mergeCell ref="G25:H25"/>
    <mergeCell ref="E20:F20"/>
    <mergeCell ref="G20:H20"/>
    <mergeCell ref="E21:F21"/>
    <mergeCell ref="G21:H21"/>
    <mergeCell ref="E22:F22"/>
    <mergeCell ref="G22:H22"/>
    <mergeCell ref="E17:F17"/>
    <mergeCell ref="G17:H17"/>
    <mergeCell ref="E18:F18"/>
    <mergeCell ref="G18:H18"/>
    <mergeCell ref="E19:F19"/>
    <mergeCell ref="G19:H19"/>
    <mergeCell ref="E14:F14"/>
    <mergeCell ref="G14:H14"/>
    <mergeCell ref="E15:F15"/>
    <mergeCell ref="G15:H15"/>
    <mergeCell ref="E16:F16"/>
    <mergeCell ref="G16:H16"/>
    <mergeCell ref="E10:F10"/>
    <mergeCell ref="E11:F11"/>
    <mergeCell ref="G11:H11"/>
    <mergeCell ref="E12:F12"/>
    <mergeCell ref="G12:H12"/>
    <mergeCell ref="E13:F13"/>
    <mergeCell ref="G13:H13"/>
    <mergeCell ref="A1:H2"/>
    <mergeCell ref="A3:H3"/>
    <mergeCell ref="A4:H4"/>
    <mergeCell ref="B5:F5"/>
    <mergeCell ref="E6:G6"/>
    <mergeCell ref="A8:A9"/>
    <mergeCell ref="B8:B9"/>
    <mergeCell ref="C8:C9"/>
    <mergeCell ref="D8:D9"/>
    <mergeCell ref="E8:F9"/>
    <mergeCell ref="G8:H9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8"/>
  <sheetViews>
    <sheetView topLeftCell="A13" workbookViewId="0">
      <selection activeCell="B21" sqref="B21"/>
    </sheetView>
  </sheetViews>
  <sheetFormatPr baseColWidth="10" defaultColWidth="10.7109375" defaultRowHeight="15"/>
  <cols>
    <col min="1" max="1" width="10.7109375" style="66" customWidth="1"/>
    <col min="2" max="2" width="60.7109375" style="66" customWidth="1"/>
    <col min="3" max="3" width="10.7109375" style="66" customWidth="1"/>
    <col min="4" max="4" width="15.7109375" style="66" customWidth="1"/>
    <col min="5" max="7" width="5.7109375" style="66" customWidth="1"/>
    <col min="8" max="8" width="10.7109375" style="66" customWidth="1"/>
    <col min="9" max="16384" width="10.7109375" style="66"/>
  </cols>
  <sheetData>
    <row r="1" spans="1:8" ht="17.25" thickBot="1">
      <c r="A1" s="93"/>
      <c r="B1" s="87"/>
      <c r="C1" s="88"/>
      <c r="D1" s="88"/>
      <c r="E1" s="88"/>
      <c r="F1" s="88"/>
      <c r="G1" s="95"/>
      <c r="H1" s="95"/>
    </row>
    <row r="2" spans="1:8" ht="20.100000000000001" customHeight="1">
      <c r="A2" s="269" t="s">
        <v>255</v>
      </c>
      <c r="B2" s="270"/>
      <c r="C2" s="270"/>
      <c r="D2" s="270"/>
      <c r="E2" s="270"/>
      <c r="F2" s="270"/>
      <c r="G2" s="270"/>
      <c r="H2" s="271"/>
    </row>
    <row r="3" spans="1:8" ht="15.75" thickBot="1">
      <c r="A3" s="272"/>
      <c r="B3" s="273"/>
      <c r="C3" s="273"/>
      <c r="D3" s="273"/>
      <c r="E3" s="273"/>
      <c r="F3" s="273"/>
      <c r="G3" s="273"/>
      <c r="H3" s="274"/>
    </row>
    <row r="4" spans="1:8">
      <c r="A4" s="100"/>
      <c r="F4" s="275" t="s">
        <v>302</v>
      </c>
      <c r="G4" s="275"/>
      <c r="H4" s="101" t="s">
        <v>303</v>
      </c>
    </row>
    <row r="5" spans="1:8">
      <c r="A5" s="100"/>
      <c r="F5" s="276" t="s">
        <v>304</v>
      </c>
      <c r="G5" s="276"/>
      <c r="H5" s="102" t="s">
        <v>305</v>
      </c>
    </row>
    <row r="6" spans="1:8">
      <c r="A6" s="100"/>
      <c r="F6" s="275" t="s">
        <v>306</v>
      </c>
      <c r="G6" s="275"/>
      <c r="H6" s="102" t="s">
        <v>307</v>
      </c>
    </row>
    <row r="7" spans="1:8">
      <c r="A7" s="100"/>
      <c r="F7" s="275"/>
      <c r="G7" s="275"/>
      <c r="H7" s="102"/>
    </row>
    <row r="8" spans="1:8" ht="34.5" customHeight="1">
      <c r="A8" s="287" t="s">
        <v>308</v>
      </c>
      <c r="B8" s="261"/>
      <c r="C8" s="261"/>
      <c r="D8" s="261"/>
      <c r="E8" s="261"/>
      <c r="F8" s="261"/>
      <c r="G8" s="261"/>
      <c r="H8" s="288"/>
    </row>
    <row r="9" spans="1:8" ht="34.5" customHeight="1">
      <c r="A9" s="287"/>
      <c r="B9" s="261"/>
      <c r="C9" s="261"/>
      <c r="D9" s="261"/>
      <c r="E9" s="261"/>
      <c r="F9" s="261"/>
      <c r="G9" s="261"/>
      <c r="H9" s="288"/>
    </row>
    <row r="10" spans="1:8" ht="19.5">
      <c r="A10" s="289" t="s">
        <v>309</v>
      </c>
      <c r="B10" s="262"/>
      <c r="C10" s="262"/>
      <c r="D10" s="262"/>
      <c r="E10" s="262"/>
      <c r="F10" s="262"/>
      <c r="G10" s="262"/>
      <c r="H10" s="290"/>
    </row>
    <row r="11" spans="1:8" ht="20.25">
      <c r="A11" s="291" t="s">
        <v>651</v>
      </c>
      <c r="B11" s="263"/>
      <c r="C11" s="263"/>
      <c r="D11" s="263"/>
      <c r="E11" s="263"/>
      <c r="F11" s="263"/>
      <c r="G11" s="263"/>
      <c r="H11" s="292"/>
    </row>
    <row r="12" spans="1:8" ht="20.25">
      <c r="A12" s="100"/>
      <c r="B12" s="262" t="s">
        <v>311</v>
      </c>
      <c r="C12" s="262"/>
      <c r="D12" s="262"/>
      <c r="E12" s="262"/>
      <c r="F12" s="262"/>
      <c r="G12" s="88" t="s">
        <v>1</v>
      </c>
      <c r="H12" s="103" t="s">
        <v>312</v>
      </c>
    </row>
    <row r="13" spans="1:8">
      <c r="A13" s="100"/>
      <c r="E13" s="264">
        <v>45827</v>
      </c>
      <c r="F13" s="264"/>
      <c r="G13" s="264"/>
      <c r="H13" s="104">
        <v>0</v>
      </c>
    </row>
    <row r="14" spans="1:8" ht="15.75" thickBot="1">
      <c r="A14" s="100"/>
      <c r="H14" s="105"/>
    </row>
    <row r="15" spans="1:8" s="106" customFormat="1" ht="18.75">
      <c r="A15" s="277" t="s">
        <v>313</v>
      </c>
      <c r="B15" s="277" t="s">
        <v>23</v>
      </c>
      <c r="C15" s="277" t="s">
        <v>314</v>
      </c>
      <c r="D15" s="277" t="s">
        <v>315</v>
      </c>
      <c r="E15" s="279" t="s">
        <v>316</v>
      </c>
      <c r="F15" s="280"/>
      <c r="G15" s="283" t="s">
        <v>317</v>
      </c>
      <c r="H15" s="284"/>
    </row>
    <row r="16" spans="1:8" s="106" customFormat="1" ht="22.15" customHeight="1" thickBot="1">
      <c r="A16" s="278"/>
      <c r="B16" s="278"/>
      <c r="C16" s="278"/>
      <c r="D16" s="278"/>
      <c r="E16" s="281"/>
      <c r="F16" s="282"/>
      <c r="G16" s="285"/>
      <c r="H16" s="286"/>
    </row>
    <row r="17" spans="1:8" ht="16.5">
      <c r="A17" s="107"/>
      <c r="B17" s="108"/>
      <c r="C17" s="109"/>
      <c r="D17" s="109"/>
      <c r="E17" s="297"/>
      <c r="F17" s="298"/>
      <c r="G17" s="110"/>
      <c r="H17" s="111"/>
    </row>
    <row r="18" spans="1:8" ht="16.5">
      <c r="A18" s="115"/>
      <c r="B18" s="91"/>
      <c r="C18" s="114"/>
      <c r="D18" s="114"/>
      <c r="E18" s="118"/>
      <c r="F18" s="103"/>
      <c r="G18" s="95"/>
      <c r="H18" s="120"/>
    </row>
    <row r="19" spans="1:8" ht="16.5">
      <c r="A19" s="177" t="s">
        <v>652</v>
      </c>
      <c r="B19" s="87" t="s">
        <v>653</v>
      </c>
      <c r="C19" s="114"/>
      <c r="D19" s="114"/>
      <c r="E19" s="118"/>
      <c r="F19" s="103"/>
      <c r="G19" s="95"/>
      <c r="H19" s="120"/>
    </row>
    <row r="20" spans="1:8" ht="16.5">
      <c r="A20" s="151"/>
      <c r="B20" s="91"/>
      <c r="C20" s="114"/>
      <c r="D20" s="114"/>
      <c r="E20" s="118"/>
      <c r="F20" s="103"/>
      <c r="G20" s="95"/>
      <c r="H20" s="120"/>
    </row>
    <row r="21" spans="1:8" ht="16.5">
      <c r="A21" s="178"/>
      <c r="B21" s="98"/>
      <c r="C21" s="134"/>
      <c r="D21" s="114"/>
      <c r="E21" s="118"/>
      <c r="F21" s="103"/>
      <c r="G21" s="95"/>
      <c r="H21" s="120"/>
    </row>
    <row r="22" spans="1:8" ht="16.5">
      <c r="A22" s="151" t="s">
        <v>654</v>
      </c>
      <c r="B22" s="91" t="s">
        <v>655</v>
      </c>
      <c r="C22" s="134"/>
      <c r="D22" s="114"/>
      <c r="E22" s="118"/>
      <c r="F22" s="103"/>
      <c r="G22" s="95"/>
      <c r="H22" s="120"/>
    </row>
    <row r="23" spans="1:8" s="79" customFormat="1" ht="15.6" customHeight="1">
      <c r="A23" s="151"/>
      <c r="B23" s="152"/>
      <c r="C23" s="153"/>
      <c r="D23" s="154"/>
      <c r="E23" s="155"/>
      <c r="F23" s="156"/>
      <c r="G23" s="157"/>
      <c r="H23" s="158"/>
    </row>
    <row r="24" spans="1:8" ht="47.45" customHeight="1">
      <c r="A24" s="151" t="s">
        <v>656</v>
      </c>
      <c r="B24" s="159" t="s">
        <v>657</v>
      </c>
      <c r="C24" s="134" t="s">
        <v>360</v>
      </c>
      <c r="D24" s="114"/>
      <c r="E24" s="118"/>
      <c r="F24" s="103"/>
      <c r="G24" s="95"/>
      <c r="H24" s="120"/>
    </row>
    <row r="25" spans="1:8" ht="16.5">
      <c r="A25" s="151"/>
      <c r="B25" s="91"/>
      <c r="C25" s="134"/>
      <c r="D25" s="114"/>
      <c r="E25" s="118"/>
      <c r="F25" s="103"/>
      <c r="G25" s="95"/>
      <c r="H25" s="120"/>
    </row>
    <row r="26" spans="1:8" ht="40.15" customHeight="1">
      <c r="A26" s="151" t="s">
        <v>658</v>
      </c>
      <c r="B26" s="160" t="s">
        <v>659</v>
      </c>
      <c r="C26" s="134" t="s">
        <v>360</v>
      </c>
      <c r="D26" s="114"/>
      <c r="E26" s="118"/>
      <c r="F26" s="103"/>
      <c r="G26" s="95"/>
      <c r="H26" s="120"/>
    </row>
    <row r="27" spans="1:8" ht="16.5">
      <c r="A27" s="151"/>
      <c r="B27" s="91"/>
      <c r="C27" s="134"/>
      <c r="D27" s="114"/>
      <c r="E27" s="118"/>
      <c r="F27" s="103"/>
      <c r="G27" s="95"/>
      <c r="H27" s="120"/>
    </row>
    <row r="28" spans="1:8" ht="16.5">
      <c r="A28" s="115"/>
      <c r="B28" s="91"/>
      <c r="C28" s="114"/>
      <c r="D28" s="114"/>
      <c r="E28" s="118"/>
      <c r="F28" s="103"/>
      <c r="G28" s="95"/>
      <c r="H28" s="120"/>
    </row>
    <row r="29" spans="1:8" ht="17.25" thickBot="1">
      <c r="A29" s="115"/>
      <c r="B29" s="91"/>
      <c r="C29" s="123"/>
      <c r="D29" s="123"/>
      <c r="E29" s="88"/>
      <c r="F29" s="125"/>
      <c r="G29" s="88"/>
      <c r="H29" s="103"/>
    </row>
    <row r="30" spans="1:8" s="143" customFormat="1" ht="14.45" customHeight="1">
      <c r="A30" s="304"/>
      <c r="B30" s="305"/>
      <c r="C30" s="305"/>
      <c r="D30" s="305"/>
      <c r="E30" s="305"/>
      <c r="F30" s="305"/>
      <c r="G30" s="305"/>
      <c r="H30" s="306"/>
    </row>
    <row r="31" spans="1:8" s="143" customFormat="1" ht="14.45" customHeight="1" thickBot="1">
      <c r="A31" s="307"/>
      <c r="B31" s="308"/>
      <c r="C31" s="308"/>
      <c r="D31" s="308"/>
      <c r="E31" s="308"/>
      <c r="F31" s="308"/>
      <c r="G31" s="308"/>
      <c r="H31" s="309"/>
    </row>
    <row r="32" spans="1:8" s="143" customFormat="1" ht="19.899999999999999" customHeight="1">
      <c r="A32" s="116"/>
      <c r="B32" s="144" t="s">
        <v>647</v>
      </c>
      <c r="C32" s="118"/>
      <c r="D32" s="88"/>
      <c r="E32" s="315"/>
      <c r="F32" s="298"/>
      <c r="G32" s="128"/>
      <c r="H32" s="111"/>
    </row>
    <row r="33" spans="1:8" s="143" customFormat="1" ht="19.899999999999999" customHeight="1">
      <c r="A33" s="116"/>
      <c r="B33" s="144" t="s">
        <v>648</v>
      </c>
      <c r="C33" s="118"/>
      <c r="D33" s="88"/>
      <c r="E33" s="267"/>
      <c r="F33" s="294"/>
      <c r="G33" s="161"/>
      <c r="H33" s="162"/>
    </row>
    <row r="34" spans="1:8" s="143" customFormat="1" ht="19.899999999999999" customHeight="1" thickBot="1">
      <c r="A34" s="116"/>
      <c r="B34" s="144" t="s">
        <v>649</v>
      </c>
      <c r="C34" s="118"/>
      <c r="D34" s="88"/>
      <c r="E34" s="267"/>
      <c r="F34" s="294"/>
      <c r="G34" s="163"/>
      <c r="H34" s="164"/>
    </row>
    <row r="35" spans="1:8" s="143" customFormat="1" ht="14.45" customHeight="1">
      <c r="A35" s="304"/>
      <c r="B35" s="305"/>
      <c r="C35" s="305"/>
      <c r="D35" s="305"/>
      <c r="E35" s="305"/>
      <c r="F35" s="305"/>
      <c r="G35" s="305"/>
      <c r="H35" s="306"/>
    </row>
    <row r="36" spans="1:8" s="143" customFormat="1" ht="14.45" customHeight="1" thickBot="1">
      <c r="A36" s="307"/>
      <c r="B36" s="308"/>
      <c r="C36" s="308"/>
      <c r="D36" s="308"/>
      <c r="E36" s="308"/>
      <c r="F36" s="308"/>
      <c r="G36" s="308"/>
      <c r="H36" s="309"/>
    </row>
    <row r="37" spans="1:8" ht="20.25">
      <c r="A37" s="116"/>
      <c r="B37" s="145" t="s">
        <v>650</v>
      </c>
      <c r="C37" s="118"/>
      <c r="D37" s="88"/>
      <c r="E37" s="146"/>
      <c r="F37" s="88"/>
      <c r="G37" s="310"/>
      <c r="H37" s="311"/>
    </row>
    <row r="38" spans="1:8" ht="15" customHeight="1">
      <c r="A38" s="116"/>
      <c r="B38" s="116"/>
      <c r="C38" s="118"/>
      <c r="D38" s="88"/>
      <c r="E38" s="88"/>
      <c r="F38" s="88"/>
      <c r="G38" s="312"/>
      <c r="H38" s="313"/>
    </row>
    <row r="39" spans="1:8" ht="15" customHeight="1">
      <c r="A39" s="116"/>
      <c r="B39" s="91"/>
      <c r="C39" s="118"/>
      <c r="D39" s="88"/>
      <c r="E39" s="88"/>
      <c r="F39" s="88"/>
      <c r="G39" s="147"/>
      <c r="H39" s="103"/>
    </row>
    <row r="40" spans="1:8" ht="15" customHeight="1">
      <c r="A40" s="116"/>
      <c r="B40" s="91"/>
      <c r="C40" s="118"/>
      <c r="D40" s="88"/>
      <c r="E40" s="88"/>
      <c r="F40" s="88"/>
      <c r="G40" s="147"/>
      <c r="H40" s="103"/>
    </row>
    <row r="41" spans="1:8" ht="15" customHeight="1">
      <c r="A41" s="116"/>
      <c r="B41" s="91"/>
      <c r="C41" s="118"/>
      <c r="D41" s="88"/>
      <c r="E41" s="88"/>
      <c r="F41" s="88"/>
      <c r="G41" s="147"/>
      <c r="H41" s="103"/>
    </row>
    <row r="42" spans="1:8" ht="15" customHeight="1">
      <c r="A42" s="116"/>
      <c r="B42" s="91"/>
      <c r="C42" s="118"/>
      <c r="D42" s="88"/>
      <c r="E42" s="88"/>
      <c r="F42" s="88"/>
      <c r="G42" s="147"/>
      <c r="H42" s="103"/>
    </row>
    <row r="43" spans="1:8" ht="15" customHeight="1">
      <c r="A43" s="116"/>
      <c r="B43" s="91"/>
      <c r="C43" s="118"/>
      <c r="D43" s="88"/>
      <c r="E43" s="88"/>
      <c r="F43" s="88"/>
      <c r="G43" s="147"/>
      <c r="H43" s="103"/>
    </row>
    <row r="44" spans="1:8" ht="15" customHeight="1">
      <c r="A44" s="116"/>
      <c r="B44" s="91"/>
      <c r="C44" s="118"/>
      <c r="D44" s="88"/>
      <c r="E44" s="88"/>
      <c r="F44" s="88"/>
      <c r="G44" s="147"/>
      <c r="H44" s="103"/>
    </row>
    <row r="45" spans="1:8" ht="15" customHeight="1">
      <c r="A45" s="116"/>
      <c r="B45" s="91"/>
      <c r="C45" s="118"/>
      <c r="D45" s="88"/>
      <c r="E45" s="88"/>
      <c r="F45" s="88"/>
      <c r="G45" s="147"/>
      <c r="H45" s="103"/>
    </row>
    <row r="46" spans="1:8" ht="16.5">
      <c r="A46" s="116"/>
      <c r="B46" s="91"/>
      <c r="C46" s="118"/>
      <c r="D46" s="88"/>
      <c r="E46" s="88"/>
      <c r="F46" s="88"/>
      <c r="G46" s="147"/>
      <c r="H46" s="103"/>
    </row>
    <row r="47" spans="1:8" s="148" customFormat="1" ht="16.149999999999999" customHeight="1">
      <c r="A47" s="116"/>
      <c r="B47" s="116"/>
      <c r="C47" s="118"/>
      <c r="D47" s="88"/>
      <c r="E47" s="88"/>
      <c r="F47" s="88"/>
      <c r="G47" s="147"/>
      <c r="H47" s="103"/>
    </row>
    <row r="48" spans="1:8" s="143" customFormat="1" ht="14.45" customHeight="1" thickBot="1">
      <c r="A48" s="122"/>
      <c r="B48" s="122"/>
      <c r="C48" s="124"/>
      <c r="D48" s="149"/>
      <c r="E48" s="149"/>
      <c r="F48" s="149"/>
      <c r="G48" s="150"/>
      <c r="H48" s="125"/>
    </row>
  </sheetData>
  <mergeCells count="23">
    <mergeCell ref="E34:F34"/>
    <mergeCell ref="A35:H36"/>
    <mergeCell ref="G37:H38"/>
    <mergeCell ref="E17:F17"/>
    <mergeCell ref="A30:H31"/>
    <mergeCell ref="E32:F32"/>
    <mergeCell ref="E33:F33"/>
    <mergeCell ref="A2:H3"/>
    <mergeCell ref="F4:G4"/>
    <mergeCell ref="F5:G5"/>
    <mergeCell ref="F6:G6"/>
    <mergeCell ref="G15:H16"/>
    <mergeCell ref="F7:G7"/>
    <mergeCell ref="A8:H9"/>
    <mergeCell ref="A10:H10"/>
    <mergeCell ref="A11:H11"/>
    <mergeCell ref="B12:F12"/>
    <mergeCell ref="E13:G13"/>
    <mergeCell ref="A15:A16"/>
    <mergeCell ref="B15:B16"/>
    <mergeCell ref="C15:C16"/>
    <mergeCell ref="D15:D16"/>
    <mergeCell ref="E15:F16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4"/>
  <sheetViews>
    <sheetView topLeftCell="A274" workbookViewId="0">
      <selection activeCell="K282" sqref="K282"/>
    </sheetView>
  </sheetViews>
  <sheetFormatPr baseColWidth="10" defaultColWidth="10.7109375" defaultRowHeight="15"/>
  <cols>
    <col min="1" max="1" width="10.7109375" style="66" customWidth="1"/>
    <col min="2" max="2" width="60.7109375" style="66" customWidth="1"/>
    <col min="3" max="3" width="10.7109375" style="66" customWidth="1"/>
    <col min="4" max="4" width="15.7109375" style="66" customWidth="1"/>
    <col min="5" max="7" width="5.7109375" style="66" customWidth="1"/>
    <col min="8" max="8" width="10.7109375" style="66" customWidth="1"/>
    <col min="9" max="16384" width="10.7109375" style="66"/>
  </cols>
  <sheetData>
    <row r="1" spans="1:8">
      <c r="F1" s="275"/>
      <c r="G1" s="275"/>
      <c r="H1" s="87"/>
    </row>
    <row r="2" spans="1:8">
      <c r="A2" s="261"/>
      <c r="B2" s="261"/>
      <c r="C2" s="261"/>
      <c r="D2" s="261"/>
      <c r="E2" s="261"/>
      <c r="F2" s="261"/>
      <c r="G2" s="261"/>
      <c r="H2" s="261"/>
    </row>
    <row r="3" spans="1:8">
      <c r="A3" s="261"/>
      <c r="B3" s="261"/>
      <c r="C3" s="261"/>
      <c r="D3" s="261"/>
      <c r="E3" s="261"/>
      <c r="F3" s="261"/>
      <c r="G3" s="261"/>
      <c r="H3" s="261"/>
    </row>
    <row r="4" spans="1:8" ht="19.5">
      <c r="A4" s="262"/>
      <c r="B4" s="262"/>
      <c r="C4" s="262"/>
      <c r="D4" s="262"/>
      <c r="E4" s="262"/>
      <c r="F4" s="262"/>
      <c r="G4" s="262"/>
      <c r="H4" s="262"/>
    </row>
    <row r="5" spans="1:8" ht="20.25">
      <c r="A5" s="263"/>
      <c r="B5" s="263"/>
      <c r="C5" s="263"/>
      <c r="D5" s="263"/>
      <c r="E5" s="263"/>
      <c r="F5" s="263"/>
      <c r="G5" s="263"/>
      <c r="H5" s="263"/>
    </row>
    <row r="6" spans="1:8" ht="20.25">
      <c r="B6" s="262"/>
      <c r="C6" s="262"/>
      <c r="D6" s="262"/>
      <c r="E6" s="262"/>
      <c r="F6" s="262"/>
      <c r="G6" s="88"/>
      <c r="H6" s="88"/>
    </row>
    <row r="7" spans="1:8">
      <c r="E7" s="264"/>
      <c r="F7" s="264"/>
      <c r="G7" s="264"/>
      <c r="H7" s="89"/>
    </row>
    <row r="9" spans="1:8">
      <c r="A9" s="265"/>
      <c r="B9" s="265"/>
      <c r="C9" s="265"/>
      <c r="D9" s="265"/>
      <c r="E9" s="266"/>
      <c r="F9" s="266"/>
      <c r="G9" s="265"/>
      <c r="H9" s="265"/>
    </row>
    <row r="10" spans="1:8">
      <c r="A10" s="265"/>
      <c r="B10" s="265"/>
      <c r="C10" s="265"/>
      <c r="D10" s="265"/>
      <c r="E10" s="266"/>
      <c r="F10" s="266"/>
      <c r="G10" s="265"/>
      <c r="H10" s="265"/>
    </row>
    <row r="11" spans="1:8" ht="16.5">
      <c r="A11" s="90"/>
      <c r="B11" s="91"/>
      <c r="C11" s="88"/>
      <c r="D11" s="88"/>
      <c r="E11" s="267"/>
      <c r="F11" s="267"/>
      <c r="G11" s="92"/>
      <c r="H11" s="88"/>
    </row>
    <row r="12" spans="1:8" ht="16.5">
      <c r="A12" s="93"/>
      <c r="B12" s="87"/>
      <c r="C12" s="88"/>
      <c r="D12" s="88"/>
      <c r="E12" s="267"/>
      <c r="F12" s="267"/>
      <c r="G12" s="268"/>
      <c r="H12" s="268"/>
    </row>
    <row r="13" spans="1:8" ht="16.5">
      <c r="A13" s="90"/>
      <c r="B13" s="91"/>
      <c r="C13" s="88"/>
      <c r="D13" s="88"/>
      <c r="E13" s="267"/>
      <c r="F13" s="267"/>
      <c r="G13" s="268"/>
      <c r="H13" s="268"/>
    </row>
    <row r="14" spans="1:8" ht="16.5">
      <c r="A14" s="94"/>
      <c r="B14" s="87"/>
      <c r="C14" s="88"/>
      <c r="D14" s="88"/>
      <c r="E14" s="267"/>
      <c r="F14" s="267"/>
      <c r="G14" s="268"/>
      <c r="H14" s="268"/>
    </row>
    <row r="15" spans="1:8" ht="16.5">
      <c r="A15" s="94"/>
      <c r="B15" s="87"/>
      <c r="C15" s="88"/>
      <c r="D15" s="88"/>
      <c r="E15" s="267"/>
      <c r="F15" s="267"/>
      <c r="G15" s="268"/>
      <c r="H15" s="268"/>
    </row>
    <row r="16" spans="1:8" ht="16.5">
      <c r="A16" s="94"/>
      <c r="B16" s="87"/>
      <c r="C16" s="88"/>
      <c r="D16" s="88"/>
      <c r="E16" s="267"/>
      <c r="F16" s="267"/>
      <c r="G16" s="268"/>
      <c r="H16" s="268"/>
    </row>
    <row r="17" spans="1:8" ht="16.5">
      <c r="A17" s="94"/>
      <c r="B17" s="87"/>
      <c r="C17" s="88"/>
      <c r="D17" s="88"/>
      <c r="E17" s="267"/>
      <c r="F17" s="267"/>
      <c r="G17" s="268"/>
      <c r="H17" s="268"/>
    </row>
    <row r="18" spans="1:8" ht="16.5">
      <c r="A18" s="94"/>
      <c r="B18" s="87"/>
      <c r="C18" s="88"/>
      <c r="D18" s="88"/>
      <c r="E18" s="267"/>
      <c r="F18" s="267"/>
      <c r="G18" s="268"/>
      <c r="H18" s="268"/>
    </row>
    <row r="19" spans="1:8" ht="16.5">
      <c r="A19" s="94"/>
      <c r="B19" s="87"/>
      <c r="C19" s="88"/>
      <c r="D19" s="88"/>
      <c r="E19" s="267"/>
      <c r="F19" s="267"/>
      <c r="G19" s="268"/>
      <c r="H19" s="268"/>
    </row>
    <row r="20" spans="1:8" ht="16.5">
      <c r="A20" s="94"/>
      <c r="B20" s="87"/>
      <c r="C20" s="88"/>
      <c r="D20" s="88"/>
      <c r="E20" s="267"/>
      <c r="F20" s="267"/>
      <c r="G20" s="268"/>
      <c r="H20" s="268"/>
    </row>
    <row r="21" spans="1:8" ht="16.5">
      <c r="A21" s="94"/>
      <c r="B21" s="87"/>
      <c r="C21" s="88"/>
      <c r="D21" s="88"/>
      <c r="E21" s="267"/>
      <c r="F21" s="267"/>
      <c r="G21" s="268"/>
      <c r="H21" s="268"/>
    </row>
    <row r="22" spans="1:8" ht="16.5">
      <c r="A22" s="94"/>
      <c r="B22" s="87"/>
      <c r="C22" s="88"/>
      <c r="D22" s="88"/>
      <c r="E22" s="267"/>
      <c r="F22" s="267"/>
      <c r="G22" s="268"/>
      <c r="H22" s="268"/>
    </row>
    <row r="23" spans="1:8" ht="16.5">
      <c r="A23" s="94"/>
      <c r="B23" s="87"/>
      <c r="C23" s="88"/>
      <c r="D23" s="88"/>
      <c r="E23" s="267"/>
      <c r="F23" s="267"/>
      <c r="G23" s="268"/>
      <c r="H23" s="268"/>
    </row>
    <row r="24" spans="1:8" ht="16.5">
      <c r="A24" s="94"/>
      <c r="B24" s="87"/>
      <c r="C24" s="88"/>
      <c r="D24" s="88"/>
      <c r="E24" s="267"/>
      <c r="F24" s="267"/>
      <c r="G24" s="268"/>
      <c r="H24" s="268"/>
    </row>
    <row r="25" spans="1:8" ht="16.5">
      <c r="A25" s="90"/>
      <c r="B25" s="91"/>
      <c r="C25" s="88"/>
      <c r="D25" s="88"/>
      <c r="E25" s="267"/>
      <c r="F25" s="267"/>
      <c r="G25" s="268"/>
      <c r="H25" s="268"/>
    </row>
    <row r="26" spans="1:8" ht="16.5">
      <c r="A26" s="94"/>
      <c r="B26" s="87"/>
      <c r="C26" s="88"/>
      <c r="D26" s="88"/>
      <c r="E26" s="267"/>
      <c r="F26" s="267"/>
      <c r="G26" s="268"/>
      <c r="H26" s="268"/>
    </row>
    <row r="27" spans="1:8" ht="16.5">
      <c r="A27" s="94"/>
      <c r="B27" s="87"/>
      <c r="C27" s="88"/>
      <c r="D27" s="88"/>
      <c r="E27" s="88"/>
      <c r="F27" s="88"/>
      <c r="G27" s="95"/>
      <c r="H27" s="95"/>
    </row>
    <row r="28" spans="1:8" ht="16.5">
      <c r="A28" s="94"/>
      <c r="B28" s="87"/>
      <c r="C28" s="88"/>
      <c r="D28" s="88"/>
      <c r="E28" s="267"/>
      <c r="F28" s="267"/>
      <c r="G28" s="268"/>
      <c r="H28" s="268"/>
    </row>
    <row r="29" spans="1:8" ht="16.5">
      <c r="A29" s="90"/>
      <c r="B29" s="91"/>
      <c r="C29" s="88"/>
      <c r="D29" s="88"/>
      <c r="E29" s="88"/>
      <c r="F29" s="88"/>
      <c r="G29" s="95"/>
      <c r="H29" s="95"/>
    </row>
    <row r="30" spans="1:8" ht="16.5">
      <c r="A30" s="93"/>
      <c r="B30" s="87"/>
      <c r="C30" s="88"/>
      <c r="D30" s="88"/>
      <c r="E30" s="88"/>
      <c r="F30" s="88"/>
      <c r="G30" s="95"/>
      <c r="H30" s="95"/>
    </row>
    <row r="31" spans="1:8" ht="16.5">
      <c r="A31" s="90"/>
      <c r="B31" s="91"/>
      <c r="C31" s="88"/>
      <c r="D31" s="88"/>
      <c r="E31" s="88"/>
      <c r="F31" s="88"/>
      <c r="G31" s="95"/>
      <c r="H31" s="95"/>
    </row>
    <row r="32" spans="1:8" ht="16.5">
      <c r="A32" s="94"/>
      <c r="B32" s="87"/>
      <c r="C32" s="88"/>
      <c r="D32" s="88"/>
      <c r="E32" s="88"/>
      <c r="F32" s="88"/>
      <c r="G32" s="95"/>
      <c r="H32" s="95"/>
    </row>
    <row r="33" spans="1:8" ht="16.5">
      <c r="A33" s="90"/>
      <c r="B33" s="91"/>
      <c r="C33" s="88"/>
      <c r="D33" s="88"/>
      <c r="E33" s="88"/>
      <c r="F33" s="88"/>
      <c r="G33" s="95"/>
      <c r="H33" s="95"/>
    </row>
    <row r="34" spans="1:8" ht="16.5">
      <c r="A34" s="96"/>
      <c r="B34" s="91"/>
      <c r="C34" s="88"/>
      <c r="D34" s="88"/>
      <c r="E34" s="88"/>
      <c r="F34" s="88"/>
      <c r="G34" s="95"/>
      <c r="H34" s="95"/>
    </row>
    <row r="35" spans="1:8" ht="16.5">
      <c r="A35" s="96"/>
      <c r="B35" s="91"/>
      <c r="C35" s="88"/>
      <c r="D35" s="88"/>
      <c r="E35" s="88"/>
      <c r="F35" s="88"/>
      <c r="G35" s="95"/>
      <c r="H35" s="95"/>
    </row>
    <row r="36" spans="1:8" ht="16.5">
      <c r="A36" s="97"/>
      <c r="B36" s="98"/>
      <c r="C36" s="99"/>
      <c r="D36" s="88"/>
      <c r="E36" s="88"/>
      <c r="F36" s="88"/>
      <c r="G36" s="95"/>
      <c r="H36" s="95"/>
    </row>
    <row r="37" spans="1:8" ht="16.5">
      <c r="A37" s="97"/>
      <c r="B37" s="98"/>
      <c r="C37" s="99"/>
      <c r="D37" s="88"/>
      <c r="E37" s="88"/>
      <c r="F37" s="88"/>
      <c r="G37" s="95"/>
      <c r="H37" s="95"/>
    </row>
    <row r="38" spans="1:8" ht="16.5">
      <c r="A38" s="97"/>
      <c r="B38" s="98"/>
      <c r="C38" s="99"/>
      <c r="D38" s="88"/>
      <c r="E38" s="88"/>
      <c r="F38" s="88"/>
      <c r="G38" s="95"/>
      <c r="H38" s="95"/>
    </row>
    <row r="39" spans="1:8" ht="16.5">
      <c r="A39" s="97"/>
      <c r="B39" s="98"/>
      <c r="C39" s="99"/>
      <c r="D39" s="88"/>
      <c r="E39" s="88"/>
      <c r="F39" s="88"/>
      <c r="G39" s="95"/>
      <c r="H39" s="95"/>
    </row>
    <row r="40" spans="1:8" ht="16.5">
      <c r="A40" s="97"/>
      <c r="B40" s="98"/>
      <c r="C40" s="99"/>
      <c r="D40" s="88"/>
      <c r="E40" s="88"/>
      <c r="F40" s="88"/>
      <c r="G40" s="95"/>
      <c r="H40" s="95"/>
    </row>
    <row r="41" spans="1:8" ht="16.5">
      <c r="A41" s="97"/>
      <c r="B41" s="98"/>
      <c r="C41" s="99"/>
      <c r="D41" s="88"/>
      <c r="E41" s="88"/>
      <c r="F41" s="88"/>
      <c r="G41" s="95"/>
      <c r="H41" s="95"/>
    </row>
    <row r="42" spans="1:8" ht="16.5">
      <c r="A42" s="97"/>
      <c r="B42" s="98"/>
      <c r="C42" s="99"/>
      <c r="D42" s="88"/>
      <c r="E42" s="88"/>
      <c r="F42" s="88"/>
      <c r="G42" s="95"/>
      <c r="H42" s="95"/>
    </row>
    <row r="43" spans="1:8" ht="16.5">
      <c r="A43" s="90"/>
      <c r="B43" s="91"/>
      <c r="C43" s="88"/>
      <c r="D43" s="88"/>
      <c r="E43" s="88"/>
      <c r="F43" s="88"/>
      <c r="G43" s="95"/>
      <c r="H43" s="95"/>
    </row>
    <row r="44" spans="1:8" ht="16.5">
      <c r="A44" s="96"/>
      <c r="B44" s="91"/>
      <c r="C44" s="88"/>
      <c r="D44" s="88"/>
      <c r="E44" s="88"/>
      <c r="F44" s="88"/>
      <c r="G44" s="95"/>
      <c r="H44" s="95"/>
    </row>
    <row r="45" spans="1:8" ht="16.5">
      <c r="A45" s="90"/>
      <c r="B45" s="91"/>
      <c r="C45" s="88"/>
      <c r="D45" s="88"/>
      <c r="E45" s="88"/>
      <c r="F45" s="88"/>
      <c r="G45" s="95"/>
      <c r="H45" s="95"/>
    </row>
    <row r="46" spans="1:8" ht="16.5">
      <c r="A46" s="94"/>
      <c r="B46" s="87"/>
      <c r="C46" s="88"/>
      <c r="D46" s="88"/>
      <c r="E46" s="88"/>
      <c r="F46" s="88"/>
      <c r="G46" s="95"/>
      <c r="H46" s="95"/>
    </row>
    <row r="47" spans="1:8" ht="16.5">
      <c r="A47" s="94"/>
      <c r="B47" s="87"/>
      <c r="C47" s="88"/>
      <c r="D47" s="88"/>
      <c r="E47" s="88"/>
      <c r="F47" s="88"/>
      <c r="G47" s="95"/>
      <c r="H47" s="95"/>
    </row>
    <row r="48" spans="1:8" ht="16.5">
      <c r="A48" s="94"/>
      <c r="B48" s="87"/>
      <c r="C48" s="88"/>
      <c r="D48" s="88"/>
      <c r="E48" s="88"/>
      <c r="F48" s="88"/>
      <c r="G48" s="95"/>
      <c r="H48" s="95"/>
    </row>
    <row r="49" spans="1:8" ht="16.5">
      <c r="A49" s="94"/>
      <c r="B49" s="87"/>
      <c r="C49" s="88"/>
      <c r="D49" s="88"/>
      <c r="E49" s="88"/>
      <c r="F49" s="88"/>
      <c r="G49" s="95"/>
      <c r="H49" s="95"/>
    </row>
    <row r="50" spans="1:8" ht="16.5">
      <c r="A50" s="94"/>
      <c r="B50" s="87"/>
      <c r="C50" s="88"/>
      <c r="D50" s="88"/>
      <c r="E50" s="88"/>
      <c r="F50" s="88"/>
      <c r="G50" s="95"/>
      <c r="H50" s="95"/>
    </row>
    <row r="51" spans="1:8" ht="16.5">
      <c r="A51" s="90"/>
      <c r="B51" s="91"/>
      <c r="C51" s="88"/>
      <c r="D51" s="88"/>
      <c r="E51" s="88"/>
      <c r="F51" s="88"/>
      <c r="G51" s="95"/>
      <c r="H51" s="95"/>
    </row>
    <row r="52" spans="1:8" ht="16.5">
      <c r="A52" s="96"/>
      <c r="B52" s="91"/>
      <c r="C52" s="88"/>
      <c r="D52" s="88"/>
      <c r="E52" s="88"/>
      <c r="F52" s="88"/>
      <c r="G52" s="95"/>
      <c r="H52" s="95"/>
    </row>
    <row r="53" spans="1:8" ht="16.5">
      <c r="A53" s="90"/>
      <c r="B53" s="91"/>
      <c r="C53" s="88"/>
      <c r="D53" s="88"/>
      <c r="E53" s="88"/>
      <c r="F53" s="88"/>
      <c r="G53" s="95"/>
      <c r="H53" s="95"/>
    </row>
    <row r="54" spans="1:8" ht="16.5">
      <c r="A54" s="96"/>
      <c r="B54" s="91"/>
      <c r="C54" s="88"/>
      <c r="D54" s="88"/>
      <c r="E54" s="88"/>
      <c r="F54" s="88"/>
      <c r="G54" s="95"/>
      <c r="H54" s="95"/>
    </row>
    <row r="55" spans="1:8" ht="16.5">
      <c r="A55" s="90"/>
      <c r="B55" s="91"/>
      <c r="C55" s="88"/>
      <c r="D55" s="88"/>
      <c r="E55" s="88"/>
      <c r="F55" s="88"/>
      <c r="G55" s="95"/>
      <c r="H55" s="95"/>
    </row>
    <row r="56" spans="1:8" ht="16.5">
      <c r="A56" s="96"/>
      <c r="B56" s="91"/>
      <c r="C56" s="88"/>
      <c r="D56" s="88"/>
      <c r="E56" s="88"/>
      <c r="F56" s="88"/>
      <c r="G56" s="95"/>
      <c r="H56" s="95"/>
    </row>
    <row r="57" spans="1:8" ht="16.5">
      <c r="A57" s="90"/>
      <c r="B57" s="91"/>
      <c r="C57" s="88"/>
      <c r="D57" s="88"/>
      <c r="E57" s="88"/>
      <c r="F57" s="88"/>
      <c r="G57" s="95"/>
      <c r="H57" s="95"/>
    </row>
    <row r="58" spans="1:8" ht="16.5">
      <c r="A58" s="96"/>
      <c r="B58" s="91"/>
      <c r="C58" s="88"/>
      <c r="D58" s="88"/>
      <c r="E58" s="88"/>
      <c r="F58" s="88"/>
      <c r="G58" s="95"/>
      <c r="H58" s="95"/>
    </row>
    <row r="59" spans="1:8" ht="16.5">
      <c r="A59" s="90"/>
      <c r="B59" s="91"/>
      <c r="C59" s="88"/>
      <c r="D59" s="88"/>
      <c r="E59" s="88"/>
      <c r="F59" s="88"/>
      <c r="G59" s="95"/>
      <c r="H59" s="95"/>
    </row>
    <row r="60" spans="1:8" ht="17.25" thickBot="1">
      <c r="A60" s="93"/>
      <c r="B60" s="87"/>
      <c r="C60" s="88"/>
      <c r="D60" s="88"/>
      <c r="E60" s="88"/>
      <c r="F60" s="88"/>
      <c r="G60" s="95"/>
      <c r="H60" s="95"/>
    </row>
    <row r="61" spans="1:8" ht="20.100000000000001" customHeight="1">
      <c r="A61" s="269" t="s">
        <v>255</v>
      </c>
      <c r="B61" s="270"/>
      <c r="C61" s="270"/>
      <c r="D61" s="270"/>
      <c r="E61" s="270"/>
      <c r="F61" s="270"/>
      <c r="G61" s="270"/>
      <c r="H61" s="271"/>
    </row>
    <row r="62" spans="1:8" ht="15.75" thickBot="1">
      <c r="A62" s="272"/>
      <c r="B62" s="273"/>
      <c r="C62" s="273"/>
      <c r="D62" s="273"/>
      <c r="E62" s="273"/>
      <c r="F62" s="273"/>
      <c r="G62" s="273"/>
      <c r="H62" s="274"/>
    </row>
    <row r="63" spans="1:8">
      <c r="A63" s="100"/>
      <c r="F63" s="275" t="s">
        <v>302</v>
      </c>
      <c r="G63" s="275"/>
      <c r="H63" s="101" t="s">
        <v>303</v>
      </c>
    </row>
    <row r="64" spans="1:8">
      <c r="A64" s="100"/>
      <c r="F64" s="276" t="s">
        <v>304</v>
      </c>
      <c r="G64" s="276"/>
      <c r="H64" s="102" t="s">
        <v>305</v>
      </c>
    </row>
    <row r="65" spans="1:8">
      <c r="A65" s="100"/>
      <c r="F65" s="275" t="s">
        <v>306</v>
      </c>
      <c r="G65" s="275"/>
      <c r="H65" s="102" t="s">
        <v>660</v>
      </c>
    </row>
    <row r="66" spans="1:8">
      <c r="A66" s="100"/>
      <c r="F66" s="275"/>
      <c r="G66" s="275"/>
      <c r="H66" s="102"/>
    </row>
    <row r="67" spans="1:8" ht="34.5" customHeight="1">
      <c r="A67" s="287" t="s">
        <v>308</v>
      </c>
      <c r="B67" s="261"/>
      <c r="C67" s="261"/>
      <c r="D67" s="261"/>
      <c r="E67" s="261"/>
      <c r="F67" s="261"/>
      <c r="G67" s="261"/>
      <c r="H67" s="288"/>
    </row>
    <row r="68" spans="1:8" ht="34.5" customHeight="1">
      <c r="A68" s="287"/>
      <c r="B68" s="261"/>
      <c r="C68" s="261"/>
      <c r="D68" s="261"/>
      <c r="E68" s="261"/>
      <c r="F68" s="261"/>
      <c r="G68" s="261"/>
      <c r="H68" s="288"/>
    </row>
    <row r="69" spans="1:8" ht="19.5">
      <c r="A69" s="289" t="s">
        <v>309</v>
      </c>
      <c r="B69" s="262"/>
      <c r="C69" s="262"/>
      <c r="D69" s="262"/>
      <c r="E69" s="262"/>
      <c r="F69" s="262"/>
      <c r="G69" s="262"/>
      <c r="H69" s="290"/>
    </row>
    <row r="70" spans="1:8" ht="20.25">
      <c r="A70" s="291" t="s">
        <v>661</v>
      </c>
      <c r="B70" s="263"/>
      <c r="C70" s="263"/>
      <c r="D70" s="263"/>
      <c r="E70" s="263"/>
      <c r="F70" s="263"/>
      <c r="G70" s="263"/>
      <c r="H70" s="292"/>
    </row>
    <row r="71" spans="1:8" ht="20.25">
      <c r="A71" s="100"/>
      <c r="B71" s="262" t="s">
        <v>662</v>
      </c>
      <c r="C71" s="262"/>
      <c r="D71" s="262"/>
      <c r="E71" s="262"/>
      <c r="F71" s="262"/>
      <c r="G71" s="88" t="s">
        <v>1</v>
      </c>
      <c r="H71" s="103" t="s">
        <v>312</v>
      </c>
    </row>
    <row r="72" spans="1:8">
      <c r="A72" s="100"/>
      <c r="E72" s="264">
        <v>45824</v>
      </c>
      <c r="F72" s="264"/>
      <c r="G72" s="264"/>
      <c r="H72" s="104">
        <v>0</v>
      </c>
    </row>
    <row r="73" spans="1:8" ht="15.75" thickBot="1">
      <c r="A73" s="100"/>
      <c r="H73" s="105"/>
    </row>
    <row r="74" spans="1:8" s="106" customFormat="1" ht="18.75">
      <c r="A74" s="277" t="s">
        <v>313</v>
      </c>
      <c r="B74" s="277" t="s">
        <v>23</v>
      </c>
      <c r="C74" s="277" t="s">
        <v>314</v>
      </c>
      <c r="D74" s="277" t="s">
        <v>315</v>
      </c>
      <c r="E74" s="279" t="s">
        <v>316</v>
      </c>
      <c r="F74" s="280"/>
      <c r="G74" s="283" t="s">
        <v>317</v>
      </c>
      <c r="H74" s="284"/>
    </row>
    <row r="75" spans="1:8" s="106" customFormat="1" ht="22.15" customHeight="1" thickBot="1">
      <c r="A75" s="278"/>
      <c r="B75" s="278"/>
      <c r="C75" s="278"/>
      <c r="D75" s="278"/>
      <c r="E75" s="281"/>
      <c r="F75" s="282"/>
      <c r="G75" s="285"/>
      <c r="H75" s="286"/>
    </row>
    <row r="76" spans="1:8" ht="16.5">
      <c r="A76" s="107"/>
      <c r="B76" s="108"/>
      <c r="C76" s="109"/>
      <c r="D76" s="109"/>
      <c r="E76" s="297"/>
      <c r="F76" s="298"/>
      <c r="G76" s="110"/>
      <c r="H76" s="111"/>
    </row>
    <row r="77" spans="1:8" ht="15" customHeight="1">
      <c r="A77" s="112" t="s">
        <v>229</v>
      </c>
      <c r="B77" s="113" t="s">
        <v>318</v>
      </c>
      <c r="C77" s="114"/>
      <c r="D77" s="114"/>
      <c r="E77" s="293"/>
      <c r="F77" s="294"/>
      <c r="G77" s="295"/>
      <c r="H77" s="296"/>
    </row>
    <row r="78" spans="1:8" ht="15" customHeight="1">
      <c r="A78" s="115"/>
      <c r="B78" s="116"/>
      <c r="C78" s="114"/>
      <c r="D78" s="114"/>
      <c r="E78" s="293"/>
      <c r="F78" s="294"/>
      <c r="G78" s="295"/>
      <c r="H78" s="296"/>
    </row>
    <row r="79" spans="1:8" ht="15" customHeight="1">
      <c r="A79" s="117" t="s">
        <v>319</v>
      </c>
      <c r="B79" s="113" t="s">
        <v>320</v>
      </c>
      <c r="C79" s="114" t="s">
        <v>321</v>
      </c>
      <c r="D79" s="114"/>
      <c r="E79" s="293"/>
      <c r="F79" s="294"/>
      <c r="G79" s="295"/>
      <c r="H79" s="296"/>
    </row>
    <row r="80" spans="1:8" ht="15" customHeight="1">
      <c r="A80" s="117"/>
      <c r="B80" s="113"/>
      <c r="C80" s="114"/>
      <c r="D80" s="114"/>
      <c r="E80" s="293"/>
      <c r="F80" s="294"/>
      <c r="G80" s="295"/>
      <c r="H80" s="296"/>
    </row>
    <row r="81" spans="1:8" ht="15" customHeight="1">
      <c r="A81" s="117" t="s">
        <v>36</v>
      </c>
      <c r="B81" s="113" t="s">
        <v>322</v>
      </c>
      <c r="C81" s="114" t="s">
        <v>321</v>
      </c>
      <c r="D81" s="114"/>
      <c r="E81" s="293"/>
      <c r="F81" s="294"/>
      <c r="G81" s="295"/>
      <c r="H81" s="296"/>
    </row>
    <row r="82" spans="1:8" ht="15" customHeight="1">
      <c r="A82" s="117"/>
      <c r="B82" s="113"/>
      <c r="C82" s="114"/>
      <c r="D82" s="114"/>
      <c r="E82" s="293"/>
      <c r="F82" s="294"/>
      <c r="G82" s="295"/>
      <c r="H82" s="296"/>
    </row>
    <row r="83" spans="1:8" ht="15" customHeight="1">
      <c r="A83" s="117" t="s">
        <v>323</v>
      </c>
      <c r="B83" s="113" t="s">
        <v>324</v>
      </c>
      <c r="C83" s="114" t="s">
        <v>321</v>
      </c>
      <c r="D83" s="114"/>
      <c r="E83" s="293"/>
      <c r="F83" s="294"/>
      <c r="G83" s="295"/>
      <c r="H83" s="296"/>
    </row>
    <row r="84" spans="1:8" ht="15" customHeight="1">
      <c r="A84" s="117"/>
      <c r="B84" s="113"/>
      <c r="C84" s="114"/>
      <c r="D84" s="114"/>
      <c r="E84" s="293"/>
      <c r="F84" s="294"/>
      <c r="G84" s="295"/>
      <c r="H84" s="296"/>
    </row>
    <row r="85" spans="1:8" ht="15" customHeight="1">
      <c r="A85" s="117" t="s">
        <v>325</v>
      </c>
      <c r="B85" s="113" t="s">
        <v>326</v>
      </c>
      <c r="C85" s="114" t="s">
        <v>321</v>
      </c>
      <c r="D85" s="114"/>
      <c r="E85" s="293"/>
      <c r="F85" s="294"/>
      <c r="G85" s="295"/>
      <c r="H85" s="296"/>
    </row>
    <row r="86" spans="1:8" ht="15" customHeight="1">
      <c r="A86" s="117"/>
      <c r="B86" s="113"/>
      <c r="C86" s="114"/>
      <c r="D86" s="114"/>
      <c r="E86" s="293"/>
      <c r="F86" s="294"/>
      <c r="G86" s="295"/>
      <c r="H86" s="296"/>
    </row>
    <row r="87" spans="1:8" ht="15" customHeight="1">
      <c r="A87" s="117" t="s">
        <v>327</v>
      </c>
      <c r="B87" s="113" t="s">
        <v>328</v>
      </c>
      <c r="C87" s="114" t="s">
        <v>321</v>
      </c>
      <c r="D87" s="114"/>
      <c r="E87" s="293"/>
      <c r="F87" s="294"/>
      <c r="G87" s="295"/>
      <c r="H87" s="296"/>
    </row>
    <row r="88" spans="1:8" ht="15" customHeight="1">
      <c r="A88" s="117"/>
      <c r="B88" s="113"/>
      <c r="C88" s="114"/>
      <c r="D88" s="114"/>
      <c r="E88" s="293"/>
      <c r="F88" s="294"/>
      <c r="G88" s="295"/>
      <c r="H88" s="296"/>
    </row>
    <row r="89" spans="1:8" ht="15" customHeight="1">
      <c r="A89" s="117" t="s">
        <v>329</v>
      </c>
      <c r="B89" s="113" t="s">
        <v>330</v>
      </c>
      <c r="C89" s="114" t="s">
        <v>321</v>
      </c>
      <c r="D89" s="114"/>
      <c r="E89" s="293"/>
      <c r="F89" s="294"/>
      <c r="G89" s="295"/>
      <c r="H89" s="296"/>
    </row>
    <row r="90" spans="1:8" ht="15" customHeight="1">
      <c r="A90" s="115"/>
      <c r="B90" s="116"/>
      <c r="C90" s="114"/>
      <c r="D90" s="114"/>
      <c r="E90" s="293"/>
      <c r="F90" s="294"/>
      <c r="G90" s="295"/>
      <c r="H90" s="296"/>
    </row>
    <row r="91" spans="1:8" ht="15" customHeight="1">
      <c r="A91" s="117" t="s">
        <v>331</v>
      </c>
      <c r="B91" s="113" t="s">
        <v>332</v>
      </c>
      <c r="C91" s="114" t="s">
        <v>333</v>
      </c>
      <c r="D91" s="114"/>
      <c r="E91" s="293"/>
      <c r="F91" s="294"/>
      <c r="G91" s="295"/>
      <c r="H91" s="296"/>
    </row>
    <row r="92" spans="1:8" ht="15" customHeight="1">
      <c r="A92" s="117"/>
      <c r="B92" s="113"/>
      <c r="C92" s="114"/>
      <c r="D92" s="114"/>
      <c r="E92" s="118"/>
      <c r="F92" s="103"/>
      <c r="G92" s="119"/>
      <c r="H92" s="120"/>
    </row>
    <row r="93" spans="1:8" ht="15" customHeight="1">
      <c r="A93" s="117" t="s">
        <v>334</v>
      </c>
      <c r="B93" s="113" t="s">
        <v>663</v>
      </c>
      <c r="C93" s="114" t="s">
        <v>321</v>
      </c>
      <c r="D93" s="114"/>
      <c r="E93" s="293"/>
      <c r="F93" s="294"/>
      <c r="G93" s="295"/>
      <c r="H93" s="296"/>
    </row>
    <row r="94" spans="1:8" ht="16.5">
      <c r="A94" s="115"/>
      <c r="B94" s="116"/>
      <c r="C94" s="114"/>
      <c r="D94" s="114"/>
      <c r="E94" s="118"/>
      <c r="F94" s="103"/>
      <c r="G94" s="119"/>
      <c r="H94" s="120"/>
    </row>
    <row r="95" spans="1:8" ht="16.5">
      <c r="A95" s="112" t="s">
        <v>231</v>
      </c>
      <c r="B95" s="113" t="s">
        <v>388</v>
      </c>
      <c r="C95" s="114"/>
      <c r="D95" s="114"/>
      <c r="E95" s="118"/>
      <c r="F95" s="103"/>
      <c r="G95" s="119"/>
      <c r="H95" s="120"/>
    </row>
    <row r="96" spans="1:8" ht="16.5">
      <c r="A96" s="115"/>
      <c r="B96" s="116"/>
      <c r="C96" s="114"/>
      <c r="D96" s="114"/>
      <c r="E96" s="118"/>
      <c r="F96" s="103"/>
      <c r="G96" s="119"/>
      <c r="H96" s="120"/>
    </row>
    <row r="97" spans="1:8" ht="16.5">
      <c r="A97" s="117" t="s">
        <v>389</v>
      </c>
      <c r="B97" s="113" t="s">
        <v>390</v>
      </c>
      <c r="C97" s="114"/>
      <c r="D97" s="114"/>
      <c r="E97" s="118"/>
      <c r="F97" s="103"/>
      <c r="G97" s="119"/>
      <c r="H97" s="120"/>
    </row>
    <row r="98" spans="1:8" ht="16.5">
      <c r="A98" s="115"/>
      <c r="B98" s="116"/>
      <c r="C98" s="114"/>
      <c r="D98" s="114"/>
      <c r="E98" s="118"/>
      <c r="F98" s="103"/>
      <c r="G98" s="119"/>
      <c r="H98" s="120"/>
    </row>
    <row r="99" spans="1:8" ht="16.5">
      <c r="A99" s="131" t="s">
        <v>391</v>
      </c>
      <c r="B99" s="116" t="s">
        <v>392</v>
      </c>
      <c r="C99" s="114" t="s">
        <v>321</v>
      </c>
      <c r="D99" s="114"/>
      <c r="E99" s="118"/>
      <c r="F99" s="103"/>
      <c r="G99" s="119"/>
      <c r="H99" s="120"/>
    </row>
    <row r="100" spans="1:8" ht="16.5">
      <c r="A100" s="131"/>
      <c r="B100" s="116"/>
      <c r="C100" s="114"/>
      <c r="D100" s="114"/>
      <c r="E100" s="118"/>
      <c r="F100" s="103"/>
      <c r="G100" s="119"/>
      <c r="H100" s="120"/>
    </row>
    <row r="101" spans="1:8" ht="16.5">
      <c r="A101" s="132" t="s">
        <v>393</v>
      </c>
      <c r="B101" s="133" t="s">
        <v>394</v>
      </c>
      <c r="C101" s="134" t="s">
        <v>321</v>
      </c>
      <c r="D101" s="114"/>
      <c r="E101" s="118"/>
      <c r="F101" s="103"/>
      <c r="G101" s="119"/>
      <c r="H101" s="120"/>
    </row>
    <row r="102" spans="1:8" ht="16.5">
      <c r="A102" s="132"/>
      <c r="B102" s="133"/>
      <c r="C102" s="134"/>
      <c r="D102" s="114"/>
      <c r="E102" s="118"/>
      <c r="F102" s="103"/>
      <c r="G102" s="119"/>
      <c r="H102" s="120"/>
    </row>
    <row r="103" spans="1:8" ht="16.5">
      <c r="A103" s="132" t="s">
        <v>395</v>
      </c>
      <c r="B103" s="133" t="s">
        <v>396</v>
      </c>
      <c r="C103" s="134" t="s">
        <v>321</v>
      </c>
      <c r="D103" s="114"/>
      <c r="E103" s="118"/>
      <c r="F103" s="103"/>
      <c r="G103" s="119"/>
      <c r="H103" s="120"/>
    </row>
    <row r="104" spans="1:8" ht="16.5">
      <c r="A104" s="132"/>
      <c r="B104" s="133"/>
      <c r="C104" s="134"/>
      <c r="D104" s="114"/>
      <c r="E104" s="118"/>
      <c r="F104" s="103"/>
      <c r="G104" s="119"/>
      <c r="H104" s="120"/>
    </row>
    <row r="105" spans="1:8" ht="16.5">
      <c r="A105" s="132" t="s">
        <v>397</v>
      </c>
      <c r="B105" s="133" t="s">
        <v>398</v>
      </c>
      <c r="C105" s="134" t="s">
        <v>321</v>
      </c>
      <c r="D105" s="114"/>
      <c r="E105" s="118"/>
      <c r="F105" s="103"/>
      <c r="G105" s="119"/>
      <c r="H105" s="120"/>
    </row>
    <row r="106" spans="1:8" ht="16.5">
      <c r="A106" s="132"/>
      <c r="B106" s="133"/>
      <c r="C106" s="134"/>
      <c r="D106" s="114"/>
      <c r="E106" s="118"/>
      <c r="F106" s="103"/>
      <c r="G106" s="119"/>
      <c r="H106" s="120"/>
    </row>
    <row r="107" spans="1:8" ht="16.5">
      <c r="A107" s="132" t="s">
        <v>397</v>
      </c>
      <c r="B107" s="133" t="s">
        <v>399</v>
      </c>
      <c r="C107" s="134" t="s">
        <v>321</v>
      </c>
      <c r="D107" s="114"/>
      <c r="E107" s="118"/>
      <c r="F107" s="103"/>
      <c r="G107" s="119"/>
      <c r="H107" s="120"/>
    </row>
    <row r="108" spans="1:8" ht="16.5">
      <c r="A108" s="115"/>
      <c r="B108" s="116"/>
      <c r="C108" s="114"/>
      <c r="D108" s="114"/>
      <c r="E108" s="118"/>
      <c r="F108" s="103"/>
      <c r="G108" s="119"/>
      <c r="H108" s="120"/>
    </row>
    <row r="109" spans="1:8" ht="16.5">
      <c r="A109" s="131" t="s">
        <v>400</v>
      </c>
      <c r="B109" s="116" t="s">
        <v>401</v>
      </c>
      <c r="C109" s="114" t="s">
        <v>321</v>
      </c>
      <c r="D109" s="114"/>
      <c r="E109" s="118"/>
      <c r="F109" s="103"/>
      <c r="G109" s="119"/>
      <c r="H109" s="120"/>
    </row>
    <row r="110" spans="1:8" ht="16.5">
      <c r="A110" s="115"/>
      <c r="B110" s="116"/>
      <c r="C110" s="114"/>
      <c r="D110" s="114"/>
      <c r="E110" s="118"/>
      <c r="F110" s="103"/>
      <c r="G110" s="119"/>
      <c r="H110" s="120"/>
    </row>
    <row r="111" spans="1:8" ht="16.5">
      <c r="A111" s="117" t="s">
        <v>402</v>
      </c>
      <c r="B111" s="113" t="s">
        <v>664</v>
      </c>
      <c r="C111" s="114"/>
      <c r="D111" s="114"/>
      <c r="E111" s="118"/>
      <c r="F111" s="103"/>
      <c r="G111" s="119"/>
      <c r="H111" s="120"/>
    </row>
    <row r="112" spans="1:8" ht="16.5">
      <c r="A112" s="115"/>
      <c r="B112" s="116"/>
      <c r="C112" s="114"/>
      <c r="D112" s="114"/>
      <c r="E112" s="118"/>
      <c r="F112" s="103"/>
      <c r="G112" s="119"/>
      <c r="H112" s="120"/>
    </row>
    <row r="113" spans="1:8" ht="16.5">
      <c r="A113" s="131" t="s">
        <v>665</v>
      </c>
      <c r="B113" s="116" t="s">
        <v>666</v>
      </c>
      <c r="C113" s="114" t="s">
        <v>321</v>
      </c>
      <c r="D113" s="114"/>
      <c r="E113" s="118"/>
      <c r="F113" s="103"/>
      <c r="G113" s="119"/>
      <c r="H113" s="120"/>
    </row>
    <row r="114" spans="1:8" ht="16.5">
      <c r="A114" s="115"/>
      <c r="B114" s="116"/>
      <c r="C114" s="114"/>
      <c r="D114" s="114"/>
      <c r="E114" s="118"/>
      <c r="F114" s="103"/>
      <c r="G114" s="119"/>
      <c r="H114" s="120"/>
    </row>
    <row r="115" spans="1:8" ht="16.5">
      <c r="A115" s="131" t="s">
        <v>667</v>
      </c>
      <c r="B115" s="116" t="s">
        <v>668</v>
      </c>
      <c r="C115" s="114" t="s">
        <v>321</v>
      </c>
      <c r="D115" s="114"/>
      <c r="E115" s="118"/>
      <c r="F115" s="103"/>
      <c r="G115" s="119"/>
      <c r="H115" s="120"/>
    </row>
    <row r="116" spans="1:8" ht="16.5">
      <c r="A116" s="115"/>
      <c r="B116" s="116"/>
      <c r="C116" s="114"/>
      <c r="D116" s="114"/>
      <c r="E116" s="118"/>
      <c r="F116" s="103"/>
      <c r="G116" s="119"/>
      <c r="H116" s="120"/>
    </row>
    <row r="117" spans="1:8" ht="16.5">
      <c r="A117" s="131" t="s">
        <v>669</v>
      </c>
      <c r="B117" s="116" t="s">
        <v>670</v>
      </c>
      <c r="C117" s="114" t="s">
        <v>321</v>
      </c>
      <c r="D117" s="114"/>
      <c r="E117" s="118"/>
      <c r="F117" s="103"/>
      <c r="G117" s="119"/>
      <c r="H117" s="120"/>
    </row>
    <row r="118" spans="1:8" ht="16.5">
      <c r="A118" s="115"/>
      <c r="B118" s="116"/>
      <c r="C118" s="114"/>
      <c r="D118" s="114"/>
      <c r="E118" s="118"/>
      <c r="F118" s="103"/>
      <c r="G118" s="119"/>
      <c r="H118" s="120"/>
    </row>
    <row r="119" spans="1:8" ht="16.5">
      <c r="A119" s="131" t="s">
        <v>669</v>
      </c>
      <c r="B119" s="116" t="s">
        <v>671</v>
      </c>
      <c r="C119" s="114" t="s">
        <v>321</v>
      </c>
      <c r="D119" s="114"/>
      <c r="E119" s="118"/>
      <c r="F119" s="103"/>
      <c r="G119" s="119"/>
      <c r="H119" s="120"/>
    </row>
    <row r="120" spans="1:8" ht="16.5">
      <c r="A120" s="115"/>
      <c r="B120" s="116"/>
      <c r="C120" s="114"/>
      <c r="D120" s="114"/>
      <c r="E120" s="118"/>
      <c r="F120" s="103"/>
      <c r="G120" s="119"/>
      <c r="H120" s="120"/>
    </row>
    <row r="121" spans="1:8" ht="17.25" thickBot="1">
      <c r="A121" s="165" t="s">
        <v>672</v>
      </c>
      <c r="B121" s="166" t="s">
        <v>673</v>
      </c>
      <c r="C121" s="123" t="s">
        <v>321</v>
      </c>
      <c r="D121" s="123"/>
      <c r="E121" s="124"/>
      <c r="F121" s="125"/>
      <c r="G121" s="126"/>
      <c r="H121" s="127"/>
    </row>
    <row r="122" spans="1:8" ht="16.5">
      <c r="A122" s="107"/>
      <c r="B122" s="108"/>
      <c r="C122" s="109"/>
      <c r="D122" s="109"/>
      <c r="E122" s="128"/>
      <c r="F122" s="111"/>
      <c r="G122" s="129"/>
      <c r="H122" s="130"/>
    </row>
    <row r="123" spans="1:8" ht="16.5">
      <c r="A123" s="117" t="s">
        <v>674</v>
      </c>
      <c r="B123" s="113" t="s">
        <v>675</v>
      </c>
      <c r="C123" s="114"/>
      <c r="D123" s="114"/>
      <c r="E123" s="118"/>
      <c r="F123" s="103"/>
      <c r="G123" s="119"/>
      <c r="H123" s="120"/>
    </row>
    <row r="124" spans="1:8" ht="16.5">
      <c r="A124" s="115"/>
      <c r="B124" s="116"/>
      <c r="C124" s="114"/>
      <c r="D124" s="114"/>
      <c r="E124" s="118"/>
      <c r="F124" s="103"/>
      <c r="G124" s="119"/>
      <c r="H124" s="120"/>
    </row>
    <row r="125" spans="1:8" ht="16.5">
      <c r="A125" s="115" t="s">
        <v>423</v>
      </c>
      <c r="B125" s="116" t="s">
        <v>676</v>
      </c>
      <c r="C125" s="114" t="s">
        <v>321</v>
      </c>
      <c r="D125" s="114"/>
      <c r="E125" s="118"/>
      <c r="F125" s="103"/>
      <c r="G125" s="119"/>
      <c r="H125" s="120"/>
    </row>
    <row r="126" spans="1:8" ht="16.5">
      <c r="A126" s="115"/>
      <c r="B126" s="116"/>
      <c r="C126" s="114"/>
      <c r="D126" s="114"/>
      <c r="E126" s="118"/>
      <c r="F126" s="103"/>
      <c r="G126" s="119"/>
      <c r="H126" s="120"/>
    </row>
    <row r="127" spans="1:8" ht="16.5">
      <c r="A127" s="115" t="s">
        <v>425</v>
      </c>
      <c r="B127" s="116" t="s">
        <v>677</v>
      </c>
      <c r="C127" s="114" t="s">
        <v>321</v>
      </c>
      <c r="D127" s="114"/>
      <c r="E127" s="118"/>
      <c r="F127" s="103"/>
      <c r="G127" s="119"/>
      <c r="H127" s="120"/>
    </row>
    <row r="128" spans="1:8" ht="16.5">
      <c r="A128" s="115"/>
      <c r="B128" s="116"/>
      <c r="C128" s="114"/>
      <c r="D128" s="114"/>
      <c r="E128" s="118"/>
      <c r="F128" s="103"/>
      <c r="G128" s="119"/>
      <c r="H128" s="120"/>
    </row>
    <row r="129" spans="1:8" ht="16.5">
      <c r="A129" s="115" t="s">
        <v>678</v>
      </c>
      <c r="B129" s="116" t="s">
        <v>679</v>
      </c>
      <c r="C129" s="114" t="s">
        <v>321</v>
      </c>
      <c r="D129" s="114"/>
      <c r="E129" s="118"/>
      <c r="F129" s="103"/>
      <c r="G129" s="119"/>
      <c r="H129" s="120"/>
    </row>
    <row r="130" spans="1:8" ht="16.5">
      <c r="A130" s="115"/>
      <c r="B130" s="116"/>
      <c r="C130" s="114"/>
      <c r="D130" s="114"/>
      <c r="E130" s="118"/>
      <c r="F130" s="103"/>
      <c r="G130" s="119"/>
      <c r="H130" s="120"/>
    </row>
    <row r="131" spans="1:8" ht="16.5">
      <c r="A131" s="115" t="s">
        <v>680</v>
      </c>
      <c r="B131" s="116" t="s">
        <v>681</v>
      </c>
      <c r="C131" s="114" t="s">
        <v>321</v>
      </c>
      <c r="D131" s="114"/>
      <c r="E131" s="118"/>
      <c r="F131" s="103"/>
      <c r="G131" s="119"/>
      <c r="H131" s="120"/>
    </row>
    <row r="132" spans="1:8" ht="16.5">
      <c r="A132" s="115"/>
      <c r="B132" s="116"/>
      <c r="C132" s="114"/>
      <c r="D132" s="114"/>
      <c r="E132" s="118"/>
      <c r="F132" s="103"/>
      <c r="G132" s="119"/>
      <c r="H132" s="120"/>
    </row>
    <row r="133" spans="1:8" ht="16.5">
      <c r="A133" s="117" t="s">
        <v>682</v>
      </c>
      <c r="B133" s="113" t="s">
        <v>683</v>
      </c>
      <c r="C133" s="114" t="s">
        <v>321</v>
      </c>
      <c r="D133" s="114"/>
      <c r="E133" s="118"/>
      <c r="F133" s="103"/>
      <c r="G133" s="119"/>
      <c r="H133" s="120"/>
    </row>
    <row r="134" spans="1:8" ht="16.5">
      <c r="A134" s="115"/>
      <c r="B134" s="116"/>
      <c r="C134" s="114"/>
      <c r="D134" s="114"/>
      <c r="E134" s="118"/>
      <c r="F134" s="103"/>
      <c r="G134" s="119"/>
      <c r="H134" s="120"/>
    </row>
    <row r="135" spans="1:8" ht="16.5">
      <c r="A135" s="112" t="s">
        <v>241</v>
      </c>
      <c r="B135" s="113" t="s">
        <v>437</v>
      </c>
      <c r="C135" s="114"/>
      <c r="D135" s="114"/>
      <c r="E135" s="118"/>
      <c r="F135" s="103"/>
      <c r="G135" s="119"/>
      <c r="H135" s="120"/>
    </row>
    <row r="136" spans="1:8" ht="16.5">
      <c r="A136" s="115"/>
      <c r="B136" s="116"/>
      <c r="C136" s="114"/>
      <c r="D136" s="114"/>
      <c r="E136" s="118"/>
      <c r="F136" s="103"/>
      <c r="G136" s="119"/>
      <c r="H136" s="120"/>
    </row>
    <row r="137" spans="1:8" ht="16.5">
      <c r="A137" s="117" t="s">
        <v>438</v>
      </c>
      <c r="B137" s="113" t="s">
        <v>439</v>
      </c>
      <c r="C137" s="114" t="s">
        <v>321</v>
      </c>
      <c r="D137" s="114"/>
      <c r="E137" s="118"/>
      <c r="F137" s="103"/>
      <c r="G137" s="119"/>
      <c r="H137" s="120"/>
    </row>
    <row r="138" spans="1:8" ht="16.5">
      <c r="A138" s="115"/>
      <c r="B138" s="116"/>
      <c r="C138" s="114"/>
      <c r="D138" s="114"/>
      <c r="E138" s="118"/>
      <c r="F138" s="103"/>
      <c r="G138" s="119"/>
      <c r="H138" s="120"/>
    </row>
    <row r="139" spans="1:8" ht="16.5">
      <c r="A139" s="117" t="s">
        <v>440</v>
      </c>
      <c r="B139" s="113" t="s">
        <v>441</v>
      </c>
      <c r="C139" s="114"/>
      <c r="D139" s="114"/>
      <c r="E139" s="118"/>
      <c r="F139" s="103"/>
      <c r="G139" s="119"/>
      <c r="H139" s="120"/>
    </row>
    <row r="140" spans="1:8" ht="16.5">
      <c r="A140" s="115"/>
      <c r="B140" s="116"/>
      <c r="C140" s="114"/>
      <c r="D140" s="114"/>
      <c r="E140" s="118"/>
      <c r="F140" s="103"/>
      <c r="G140" s="119"/>
      <c r="H140" s="120"/>
    </row>
    <row r="141" spans="1:8" ht="16.5">
      <c r="A141" s="115" t="s">
        <v>442</v>
      </c>
      <c r="B141" s="116" t="s">
        <v>443</v>
      </c>
      <c r="C141" s="114" t="s">
        <v>321</v>
      </c>
      <c r="D141" s="114"/>
      <c r="E141" s="293"/>
      <c r="F141" s="294"/>
      <c r="G141" s="295"/>
      <c r="H141" s="296"/>
    </row>
    <row r="142" spans="1:8" ht="16.5">
      <c r="A142" s="115"/>
      <c r="B142" s="116"/>
      <c r="C142" s="114"/>
      <c r="D142" s="114"/>
      <c r="E142" s="118"/>
      <c r="F142" s="103"/>
      <c r="G142" s="119"/>
      <c r="H142" s="120"/>
    </row>
    <row r="143" spans="1:8" ht="16.5">
      <c r="A143" s="132" t="s">
        <v>444</v>
      </c>
      <c r="B143" s="133" t="s">
        <v>445</v>
      </c>
      <c r="C143" s="134" t="s">
        <v>321</v>
      </c>
      <c r="D143" s="114"/>
      <c r="E143" s="118"/>
      <c r="F143" s="103"/>
      <c r="G143" s="119"/>
      <c r="H143" s="120"/>
    </row>
    <row r="144" spans="1:8" ht="16.5">
      <c r="A144" s="132"/>
      <c r="B144" s="133"/>
      <c r="C144" s="134"/>
      <c r="D144" s="114"/>
      <c r="E144" s="118"/>
      <c r="F144" s="103"/>
      <c r="G144" s="119"/>
      <c r="H144" s="120"/>
    </row>
    <row r="145" spans="1:8" ht="16.5">
      <c r="A145" s="132" t="s">
        <v>446</v>
      </c>
      <c r="B145" s="133" t="s">
        <v>447</v>
      </c>
      <c r="C145" s="134" t="s">
        <v>321</v>
      </c>
      <c r="D145" s="114"/>
      <c r="E145" s="118"/>
      <c r="F145" s="103"/>
      <c r="G145" s="119"/>
      <c r="H145" s="120"/>
    </row>
    <row r="146" spans="1:8" ht="16.5">
      <c r="A146" s="115"/>
      <c r="B146" s="116"/>
      <c r="C146" s="114"/>
      <c r="D146" s="114"/>
      <c r="E146" s="118"/>
      <c r="F146" s="103"/>
      <c r="G146" s="119"/>
      <c r="H146" s="120"/>
    </row>
    <row r="147" spans="1:8" ht="16.5">
      <c r="A147" s="115" t="s">
        <v>448</v>
      </c>
      <c r="B147" s="116" t="s">
        <v>449</v>
      </c>
      <c r="C147" s="114" t="s">
        <v>321</v>
      </c>
      <c r="D147" s="114"/>
      <c r="E147" s="118"/>
      <c r="F147" s="103"/>
      <c r="G147" s="119"/>
      <c r="H147" s="120"/>
    </row>
    <row r="148" spans="1:8" ht="16.5">
      <c r="A148" s="115"/>
      <c r="B148" s="116"/>
      <c r="C148" s="114"/>
      <c r="D148" s="114"/>
      <c r="E148" s="293"/>
      <c r="F148" s="294"/>
      <c r="G148" s="295"/>
      <c r="H148" s="296"/>
    </row>
    <row r="149" spans="1:8" ht="16.5">
      <c r="A149" s="115" t="s">
        <v>450</v>
      </c>
      <c r="B149" s="116" t="s">
        <v>451</v>
      </c>
      <c r="C149" s="114" t="s">
        <v>321</v>
      </c>
      <c r="D149" s="114"/>
      <c r="E149" s="118"/>
      <c r="F149" s="103"/>
      <c r="G149" s="119"/>
      <c r="H149" s="120"/>
    </row>
    <row r="150" spans="1:8" ht="16.5">
      <c r="A150" s="115"/>
      <c r="B150" s="116"/>
      <c r="C150" s="114"/>
      <c r="D150" s="114"/>
      <c r="E150" s="118"/>
      <c r="F150" s="103"/>
      <c r="G150" s="119"/>
      <c r="H150" s="120"/>
    </row>
    <row r="151" spans="1:8" ht="16.5">
      <c r="A151" s="115" t="s">
        <v>452</v>
      </c>
      <c r="B151" s="116" t="s">
        <v>453</v>
      </c>
      <c r="C151" s="114" t="s">
        <v>321</v>
      </c>
      <c r="D151" s="114"/>
      <c r="E151" s="118"/>
      <c r="F151" s="103"/>
      <c r="G151" s="119"/>
      <c r="H151" s="120"/>
    </row>
    <row r="152" spans="1:8" ht="16.5">
      <c r="A152" s="115"/>
      <c r="B152" s="116"/>
      <c r="C152" s="114"/>
      <c r="D152" s="114"/>
      <c r="E152" s="118"/>
      <c r="F152" s="103"/>
      <c r="G152" s="119"/>
      <c r="H152" s="120"/>
    </row>
    <row r="153" spans="1:8" ht="16.5">
      <c r="A153" s="115" t="s">
        <v>454</v>
      </c>
      <c r="B153" s="116" t="s">
        <v>455</v>
      </c>
      <c r="C153" s="114" t="s">
        <v>321</v>
      </c>
      <c r="D153" s="114"/>
      <c r="E153" s="293"/>
      <c r="F153" s="294"/>
      <c r="G153" s="295"/>
      <c r="H153" s="296"/>
    </row>
    <row r="154" spans="1:8" ht="16.5">
      <c r="A154" s="115"/>
      <c r="B154" s="116"/>
      <c r="C154" s="114"/>
      <c r="D154" s="114"/>
      <c r="E154" s="118"/>
      <c r="F154" s="103"/>
      <c r="G154" s="119"/>
      <c r="H154" s="120"/>
    </row>
    <row r="155" spans="1:8" ht="16.5">
      <c r="A155" s="115" t="s">
        <v>456</v>
      </c>
      <c r="B155" s="116" t="s">
        <v>457</v>
      </c>
      <c r="C155" s="114" t="s">
        <v>321</v>
      </c>
      <c r="D155" s="114"/>
      <c r="E155" s="293"/>
      <c r="F155" s="294"/>
      <c r="G155" s="295"/>
      <c r="H155" s="296"/>
    </row>
    <row r="156" spans="1:8" ht="16.5">
      <c r="A156" s="115"/>
      <c r="B156" s="116"/>
      <c r="C156" s="114"/>
      <c r="D156" s="114"/>
      <c r="E156" s="118"/>
      <c r="F156" s="103"/>
      <c r="G156" s="119"/>
      <c r="H156" s="120"/>
    </row>
    <row r="157" spans="1:8" ht="16.5">
      <c r="A157" s="132" t="s">
        <v>458</v>
      </c>
      <c r="B157" s="133" t="s">
        <v>459</v>
      </c>
      <c r="C157" s="134" t="s">
        <v>321</v>
      </c>
      <c r="D157" s="114"/>
      <c r="E157" s="118"/>
      <c r="F157" s="103"/>
      <c r="G157" s="119"/>
      <c r="H157" s="120"/>
    </row>
    <row r="158" spans="1:8" ht="16.5">
      <c r="A158" s="132"/>
      <c r="B158" s="133"/>
      <c r="C158" s="134"/>
      <c r="D158" s="114"/>
      <c r="E158" s="118"/>
      <c r="F158" s="103"/>
      <c r="G158" s="119"/>
      <c r="H158" s="120"/>
    </row>
    <row r="159" spans="1:8" ht="16.5">
      <c r="A159" s="132" t="s">
        <v>460</v>
      </c>
      <c r="B159" s="133" t="s">
        <v>461</v>
      </c>
      <c r="C159" s="134" t="s">
        <v>321</v>
      </c>
      <c r="D159" s="114"/>
      <c r="E159" s="118"/>
      <c r="F159" s="103"/>
      <c r="G159" s="119"/>
      <c r="H159" s="120"/>
    </row>
    <row r="160" spans="1:8" ht="16.5">
      <c r="A160" s="115"/>
      <c r="B160" s="116"/>
      <c r="C160" s="114"/>
      <c r="D160" s="114"/>
      <c r="E160" s="118"/>
      <c r="F160" s="103"/>
      <c r="G160" s="119"/>
      <c r="H160" s="120"/>
    </row>
    <row r="161" spans="1:8" ht="16.5">
      <c r="A161" s="115" t="s">
        <v>462</v>
      </c>
      <c r="B161" s="116" t="s">
        <v>463</v>
      </c>
      <c r="C161" s="114" t="s">
        <v>321</v>
      </c>
      <c r="D161" s="114"/>
      <c r="E161" s="293"/>
      <c r="F161" s="294"/>
      <c r="G161" s="295"/>
      <c r="H161" s="296"/>
    </row>
    <row r="162" spans="1:8" ht="16.5">
      <c r="A162" s="115"/>
      <c r="B162" s="116"/>
      <c r="C162" s="114"/>
      <c r="D162" s="114"/>
      <c r="E162" s="118"/>
      <c r="F162" s="103"/>
      <c r="G162" s="119"/>
      <c r="H162" s="120"/>
    </row>
    <row r="163" spans="1:8" ht="16.5">
      <c r="A163" s="132" t="s">
        <v>464</v>
      </c>
      <c r="B163" s="133" t="s">
        <v>465</v>
      </c>
      <c r="C163" s="134" t="s">
        <v>321</v>
      </c>
      <c r="D163" s="114"/>
      <c r="E163" s="118"/>
      <c r="F163" s="103"/>
      <c r="G163" s="119"/>
      <c r="H163" s="120"/>
    </row>
    <row r="164" spans="1:8" ht="16.5">
      <c r="A164" s="132"/>
      <c r="B164" s="133"/>
      <c r="C164" s="134"/>
      <c r="D164" s="114"/>
      <c r="E164" s="118"/>
      <c r="F164" s="103"/>
      <c r="G164" s="119"/>
      <c r="H164" s="120"/>
    </row>
    <row r="165" spans="1:8" ht="16.5">
      <c r="A165" s="132" t="s">
        <v>466</v>
      </c>
      <c r="B165" s="133" t="s">
        <v>467</v>
      </c>
      <c r="C165" s="134" t="s">
        <v>321</v>
      </c>
      <c r="D165" s="114"/>
      <c r="E165" s="118"/>
      <c r="F165" s="103"/>
      <c r="G165" s="119"/>
      <c r="H165" s="120"/>
    </row>
    <row r="166" spans="1:8" ht="16.5">
      <c r="A166" s="115"/>
      <c r="B166" s="116"/>
      <c r="C166" s="114"/>
      <c r="D166" s="114"/>
      <c r="E166" s="118"/>
      <c r="F166" s="103"/>
      <c r="G166" s="119"/>
      <c r="H166" s="120"/>
    </row>
    <row r="167" spans="1:8" ht="16.5">
      <c r="A167" s="132" t="s">
        <v>468</v>
      </c>
      <c r="B167" s="133" t="s">
        <v>469</v>
      </c>
      <c r="C167" s="134" t="s">
        <v>321</v>
      </c>
      <c r="D167" s="114"/>
      <c r="E167" s="118"/>
      <c r="F167" s="103"/>
      <c r="G167" s="119"/>
      <c r="H167" s="120"/>
    </row>
    <row r="168" spans="1:8" ht="16.5">
      <c r="A168" s="132"/>
      <c r="B168" s="133"/>
      <c r="C168" s="134"/>
      <c r="D168" s="114"/>
      <c r="E168" s="118"/>
      <c r="F168" s="103"/>
      <c r="G168" s="119"/>
      <c r="H168" s="120"/>
    </row>
    <row r="169" spans="1:8" ht="16.5">
      <c r="A169" s="132" t="s">
        <v>470</v>
      </c>
      <c r="B169" s="133" t="s">
        <v>471</v>
      </c>
      <c r="C169" s="134" t="s">
        <v>321</v>
      </c>
      <c r="D169" s="114"/>
      <c r="E169" s="118"/>
      <c r="F169" s="103"/>
      <c r="G169" s="119"/>
      <c r="H169" s="120"/>
    </row>
    <row r="170" spans="1:8" ht="16.5">
      <c r="A170" s="115"/>
      <c r="B170" s="116"/>
      <c r="C170" s="114"/>
      <c r="D170" s="114"/>
      <c r="E170" s="293"/>
      <c r="F170" s="294"/>
      <c r="G170" s="295"/>
      <c r="H170" s="296"/>
    </row>
    <row r="171" spans="1:8" ht="16.5">
      <c r="A171" s="115" t="s">
        <v>472</v>
      </c>
      <c r="B171" s="116" t="s">
        <v>473</v>
      </c>
      <c r="C171" s="114" t="s">
        <v>321</v>
      </c>
      <c r="D171" s="114"/>
      <c r="E171" s="293"/>
      <c r="F171" s="294"/>
      <c r="G171" s="295"/>
      <c r="H171" s="296"/>
    </row>
    <row r="172" spans="1:8" ht="16.5">
      <c r="A172" s="115"/>
      <c r="B172" s="91"/>
      <c r="C172" s="114"/>
      <c r="D172" s="114"/>
      <c r="E172" s="118"/>
      <c r="F172" s="103"/>
      <c r="G172" s="95"/>
      <c r="H172" s="120"/>
    </row>
    <row r="173" spans="1:8" ht="16.5">
      <c r="A173" s="117" t="s">
        <v>243</v>
      </c>
      <c r="B173" s="87" t="s">
        <v>37</v>
      </c>
      <c r="C173" s="114"/>
      <c r="D173" s="114"/>
      <c r="E173" s="118"/>
      <c r="F173" s="103"/>
      <c r="G173" s="95"/>
      <c r="H173" s="120"/>
    </row>
    <row r="174" spans="1:8" ht="16.5">
      <c r="A174" s="115"/>
      <c r="B174" s="91"/>
      <c r="C174" s="114"/>
      <c r="D174" s="114"/>
      <c r="E174" s="118"/>
      <c r="F174" s="103"/>
      <c r="G174" s="95"/>
      <c r="H174" s="120"/>
    </row>
    <row r="175" spans="1:8" ht="16.5">
      <c r="A175" s="117" t="s">
        <v>474</v>
      </c>
      <c r="B175" s="87" t="s">
        <v>475</v>
      </c>
      <c r="C175" s="114" t="s">
        <v>321</v>
      </c>
      <c r="D175" s="114"/>
      <c r="E175" s="118"/>
      <c r="F175" s="103"/>
      <c r="G175" s="95"/>
      <c r="H175" s="120"/>
    </row>
    <row r="176" spans="1:8" ht="16.5">
      <c r="A176" s="115"/>
      <c r="B176" s="91"/>
      <c r="C176" s="114"/>
      <c r="D176" s="114"/>
      <c r="E176" s="118"/>
      <c r="F176" s="103"/>
      <c r="G176" s="95"/>
      <c r="H176" s="120"/>
    </row>
    <row r="177" spans="1:8" ht="16.5">
      <c r="A177" s="117" t="s">
        <v>476</v>
      </c>
      <c r="B177" s="87" t="s">
        <v>684</v>
      </c>
      <c r="C177" s="114"/>
      <c r="D177" s="114"/>
      <c r="E177" s="118"/>
      <c r="F177" s="103"/>
      <c r="G177" s="95"/>
      <c r="H177" s="120"/>
    </row>
    <row r="178" spans="1:8" ht="16.5">
      <c r="A178" s="115"/>
      <c r="B178" s="91"/>
      <c r="C178" s="114"/>
      <c r="D178" s="114"/>
      <c r="E178" s="118"/>
      <c r="F178" s="103"/>
      <c r="G178" s="95"/>
      <c r="H178" s="120"/>
    </row>
    <row r="179" spans="1:8" ht="16.5">
      <c r="A179" s="115" t="s">
        <v>478</v>
      </c>
      <c r="B179" s="91" t="s">
        <v>685</v>
      </c>
      <c r="C179" s="114"/>
      <c r="D179" s="114"/>
      <c r="E179" s="118"/>
      <c r="F179" s="103"/>
      <c r="G179" s="95"/>
      <c r="H179" s="120"/>
    </row>
    <row r="180" spans="1:8" ht="16.5">
      <c r="A180" s="115"/>
      <c r="B180" s="91"/>
      <c r="C180" s="114"/>
      <c r="D180" s="114"/>
      <c r="E180" s="118"/>
      <c r="F180" s="103"/>
      <c r="G180" s="95"/>
      <c r="H180" s="120"/>
    </row>
    <row r="181" spans="1:8" ht="16.5">
      <c r="A181" s="115"/>
      <c r="B181" s="91" t="s">
        <v>686</v>
      </c>
      <c r="C181" s="114" t="s">
        <v>289</v>
      </c>
      <c r="D181" s="114"/>
      <c r="E181" s="118"/>
      <c r="F181" s="103"/>
      <c r="G181" s="95"/>
      <c r="H181" s="120"/>
    </row>
    <row r="182" spans="1:8" ht="16.5">
      <c r="A182" s="115"/>
      <c r="B182" s="91"/>
      <c r="C182" s="114"/>
      <c r="D182" s="114"/>
      <c r="E182" s="118"/>
      <c r="F182" s="103"/>
      <c r="G182" s="95"/>
      <c r="H182" s="120"/>
    </row>
    <row r="183" spans="1:8" ht="17.25" thickBot="1">
      <c r="A183" s="121" t="s">
        <v>479</v>
      </c>
      <c r="B183" s="137" t="s">
        <v>687</v>
      </c>
      <c r="C183" s="123"/>
      <c r="D183" s="123"/>
      <c r="E183" s="124"/>
      <c r="F183" s="125"/>
      <c r="G183" s="138"/>
      <c r="H183" s="127"/>
    </row>
    <row r="184" spans="1:8" ht="16.5">
      <c r="A184" s="107"/>
      <c r="B184" s="135"/>
      <c r="C184" s="109"/>
      <c r="D184" s="109"/>
      <c r="E184" s="128"/>
      <c r="F184" s="111"/>
      <c r="G184" s="136"/>
      <c r="H184" s="130"/>
    </row>
    <row r="185" spans="1:8" ht="18">
      <c r="A185" s="115"/>
      <c r="B185" s="91" t="s">
        <v>688</v>
      </c>
      <c r="C185" s="114" t="s">
        <v>484</v>
      </c>
      <c r="D185" s="114"/>
      <c r="E185" s="118"/>
      <c r="F185" s="103"/>
      <c r="G185" s="95"/>
      <c r="H185" s="120"/>
    </row>
    <row r="186" spans="1:8" ht="16.5">
      <c r="A186" s="115"/>
      <c r="B186" s="91"/>
      <c r="C186" s="114"/>
      <c r="D186" s="114"/>
      <c r="E186" s="118"/>
      <c r="F186" s="103"/>
      <c r="G186" s="95"/>
      <c r="H186" s="120"/>
    </row>
    <row r="187" spans="1:8" ht="18">
      <c r="A187" s="115"/>
      <c r="B187" s="91" t="s">
        <v>689</v>
      </c>
      <c r="C187" s="114" t="s">
        <v>513</v>
      </c>
      <c r="D187" s="114"/>
      <c r="E187" s="118"/>
      <c r="F187" s="103"/>
      <c r="G187" s="95"/>
      <c r="H187" s="120"/>
    </row>
    <row r="188" spans="1:8" ht="16.5">
      <c r="A188" s="115"/>
      <c r="B188" s="91"/>
      <c r="C188" s="114"/>
      <c r="D188" s="114"/>
      <c r="E188" s="118"/>
      <c r="F188" s="103"/>
      <c r="G188" s="95"/>
      <c r="H188" s="120"/>
    </row>
    <row r="189" spans="1:8" ht="18">
      <c r="A189" s="115"/>
      <c r="B189" s="91" t="s">
        <v>690</v>
      </c>
      <c r="C189" s="114" t="s">
        <v>513</v>
      </c>
      <c r="D189" s="114"/>
      <c r="E189" s="118"/>
      <c r="F189" s="103"/>
      <c r="G189" s="95"/>
      <c r="H189" s="120"/>
    </row>
    <row r="190" spans="1:8" ht="16.5">
      <c r="A190" s="115"/>
      <c r="B190" s="91"/>
      <c r="C190" s="114"/>
      <c r="D190" s="114"/>
      <c r="E190" s="118"/>
      <c r="F190" s="103"/>
      <c r="G190" s="95"/>
      <c r="H190" s="120"/>
    </row>
    <row r="191" spans="1:8" ht="18">
      <c r="A191" s="115"/>
      <c r="B191" s="91" t="s">
        <v>691</v>
      </c>
      <c r="C191" s="114" t="s">
        <v>513</v>
      </c>
      <c r="D191" s="114"/>
      <c r="E191" s="118"/>
      <c r="F191" s="103"/>
      <c r="G191" s="95"/>
      <c r="H191" s="120"/>
    </row>
    <row r="192" spans="1:8" ht="16.5">
      <c r="A192" s="115"/>
      <c r="B192" s="91"/>
      <c r="C192" s="114"/>
      <c r="D192" s="114"/>
      <c r="E192" s="118"/>
      <c r="F192" s="103"/>
      <c r="G192" s="95"/>
      <c r="H192" s="120"/>
    </row>
    <row r="193" spans="1:8" ht="18">
      <c r="A193" s="115"/>
      <c r="B193" s="91" t="s">
        <v>692</v>
      </c>
      <c r="C193" s="114" t="s">
        <v>513</v>
      </c>
      <c r="D193" s="114"/>
      <c r="E193" s="118"/>
      <c r="F193" s="103"/>
      <c r="G193" s="95"/>
      <c r="H193" s="120"/>
    </row>
    <row r="194" spans="1:8" ht="16.5">
      <c r="A194" s="115"/>
      <c r="B194" s="91"/>
      <c r="C194" s="114"/>
      <c r="D194" s="114"/>
      <c r="E194" s="118"/>
      <c r="F194" s="103"/>
      <c r="G194" s="95"/>
      <c r="H194" s="120"/>
    </row>
    <row r="195" spans="1:8" ht="16.5">
      <c r="A195" s="115" t="s">
        <v>479</v>
      </c>
      <c r="B195" s="91" t="s">
        <v>685</v>
      </c>
      <c r="C195" s="114"/>
      <c r="D195" s="114"/>
      <c r="E195" s="118"/>
      <c r="F195" s="103"/>
      <c r="G195" s="95"/>
      <c r="H195" s="120"/>
    </row>
    <row r="196" spans="1:8" ht="16.5">
      <c r="A196" s="115"/>
      <c r="B196" s="91"/>
      <c r="C196" s="114"/>
      <c r="D196" s="114"/>
      <c r="E196" s="118"/>
      <c r="F196" s="103"/>
      <c r="G196" s="95"/>
      <c r="H196" s="120"/>
    </row>
    <row r="197" spans="1:8" ht="16.5">
      <c r="A197" s="115"/>
      <c r="B197" s="91" t="s">
        <v>686</v>
      </c>
      <c r="C197" s="114" t="s">
        <v>289</v>
      </c>
      <c r="D197" s="114"/>
      <c r="E197" s="118"/>
      <c r="F197" s="103"/>
      <c r="G197" s="95"/>
      <c r="H197" s="120"/>
    </row>
    <row r="198" spans="1:8" ht="16.5">
      <c r="A198" s="115"/>
      <c r="B198" s="91"/>
      <c r="C198" s="114"/>
      <c r="D198" s="114"/>
      <c r="E198" s="118"/>
      <c r="F198" s="103"/>
      <c r="G198" s="95"/>
      <c r="H198" s="120"/>
    </row>
    <row r="199" spans="1:8" ht="16.5">
      <c r="A199" s="115" t="s">
        <v>481</v>
      </c>
      <c r="B199" s="91" t="s">
        <v>693</v>
      </c>
      <c r="C199" s="114"/>
      <c r="D199" s="114"/>
      <c r="E199" s="118"/>
      <c r="F199" s="103"/>
      <c r="G199" s="95"/>
      <c r="H199" s="120"/>
    </row>
    <row r="200" spans="1:8" ht="16.5">
      <c r="A200" s="115"/>
      <c r="B200" s="91"/>
      <c r="C200" s="114"/>
      <c r="D200" s="114"/>
      <c r="E200" s="118"/>
      <c r="F200" s="103"/>
      <c r="G200" s="95"/>
      <c r="H200" s="120"/>
    </row>
    <row r="201" spans="1:8" ht="16.5">
      <c r="A201" s="115"/>
      <c r="B201" s="91" t="s">
        <v>694</v>
      </c>
      <c r="C201" s="114" t="s">
        <v>289</v>
      </c>
      <c r="D201" s="114"/>
      <c r="E201" s="118"/>
      <c r="F201" s="103"/>
      <c r="G201" s="95"/>
      <c r="H201" s="120"/>
    </row>
    <row r="202" spans="1:8" ht="16.5">
      <c r="A202" s="115"/>
      <c r="B202" s="91"/>
      <c r="C202" s="114"/>
      <c r="D202" s="114"/>
      <c r="E202" s="118"/>
      <c r="F202" s="103"/>
      <c r="G202" s="95"/>
      <c r="H202" s="120"/>
    </row>
    <row r="203" spans="1:8" ht="16.5">
      <c r="A203" s="117" t="s">
        <v>695</v>
      </c>
      <c r="B203" s="87" t="s">
        <v>696</v>
      </c>
      <c r="C203" s="114"/>
      <c r="D203" s="114"/>
      <c r="E203" s="118"/>
      <c r="F203" s="103"/>
      <c r="G203" s="95"/>
      <c r="H203" s="120"/>
    </row>
    <row r="204" spans="1:8" ht="16.5">
      <c r="A204" s="115"/>
      <c r="B204" s="91"/>
      <c r="C204" s="114"/>
      <c r="D204" s="114"/>
      <c r="E204" s="118"/>
      <c r="F204" s="103"/>
      <c r="G204" s="95"/>
      <c r="H204" s="120"/>
    </row>
    <row r="205" spans="1:8" ht="18">
      <c r="A205" s="115"/>
      <c r="B205" s="91" t="s">
        <v>697</v>
      </c>
      <c r="C205" s="114" t="s">
        <v>484</v>
      </c>
      <c r="D205" s="114"/>
      <c r="E205" s="118"/>
      <c r="F205" s="103"/>
      <c r="G205" s="95"/>
      <c r="H205" s="120"/>
    </row>
    <row r="206" spans="1:8" ht="16.5">
      <c r="A206" s="115"/>
      <c r="B206" s="91"/>
      <c r="C206" s="114"/>
      <c r="D206" s="114"/>
      <c r="E206" s="118"/>
      <c r="F206" s="103"/>
      <c r="G206" s="95"/>
      <c r="H206" s="120"/>
    </row>
    <row r="207" spans="1:8" ht="18">
      <c r="A207" s="115"/>
      <c r="B207" s="91" t="s">
        <v>698</v>
      </c>
      <c r="C207" s="114" t="s">
        <v>484</v>
      </c>
      <c r="D207" s="114"/>
      <c r="E207" s="118"/>
      <c r="F207" s="103"/>
      <c r="G207" s="95"/>
      <c r="H207" s="120"/>
    </row>
    <row r="208" spans="1:8" ht="16.5">
      <c r="A208" s="115"/>
      <c r="B208" s="91"/>
      <c r="C208" s="114"/>
      <c r="D208" s="114"/>
      <c r="E208" s="118"/>
      <c r="F208" s="103"/>
      <c r="G208" s="95"/>
      <c r="H208" s="120"/>
    </row>
    <row r="209" spans="1:8" ht="18">
      <c r="A209" s="115"/>
      <c r="B209" s="91" t="s">
        <v>699</v>
      </c>
      <c r="C209" s="114" t="s">
        <v>484</v>
      </c>
      <c r="D209" s="114"/>
      <c r="E209" s="118"/>
      <c r="F209" s="103"/>
      <c r="G209" s="95"/>
      <c r="H209" s="120"/>
    </row>
    <row r="210" spans="1:8" ht="16.5">
      <c r="A210" s="115"/>
      <c r="B210" s="91"/>
      <c r="C210" s="114"/>
      <c r="D210" s="114"/>
      <c r="E210" s="118"/>
      <c r="F210" s="103"/>
      <c r="G210" s="95"/>
      <c r="H210" s="120"/>
    </row>
    <row r="211" spans="1:8" ht="18">
      <c r="A211" s="115"/>
      <c r="B211" s="91" t="s">
        <v>700</v>
      </c>
      <c r="C211" s="114" t="s">
        <v>484</v>
      </c>
      <c r="D211" s="114"/>
      <c r="E211" s="118"/>
      <c r="F211" s="103"/>
      <c r="G211" s="95"/>
      <c r="H211" s="120"/>
    </row>
    <row r="212" spans="1:8" ht="16.5">
      <c r="A212" s="115"/>
      <c r="B212" s="91"/>
      <c r="C212" s="114"/>
      <c r="D212" s="114"/>
      <c r="E212" s="118"/>
      <c r="F212" s="103"/>
      <c r="G212" s="95"/>
      <c r="H212" s="120"/>
    </row>
    <row r="213" spans="1:8" ht="18">
      <c r="A213" s="115"/>
      <c r="B213" s="91" t="s">
        <v>701</v>
      </c>
      <c r="C213" s="114" t="s">
        <v>484</v>
      </c>
      <c r="D213" s="114"/>
      <c r="E213" s="118"/>
      <c r="F213" s="103"/>
      <c r="G213" s="95"/>
      <c r="H213" s="120"/>
    </row>
    <row r="214" spans="1:8" ht="16.5">
      <c r="A214" s="115"/>
      <c r="B214" s="91"/>
      <c r="C214" s="114"/>
      <c r="D214" s="114"/>
      <c r="E214" s="118"/>
      <c r="F214" s="103"/>
      <c r="G214" s="95"/>
      <c r="H214" s="120"/>
    </row>
    <row r="215" spans="1:8" ht="18">
      <c r="A215" s="115"/>
      <c r="B215" s="91" t="s">
        <v>702</v>
      </c>
      <c r="C215" s="114" t="s">
        <v>484</v>
      </c>
      <c r="D215" s="114"/>
      <c r="E215" s="118"/>
      <c r="F215" s="103"/>
      <c r="G215" s="95"/>
      <c r="H215" s="120"/>
    </row>
    <row r="216" spans="1:8" ht="16.5">
      <c r="A216" s="115"/>
      <c r="B216" s="91"/>
      <c r="C216" s="114"/>
      <c r="D216" s="114"/>
      <c r="E216" s="118"/>
      <c r="F216" s="103"/>
      <c r="G216" s="95"/>
      <c r="H216" s="120"/>
    </row>
    <row r="217" spans="1:8" ht="18">
      <c r="A217" s="115"/>
      <c r="B217" s="91" t="s">
        <v>703</v>
      </c>
      <c r="C217" s="114" t="s">
        <v>513</v>
      </c>
      <c r="D217" s="114"/>
      <c r="E217" s="118"/>
      <c r="F217" s="103"/>
      <c r="G217" s="95"/>
      <c r="H217" s="120"/>
    </row>
    <row r="218" spans="1:8" ht="16.5">
      <c r="A218" s="115"/>
      <c r="B218" s="91"/>
      <c r="C218" s="114"/>
      <c r="D218" s="114"/>
      <c r="E218" s="118"/>
      <c r="F218" s="103"/>
      <c r="G218" s="95"/>
      <c r="H218" s="120"/>
    </row>
    <row r="219" spans="1:8" ht="18">
      <c r="A219" s="115"/>
      <c r="B219" s="91" t="s">
        <v>704</v>
      </c>
      <c r="C219" s="114" t="s">
        <v>513</v>
      </c>
      <c r="D219" s="114"/>
      <c r="E219" s="118"/>
      <c r="F219" s="103"/>
      <c r="G219" s="95"/>
      <c r="H219" s="120"/>
    </row>
    <row r="220" spans="1:8" ht="16.5">
      <c r="A220" s="115"/>
      <c r="B220" s="91"/>
      <c r="C220" s="114"/>
      <c r="D220" s="114"/>
      <c r="E220" s="118"/>
      <c r="F220" s="103"/>
      <c r="G220" s="95"/>
      <c r="H220" s="120"/>
    </row>
    <row r="221" spans="1:8" ht="16.5">
      <c r="A221" s="117" t="s">
        <v>705</v>
      </c>
      <c r="B221" s="87" t="s">
        <v>706</v>
      </c>
      <c r="C221" s="114"/>
      <c r="D221" s="114"/>
      <c r="E221" s="118"/>
      <c r="F221" s="103"/>
      <c r="G221" s="95"/>
      <c r="H221" s="120"/>
    </row>
    <row r="222" spans="1:8" ht="16.5">
      <c r="A222" s="115"/>
      <c r="B222" s="91"/>
      <c r="C222" s="114"/>
      <c r="D222" s="114"/>
      <c r="E222" s="118"/>
      <c r="F222" s="103"/>
      <c r="G222" s="95"/>
      <c r="H222" s="120"/>
    </row>
    <row r="223" spans="1:8" ht="18">
      <c r="A223" s="115"/>
      <c r="B223" s="91" t="s">
        <v>707</v>
      </c>
      <c r="C223" s="114" t="s">
        <v>513</v>
      </c>
      <c r="D223" s="114"/>
      <c r="E223" s="118"/>
      <c r="F223" s="103"/>
      <c r="G223" s="95"/>
      <c r="H223" s="120"/>
    </row>
    <row r="224" spans="1:8" ht="16.5">
      <c r="A224" s="115"/>
      <c r="B224" s="91"/>
      <c r="C224" s="114"/>
      <c r="D224" s="114"/>
      <c r="E224" s="118"/>
      <c r="F224" s="103"/>
      <c r="G224" s="95"/>
      <c r="H224" s="120"/>
    </row>
    <row r="225" spans="1:8" ht="18">
      <c r="A225" s="115"/>
      <c r="B225" s="91" t="s">
        <v>708</v>
      </c>
      <c r="C225" s="114" t="s">
        <v>513</v>
      </c>
      <c r="D225" s="114"/>
      <c r="E225" s="118"/>
      <c r="F225" s="103"/>
      <c r="G225" s="95"/>
      <c r="H225" s="120"/>
    </row>
    <row r="226" spans="1:8" ht="16.5">
      <c r="A226" s="115"/>
      <c r="B226" s="91"/>
      <c r="C226" s="114"/>
      <c r="D226" s="114"/>
      <c r="E226" s="118"/>
      <c r="F226" s="103"/>
      <c r="G226" s="95"/>
      <c r="H226" s="120"/>
    </row>
    <row r="227" spans="1:8" ht="16.5">
      <c r="A227" s="115"/>
      <c r="B227" s="91" t="s">
        <v>709</v>
      </c>
      <c r="C227" s="114" t="s">
        <v>289</v>
      </c>
      <c r="D227" s="114"/>
      <c r="E227" s="118"/>
      <c r="F227" s="103"/>
      <c r="G227" s="95"/>
      <c r="H227" s="120"/>
    </row>
    <row r="228" spans="1:8" ht="16.5">
      <c r="A228" s="115"/>
      <c r="B228" s="91"/>
      <c r="C228" s="114"/>
      <c r="D228" s="114"/>
      <c r="E228" s="118"/>
      <c r="F228" s="103"/>
      <c r="G228" s="95"/>
      <c r="H228" s="120"/>
    </row>
    <row r="229" spans="1:8" ht="18">
      <c r="A229" s="115"/>
      <c r="B229" s="91" t="s">
        <v>710</v>
      </c>
      <c r="C229" s="114" t="s">
        <v>513</v>
      </c>
      <c r="D229" s="114"/>
      <c r="E229" s="118"/>
      <c r="F229" s="103"/>
      <c r="G229" s="95"/>
      <c r="H229" s="120"/>
    </row>
    <row r="230" spans="1:8" ht="16.5">
      <c r="A230" s="115"/>
      <c r="B230" s="91"/>
      <c r="C230" s="114"/>
      <c r="D230" s="114"/>
      <c r="E230" s="118"/>
      <c r="F230" s="103"/>
      <c r="G230" s="95"/>
      <c r="H230" s="120"/>
    </row>
    <row r="231" spans="1:8" ht="18" customHeight="1">
      <c r="A231" s="115"/>
      <c r="B231" s="91" t="s">
        <v>711</v>
      </c>
      <c r="C231" s="114" t="s">
        <v>289</v>
      </c>
      <c r="D231" s="114"/>
      <c r="E231" s="118"/>
      <c r="F231" s="103"/>
      <c r="G231" s="95"/>
      <c r="H231" s="120"/>
    </row>
    <row r="232" spans="1:8" ht="16.5">
      <c r="A232" s="115"/>
      <c r="B232" s="91"/>
      <c r="C232" s="114"/>
      <c r="D232" s="114"/>
      <c r="E232" s="118"/>
      <c r="F232" s="103"/>
      <c r="G232" s="95"/>
      <c r="H232" s="120"/>
    </row>
    <row r="233" spans="1:8" ht="16.5">
      <c r="A233" s="115"/>
      <c r="B233" s="91" t="s">
        <v>712</v>
      </c>
      <c r="C233" s="114" t="s">
        <v>289</v>
      </c>
      <c r="D233" s="114"/>
      <c r="E233" s="118"/>
      <c r="F233" s="103"/>
      <c r="G233" s="95"/>
      <c r="H233" s="120"/>
    </row>
    <row r="234" spans="1:8" ht="16.5">
      <c r="A234" s="115"/>
      <c r="B234" s="91"/>
      <c r="C234" s="114"/>
      <c r="D234" s="114"/>
      <c r="E234" s="118"/>
      <c r="F234" s="103"/>
      <c r="G234" s="95"/>
      <c r="H234" s="120"/>
    </row>
    <row r="235" spans="1:8" ht="16.5">
      <c r="A235" s="117" t="s">
        <v>713</v>
      </c>
      <c r="B235" s="316" t="s">
        <v>714</v>
      </c>
      <c r="C235" s="114"/>
      <c r="D235" s="114"/>
      <c r="E235" s="118"/>
      <c r="F235" s="103"/>
      <c r="G235" s="95"/>
      <c r="H235" s="120"/>
    </row>
    <row r="236" spans="1:8" ht="16.5">
      <c r="A236" s="115"/>
      <c r="B236" s="316"/>
      <c r="C236" s="114"/>
      <c r="D236" s="114"/>
      <c r="E236" s="118"/>
      <c r="F236" s="103"/>
      <c r="G236" s="95"/>
      <c r="H236" s="120"/>
    </row>
    <row r="237" spans="1:8" ht="16.5">
      <c r="A237" s="115"/>
      <c r="B237" s="91"/>
      <c r="C237" s="114"/>
      <c r="D237" s="114"/>
      <c r="E237" s="118"/>
      <c r="F237" s="103"/>
      <c r="G237" s="95"/>
      <c r="H237" s="120"/>
    </row>
    <row r="238" spans="1:8" ht="16.5">
      <c r="A238" s="115"/>
      <c r="B238" s="91" t="s">
        <v>715</v>
      </c>
      <c r="C238" s="114" t="s">
        <v>289</v>
      </c>
      <c r="D238" s="114"/>
      <c r="E238" s="118"/>
      <c r="F238" s="103"/>
      <c r="G238" s="95"/>
      <c r="H238" s="120"/>
    </row>
    <row r="239" spans="1:8" ht="16.5">
      <c r="A239" s="115"/>
      <c r="B239" s="91"/>
      <c r="C239" s="114"/>
      <c r="D239" s="114"/>
      <c r="E239" s="118"/>
      <c r="F239" s="103"/>
      <c r="G239" s="95"/>
      <c r="H239" s="120"/>
    </row>
    <row r="240" spans="1:8" ht="16.5">
      <c r="A240" s="115"/>
      <c r="B240" s="91" t="s">
        <v>716</v>
      </c>
      <c r="C240" s="114" t="s">
        <v>10</v>
      </c>
      <c r="D240" s="114"/>
      <c r="E240" s="118"/>
      <c r="F240" s="103"/>
      <c r="G240" s="95"/>
      <c r="H240" s="120"/>
    </row>
    <row r="241" spans="1:8" ht="16.5">
      <c r="A241" s="115"/>
      <c r="B241" s="91"/>
      <c r="C241" s="114"/>
      <c r="D241" s="114"/>
      <c r="E241" s="118"/>
      <c r="F241" s="103"/>
      <c r="G241" s="95"/>
      <c r="H241" s="120"/>
    </row>
    <row r="242" spans="1:8" ht="16.5">
      <c r="A242" s="115"/>
      <c r="B242" s="91" t="s">
        <v>717</v>
      </c>
      <c r="C242" s="114" t="s">
        <v>289</v>
      </c>
      <c r="D242" s="114"/>
      <c r="E242" s="118"/>
      <c r="F242" s="103"/>
      <c r="G242" s="95"/>
      <c r="H242" s="120"/>
    </row>
    <row r="243" spans="1:8" ht="16.5">
      <c r="A243" s="115"/>
      <c r="B243" s="91"/>
      <c r="C243" s="114"/>
      <c r="D243" s="114"/>
      <c r="E243" s="118"/>
      <c r="F243" s="103"/>
      <c r="G243" s="95"/>
      <c r="H243" s="120"/>
    </row>
    <row r="244" spans="1:8" ht="17.25" thickBot="1">
      <c r="A244" s="121"/>
      <c r="B244" s="137" t="s">
        <v>718</v>
      </c>
      <c r="C244" s="123" t="s">
        <v>289</v>
      </c>
      <c r="D244" s="123"/>
      <c r="E244" s="124"/>
      <c r="F244" s="125"/>
      <c r="G244" s="138"/>
      <c r="H244" s="127"/>
    </row>
    <row r="245" spans="1:8" ht="16.5">
      <c r="A245" s="107"/>
      <c r="B245" s="135"/>
      <c r="C245" s="109"/>
      <c r="D245" s="109"/>
      <c r="E245" s="128"/>
      <c r="F245" s="111"/>
      <c r="G245" s="136"/>
      <c r="H245" s="130"/>
    </row>
    <row r="246" spans="1:8" ht="16.5">
      <c r="A246" s="117" t="s">
        <v>719</v>
      </c>
      <c r="B246" s="316" t="s">
        <v>720</v>
      </c>
      <c r="C246" s="114"/>
      <c r="D246" s="114"/>
      <c r="E246" s="118"/>
      <c r="F246" s="103"/>
      <c r="G246" s="95"/>
      <c r="H246" s="120"/>
    </row>
    <row r="247" spans="1:8" ht="16.5">
      <c r="A247" s="115"/>
      <c r="B247" s="316"/>
      <c r="C247" s="114"/>
      <c r="D247" s="114"/>
      <c r="E247" s="118"/>
      <c r="F247" s="103"/>
      <c r="G247" s="95"/>
      <c r="H247" s="120"/>
    </row>
    <row r="248" spans="1:8" ht="16.5">
      <c r="A248" s="115"/>
      <c r="B248" s="91"/>
      <c r="C248" s="114"/>
      <c r="D248" s="114"/>
      <c r="E248" s="118"/>
      <c r="F248" s="103"/>
      <c r="G248" s="95"/>
      <c r="H248" s="120"/>
    </row>
    <row r="249" spans="1:8" ht="16.5">
      <c r="A249" s="115"/>
      <c r="B249" s="91" t="s">
        <v>715</v>
      </c>
      <c r="C249" s="114" t="s">
        <v>289</v>
      </c>
      <c r="D249" s="114"/>
      <c r="E249" s="118"/>
      <c r="F249" s="103"/>
      <c r="G249" s="95"/>
      <c r="H249" s="120"/>
    </row>
    <row r="250" spans="1:8" ht="16.5">
      <c r="A250" s="115"/>
      <c r="B250" s="91"/>
      <c r="C250" s="114"/>
      <c r="D250" s="114"/>
      <c r="E250" s="118"/>
      <c r="F250" s="103"/>
      <c r="G250" s="95"/>
      <c r="H250" s="120"/>
    </row>
    <row r="251" spans="1:8" ht="16.5">
      <c r="A251" s="115"/>
      <c r="B251" s="91" t="s">
        <v>716</v>
      </c>
      <c r="C251" s="114" t="s">
        <v>10</v>
      </c>
      <c r="D251" s="114"/>
      <c r="E251" s="118"/>
      <c r="F251" s="103"/>
      <c r="G251" s="95"/>
      <c r="H251" s="120"/>
    </row>
    <row r="252" spans="1:8" ht="16.5">
      <c r="A252" s="115"/>
      <c r="B252" s="91"/>
      <c r="C252" s="114"/>
      <c r="D252" s="114"/>
      <c r="E252" s="118"/>
      <c r="F252" s="103"/>
      <c r="G252" s="95"/>
      <c r="H252" s="120"/>
    </row>
    <row r="253" spans="1:8" ht="16.5">
      <c r="A253" s="115"/>
      <c r="B253" s="91" t="s">
        <v>721</v>
      </c>
      <c r="C253" s="114" t="s">
        <v>289</v>
      </c>
      <c r="D253" s="114"/>
      <c r="E253" s="118"/>
      <c r="F253" s="103"/>
      <c r="G253" s="95"/>
      <c r="H253" s="120"/>
    </row>
    <row r="254" spans="1:8" ht="16.5">
      <c r="A254" s="115"/>
      <c r="B254" s="91"/>
      <c r="C254" s="114"/>
      <c r="D254" s="114"/>
      <c r="E254" s="118"/>
      <c r="F254" s="103"/>
      <c r="G254" s="95"/>
      <c r="H254" s="120"/>
    </row>
    <row r="255" spans="1:8" ht="16.5">
      <c r="A255" s="115"/>
      <c r="B255" s="91"/>
      <c r="C255" s="114"/>
      <c r="D255" s="114"/>
      <c r="E255" s="118"/>
      <c r="F255" s="103"/>
      <c r="G255" s="95"/>
      <c r="H255" s="120"/>
    </row>
    <row r="256" spans="1:8" ht="16.5">
      <c r="A256" s="115"/>
      <c r="B256" s="91"/>
      <c r="C256" s="114"/>
      <c r="D256" s="114"/>
      <c r="E256" s="118"/>
      <c r="F256" s="103"/>
      <c r="G256" s="95"/>
      <c r="H256" s="120"/>
    </row>
    <row r="257" spans="1:8" ht="16.5">
      <c r="A257" s="115"/>
      <c r="B257" s="91"/>
      <c r="C257" s="114"/>
      <c r="D257" s="114"/>
      <c r="E257" s="118"/>
      <c r="F257" s="103"/>
      <c r="G257" s="95"/>
      <c r="H257" s="120"/>
    </row>
    <row r="258" spans="1:8" ht="16.5">
      <c r="A258" s="115"/>
      <c r="B258" s="91"/>
      <c r="C258" s="114"/>
      <c r="D258" s="114"/>
      <c r="E258" s="118"/>
      <c r="F258" s="103"/>
      <c r="G258" s="95"/>
      <c r="H258" s="120"/>
    </row>
    <row r="259" spans="1:8" ht="16.5">
      <c r="A259" s="115"/>
      <c r="B259" s="91"/>
      <c r="C259" s="114"/>
      <c r="D259" s="114"/>
      <c r="E259" s="118"/>
      <c r="F259" s="103"/>
      <c r="G259" s="95"/>
      <c r="H259" s="120"/>
    </row>
    <row r="260" spans="1:8" ht="16.5">
      <c r="A260" s="115"/>
      <c r="B260" s="91"/>
      <c r="C260" s="114"/>
      <c r="D260" s="114"/>
      <c r="E260" s="118"/>
      <c r="F260" s="103"/>
      <c r="G260" s="95"/>
      <c r="H260" s="120"/>
    </row>
    <row r="261" spans="1:8" ht="16.5">
      <c r="A261" s="115"/>
      <c r="B261" s="91"/>
      <c r="C261" s="114"/>
      <c r="D261" s="114"/>
      <c r="E261" s="118"/>
      <c r="F261" s="103"/>
      <c r="G261" s="95"/>
      <c r="H261" s="120"/>
    </row>
    <row r="262" spans="1:8" ht="16.5">
      <c r="A262" s="115"/>
      <c r="B262" s="91"/>
      <c r="C262" s="114"/>
      <c r="D262" s="114"/>
      <c r="E262" s="118"/>
      <c r="F262" s="103"/>
      <c r="G262" s="95"/>
      <c r="H262" s="120"/>
    </row>
    <row r="263" spans="1:8" ht="16.5">
      <c r="A263" s="115"/>
      <c r="B263" s="91"/>
      <c r="C263" s="114"/>
      <c r="D263" s="114"/>
      <c r="E263" s="118"/>
      <c r="F263" s="103"/>
      <c r="G263" s="95"/>
      <c r="H263" s="120"/>
    </row>
    <row r="264" spans="1:8" ht="16.5">
      <c r="A264" s="115"/>
      <c r="B264" s="91"/>
      <c r="C264" s="114"/>
      <c r="D264" s="114"/>
      <c r="E264" s="118"/>
      <c r="F264" s="103"/>
      <c r="G264" s="95"/>
      <c r="H264" s="120"/>
    </row>
    <row r="265" spans="1:8" ht="16.5">
      <c r="A265" s="115"/>
      <c r="B265" s="91"/>
      <c r="C265" s="114"/>
      <c r="D265" s="114"/>
      <c r="E265" s="118"/>
      <c r="F265" s="103"/>
      <c r="G265" s="95"/>
      <c r="H265" s="120"/>
    </row>
    <row r="266" spans="1:8" ht="16.5">
      <c r="A266" s="115"/>
      <c r="B266" s="91"/>
      <c r="C266" s="114"/>
      <c r="D266" s="114"/>
      <c r="E266" s="118"/>
      <c r="F266" s="103"/>
      <c r="G266" s="95"/>
      <c r="H266" s="120"/>
    </row>
    <row r="267" spans="1:8" ht="16.5">
      <c r="A267" s="115"/>
      <c r="B267" s="91"/>
      <c r="C267" s="114"/>
      <c r="D267" s="114"/>
      <c r="E267" s="118"/>
      <c r="F267" s="103"/>
      <c r="G267" s="95"/>
      <c r="H267" s="120"/>
    </row>
    <row r="268" spans="1:8" ht="16.5">
      <c r="A268" s="115"/>
      <c r="B268" s="91"/>
      <c r="C268" s="114"/>
      <c r="D268" s="114"/>
      <c r="E268" s="118"/>
      <c r="F268" s="103"/>
      <c r="G268" s="95"/>
      <c r="H268" s="120"/>
    </row>
    <row r="269" spans="1:8" ht="16.5">
      <c r="A269" s="115"/>
      <c r="B269" s="91"/>
      <c r="C269" s="114"/>
      <c r="D269" s="114"/>
      <c r="E269" s="118"/>
      <c r="F269" s="103"/>
      <c r="G269" s="95"/>
      <c r="H269" s="120"/>
    </row>
    <row r="270" spans="1:8" ht="16.5">
      <c r="A270" s="115"/>
      <c r="B270" s="91"/>
      <c r="C270" s="114"/>
      <c r="D270" s="114"/>
      <c r="E270" s="118"/>
      <c r="F270" s="103"/>
      <c r="G270" s="95"/>
      <c r="H270" s="120"/>
    </row>
    <row r="271" spans="1:8" ht="16.5">
      <c r="A271" s="115"/>
      <c r="B271" s="91"/>
      <c r="C271" s="114"/>
      <c r="D271" s="114"/>
      <c r="E271" s="118"/>
      <c r="F271" s="103"/>
      <c r="G271" s="95"/>
      <c r="H271" s="120"/>
    </row>
    <row r="272" spans="1:8" ht="16.5">
      <c r="A272" s="115"/>
      <c r="B272" s="91"/>
      <c r="C272" s="114"/>
      <c r="D272" s="114"/>
      <c r="E272" s="118"/>
      <c r="F272" s="103"/>
      <c r="G272" s="95"/>
      <c r="H272" s="120"/>
    </row>
    <row r="273" spans="1:8" ht="16.5">
      <c r="A273" s="115"/>
      <c r="B273" s="91"/>
      <c r="C273" s="114"/>
      <c r="D273" s="114"/>
      <c r="E273" s="118"/>
      <c r="F273" s="103"/>
      <c r="G273" s="95"/>
      <c r="H273" s="120"/>
    </row>
    <row r="274" spans="1:8" ht="16.5">
      <c r="A274" s="115"/>
      <c r="B274" s="91"/>
      <c r="C274" s="114"/>
      <c r="D274" s="114"/>
      <c r="E274" s="118"/>
      <c r="F274" s="103"/>
      <c r="G274" s="95"/>
      <c r="H274" s="120"/>
    </row>
    <row r="275" spans="1:8" ht="16.5">
      <c r="A275" s="115"/>
      <c r="B275" s="91"/>
      <c r="C275" s="114"/>
      <c r="D275" s="114"/>
      <c r="E275" s="118"/>
      <c r="F275" s="103"/>
      <c r="G275" s="95"/>
      <c r="H275" s="120"/>
    </row>
    <row r="276" spans="1:8" ht="16.5">
      <c r="A276" s="115"/>
      <c r="B276" s="91"/>
      <c r="C276" s="114"/>
      <c r="D276" s="114"/>
      <c r="E276" s="118"/>
      <c r="F276" s="103"/>
      <c r="G276" s="95"/>
      <c r="H276" s="120"/>
    </row>
    <row r="277" spans="1:8" ht="16.5">
      <c r="A277" s="115"/>
      <c r="B277" s="91"/>
      <c r="C277" s="114"/>
      <c r="D277" s="114"/>
      <c r="E277" s="118"/>
      <c r="F277" s="103"/>
      <c r="G277" s="95"/>
      <c r="H277" s="120"/>
    </row>
    <row r="278" spans="1:8" ht="16.5">
      <c r="A278" s="115"/>
      <c r="B278" s="91"/>
      <c r="C278" s="114"/>
      <c r="D278" s="114"/>
      <c r="E278" s="118"/>
      <c r="F278" s="103"/>
      <c r="G278" s="95"/>
      <c r="H278" s="120"/>
    </row>
    <row r="279" spans="1:8" ht="16.5">
      <c r="A279" s="115"/>
      <c r="B279" s="91"/>
      <c r="C279" s="114"/>
      <c r="D279" s="114"/>
      <c r="E279" s="118"/>
      <c r="F279" s="103"/>
      <c r="G279" s="95"/>
      <c r="H279" s="120"/>
    </row>
    <row r="280" spans="1:8" ht="16.5">
      <c r="A280" s="115"/>
      <c r="B280" s="91"/>
      <c r="C280" s="114"/>
      <c r="D280" s="114"/>
      <c r="E280" s="118"/>
      <c r="F280" s="103"/>
      <c r="G280" s="95"/>
      <c r="H280" s="120"/>
    </row>
    <row r="281" spans="1:8" ht="16.5">
      <c r="A281" s="115"/>
      <c r="B281" s="91"/>
      <c r="C281" s="114"/>
      <c r="D281" s="114"/>
      <c r="E281" s="118"/>
      <c r="F281" s="103"/>
      <c r="G281" s="95"/>
      <c r="H281" s="120"/>
    </row>
    <row r="282" spans="1:8" ht="16.5">
      <c r="A282" s="115"/>
      <c r="B282" s="91"/>
      <c r="C282" s="114"/>
      <c r="D282" s="114"/>
      <c r="E282" s="118"/>
      <c r="F282" s="103"/>
      <c r="G282" s="95"/>
      <c r="H282" s="120"/>
    </row>
    <row r="283" spans="1:8" ht="16.5">
      <c r="A283" s="115"/>
      <c r="B283" s="91"/>
      <c r="C283" s="114"/>
      <c r="D283" s="114"/>
      <c r="E283" s="118"/>
      <c r="F283" s="103"/>
      <c r="G283" s="95"/>
      <c r="H283" s="120"/>
    </row>
    <row r="284" spans="1:8" ht="16.5">
      <c r="A284" s="115"/>
      <c r="B284" s="91"/>
      <c r="C284" s="114"/>
      <c r="D284" s="114"/>
      <c r="E284" s="118"/>
      <c r="F284" s="103"/>
      <c r="G284" s="95"/>
      <c r="H284" s="120"/>
    </row>
    <row r="285" spans="1:8" ht="16.5">
      <c r="A285" s="115"/>
      <c r="B285" s="91"/>
      <c r="C285" s="114"/>
      <c r="D285" s="114"/>
      <c r="E285" s="118"/>
      <c r="F285" s="103"/>
      <c r="G285" s="95"/>
      <c r="H285" s="120"/>
    </row>
    <row r="286" spans="1:8" ht="16.5">
      <c r="A286" s="115"/>
      <c r="B286" s="91"/>
      <c r="C286" s="114"/>
      <c r="D286" s="114"/>
      <c r="E286" s="118"/>
      <c r="F286" s="103"/>
      <c r="G286" s="95"/>
      <c r="H286" s="120"/>
    </row>
    <row r="287" spans="1:8" ht="16.5">
      <c r="A287" s="115"/>
      <c r="B287" s="91"/>
      <c r="C287" s="114"/>
      <c r="D287" s="114"/>
      <c r="E287" s="293"/>
      <c r="F287" s="294"/>
      <c r="G287" s="88"/>
      <c r="H287" s="103"/>
    </row>
    <row r="288" spans="1:8" ht="17.25" thickBot="1">
      <c r="A288" s="115"/>
      <c r="B288" s="91"/>
      <c r="C288" s="123"/>
      <c r="D288" s="123"/>
      <c r="E288" s="88"/>
      <c r="F288" s="125"/>
      <c r="G288" s="88"/>
      <c r="H288" s="103"/>
    </row>
    <row r="289" spans="1:8" s="143" customFormat="1" ht="14.45" customHeight="1">
      <c r="A289" s="304"/>
      <c r="B289" s="305"/>
      <c r="C289" s="305"/>
      <c r="D289" s="305"/>
      <c r="E289" s="305"/>
      <c r="F289" s="305"/>
      <c r="G289" s="305"/>
      <c r="H289" s="306"/>
    </row>
    <row r="290" spans="1:8" s="143" customFormat="1" ht="14.45" customHeight="1" thickBot="1">
      <c r="A290" s="307"/>
      <c r="B290" s="308"/>
      <c r="C290" s="308"/>
      <c r="D290" s="308"/>
      <c r="E290" s="308"/>
      <c r="F290" s="308"/>
      <c r="G290" s="308"/>
      <c r="H290" s="309"/>
    </row>
    <row r="291" spans="1:8" s="143" customFormat="1" ht="19.899999999999999" customHeight="1">
      <c r="A291" s="116"/>
      <c r="B291" s="144" t="s">
        <v>722</v>
      </c>
      <c r="C291" s="118"/>
      <c r="D291" s="88"/>
      <c r="E291" s="315"/>
      <c r="F291" s="298"/>
      <c r="G291" s="167"/>
      <c r="H291" s="168"/>
    </row>
    <row r="292" spans="1:8" s="143" customFormat="1" ht="19.899999999999999" customHeight="1">
      <c r="A292" s="116"/>
      <c r="B292" s="144" t="s">
        <v>648</v>
      </c>
      <c r="C292" s="118"/>
      <c r="D292" s="88"/>
      <c r="E292" s="267"/>
      <c r="F292" s="294"/>
      <c r="G292" s="169"/>
      <c r="H292" s="170"/>
    </row>
    <row r="293" spans="1:8" s="143" customFormat="1" ht="19.899999999999999" customHeight="1" thickBot="1">
      <c r="A293" s="116"/>
      <c r="B293" s="144" t="s">
        <v>649</v>
      </c>
      <c r="C293" s="118"/>
      <c r="D293" s="88"/>
      <c r="E293" s="267"/>
      <c r="F293" s="294"/>
      <c r="G293" s="169"/>
      <c r="H293" s="170"/>
    </row>
    <row r="294" spans="1:8" s="143" customFormat="1" ht="14.45" customHeight="1">
      <c r="A294" s="304"/>
      <c r="B294" s="305"/>
      <c r="C294" s="305"/>
      <c r="D294" s="305"/>
      <c r="E294" s="305"/>
      <c r="F294" s="305"/>
      <c r="G294" s="305"/>
      <c r="H294" s="306"/>
    </row>
  </sheetData>
  <mergeCells count="116">
    <mergeCell ref="E293:F293"/>
    <mergeCell ref="A294:H294"/>
    <mergeCell ref="E287:F287"/>
    <mergeCell ref="A289:H290"/>
    <mergeCell ref="E291:F291"/>
    <mergeCell ref="E292:F292"/>
    <mergeCell ref="E170:F170"/>
    <mergeCell ref="G170:H170"/>
    <mergeCell ref="E171:F171"/>
    <mergeCell ref="G171:H171"/>
    <mergeCell ref="B235:B236"/>
    <mergeCell ref="B246:B247"/>
    <mergeCell ref="E153:F153"/>
    <mergeCell ref="G153:H153"/>
    <mergeCell ref="E155:F155"/>
    <mergeCell ref="G155:H155"/>
    <mergeCell ref="E161:F161"/>
    <mergeCell ref="G161:H161"/>
    <mergeCell ref="E93:F93"/>
    <mergeCell ref="G93:H93"/>
    <mergeCell ref="E141:F141"/>
    <mergeCell ref="G141:H141"/>
    <mergeCell ref="E148:F148"/>
    <mergeCell ref="G148:H148"/>
    <mergeCell ref="E89:F89"/>
    <mergeCell ref="G89:H89"/>
    <mergeCell ref="E90:F90"/>
    <mergeCell ref="G90:H90"/>
    <mergeCell ref="E91:F91"/>
    <mergeCell ref="G91:H91"/>
    <mergeCell ref="E86:F86"/>
    <mergeCell ref="G86:H86"/>
    <mergeCell ref="E87:F87"/>
    <mergeCell ref="G87:H87"/>
    <mergeCell ref="E88:F88"/>
    <mergeCell ref="G88:H88"/>
    <mergeCell ref="E83:F83"/>
    <mergeCell ref="G83:H83"/>
    <mergeCell ref="E84:F84"/>
    <mergeCell ref="G84:H84"/>
    <mergeCell ref="E85:F85"/>
    <mergeCell ref="G85:H85"/>
    <mergeCell ref="E80:F80"/>
    <mergeCell ref="G80:H80"/>
    <mergeCell ref="E81:F81"/>
    <mergeCell ref="G81:H81"/>
    <mergeCell ref="E82:F82"/>
    <mergeCell ref="G82:H82"/>
    <mergeCell ref="E76:F76"/>
    <mergeCell ref="E77:F77"/>
    <mergeCell ref="G77:H77"/>
    <mergeCell ref="E78:F78"/>
    <mergeCell ref="G78:H78"/>
    <mergeCell ref="E79:F79"/>
    <mergeCell ref="G79:H79"/>
    <mergeCell ref="A74:A75"/>
    <mergeCell ref="B74:B75"/>
    <mergeCell ref="C74:C75"/>
    <mergeCell ref="D74:D75"/>
    <mergeCell ref="E74:F75"/>
    <mergeCell ref="G74:H75"/>
    <mergeCell ref="F66:G66"/>
    <mergeCell ref="A67:H68"/>
    <mergeCell ref="A69:H69"/>
    <mergeCell ref="A70:H70"/>
    <mergeCell ref="B71:F71"/>
    <mergeCell ref="E72:G72"/>
    <mergeCell ref="E28:F28"/>
    <mergeCell ref="G28:H28"/>
    <mergeCell ref="A61:H62"/>
    <mergeCell ref="F63:G63"/>
    <mergeCell ref="F64:G64"/>
    <mergeCell ref="F65:G65"/>
    <mergeCell ref="E24:F24"/>
    <mergeCell ref="G24:H24"/>
    <mergeCell ref="E25:F25"/>
    <mergeCell ref="G25:H25"/>
    <mergeCell ref="E26:F26"/>
    <mergeCell ref="G26:H26"/>
    <mergeCell ref="E21:F21"/>
    <mergeCell ref="G21:H21"/>
    <mergeCell ref="E22:F22"/>
    <mergeCell ref="G22:H22"/>
    <mergeCell ref="E23:F23"/>
    <mergeCell ref="G23:H23"/>
    <mergeCell ref="E18:F18"/>
    <mergeCell ref="G18:H18"/>
    <mergeCell ref="E19:F19"/>
    <mergeCell ref="G19:H19"/>
    <mergeCell ref="E20:F20"/>
    <mergeCell ref="G20:H20"/>
    <mergeCell ref="E15:F15"/>
    <mergeCell ref="G15:H15"/>
    <mergeCell ref="E16:F16"/>
    <mergeCell ref="G16:H16"/>
    <mergeCell ref="E17:F17"/>
    <mergeCell ref="G17:H17"/>
    <mergeCell ref="F1:G1"/>
    <mergeCell ref="A2:H3"/>
    <mergeCell ref="E11:F11"/>
    <mergeCell ref="E12:F12"/>
    <mergeCell ref="G12:H12"/>
    <mergeCell ref="E13:F13"/>
    <mergeCell ref="G13:H13"/>
    <mergeCell ref="E14:F14"/>
    <mergeCell ref="G14:H14"/>
    <mergeCell ref="A4:H4"/>
    <mergeCell ref="A5:H5"/>
    <mergeCell ref="B6:F6"/>
    <mergeCell ref="E7:G7"/>
    <mergeCell ref="A9:A10"/>
    <mergeCell ref="B9:B10"/>
    <mergeCell ref="C9:C10"/>
    <mergeCell ref="D9:D10"/>
    <mergeCell ref="E9:F10"/>
    <mergeCell ref="G9:H10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03"/>
  <sheetViews>
    <sheetView topLeftCell="B294" workbookViewId="0">
      <selection activeCell="C311" sqref="C311"/>
    </sheetView>
  </sheetViews>
  <sheetFormatPr baseColWidth="10" defaultColWidth="8.85546875" defaultRowHeight="15"/>
  <cols>
    <col min="1" max="1" width="0" style="66" hidden="1" customWidth="1"/>
    <col min="2" max="2" width="6.5703125" style="66" customWidth="1"/>
    <col min="3" max="3" width="36" style="66" customWidth="1"/>
    <col min="4" max="7" width="8.140625" style="66" customWidth="1"/>
    <col min="8" max="8" width="0" style="66" hidden="1" customWidth="1"/>
    <col min="9" max="10" width="12.5703125" style="66" customWidth="1"/>
    <col min="11" max="17" width="0" style="66" hidden="1" customWidth="1"/>
    <col min="18" max="69" width="10.7109375" style="66" customWidth="1"/>
    <col min="70" max="16384" width="8.85546875" style="66"/>
  </cols>
  <sheetData>
    <row r="1" spans="1:17" hidden="1">
      <c r="A1" s="57" t="s">
        <v>5</v>
      </c>
      <c r="B1" s="57" t="s">
        <v>6</v>
      </c>
      <c r="C1" s="57" t="s">
        <v>7</v>
      </c>
      <c r="D1" s="57" t="s">
        <v>8</v>
      </c>
      <c r="E1" s="57" t="s">
        <v>9</v>
      </c>
      <c r="F1" s="57" t="s">
        <v>10</v>
      </c>
      <c r="G1" s="57" t="s">
        <v>11</v>
      </c>
      <c r="H1" s="57" t="s">
        <v>12</v>
      </c>
      <c r="I1" s="57" t="s">
        <v>13</v>
      </c>
      <c r="J1" s="57" t="s">
        <v>14</v>
      </c>
      <c r="K1" s="57" t="s">
        <v>15</v>
      </c>
      <c r="M1" s="57" t="s">
        <v>16</v>
      </c>
      <c r="N1" s="57" t="s">
        <v>17</v>
      </c>
      <c r="O1" s="57" t="s">
        <v>18</v>
      </c>
      <c r="P1" s="57" t="s">
        <v>19</v>
      </c>
      <c r="Q1" s="57" t="s">
        <v>20</v>
      </c>
    </row>
    <row r="3" spans="1:17" ht="22.5">
      <c r="A3" s="57" t="s">
        <v>21</v>
      </c>
      <c r="B3" s="58" t="s">
        <v>22</v>
      </c>
      <c r="C3" s="198" t="s">
        <v>23</v>
      </c>
      <c r="D3" s="198"/>
      <c r="E3" s="198"/>
      <c r="F3" s="58" t="s">
        <v>10</v>
      </c>
      <c r="G3" s="58" t="s">
        <v>24</v>
      </c>
      <c r="H3" s="58" t="s">
        <v>25</v>
      </c>
      <c r="I3" s="58" t="s">
        <v>26</v>
      </c>
      <c r="J3" s="58" t="s">
        <v>27</v>
      </c>
      <c r="K3" s="58" t="s">
        <v>28</v>
      </c>
      <c r="L3" s="58" t="s">
        <v>29</v>
      </c>
      <c r="M3" s="58" t="s">
        <v>30</v>
      </c>
      <c r="N3" s="58" t="s">
        <v>31</v>
      </c>
      <c r="O3" s="58" t="s">
        <v>32</v>
      </c>
      <c r="P3" s="58" t="s">
        <v>33</v>
      </c>
      <c r="Q3" s="58" t="s">
        <v>34</v>
      </c>
    </row>
    <row r="4" spans="1:17" ht="18.600000000000001" customHeight="1">
      <c r="A4" s="57">
        <v>2</v>
      </c>
      <c r="B4" s="14" t="s">
        <v>724</v>
      </c>
      <c r="C4" s="260" t="s">
        <v>725</v>
      </c>
      <c r="D4" s="260"/>
      <c r="E4" s="260"/>
      <c r="F4" s="59"/>
      <c r="G4" s="59"/>
      <c r="H4" s="59"/>
      <c r="I4" s="59"/>
      <c r="J4" s="14"/>
      <c r="K4" s="57"/>
    </row>
    <row r="5" spans="1:17" hidden="1">
      <c r="A5" s="57">
        <v>3</v>
      </c>
    </row>
    <row r="6" spans="1:17" hidden="1">
      <c r="A6" s="57" t="s">
        <v>35</v>
      </c>
    </row>
    <row r="7" spans="1:17" ht="18.600000000000001" customHeight="1">
      <c r="A7" s="57">
        <v>3</v>
      </c>
      <c r="B7" s="16" t="s">
        <v>402</v>
      </c>
      <c r="C7" s="212" t="s">
        <v>37</v>
      </c>
      <c r="D7" s="212"/>
      <c r="E7" s="212"/>
      <c r="F7" s="60"/>
      <c r="G7" s="60"/>
      <c r="H7" s="60"/>
      <c r="I7" s="60"/>
      <c r="J7" s="18"/>
      <c r="K7" s="57"/>
    </row>
    <row r="8" spans="1:17">
      <c r="A8" s="57">
        <v>4</v>
      </c>
      <c r="B8" s="16" t="s">
        <v>665</v>
      </c>
      <c r="C8" s="213" t="s">
        <v>726</v>
      </c>
      <c r="D8" s="213"/>
      <c r="E8" s="213"/>
      <c r="F8" s="61"/>
      <c r="G8" s="61"/>
      <c r="H8" s="61"/>
      <c r="I8" s="61"/>
      <c r="J8" s="20"/>
      <c r="K8" s="57"/>
    </row>
    <row r="9" spans="1:17" ht="16.899999999999999" customHeight="1">
      <c r="A9" s="57">
        <v>5</v>
      </c>
      <c r="B9" s="16" t="s">
        <v>727</v>
      </c>
      <c r="C9" s="197" t="s">
        <v>728</v>
      </c>
      <c r="D9" s="197"/>
      <c r="E9" s="197"/>
      <c r="F9" s="62"/>
      <c r="G9" s="62"/>
      <c r="H9" s="62"/>
      <c r="I9" s="62"/>
      <c r="J9" s="22"/>
      <c r="K9" s="57"/>
    </row>
    <row r="10" spans="1:17">
      <c r="A10" s="57">
        <v>9</v>
      </c>
      <c r="B10" s="23" t="s">
        <v>729</v>
      </c>
      <c r="C10" s="223" t="s">
        <v>730</v>
      </c>
      <c r="D10" s="224"/>
      <c r="E10" s="224"/>
      <c r="F10" s="25" t="s">
        <v>63</v>
      </c>
      <c r="G10" s="26">
        <v>48.5</v>
      </c>
      <c r="H10" s="26"/>
      <c r="I10" s="27"/>
      <c r="J10" s="28">
        <f>IF(AND(G10= "",H10= ""), 0, ROUND(ROUND(I10, 2) * ROUND(IF(H10="",G10,H10),  2), 2))</f>
        <v>0</v>
      </c>
      <c r="K10" s="57"/>
      <c r="M10" s="29">
        <v>0.2</v>
      </c>
      <c r="Q10" s="57">
        <v>18497</v>
      </c>
    </row>
    <row r="11" spans="1:17" hidden="1">
      <c r="A11" s="57" t="s">
        <v>46</v>
      </c>
    </row>
    <row r="12" spans="1:17" ht="22.9" customHeight="1">
      <c r="A12" s="57" t="s">
        <v>47</v>
      </c>
      <c r="B12" s="64"/>
      <c r="C12" s="225" t="s">
        <v>731</v>
      </c>
      <c r="D12" s="225"/>
      <c r="E12" s="225"/>
      <c r="F12" s="225"/>
      <c r="G12" s="225"/>
      <c r="H12" s="225"/>
      <c r="I12" s="225"/>
      <c r="J12" s="64"/>
    </row>
    <row r="13" spans="1:17" hidden="1">
      <c r="A13" s="57" t="s">
        <v>49</v>
      </c>
    </row>
    <row r="14" spans="1:17">
      <c r="A14" s="57">
        <v>9</v>
      </c>
      <c r="B14" s="23" t="s">
        <v>732</v>
      </c>
      <c r="C14" s="223" t="s">
        <v>733</v>
      </c>
      <c r="D14" s="224"/>
      <c r="E14" s="224"/>
      <c r="F14" s="25" t="s">
        <v>63</v>
      </c>
      <c r="G14" s="26">
        <v>9</v>
      </c>
      <c r="H14" s="26"/>
      <c r="I14" s="27"/>
      <c r="J14" s="28">
        <f>IF(AND(G14= "",H14= ""), 0, ROUND(ROUND(I14, 2) * ROUND(IF(H14="",G14,H14),  2), 2))</f>
        <v>0</v>
      </c>
      <c r="K14" s="57"/>
      <c r="M14" s="29">
        <v>0.2</v>
      </c>
      <c r="Q14" s="57">
        <v>18497</v>
      </c>
    </row>
    <row r="15" spans="1:17" hidden="1">
      <c r="A15" s="57" t="s">
        <v>46</v>
      </c>
    </row>
    <row r="16" spans="1:17" hidden="1">
      <c r="A16" s="57" t="s">
        <v>46</v>
      </c>
    </row>
    <row r="17" spans="1:17" hidden="1">
      <c r="A17" s="57" t="s">
        <v>46</v>
      </c>
    </row>
    <row r="18" spans="1:17" hidden="1">
      <c r="A18" s="57" t="s">
        <v>46</v>
      </c>
    </row>
    <row r="19" spans="1:17" ht="22.9" customHeight="1">
      <c r="A19" s="57" t="s">
        <v>47</v>
      </c>
      <c r="B19" s="64"/>
      <c r="C19" s="225" t="s">
        <v>734</v>
      </c>
      <c r="D19" s="225"/>
      <c r="E19" s="225"/>
      <c r="F19" s="225"/>
      <c r="G19" s="225"/>
      <c r="H19" s="225"/>
      <c r="I19" s="225"/>
      <c r="J19" s="64"/>
    </row>
    <row r="20" spans="1:17" hidden="1">
      <c r="A20" s="57" t="s">
        <v>46</v>
      </c>
    </row>
    <row r="21" spans="1:17" hidden="1">
      <c r="A21" s="57" t="s">
        <v>49</v>
      </c>
    </row>
    <row r="22" spans="1:17" hidden="1">
      <c r="A22" s="57" t="s">
        <v>50</v>
      </c>
    </row>
    <row r="23" spans="1:17" ht="16.899999999999999" customHeight="1">
      <c r="A23" s="57">
        <v>5</v>
      </c>
      <c r="B23" s="16" t="s">
        <v>735</v>
      </c>
      <c r="C23" s="197" t="s">
        <v>736</v>
      </c>
      <c r="D23" s="197"/>
      <c r="E23" s="197"/>
      <c r="F23" s="62"/>
      <c r="G23" s="62"/>
      <c r="H23" s="62"/>
      <c r="I23" s="62"/>
      <c r="J23" s="22"/>
      <c r="K23" s="57"/>
    </row>
    <row r="24" spans="1:17" ht="16.899999999999999" customHeight="1">
      <c r="A24" s="57">
        <v>6</v>
      </c>
      <c r="B24" s="16" t="s">
        <v>737</v>
      </c>
      <c r="C24" s="210" t="s">
        <v>738</v>
      </c>
      <c r="D24" s="210"/>
      <c r="E24" s="210"/>
      <c r="F24" s="65"/>
      <c r="G24" s="65"/>
      <c r="H24" s="65"/>
      <c r="I24" s="65"/>
      <c r="J24" s="32"/>
      <c r="K24" s="57"/>
    </row>
    <row r="25" spans="1:17">
      <c r="A25" s="57">
        <v>9</v>
      </c>
      <c r="B25" s="23" t="s">
        <v>739</v>
      </c>
      <c r="C25" s="223" t="s">
        <v>740</v>
      </c>
      <c r="D25" s="224"/>
      <c r="E25" s="224"/>
      <c r="F25" s="25" t="s">
        <v>9</v>
      </c>
      <c r="G25" s="26">
        <v>92</v>
      </c>
      <c r="H25" s="26"/>
      <c r="I25" s="27"/>
      <c r="J25" s="28">
        <f>IF(AND(G25= "",H25= ""), 0, ROUND(ROUND(I25, 2) * ROUND(IF(H25="",G25,H25),  2), 2))</f>
        <v>0</v>
      </c>
      <c r="K25" s="57"/>
      <c r="M25" s="29">
        <v>0.2</v>
      </c>
      <c r="Q25" s="57">
        <v>18497</v>
      </c>
    </row>
    <row r="26" spans="1:17" hidden="1">
      <c r="A26" s="57" t="s">
        <v>46</v>
      </c>
    </row>
    <row r="27" spans="1:17" hidden="1">
      <c r="A27" s="57" t="s">
        <v>46</v>
      </c>
    </row>
    <row r="28" spans="1:17" hidden="1">
      <c r="A28" s="57" t="s">
        <v>46</v>
      </c>
    </row>
    <row r="29" spans="1:17" hidden="1">
      <c r="A29" s="57" t="s">
        <v>46</v>
      </c>
    </row>
    <row r="30" spans="1:17" hidden="1">
      <c r="A30" s="57" t="s">
        <v>46</v>
      </c>
    </row>
    <row r="31" spans="1:17" hidden="1">
      <c r="A31" s="57" t="s">
        <v>46</v>
      </c>
    </row>
    <row r="32" spans="1:17" hidden="1">
      <c r="A32" s="57" t="s">
        <v>46</v>
      </c>
    </row>
    <row r="33" spans="1:17" ht="22.9" customHeight="1">
      <c r="A33" s="57" t="s">
        <v>47</v>
      </c>
      <c r="B33" s="64"/>
      <c r="C33" s="225" t="s">
        <v>741</v>
      </c>
      <c r="D33" s="225"/>
      <c r="E33" s="225"/>
      <c r="F33" s="225"/>
      <c r="G33" s="225"/>
      <c r="H33" s="225"/>
      <c r="I33" s="225"/>
      <c r="J33" s="64"/>
    </row>
    <row r="34" spans="1:17" hidden="1">
      <c r="A34" s="57" t="s">
        <v>46</v>
      </c>
    </row>
    <row r="35" spans="1:17" hidden="1">
      <c r="A35" s="57" t="s">
        <v>49</v>
      </c>
    </row>
    <row r="36" spans="1:17" hidden="1">
      <c r="A36" s="57" t="s">
        <v>65</v>
      </c>
    </row>
    <row r="37" spans="1:17" ht="16.899999999999999" customHeight="1">
      <c r="A37" s="57">
        <v>6</v>
      </c>
      <c r="B37" s="16" t="s">
        <v>742</v>
      </c>
      <c r="C37" s="210" t="s">
        <v>743</v>
      </c>
      <c r="D37" s="210"/>
      <c r="E37" s="210"/>
      <c r="F37" s="65"/>
      <c r="G37" s="65"/>
      <c r="H37" s="65"/>
      <c r="I37" s="65"/>
      <c r="J37" s="32"/>
      <c r="K37" s="57"/>
    </row>
    <row r="38" spans="1:17" hidden="1">
      <c r="A38" s="57" t="s">
        <v>88</v>
      </c>
    </row>
    <row r="39" spans="1:17" hidden="1">
      <c r="A39" s="57" t="s">
        <v>88</v>
      </c>
    </row>
    <row r="40" spans="1:17" hidden="1">
      <c r="A40" s="57" t="s">
        <v>88</v>
      </c>
    </row>
    <row r="41" spans="1:17" hidden="1">
      <c r="A41" s="57" t="s">
        <v>88</v>
      </c>
    </row>
    <row r="42" spans="1:17" hidden="1">
      <c r="A42" s="57" t="s">
        <v>88</v>
      </c>
    </row>
    <row r="43" spans="1:17" hidden="1">
      <c r="A43" s="57" t="s">
        <v>88</v>
      </c>
    </row>
    <row r="44" spans="1:17" hidden="1">
      <c r="A44" s="57" t="s">
        <v>88</v>
      </c>
    </row>
    <row r="45" spans="1:17" hidden="1">
      <c r="A45" s="57" t="s">
        <v>88</v>
      </c>
    </row>
    <row r="46" spans="1:17" hidden="1">
      <c r="A46" s="57" t="s">
        <v>88</v>
      </c>
    </row>
    <row r="47" spans="1:17">
      <c r="A47" s="57">
        <v>9</v>
      </c>
      <c r="B47" s="23" t="s">
        <v>744</v>
      </c>
      <c r="C47" s="223" t="s">
        <v>745</v>
      </c>
      <c r="D47" s="224"/>
      <c r="E47" s="224"/>
      <c r="F47" s="25" t="s">
        <v>9</v>
      </c>
      <c r="G47" s="26">
        <v>92</v>
      </c>
      <c r="H47" s="26"/>
      <c r="I47" s="27"/>
      <c r="J47" s="28">
        <f>IF(AND(G47= "",H47= ""), 0, ROUND(ROUND(I47, 2) * ROUND(IF(H47="",G47,H47),  2), 2))</f>
        <v>0</v>
      </c>
      <c r="K47" s="57"/>
      <c r="M47" s="29">
        <v>0.2</v>
      </c>
      <c r="Q47" s="57">
        <v>18497</v>
      </c>
    </row>
    <row r="48" spans="1:17" ht="22.9" customHeight="1">
      <c r="A48" s="57" t="s">
        <v>47</v>
      </c>
      <c r="B48" s="64"/>
      <c r="C48" s="225" t="s">
        <v>741</v>
      </c>
      <c r="D48" s="225"/>
      <c r="E48" s="225"/>
      <c r="F48" s="225"/>
      <c r="G48" s="225"/>
      <c r="H48" s="225"/>
      <c r="I48" s="225"/>
      <c r="J48" s="64"/>
    </row>
    <row r="49" spans="1:17" hidden="1">
      <c r="A49" s="57" t="s">
        <v>49</v>
      </c>
    </row>
    <row r="50" spans="1:17" hidden="1">
      <c r="A50" s="57" t="s">
        <v>88</v>
      </c>
    </row>
    <row r="51" spans="1:17" hidden="1">
      <c r="A51" s="57" t="s">
        <v>65</v>
      </c>
    </row>
    <row r="52" spans="1:17" hidden="1">
      <c r="A52" s="57" t="s">
        <v>50</v>
      </c>
    </row>
    <row r="53" spans="1:17">
      <c r="A53" s="57">
        <v>5</v>
      </c>
      <c r="B53" s="16" t="s">
        <v>746</v>
      </c>
      <c r="C53" s="197" t="s">
        <v>747</v>
      </c>
      <c r="D53" s="197"/>
      <c r="E53" s="197"/>
      <c r="F53" s="62"/>
      <c r="G53" s="62"/>
      <c r="H53" s="62"/>
      <c r="I53" s="62"/>
      <c r="J53" s="22"/>
      <c r="K53" s="57"/>
    </row>
    <row r="54" spans="1:17" ht="27.2" customHeight="1">
      <c r="A54" s="57">
        <v>9</v>
      </c>
      <c r="B54" s="23" t="s">
        <v>748</v>
      </c>
      <c r="C54" s="223" t="s">
        <v>749</v>
      </c>
      <c r="D54" s="224"/>
      <c r="E54" s="224"/>
      <c r="F54" s="25" t="s">
        <v>9</v>
      </c>
      <c r="G54" s="26">
        <v>92</v>
      </c>
      <c r="H54" s="26"/>
      <c r="I54" s="27"/>
      <c r="J54" s="28">
        <f>IF(AND(G54= "",H54= ""), 0, ROUND(ROUND(I54, 2) * ROUND(IF(H54="",G54,H54),  2), 2))</f>
        <v>0</v>
      </c>
      <c r="K54" s="57"/>
      <c r="M54" s="29">
        <v>0.2</v>
      </c>
      <c r="Q54" s="57">
        <v>18497</v>
      </c>
    </row>
    <row r="55" spans="1:17" hidden="1">
      <c r="A55" s="57" t="s">
        <v>46</v>
      </c>
    </row>
    <row r="56" spans="1:17" hidden="1">
      <c r="A56" s="57" t="s">
        <v>46</v>
      </c>
    </row>
    <row r="57" spans="1:17" hidden="1">
      <c r="A57" s="57" t="s">
        <v>46</v>
      </c>
    </row>
    <row r="58" spans="1:17" hidden="1">
      <c r="A58" s="57" t="s">
        <v>46</v>
      </c>
    </row>
    <row r="59" spans="1:17" hidden="1">
      <c r="A59" s="57" t="s">
        <v>46</v>
      </c>
    </row>
    <row r="60" spans="1:17" ht="22.9" customHeight="1">
      <c r="A60" s="57" t="s">
        <v>47</v>
      </c>
      <c r="B60" s="64"/>
      <c r="C60" s="225" t="s">
        <v>741</v>
      </c>
      <c r="D60" s="225"/>
      <c r="E60" s="225"/>
      <c r="F60" s="225"/>
      <c r="G60" s="225"/>
      <c r="H60" s="225"/>
      <c r="I60" s="225"/>
      <c r="J60" s="64"/>
    </row>
    <row r="61" spans="1:17" hidden="1">
      <c r="A61" s="57" t="s">
        <v>49</v>
      </c>
    </row>
    <row r="62" spans="1:17">
      <c r="A62" s="57">
        <v>9</v>
      </c>
      <c r="B62" s="23" t="s">
        <v>750</v>
      </c>
      <c r="C62" s="223" t="s">
        <v>751</v>
      </c>
      <c r="D62" s="224"/>
      <c r="E62" s="224"/>
      <c r="F62" s="25" t="s">
        <v>63</v>
      </c>
      <c r="G62" s="26">
        <v>57.5</v>
      </c>
      <c r="H62" s="26"/>
      <c r="I62" s="27"/>
      <c r="J62" s="28">
        <f>IF(AND(G62= "",H62= ""), 0, ROUND(ROUND(I62, 2) * ROUND(IF(H62="",G62,H62),  2), 2))</f>
        <v>0</v>
      </c>
      <c r="K62" s="57"/>
      <c r="M62" s="29">
        <v>0.2</v>
      </c>
      <c r="Q62" s="57">
        <v>18497</v>
      </c>
    </row>
    <row r="63" spans="1:17" hidden="1">
      <c r="A63" s="57" t="s">
        <v>46</v>
      </c>
    </row>
    <row r="64" spans="1:17" hidden="1">
      <c r="A64" s="57" t="s">
        <v>46</v>
      </c>
    </row>
    <row r="65" spans="1:17" hidden="1">
      <c r="A65" s="57" t="s">
        <v>46</v>
      </c>
    </row>
    <row r="66" spans="1:17" hidden="1">
      <c r="A66" s="57" t="s">
        <v>46</v>
      </c>
    </row>
    <row r="67" spans="1:17" hidden="1">
      <c r="A67" s="57" t="s">
        <v>46</v>
      </c>
    </row>
    <row r="68" spans="1:17" hidden="1">
      <c r="A68" s="57" t="s">
        <v>46</v>
      </c>
    </row>
    <row r="69" spans="1:17" hidden="1">
      <c r="A69" s="57" t="s">
        <v>46</v>
      </c>
    </row>
    <row r="70" spans="1:17" hidden="1">
      <c r="A70" s="57" t="s">
        <v>46</v>
      </c>
    </row>
    <row r="71" spans="1:17" hidden="1">
      <c r="A71" s="57" t="s">
        <v>46</v>
      </c>
    </row>
    <row r="72" spans="1:17" ht="35.85" customHeight="1">
      <c r="A72" s="57" t="s">
        <v>47</v>
      </c>
      <c r="B72" s="64"/>
      <c r="C72" s="225" t="s">
        <v>752</v>
      </c>
      <c r="D72" s="225"/>
      <c r="E72" s="225"/>
      <c r="F72" s="225"/>
      <c r="G72" s="225"/>
      <c r="H72" s="225"/>
      <c r="I72" s="225"/>
      <c r="J72" s="64"/>
    </row>
    <row r="73" spans="1:17" hidden="1">
      <c r="A73" s="57" t="s">
        <v>49</v>
      </c>
    </row>
    <row r="74" spans="1:17">
      <c r="A74" s="57">
        <v>9</v>
      </c>
      <c r="B74" s="23" t="s">
        <v>753</v>
      </c>
      <c r="C74" s="223" t="s">
        <v>754</v>
      </c>
      <c r="D74" s="224"/>
      <c r="E74" s="224"/>
      <c r="F74" s="25" t="s">
        <v>63</v>
      </c>
      <c r="G74" s="26">
        <v>48.5</v>
      </c>
      <c r="H74" s="26"/>
      <c r="I74" s="27"/>
      <c r="J74" s="28">
        <f>IF(AND(G74= "",H74= ""), 0, ROUND(ROUND(I74, 2) * ROUND(IF(H74="",G74,H74),  2), 2))</f>
        <v>0</v>
      </c>
      <c r="K74" s="57"/>
      <c r="M74" s="29">
        <v>0.2</v>
      </c>
      <c r="Q74" s="57">
        <v>18497</v>
      </c>
    </row>
    <row r="75" spans="1:17" hidden="1">
      <c r="A75" s="57" t="s">
        <v>46</v>
      </c>
    </row>
    <row r="76" spans="1:17" ht="22.9" customHeight="1">
      <c r="A76" s="57" t="s">
        <v>47</v>
      </c>
      <c r="B76" s="64"/>
      <c r="C76" s="225" t="s">
        <v>731</v>
      </c>
      <c r="D76" s="225"/>
      <c r="E76" s="225"/>
      <c r="F76" s="225"/>
      <c r="G76" s="225"/>
      <c r="H76" s="225"/>
      <c r="I76" s="225"/>
      <c r="J76" s="64"/>
    </row>
    <row r="77" spans="1:17" hidden="1">
      <c r="A77" s="57" t="s">
        <v>49</v>
      </c>
    </row>
    <row r="78" spans="1:17" hidden="1">
      <c r="A78" s="57" t="s">
        <v>43</v>
      </c>
    </row>
    <row r="79" spans="1:17" hidden="1">
      <c r="A79" s="57" t="s">
        <v>50</v>
      </c>
    </row>
    <row r="80" spans="1:17">
      <c r="A80" s="57">
        <v>5</v>
      </c>
      <c r="B80" s="16" t="s">
        <v>755</v>
      </c>
      <c r="C80" s="197" t="s">
        <v>756</v>
      </c>
      <c r="D80" s="197"/>
      <c r="E80" s="197"/>
      <c r="F80" s="62"/>
      <c r="G80" s="62"/>
      <c r="H80" s="62"/>
      <c r="I80" s="62"/>
      <c r="J80" s="22"/>
      <c r="K80" s="57"/>
    </row>
    <row r="81" spans="1:17" hidden="1">
      <c r="A81" s="57" t="s">
        <v>43</v>
      </c>
    </row>
    <row r="82" spans="1:17">
      <c r="A82" s="57">
        <v>9</v>
      </c>
      <c r="B82" s="23" t="s">
        <v>757</v>
      </c>
      <c r="C82" s="223" t="s">
        <v>758</v>
      </c>
      <c r="D82" s="224"/>
      <c r="E82" s="224"/>
      <c r="F82" s="25" t="s">
        <v>63</v>
      </c>
      <c r="G82" s="26">
        <v>48.5</v>
      </c>
      <c r="H82" s="26"/>
      <c r="I82" s="27"/>
      <c r="J82" s="28">
        <f>IF(AND(G82= "",H82= ""), 0, ROUND(ROUND(I82, 2) * ROUND(IF(H82="",G82,H82),  2), 2))</f>
        <v>0</v>
      </c>
      <c r="K82" s="57"/>
      <c r="M82" s="29">
        <v>0.2</v>
      </c>
      <c r="Q82" s="57">
        <v>18497</v>
      </c>
    </row>
    <row r="83" spans="1:17" hidden="1">
      <c r="A83" s="57" t="s">
        <v>46</v>
      </c>
    </row>
    <row r="84" spans="1:17" hidden="1">
      <c r="A84" s="57" t="s">
        <v>46</v>
      </c>
    </row>
    <row r="85" spans="1:17" hidden="1">
      <c r="A85" s="57" t="s">
        <v>46</v>
      </c>
    </row>
    <row r="86" spans="1:17" hidden="1">
      <c r="A86" s="57" t="s">
        <v>46</v>
      </c>
    </row>
    <row r="87" spans="1:17" hidden="1">
      <c r="A87" s="57" t="s">
        <v>46</v>
      </c>
    </row>
    <row r="88" spans="1:17" hidden="1">
      <c r="A88" s="57" t="s">
        <v>46</v>
      </c>
    </row>
    <row r="89" spans="1:17" ht="22.9" customHeight="1">
      <c r="A89" s="57" t="s">
        <v>47</v>
      </c>
      <c r="B89" s="64"/>
      <c r="C89" s="225" t="s">
        <v>731</v>
      </c>
      <c r="D89" s="225"/>
      <c r="E89" s="225"/>
      <c r="F89" s="225"/>
      <c r="G89" s="225"/>
      <c r="H89" s="225"/>
      <c r="I89" s="225"/>
      <c r="J89" s="64"/>
    </row>
    <row r="90" spans="1:17" hidden="1">
      <c r="A90" s="57" t="s">
        <v>46</v>
      </c>
    </row>
    <row r="91" spans="1:17" hidden="1">
      <c r="A91" s="57" t="s">
        <v>49</v>
      </c>
    </row>
    <row r="92" spans="1:17" hidden="1">
      <c r="A92" s="57" t="s">
        <v>50</v>
      </c>
    </row>
    <row r="93" spans="1:17">
      <c r="A93" s="57">
        <v>5</v>
      </c>
      <c r="B93" s="16" t="s">
        <v>759</v>
      </c>
      <c r="C93" s="197" t="s">
        <v>628</v>
      </c>
      <c r="D93" s="197"/>
      <c r="E93" s="197"/>
      <c r="F93" s="62"/>
      <c r="G93" s="62"/>
      <c r="H93" s="62"/>
      <c r="I93" s="62"/>
      <c r="J93" s="22"/>
      <c r="K93" s="57"/>
    </row>
    <row r="94" spans="1:17">
      <c r="A94" s="57">
        <v>9</v>
      </c>
      <c r="B94" s="23" t="s">
        <v>760</v>
      </c>
      <c r="C94" s="223" t="s">
        <v>761</v>
      </c>
      <c r="D94" s="224"/>
      <c r="E94" s="224"/>
      <c r="F94" s="25" t="s">
        <v>63</v>
      </c>
      <c r="G94" s="26">
        <v>9</v>
      </c>
      <c r="H94" s="26"/>
      <c r="I94" s="27"/>
      <c r="J94" s="28">
        <f>IF(AND(G94= "",H94= ""), 0, ROUND(ROUND(I94, 2) * ROUND(IF(H94="",G94,H94),  2), 2))</f>
        <v>0</v>
      </c>
      <c r="K94" s="57"/>
      <c r="M94" s="29">
        <v>0.2</v>
      </c>
      <c r="Q94" s="57">
        <v>18497</v>
      </c>
    </row>
    <row r="95" spans="1:17" hidden="1">
      <c r="A95" s="57" t="s">
        <v>46</v>
      </c>
    </row>
    <row r="96" spans="1:17" hidden="1">
      <c r="A96" s="57" t="s">
        <v>46</v>
      </c>
    </row>
    <row r="97" spans="1:11" hidden="1">
      <c r="A97" s="57" t="s">
        <v>46</v>
      </c>
    </row>
    <row r="98" spans="1:11" hidden="1">
      <c r="A98" s="57" t="s">
        <v>46</v>
      </c>
    </row>
    <row r="99" spans="1:11" hidden="1">
      <c r="A99" s="57" t="s">
        <v>46</v>
      </c>
    </row>
    <row r="100" spans="1:11" ht="22.9" customHeight="1">
      <c r="A100" s="57" t="s">
        <v>47</v>
      </c>
      <c r="B100" s="64"/>
      <c r="C100" s="225" t="s">
        <v>734</v>
      </c>
      <c r="D100" s="225"/>
      <c r="E100" s="225"/>
      <c r="F100" s="225"/>
      <c r="G100" s="225"/>
      <c r="H100" s="225"/>
      <c r="I100" s="225"/>
      <c r="J100" s="64"/>
    </row>
    <row r="101" spans="1:11" hidden="1">
      <c r="A101" s="57" t="s">
        <v>46</v>
      </c>
    </row>
    <row r="102" spans="1:11" hidden="1">
      <c r="A102" s="57" t="s">
        <v>49</v>
      </c>
    </row>
    <row r="103" spans="1:11" hidden="1">
      <c r="A103" s="57" t="s">
        <v>50</v>
      </c>
    </row>
    <row r="104" spans="1:11">
      <c r="A104" s="57">
        <v>5</v>
      </c>
      <c r="B104" s="16" t="s">
        <v>762</v>
      </c>
      <c r="C104" s="197" t="s">
        <v>763</v>
      </c>
      <c r="D104" s="197"/>
      <c r="E104" s="197"/>
      <c r="F104" s="62"/>
      <c r="G104" s="62"/>
      <c r="H104" s="62"/>
      <c r="I104" s="62"/>
      <c r="J104" s="22"/>
      <c r="K104" s="57"/>
    </row>
    <row r="105" spans="1:11" hidden="1">
      <c r="A105" s="57" t="s">
        <v>43</v>
      </c>
    </row>
    <row r="106" spans="1:11" hidden="1">
      <c r="A106" s="57" t="s">
        <v>43</v>
      </c>
    </row>
    <row r="107" spans="1:11" hidden="1">
      <c r="A107" s="57" t="s">
        <v>43</v>
      </c>
    </row>
    <row r="108" spans="1:11" hidden="1">
      <c r="A108" s="57" t="s">
        <v>43</v>
      </c>
    </row>
    <row r="109" spans="1:11" hidden="1">
      <c r="A109" s="57" t="s">
        <v>43</v>
      </c>
    </row>
    <row r="110" spans="1:11" hidden="1">
      <c r="A110" s="57" t="s">
        <v>43</v>
      </c>
    </row>
    <row r="111" spans="1:11" hidden="1">
      <c r="A111" s="57" t="s">
        <v>43</v>
      </c>
    </row>
    <row r="112" spans="1:11" hidden="1">
      <c r="A112" s="57" t="s">
        <v>43</v>
      </c>
    </row>
    <row r="113" spans="1:17">
      <c r="A113" s="57">
        <v>9</v>
      </c>
      <c r="B113" s="23" t="s">
        <v>764</v>
      </c>
      <c r="C113" s="223" t="s">
        <v>765</v>
      </c>
      <c r="D113" s="224"/>
      <c r="E113" s="224"/>
      <c r="F113" s="25" t="s">
        <v>10</v>
      </c>
      <c r="G113" s="35">
        <v>4</v>
      </c>
      <c r="H113" s="35"/>
      <c r="I113" s="27"/>
      <c r="J113" s="28">
        <f>IF(AND(G113= "",H113= ""), 0, ROUND(ROUND(I113, 2) * ROUND(IF(H113="",G113,H113),  0), 2))</f>
        <v>0</v>
      </c>
      <c r="K113" s="57"/>
      <c r="M113" s="29">
        <v>0.2</v>
      </c>
      <c r="Q113" s="57">
        <v>18497</v>
      </c>
    </row>
    <row r="114" spans="1:17" hidden="1">
      <c r="A114" s="57" t="s">
        <v>46</v>
      </c>
    </row>
    <row r="115" spans="1:17" hidden="1">
      <c r="A115" s="57" t="s">
        <v>46</v>
      </c>
    </row>
    <row r="116" spans="1:17" hidden="1">
      <c r="A116" s="57" t="s">
        <v>46</v>
      </c>
    </row>
    <row r="117" spans="1:17" hidden="1">
      <c r="A117" s="57" t="s">
        <v>46</v>
      </c>
    </row>
    <row r="118" spans="1:17" ht="22.9" customHeight="1">
      <c r="A118" s="57" t="s">
        <v>47</v>
      </c>
      <c r="B118" s="64"/>
      <c r="C118" s="225" t="s">
        <v>766</v>
      </c>
      <c r="D118" s="225"/>
      <c r="E118" s="225"/>
      <c r="F118" s="225"/>
      <c r="G118" s="225"/>
      <c r="H118" s="225"/>
      <c r="I118" s="225"/>
      <c r="J118" s="64"/>
    </row>
    <row r="119" spans="1:17" hidden="1">
      <c r="A119" s="57" t="s">
        <v>49</v>
      </c>
    </row>
    <row r="120" spans="1:17" hidden="1">
      <c r="A120" s="57" t="s">
        <v>43</v>
      </c>
    </row>
    <row r="121" spans="1:17">
      <c r="A121" s="57">
        <v>9</v>
      </c>
      <c r="B121" s="23" t="s">
        <v>767</v>
      </c>
      <c r="C121" s="223" t="s">
        <v>768</v>
      </c>
      <c r="D121" s="224"/>
      <c r="E121" s="224"/>
      <c r="F121" s="25" t="s">
        <v>10</v>
      </c>
      <c r="G121" s="35">
        <v>1</v>
      </c>
      <c r="H121" s="35"/>
      <c r="I121" s="27"/>
      <c r="J121" s="28">
        <f>IF(AND(G121= "",H121= ""), 0, ROUND(ROUND(I121, 2) * ROUND(IF(H121="",G121,H121),  0), 2))</f>
        <v>0</v>
      </c>
      <c r="K121" s="57"/>
      <c r="M121" s="29">
        <v>0.2</v>
      </c>
      <c r="Q121" s="57">
        <v>18497</v>
      </c>
    </row>
    <row r="122" spans="1:17" hidden="1">
      <c r="A122" s="57" t="s">
        <v>46</v>
      </c>
    </row>
    <row r="123" spans="1:17" hidden="1">
      <c r="A123" s="57" t="s">
        <v>46</v>
      </c>
    </row>
    <row r="124" spans="1:17" hidden="1">
      <c r="A124" s="57" t="s">
        <v>46</v>
      </c>
    </row>
    <row r="125" spans="1:17" hidden="1">
      <c r="A125" s="57" t="s">
        <v>46</v>
      </c>
    </row>
    <row r="126" spans="1:17" ht="22.9" customHeight="1">
      <c r="A126" s="57" t="s">
        <v>47</v>
      </c>
      <c r="B126" s="64"/>
      <c r="C126" s="225" t="s">
        <v>769</v>
      </c>
      <c r="D126" s="225"/>
      <c r="E126" s="225"/>
      <c r="F126" s="225"/>
      <c r="G126" s="225"/>
      <c r="H126" s="225"/>
      <c r="I126" s="225"/>
      <c r="J126" s="64"/>
    </row>
    <row r="127" spans="1:17" hidden="1">
      <c r="A127" s="57" t="s">
        <v>49</v>
      </c>
    </row>
    <row r="128" spans="1:17" hidden="1">
      <c r="A128" s="57" t="s">
        <v>43</v>
      </c>
    </row>
    <row r="129" spans="1:17" hidden="1">
      <c r="A129" s="57" t="s">
        <v>50</v>
      </c>
    </row>
    <row r="130" spans="1:17" hidden="1">
      <c r="A130" s="57" t="s">
        <v>51</v>
      </c>
    </row>
    <row r="131" spans="1:17">
      <c r="A131" s="57">
        <v>4</v>
      </c>
      <c r="B131" s="16" t="s">
        <v>667</v>
      </c>
      <c r="C131" s="213" t="s">
        <v>770</v>
      </c>
      <c r="D131" s="213"/>
      <c r="E131" s="213"/>
      <c r="F131" s="61"/>
      <c r="G131" s="61"/>
      <c r="H131" s="61"/>
      <c r="I131" s="61"/>
      <c r="J131" s="20"/>
      <c r="K131" s="57"/>
    </row>
    <row r="132" spans="1:17" hidden="1">
      <c r="A132" s="57" t="s">
        <v>40</v>
      </c>
    </row>
    <row r="133" spans="1:17" hidden="1">
      <c r="A133" s="57" t="s">
        <v>40</v>
      </c>
    </row>
    <row r="134" spans="1:17" hidden="1">
      <c r="A134" s="57" t="s">
        <v>40</v>
      </c>
    </row>
    <row r="135" spans="1:17" hidden="1">
      <c r="A135" s="57" t="s">
        <v>40</v>
      </c>
    </row>
    <row r="136" spans="1:17" hidden="1">
      <c r="A136" s="57" t="s">
        <v>40</v>
      </c>
    </row>
    <row r="137" spans="1:17" ht="16.899999999999999" customHeight="1">
      <c r="A137" s="57">
        <v>5</v>
      </c>
      <c r="B137" s="16" t="s">
        <v>771</v>
      </c>
      <c r="C137" s="197" t="s">
        <v>736</v>
      </c>
      <c r="D137" s="197"/>
      <c r="E137" s="197"/>
      <c r="F137" s="62"/>
      <c r="G137" s="62"/>
      <c r="H137" s="62"/>
      <c r="I137" s="62"/>
      <c r="J137" s="22"/>
      <c r="K137" s="57"/>
    </row>
    <row r="138" spans="1:17" ht="16.899999999999999" customHeight="1">
      <c r="A138" s="57">
        <v>6</v>
      </c>
      <c r="B138" s="16" t="s">
        <v>772</v>
      </c>
      <c r="C138" s="210" t="s">
        <v>738</v>
      </c>
      <c r="D138" s="210"/>
      <c r="E138" s="210"/>
      <c r="F138" s="65"/>
      <c r="G138" s="65"/>
      <c r="H138" s="65"/>
      <c r="I138" s="65"/>
      <c r="J138" s="32"/>
      <c r="K138" s="57"/>
    </row>
    <row r="139" spans="1:17">
      <c r="A139" s="57">
        <v>9</v>
      </c>
      <c r="B139" s="23" t="s">
        <v>773</v>
      </c>
      <c r="C139" s="223" t="s">
        <v>774</v>
      </c>
      <c r="D139" s="224"/>
      <c r="E139" s="224"/>
      <c r="F139" s="25" t="s">
        <v>9</v>
      </c>
      <c r="G139" s="26">
        <v>23.5</v>
      </c>
      <c r="H139" s="26"/>
      <c r="I139" s="27"/>
      <c r="J139" s="28">
        <f>IF(AND(G139= "",H139= ""), 0, ROUND(ROUND(I139, 2) * ROUND(IF(H139="",G139,H139),  2), 2))</f>
        <v>0</v>
      </c>
      <c r="K139" s="57"/>
      <c r="M139" s="29">
        <v>0.2</v>
      </c>
      <c r="Q139" s="57">
        <v>18497</v>
      </c>
    </row>
    <row r="140" spans="1:17" hidden="1">
      <c r="A140" s="57" t="s">
        <v>46</v>
      </c>
    </row>
    <row r="141" spans="1:17" hidden="1">
      <c r="A141" s="57" t="s">
        <v>46</v>
      </c>
    </row>
    <row r="142" spans="1:17" hidden="1">
      <c r="A142" s="57" t="s">
        <v>46</v>
      </c>
    </row>
    <row r="143" spans="1:17" hidden="1">
      <c r="A143" s="57" t="s">
        <v>46</v>
      </c>
    </row>
    <row r="144" spans="1:17" hidden="1">
      <c r="A144" s="57" t="s">
        <v>46</v>
      </c>
    </row>
    <row r="145" spans="1:11" hidden="1">
      <c r="A145" s="57" t="s">
        <v>46</v>
      </c>
    </row>
    <row r="146" spans="1:11" hidden="1">
      <c r="A146" s="57" t="s">
        <v>46</v>
      </c>
    </row>
    <row r="147" spans="1:11" hidden="1">
      <c r="A147" s="57" t="s">
        <v>46</v>
      </c>
    </row>
    <row r="148" spans="1:11" hidden="1">
      <c r="A148" s="57" t="s">
        <v>46</v>
      </c>
    </row>
    <row r="149" spans="1:11" hidden="1">
      <c r="A149" s="57" t="s">
        <v>46</v>
      </c>
    </row>
    <row r="150" spans="1:11" hidden="1">
      <c r="A150" s="57" t="s">
        <v>46</v>
      </c>
    </row>
    <row r="151" spans="1:11" hidden="1">
      <c r="A151" s="57" t="s">
        <v>46</v>
      </c>
    </row>
    <row r="152" spans="1:11" hidden="1">
      <c r="A152" s="57" t="s">
        <v>46</v>
      </c>
    </row>
    <row r="153" spans="1:11" ht="22.9" customHeight="1">
      <c r="A153" s="57" t="s">
        <v>47</v>
      </c>
      <c r="B153" s="64"/>
      <c r="C153" s="225" t="s">
        <v>775</v>
      </c>
      <c r="D153" s="225"/>
      <c r="E153" s="225"/>
      <c r="F153" s="225"/>
      <c r="G153" s="225"/>
      <c r="H153" s="225"/>
      <c r="I153" s="225"/>
      <c r="J153" s="64"/>
    </row>
    <row r="154" spans="1:11" hidden="1">
      <c r="A154" s="57" t="s">
        <v>49</v>
      </c>
    </row>
    <row r="155" spans="1:11" hidden="1">
      <c r="A155" s="57" t="s">
        <v>88</v>
      </c>
    </row>
    <row r="156" spans="1:11" hidden="1">
      <c r="A156" s="57" t="s">
        <v>65</v>
      </c>
    </row>
    <row r="157" spans="1:11" ht="16.899999999999999" customHeight="1">
      <c r="A157" s="57">
        <v>6</v>
      </c>
      <c r="B157" s="16" t="s">
        <v>776</v>
      </c>
      <c r="C157" s="210" t="s">
        <v>777</v>
      </c>
      <c r="D157" s="210"/>
      <c r="E157" s="210"/>
      <c r="F157" s="65"/>
      <c r="G157" s="65"/>
      <c r="H157" s="65"/>
      <c r="I157" s="65"/>
      <c r="J157" s="32"/>
      <c r="K157" s="57"/>
    </row>
    <row r="158" spans="1:11" hidden="1">
      <c r="A158" s="57" t="s">
        <v>88</v>
      </c>
    </row>
    <row r="159" spans="1:11" hidden="1">
      <c r="A159" s="57" t="s">
        <v>88</v>
      </c>
    </row>
    <row r="160" spans="1:11" hidden="1">
      <c r="A160" s="57" t="s">
        <v>88</v>
      </c>
    </row>
    <row r="161" spans="1:17" hidden="1">
      <c r="A161" s="57" t="s">
        <v>88</v>
      </c>
    </row>
    <row r="162" spans="1:17" hidden="1">
      <c r="A162" s="57" t="s">
        <v>88</v>
      </c>
    </row>
    <row r="163" spans="1:17" hidden="1">
      <c r="A163" s="57" t="s">
        <v>88</v>
      </c>
    </row>
    <row r="164" spans="1:17" hidden="1">
      <c r="A164" s="57" t="s">
        <v>88</v>
      </c>
    </row>
    <row r="165" spans="1:17" hidden="1">
      <c r="A165" s="57" t="s">
        <v>88</v>
      </c>
    </row>
    <row r="166" spans="1:17" hidden="1">
      <c r="A166" s="57" t="s">
        <v>88</v>
      </c>
    </row>
    <row r="167" spans="1:17" hidden="1">
      <c r="A167" s="57" t="s">
        <v>88</v>
      </c>
    </row>
    <row r="168" spans="1:17">
      <c r="A168" s="57">
        <v>9</v>
      </c>
      <c r="B168" s="23" t="s">
        <v>778</v>
      </c>
      <c r="C168" s="223" t="s">
        <v>779</v>
      </c>
      <c r="D168" s="224"/>
      <c r="E168" s="224"/>
      <c r="F168" s="25" t="s">
        <v>9</v>
      </c>
      <c r="G168" s="26">
        <v>23.5</v>
      </c>
      <c r="H168" s="26"/>
      <c r="I168" s="27"/>
      <c r="J168" s="28">
        <f>IF(AND(G168= "",H168= ""), 0, ROUND(ROUND(I168, 2) * ROUND(IF(H168="",G168,H168),  2), 2))</f>
        <v>0</v>
      </c>
      <c r="K168" s="57"/>
      <c r="M168" s="29">
        <v>0.2</v>
      </c>
      <c r="Q168" s="57">
        <v>18497</v>
      </c>
    </row>
    <row r="169" spans="1:17" ht="22.9" customHeight="1">
      <c r="A169" s="57" t="s">
        <v>47</v>
      </c>
      <c r="B169" s="64"/>
      <c r="C169" s="225" t="s">
        <v>775</v>
      </c>
      <c r="D169" s="225"/>
      <c r="E169" s="225"/>
      <c r="F169" s="225"/>
      <c r="G169" s="225"/>
      <c r="H169" s="225"/>
      <c r="I169" s="225"/>
      <c r="J169" s="64"/>
    </row>
    <row r="170" spans="1:17" hidden="1">
      <c r="A170" s="57" t="s">
        <v>49</v>
      </c>
    </row>
    <row r="171" spans="1:17" hidden="1">
      <c r="A171" s="57" t="s">
        <v>88</v>
      </c>
    </row>
    <row r="172" spans="1:17" hidden="1">
      <c r="A172" s="57" t="s">
        <v>65</v>
      </c>
    </row>
    <row r="173" spans="1:17" hidden="1">
      <c r="A173" s="57" t="s">
        <v>50</v>
      </c>
    </row>
    <row r="174" spans="1:17">
      <c r="A174" s="57">
        <v>5</v>
      </c>
      <c r="B174" s="16" t="s">
        <v>780</v>
      </c>
      <c r="C174" s="197" t="s">
        <v>781</v>
      </c>
      <c r="D174" s="197"/>
      <c r="E174" s="197"/>
      <c r="F174" s="62"/>
      <c r="G174" s="62"/>
      <c r="H174" s="62"/>
      <c r="I174" s="62"/>
      <c r="J174" s="22"/>
      <c r="K174" s="57"/>
    </row>
    <row r="175" spans="1:17">
      <c r="A175" s="57">
        <v>9</v>
      </c>
      <c r="B175" s="23" t="s">
        <v>782</v>
      </c>
      <c r="C175" s="223" t="s">
        <v>783</v>
      </c>
      <c r="D175" s="224"/>
      <c r="E175" s="224"/>
      <c r="F175" s="25" t="s">
        <v>9</v>
      </c>
      <c r="G175" s="26">
        <v>23.5</v>
      </c>
      <c r="H175" s="26"/>
      <c r="I175" s="27"/>
      <c r="J175" s="28">
        <f>IF(AND(G175= "",H175= ""), 0, ROUND(ROUND(I175, 2) * ROUND(IF(H175="",G175,H175),  2), 2))</f>
        <v>0</v>
      </c>
      <c r="K175" s="57"/>
      <c r="M175" s="29">
        <v>0.2</v>
      </c>
      <c r="Q175" s="57">
        <v>18497</v>
      </c>
    </row>
    <row r="176" spans="1:17" hidden="1">
      <c r="A176" s="57" t="s">
        <v>46</v>
      </c>
    </row>
    <row r="177" spans="1:17" hidden="1">
      <c r="A177" s="57" t="s">
        <v>46</v>
      </c>
    </row>
    <row r="178" spans="1:17" hidden="1">
      <c r="A178" s="57" t="s">
        <v>46</v>
      </c>
    </row>
    <row r="179" spans="1:17" hidden="1">
      <c r="A179" s="57" t="s">
        <v>46</v>
      </c>
    </row>
    <row r="180" spans="1:17" ht="22.9" customHeight="1">
      <c r="A180" s="57" t="s">
        <v>47</v>
      </c>
      <c r="B180" s="64"/>
      <c r="C180" s="225" t="s">
        <v>775</v>
      </c>
      <c r="D180" s="225"/>
      <c r="E180" s="225"/>
      <c r="F180" s="225"/>
      <c r="G180" s="225"/>
      <c r="H180" s="225"/>
      <c r="I180" s="225"/>
      <c r="J180" s="64"/>
    </row>
    <row r="181" spans="1:17" hidden="1">
      <c r="A181" s="57" t="s">
        <v>49</v>
      </c>
    </row>
    <row r="182" spans="1:17">
      <c r="A182" s="57">
        <v>9</v>
      </c>
      <c r="B182" s="23" t="s">
        <v>784</v>
      </c>
      <c r="C182" s="223" t="s">
        <v>785</v>
      </c>
      <c r="D182" s="224"/>
      <c r="E182" s="224"/>
      <c r="F182" s="25" t="s">
        <v>9</v>
      </c>
      <c r="G182" s="26">
        <v>23.5</v>
      </c>
      <c r="H182" s="26"/>
      <c r="I182" s="27"/>
      <c r="J182" s="28">
        <f>IF(AND(G182= "",H182= ""), 0, ROUND(ROUND(I182, 2) * ROUND(IF(H182="",G182,H182),  2), 2))</f>
        <v>0</v>
      </c>
      <c r="K182" s="57"/>
      <c r="M182" s="29">
        <v>0.2</v>
      </c>
      <c r="Q182" s="57">
        <v>18497</v>
      </c>
    </row>
    <row r="183" spans="1:17" hidden="1">
      <c r="A183" s="57" t="s">
        <v>46</v>
      </c>
    </row>
    <row r="184" spans="1:17" hidden="1">
      <c r="A184" s="57" t="s">
        <v>46</v>
      </c>
    </row>
    <row r="185" spans="1:17" hidden="1">
      <c r="A185" s="57" t="s">
        <v>46</v>
      </c>
    </row>
    <row r="186" spans="1:17" hidden="1">
      <c r="A186" s="57" t="s">
        <v>46</v>
      </c>
    </row>
    <row r="187" spans="1:17" hidden="1">
      <c r="A187" s="57" t="s">
        <v>46</v>
      </c>
    </row>
    <row r="188" spans="1:17" hidden="1">
      <c r="A188" s="57" t="s">
        <v>46</v>
      </c>
    </row>
    <row r="189" spans="1:17" ht="22.9" customHeight="1">
      <c r="A189" s="57" t="s">
        <v>47</v>
      </c>
      <c r="B189" s="64"/>
      <c r="C189" s="225" t="s">
        <v>775</v>
      </c>
      <c r="D189" s="225"/>
      <c r="E189" s="225"/>
      <c r="F189" s="225"/>
      <c r="G189" s="225"/>
      <c r="H189" s="225"/>
      <c r="I189" s="225"/>
      <c r="J189" s="64"/>
    </row>
    <row r="190" spans="1:17" hidden="1">
      <c r="A190" s="57" t="s">
        <v>49</v>
      </c>
    </row>
    <row r="191" spans="1:17" hidden="1">
      <c r="A191" s="57" t="s">
        <v>43</v>
      </c>
    </row>
    <row r="192" spans="1:17" hidden="1">
      <c r="A192" s="57" t="s">
        <v>50</v>
      </c>
    </row>
    <row r="193" spans="1:17">
      <c r="A193" s="57">
        <v>5</v>
      </c>
      <c r="B193" s="16" t="s">
        <v>786</v>
      </c>
      <c r="C193" s="197" t="s">
        <v>787</v>
      </c>
      <c r="D193" s="197"/>
      <c r="E193" s="197"/>
      <c r="F193" s="62"/>
      <c r="G193" s="62"/>
      <c r="H193" s="62"/>
      <c r="I193" s="62"/>
      <c r="J193" s="22"/>
      <c r="K193" s="57"/>
    </row>
    <row r="194" spans="1:17">
      <c r="A194" s="57">
        <v>9</v>
      </c>
      <c r="B194" s="23" t="s">
        <v>788</v>
      </c>
      <c r="C194" s="223" t="s">
        <v>789</v>
      </c>
      <c r="D194" s="224"/>
      <c r="E194" s="224"/>
      <c r="F194" s="25" t="s">
        <v>63</v>
      </c>
      <c r="G194" s="26">
        <v>22</v>
      </c>
      <c r="H194" s="26"/>
      <c r="I194" s="27"/>
      <c r="J194" s="28">
        <f>IF(AND(G194= "",H194= ""), 0, ROUND(ROUND(I194, 2) * ROUND(IF(H194="",G194,H194),  2), 2))</f>
        <v>0</v>
      </c>
      <c r="K194" s="57"/>
      <c r="M194" s="29">
        <v>0.2</v>
      </c>
      <c r="Q194" s="57">
        <v>18497</v>
      </c>
    </row>
    <row r="195" spans="1:17" hidden="1">
      <c r="A195" s="57" t="s">
        <v>46</v>
      </c>
    </row>
    <row r="196" spans="1:17" hidden="1">
      <c r="A196" s="57" t="s">
        <v>46</v>
      </c>
    </row>
    <row r="197" spans="1:17" hidden="1">
      <c r="A197" s="57" t="s">
        <v>46</v>
      </c>
    </row>
    <row r="198" spans="1:17" hidden="1">
      <c r="A198" s="57" t="s">
        <v>46</v>
      </c>
    </row>
    <row r="199" spans="1:17" hidden="1">
      <c r="A199" s="57" t="s">
        <v>46</v>
      </c>
    </row>
    <row r="200" spans="1:17" hidden="1">
      <c r="A200" s="57" t="s">
        <v>46</v>
      </c>
    </row>
    <row r="201" spans="1:17" hidden="1">
      <c r="A201" s="57" t="s">
        <v>46</v>
      </c>
    </row>
    <row r="202" spans="1:17" hidden="1">
      <c r="A202" s="57" t="s">
        <v>46</v>
      </c>
    </row>
    <row r="203" spans="1:17" hidden="1">
      <c r="A203" s="57" t="s">
        <v>46</v>
      </c>
    </row>
    <row r="204" spans="1:17" hidden="1">
      <c r="A204" s="57" t="s">
        <v>46</v>
      </c>
    </row>
    <row r="205" spans="1:17" hidden="1">
      <c r="A205" s="57" t="s">
        <v>46</v>
      </c>
    </row>
    <row r="206" spans="1:17" hidden="1">
      <c r="A206" s="57" t="s">
        <v>46</v>
      </c>
    </row>
    <row r="207" spans="1:17" hidden="1">
      <c r="A207" s="57" t="s">
        <v>46</v>
      </c>
    </row>
    <row r="208" spans="1:17" hidden="1">
      <c r="A208" s="57" t="s">
        <v>46</v>
      </c>
    </row>
    <row r="209" spans="1:17" hidden="1">
      <c r="A209" s="57" t="s">
        <v>46</v>
      </c>
    </row>
    <row r="210" spans="1:17" ht="22.9" customHeight="1">
      <c r="A210" s="57" t="s">
        <v>47</v>
      </c>
      <c r="B210" s="64"/>
      <c r="C210" s="225" t="s">
        <v>790</v>
      </c>
      <c r="D210" s="225"/>
      <c r="E210" s="225"/>
      <c r="F210" s="225"/>
      <c r="G210" s="225"/>
      <c r="H210" s="225"/>
      <c r="I210" s="225"/>
      <c r="J210" s="64"/>
    </row>
    <row r="211" spans="1:17" hidden="1">
      <c r="A211" s="57" t="s">
        <v>46</v>
      </c>
    </row>
    <row r="212" spans="1:17" hidden="1">
      <c r="A212" s="57" t="s">
        <v>49</v>
      </c>
    </row>
    <row r="213" spans="1:17" hidden="1">
      <c r="A213" s="57" t="s">
        <v>50</v>
      </c>
    </row>
    <row r="214" spans="1:17">
      <c r="A214" s="57">
        <v>5</v>
      </c>
      <c r="B214" s="16" t="s">
        <v>791</v>
      </c>
      <c r="C214" s="197" t="s">
        <v>756</v>
      </c>
      <c r="D214" s="197"/>
      <c r="E214" s="197"/>
      <c r="F214" s="62"/>
      <c r="G214" s="62"/>
      <c r="H214" s="62"/>
      <c r="I214" s="62"/>
      <c r="J214" s="22"/>
      <c r="K214" s="57"/>
    </row>
    <row r="215" spans="1:17" hidden="1">
      <c r="A215" s="57" t="s">
        <v>43</v>
      </c>
    </row>
    <row r="216" spans="1:17">
      <c r="A216" s="57">
        <v>9</v>
      </c>
      <c r="B216" s="23" t="s">
        <v>792</v>
      </c>
      <c r="C216" s="223" t="s">
        <v>793</v>
      </c>
      <c r="D216" s="224"/>
      <c r="E216" s="224"/>
      <c r="F216" s="25" t="s">
        <v>63</v>
      </c>
      <c r="G216" s="26">
        <v>14</v>
      </c>
      <c r="H216" s="26"/>
      <c r="I216" s="27"/>
      <c r="J216" s="28">
        <f>IF(AND(G216= "",H216= ""), 0, ROUND(ROUND(I216, 2) * ROUND(IF(H216="",G216,H216),  2), 2))</f>
        <v>0</v>
      </c>
      <c r="K216" s="57"/>
      <c r="M216" s="29">
        <v>0.2</v>
      </c>
      <c r="Q216" s="57">
        <v>18497</v>
      </c>
    </row>
    <row r="217" spans="1:17" hidden="1">
      <c r="A217" s="57" t="s">
        <v>46</v>
      </c>
    </row>
    <row r="218" spans="1:17" hidden="1">
      <c r="A218" s="57" t="s">
        <v>46</v>
      </c>
    </row>
    <row r="219" spans="1:17" hidden="1">
      <c r="A219" s="57" t="s">
        <v>46</v>
      </c>
    </row>
    <row r="220" spans="1:17" ht="22.9" customHeight="1">
      <c r="A220" s="57" t="s">
        <v>47</v>
      </c>
      <c r="B220" s="64"/>
      <c r="C220" s="225" t="s">
        <v>794</v>
      </c>
      <c r="D220" s="225"/>
      <c r="E220" s="225"/>
      <c r="F220" s="225"/>
      <c r="G220" s="225"/>
      <c r="H220" s="225"/>
      <c r="I220" s="225"/>
      <c r="J220" s="64"/>
    </row>
    <row r="221" spans="1:17" hidden="1">
      <c r="A221" s="57" t="s">
        <v>46</v>
      </c>
    </row>
    <row r="222" spans="1:17" hidden="1">
      <c r="A222" s="57" t="s">
        <v>49</v>
      </c>
    </row>
    <row r="223" spans="1:17" hidden="1">
      <c r="A223" s="57" t="s">
        <v>50</v>
      </c>
    </row>
    <row r="224" spans="1:17" ht="16.899999999999999" customHeight="1">
      <c r="A224" s="57">
        <v>5</v>
      </c>
      <c r="B224" s="16" t="s">
        <v>795</v>
      </c>
      <c r="C224" s="197" t="s">
        <v>796</v>
      </c>
      <c r="D224" s="197"/>
      <c r="E224" s="197"/>
      <c r="F224" s="62"/>
      <c r="G224" s="62"/>
      <c r="H224" s="62"/>
      <c r="I224" s="62"/>
      <c r="J224" s="22"/>
      <c r="K224" s="57"/>
    </row>
    <row r="225" spans="1:17">
      <c r="A225" s="57">
        <v>9</v>
      </c>
      <c r="B225" s="23" t="s">
        <v>797</v>
      </c>
      <c r="C225" s="223" t="s">
        <v>798</v>
      </c>
      <c r="D225" s="224"/>
      <c r="E225" s="224"/>
      <c r="F225" s="25" t="s">
        <v>9</v>
      </c>
      <c r="G225" s="26">
        <v>23.5</v>
      </c>
      <c r="H225" s="26"/>
      <c r="I225" s="27"/>
      <c r="J225" s="28">
        <f>IF(AND(G225= "",H225= ""), 0, ROUND(ROUND(I225, 2) * ROUND(IF(H225="",G225,H225),  2), 2))</f>
        <v>0</v>
      </c>
      <c r="K225" s="57"/>
      <c r="M225" s="29">
        <v>0.2</v>
      </c>
      <c r="Q225" s="57">
        <v>18497</v>
      </c>
    </row>
    <row r="226" spans="1:17" hidden="1">
      <c r="A226" s="57" t="s">
        <v>46</v>
      </c>
    </row>
    <row r="227" spans="1:17" hidden="1">
      <c r="A227" s="57" t="s">
        <v>46</v>
      </c>
    </row>
    <row r="228" spans="1:17" hidden="1">
      <c r="A228" s="57" t="s">
        <v>46</v>
      </c>
    </row>
    <row r="229" spans="1:17" ht="22.9" customHeight="1">
      <c r="A229" s="57" t="s">
        <v>47</v>
      </c>
      <c r="B229" s="64"/>
      <c r="C229" s="225" t="s">
        <v>775</v>
      </c>
      <c r="D229" s="225"/>
      <c r="E229" s="225"/>
      <c r="F229" s="225"/>
      <c r="G229" s="225"/>
      <c r="H229" s="225"/>
      <c r="I229" s="225"/>
      <c r="J229" s="64"/>
    </row>
    <row r="230" spans="1:17" hidden="1">
      <c r="A230" s="57" t="s">
        <v>46</v>
      </c>
    </row>
    <row r="231" spans="1:17" hidden="1">
      <c r="A231" s="57" t="s">
        <v>49</v>
      </c>
    </row>
    <row r="232" spans="1:17" hidden="1">
      <c r="A232" s="57" t="s">
        <v>50</v>
      </c>
    </row>
    <row r="233" spans="1:17" hidden="1">
      <c r="A233" s="57" t="s">
        <v>51</v>
      </c>
    </row>
    <row r="234" spans="1:17" ht="29.45" customHeight="1">
      <c r="A234" s="57">
        <v>4</v>
      </c>
      <c r="B234" s="16" t="s">
        <v>669</v>
      </c>
      <c r="C234" s="213" t="s">
        <v>799</v>
      </c>
      <c r="D234" s="213"/>
      <c r="E234" s="213"/>
      <c r="F234" s="61"/>
      <c r="G234" s="61"/>
      <c r="H234" s="61"/>
      <c r="I234" s="61"/>
      <c r="J234" s="20"/>
      <c r="K234" s="57"/>
    </row>
    <row r="235" spans="1:17" hidden="1">
      <c r="A235" s="57" t="s">
        <v>40</v>
      </c>
    </row>
    <row r="236" spans="1:17" ht="16.899999999999999" customHeight="1">
      <c r="A236" s="57">
        <v>5</v>
      </c>
      <c r="B236" s="16" t="s">
        <v>800</v>
      </c>
      <c r="C236" s="197" t="s">
        <v>801</v>
      </c>
      <c r="D236" s="197"/>
      <c r="E236" s="197"/>
      <c r="F236" s="62"/>
      <c r="G236" s="62"/>
      <c r="H236" s="62"/>
      <c r="I236" s="62"/>
      <c r="J236" s="22"/>
      <c r="K236" s="57"/>
    </row>
    <row r="237" spans="1:17">
      <c r="A237" s="57">
        <v>9</v>
      </c>
      <c r="B237" s="23" t="s">
        <v>802</v>
      </c>
      <c r="C237" s="223" t="s">
        <v>803</v>
      </c>
      <c r="D237" s="224"/>
      <c r="E237" s="224"/>
      <c r="F237" s="25" t="s">
        <v>804</v>
      </c>
      <c r="G237" s="35">
        <v>1</v>
      </c>
      <c r="H237" s="35"/>
      <c r="I237" s="27"/>
      <c r="J237" s="28">
        <f>IF(AND(G237= "",H237= ""), 0, ROUND(ROUND(I237, 2) * ROUND(IF(H237="",G237,H237),  0), 2))</f>
        <v>0</v>
      </c>
      <c r="K237" s="57"/>
      <c r="M237" s="29">
        <v>0.2</v>
      </c>
      <c r="Q237" s="57">
        <v>18497</v>
      </c>
    </row>
    <row r="238" spans="1:17" hidden="1">
      <c r="A238" s="57" t="s">
        <v>46</v>
      </c>
    </row>
    <row r="239" spans="1:17" hidden="1">
      <c r="A239" s="57" t="s">
        <v>46</v>
      </c>
    </row>
    <row r="240" spans="1:17" hidden="1">
      <c r="A240" s="57" t="s">
        <v>46</v>
      </c>
    </row>
    <row r="241" spans="1:17" ht="22.9" customHeight="1">
      <c r="A241" s="57" t="s">
        <v>47</v>
      </c>
      <c r="B241" s="64"/>
      <c r="C241" s="225" t="s">
        <v>805</v>
      </c>
      <c r="D241" s="225"/>
      <c r="E241" s="225"/>
      <c r="F241" s="225"/>
      <c r="G241" s="225"/>
      <c r="H241" s="225"/>
      <c r="I241" s="225"/>
      <c r="J241" s="64"/>
    </row>
    <row r="242" spans="1:17" hidden="1">
      <c r="A242" s="57" t="s">
        <v>49</v>
      </c>
    </row>
    <row r="243" spans="1:17">
      <c r="A243" s="57">
        <v>9</v>
      </c>
      <c r="B243" s="23" t="s">
        <v>806</v>
      </c>
      <c r="C243" s="223" t="s">
        <v>807</v>
      </c>
      <c r="D243" s="224"/>
      <c r="E243" s="224"/>
      <c r="F243" s="25" t="s">
        <v>10</v>
      </c>
      <c r="G243" s="35">
        <v>5</v>
      </c>
      <c r="H243" s="35"/>
      <c r="I243" s="27"/>
      <c r="J243" s="28">
        <f>IF(AND(G243= "",H243= ""), 0, ROUND(ROUND(I243, 2) * ROUND(IF(H243="",G243,H243),  0), 2))</f>
        <v>0</v>
      </c>
      <c r="K243" s="57"/>
      <c r="M243" s="29">
        <v>0.2</v>
      </c>
      <c r="Q243" s="57">
        <v>18497</v>
      </c>
    </row>
    <row r="244" spans="1:17" hidden="1">
      <c r="A244" s="57" t="s">
        <v>46</v>
      </c>
    </row>
    <row r="245" spans="1:17" hidden="1">
      <c r="A245" s="57" t="s">
        <v>46</v>
      </c>
    </row>
    <row r="246" spans="1:17" hidden="1">
      <c r="A246" s="57" t="s">
        <v>46</v>
      </c>
    </row>
    <row r="247" spans="1:17" ht="22.9" customHeight="1">
      <c r="A247" s="57" t="s">
        <v>47</v>
      </c>
      <c r="B247" s="64"/>
      <c r="C247" s="225" t="s">
        <v>808</v>
      </c>
      <c r="D247" s="225"/>
      <c r="E247" s="225"/>
      <c r="F247" s="225"/>
      <c r="G247" s="225"/>
      <c r="H247" s="225"/>
      <c r="I247" s="225"/>
      <c r="J247" s="64"/>
    </row>
    <row r="248" spans="1:17" hidden="1">
      <c r="A248" s="57" t="s">
        <v>49</v>
      </c>
    </row>
    <row r="249" spans="1:17">
      <c r="A249" s="57">
        <v>9</v>
      </c>
      <c r="B249" s="23" t="s">
        <v>809</v>
      </c>
      <c r="C249" s="223" t="s">
        <v>810</v>
      </c>
      <c r="D249" s="224"/>
      <c r="E249" s="224"/>
      <c r="F249" s="25" t="s">
        <v>63</v>
      </c>
      <c r="G249" s="26">
        <v>26.5</v>
      </c>
      <c r="H249" s="26"/>
      <c r="I249" s="27"/>
      <c r="J249" s="28">
        <f>IF(AND(G249= "",H249= ""), 0, ROUND(ROUND(I249, 2) * ROUND(IF(H249="",G249,H249),  2), 2))</f>
        <v>0</v>
      </c>
      <c r="K249" s="57"/>
      <c r="M249" s="29">
        <v>0.2</v>
      </c>
      <c r="Q249" s="57">
        <v>18497</v>
      </c>
    </row>
    <row r="250" spans="1:17" hidden="1">
      <c r="A250" s="57" t="s">
        <v>46</v>
      </c>
    </row>
    <row r="251" spans="1:17" hidden="1">
      <c r="A251" s="57" t="s">
        <v>46</v>
      </c>
    </row>
    <row r="252" spans="1:17" hidden="1">
      <c r="A252" s="57" t="s">
        <v>46</v>
      </c>
    </row>
    <row r="253" spans="1:17" hidden="1">
      <c r="A253" s="57" t="s">
        <v>46</v>
      </c>
    </row>
    <row r="254" spans="1:17" hidden="1">
      <c r="A254" s="57" t="s">
        <v>46</v>
      </c>
    </row>
    <row r="255" spans="1:17" hidden="1">
      <c r="A255" s="57" t="s">
        <v>46</v>
      </c>
    </row>
    <row r="256" spans="1:17" hidden="1">
      <c r="A256" s="57" t="s">
        <v>46</v>
      </c>
    </row>
    <row r="257" spans="1:17" hidden="1">
      <c r="A257" s="57" t="s">
        <v>46</v>
      </c>
    </row>
    <row r="258" spans="1:17" ht="22.9" customHeight="1">
      <c r="A258" s="57" t="s">
        <v>47</v>
      </c>
      <c r="B258" s="64"/>
      <c r="C258" s="225" t="s">
        <v>808</v>
      </c>
      <c r="D258" s="225"/>
      <c r="E258" s="225"/>
      <c r="F258" s="225"/>
      <c r="G258" s="225"/>
      <c r="H258" s="225"/>
      <c r="I258" s="225"/>
      <c r="J258" s="64"/>
    </row>
    <row r="259" spans="1:17" hidden="1">
      <c r="A259" s="57" t="s">
        <v>49</v>
      </c>
    </row>
    <row r="260" spans="1:17">
      <c r="A260" s="57">
        <v>9</v>
      </c>
      <c r="B260" s="23" t="s">
        <v>811</v>
      </c>
      <c r="C260" s="223" t="s">
        <v>812</v>
      </c>
      <c r="D260" s="224"/>
      <c r="E260" s="224"/>
      <c r="F260" s="25" t="s">
        <v>10</v>
      </c>
      <c r="G260" s="35">
        <v>2</v>
      </c>
      <c r="H260" s="35"/>
      <c r="I260" s="27"/>
      <c r="J260" s="28">
        <f>IF(AND(G260= "",H260= ""), 0, ROUND(ROUND(I260, 2) * ROUND(IF(H260="",G260,H260),  0), 2))</f>
        <v>0</v>
      </c>
      <c r="K260" s="57"/>
      <c r="M260" s="29">
        <v>0.2</v>
      </c>
      <c r="Q260" s="57">
        <v>18497</v>
      </c>
    </row>
    <row r="261" spans="1:17" hidden="1">
      <c r="A261" s="57" t="s">
        <v>46</v>
      </c>
    </row>
    <row r="262" spans="1:17" hidden="1">
      <c r="A262" s="57" t="s">
        <v>46</v>
      </c>
    </row>
    <row r="263" spans="1:17" ht="22.9" customHeight="1">
      <c r="A263" s="57" t="s">
        <v>47</v>
      </c>
      <c r="B263" s="64"/>
      <c r="C263" s="225" t="s">
        <v>808</v>
      </c>
      <c r="D263" s="225"/>
      <c r="E263" s="225"/>
      <c r="F263" s="225"/>
      <c r="G263" s="225"/>
      <c r="H263" s="225"/>
      <c r="I263" s="225"/>
      <c r="J263" s="64"/>
    </row>
    <row r="264" spans="1:17" hidden="1">
      <c r="A264" s="57" t="s">
        <v>49</v>
      </c>
    </row>
    <row r="265" spans="1:17" hidden="1">
      <c r="A265" s="57" t="s">
        <v>50</v>
      </c>
    </row>
    <row r="266" spans="1:17" hidden="1">
      <c r="A266" s="57" t="s">
        <v>51</v>
      </c>
    </row>
    <row r="267" spans="1:17">
      <c r="A267" s="57" t="s">
        <v>35</v>
      </c>
      <c r="B267" s="63"/>
      <c r="C267" s="201"/>
      <c r="D267" s="201"/>
      <c r="E267" s="201"/>
      <c r="J267" s="63"/>
    </row>
    <row r="268" spans="1:17">
      <c r="B268" s="63"/>
      <c r="C268" s="253" t="s">
        <v>37</v>
      </c>
      <c r="D268" s="254"/>
      <c r="E268" s="254"/>
      <c r="F268" s="251"/>
      <c r="G268" s="251"/>
      <c r="H268" s="251"/>
      <c r="I268" s="251"/>
      <c r="J268" s="252"/>
    </row>
    <row r="269" spans="1:17">
      <c r="B269" s="63"/>
      <c r="C269" s="195"/>
      <c r="D269" s="193"/>
      <c r="E269" s="193"/>
      <c r="F269" s="193"/>
      <c r="G269" s="193"/>
      <c r="H269" s="193"/>
      <c r="I269" s="193"/>
      <c r="J269" s="255"/>
    </row>
    <row r="270" spans="1:17">
      <c r="B270" s="63"/>
      <c r="C270" s="196" t="s">
        <v>188</v>
      </c>
      <c r="D270" s="197"/>
      <c r="E270" s="197"/>
      <c r="F270" s="222">
        <f>SUMIF(K8:K267, IF(K7="","",K7), J8:J267)</f>
        <v>0</v>
      </c>
      <c r="G270" s="222"/>
      <c r="H270" s="222"/>
      <c r="I270" s="222"/>
      <c r="J270" s="256"/>
    </row>
    <row r="271" spans="1:17" ht="16.899999999999999" customHeight="1">
      <c r="B271" s="63"/>
      <c r="C271" s="196" t="s">
        <v>189</v>
      </c>
      <c r="D271" s="197"/>
      <c r="E271" s="197"/>
      <c r="F271" s="222">
        <f>ROUND(SUMIF(K8:K267, IF(K7="","",K7), J8:J267) * 0.2, 2)</f>
        <v>0</v>
      </c>
      <c r="G271" s="222"/>
      <c r="H271" s="222"/>
      <c r="I271" s="222"/>
      <c r="J271" s="256"/>
    </row>
    <row r="272" spans="1:17">
      <c r="B272" s="63"/>
      <c r="C272" s="206" t="s">
        <v>190</v>
      </c>
      <c r="D272" s="207"/>
      <c r="E272" s="207"/>
      <c r="F272" s="257">
        <f>SUM(F270:F271)</f>
        <v>0</v>
      </c>
      <c r="G272" s="257"/>
      <c r="H272" s="257"/>
      <c r="I272" s="257"/>
      <c r="J272" s="258"/>
    </row>
    <row r="273" spans="2:10" ht="37.15" customHeight="1">
      <c r="B273" s="74"/>
      <c r="C273" s="259" t="s">
        <v>813</v>
      </c>
      <c r="D273" s="259"/>
      <c r="E273" s="259"/>
      <c r="F273" s="259"/>
      <c r="G273" s="259"/>
      <c r="H273" s="259"/>
      <c r="I273" s="259"/>
      <c r="J273" s="259"/>
    </row>
    <row r="275" spans="2:10" ht="15.75">
      <c r="C275" s="214" t="s">
        <v>191</v>
      </c>
      <c r="D275" s="214"/>
      <c r="E275" s="214"/>
      <c r="F275" s="214"/>
      <c r="G275" s="214"/>
      <c r="H275" s="214"/>
      <c r="I275" s="214"/>
      <c r="J275" s="214"/>
    </row>
    <row r="276" spans="2:10" ht="16.899999999999999" customHeight="1">
      <c r="C276" s="218" t="s">
        <v>814</v>
      </c>
      <c r="D276" s="219"/>
      <c r="E276" s="219"/>
      <c r="F276" s="230">
        <f>SUMIF(K10:K260, "", J10:J260)</f>
        <v>0</v>
      </c>
      <c r="G276" s="230"/>
      <c r="H276" s="230"/>
      <c r="I276" s="230"/>
      <c r="J276" s="230"/>
    </row>
    <row r="277" spans="2:10">
      <c r="C277" s="220" t="s">
        <v>815</v>
      </c>
      <c r="D277" s="221"/>
      <c r="E277" s="221"/>
      <c r="F277" s="231">
        <f>SUMIF(K10:K121, "", J10:J121)</f>
        <v>0</v>
      </c>
      <c r="G277" s="232"/>
      <c r="H277" s="232"/>
      <c r="I277" s="232"/>
      <c r="J277" s="232"/>
    </row>
    <row r="278" spans="2:10" ht="15.4" customHeight="1">
      <c r="C278" s="215" t="s">
        <v>816</v>
      </c>
      <c r="D278" s="216"/>
      <c r="E278" s="216"/>
      <c r="F278" s="226">
        <f>SUMIF(K10:K14, "", J10:J14)</f>
        <v>0</v>
      </c>
      <c r="G278" s="227"/>
      <c r="H278" s="227"/>
      <c r="I278" s="227"/>
      <c r="J278" s="227"/>
    </row>
    <row r="279" spans="2:10" ht="15.4" customHeight="1">
      <c r="C279" s="215" t="s">
        <v>817</v>
      </c>
      <c r="D279" s="216"/>
      <c r="E279" s="216"/>
      <c r="F279" s="226">
        <f>SUMIF(K25:K47, "", J25:J47)</f>
        <v>0</v>
      </c>
      <c r="G279" s="227"/>
      <c r="H279" s="227"/>
      <c r="I279" s="227"/>
      <c r="J279" s="227"/>
    </row>
    <row r="280" spans="2:10">
      <c r="C280" s="217" t="s">
        <v>818</v>
      </c>
      <c r="D280" s="203"/>
      <c r="E280" s="203"/>
      <c r="F280" s="234">
        <f>SUMIF(K25:K25, "", J25:J25)</f>
        <v>0</v>
      </c>
      <c r="G280" s="235"/>
      <c r="H280" s="235"/>
      <c r="I280" s="235"/>
      <c r="J280" s="235"/>
    </row>
    <row r="281" spans="2:10" ht="26.65" customHeight="1">
      <c r="C281" s="217" t="s">
        <v>819</v>
      </c>
      <c r="D281" s="203"/>
      <c r="E281" s="203"/>
      <c r="F281" s="234">
        <f>SUMIF(K47:K47, "", J47:J47)</f>
        <v>0</v>
      </c>
      <c r="G281" s="235"/>
      <c r="H281" s="235"/>
      <c r="I281" s="235"/>
      <c r="J281" s="235"/>
    </row>
    <row r="282" spans="2:10">
      <c r="C282" s="215" t="s">
        <v>820</v>
      </c>
      <c r="D282" s="216"/>
      <c r="E282" s="216"/>
      <c r="F282" s="226">
        <f>SUMIF(K54:K74, "", J54:J74)</f>
        <v>0</v>
      </c>
      <c r="G282" s="227"/>
      <c r="H282" s="227"/>
      <c r="I282" s="227"/>
      <c r="J282" s="227"/>
    </row>
    <row r="283" spans="2:10">
      <c r="C283" s="215" t="s">
        <v>821</v>
      </c>
      <c r="D283" s="216"/>
      <c r="E283" s="216"/>
      <c r="F283" s="226">
        <f>SUMIF(K82:K82, "", J82:J82)</f>
        <v>0</v>
      </c>
      <c r="G283" s="227"/>
      <c r="H283" s="227"/>
      <c r="I283" s="227"/>
      <c r="J283" s="227"/>
    </row>
    <row r="284" spans="2:10">
      <c r="C284" s="215" t="s">
        <v>822</v>
      </c>
      <c r="D284" s="216"/>
      <c r="E284" s="216"/>
      <c r="F284" s="226">
        <f>SUMIF(K94:K94, "", J94:J94)</f>
        <v>0</v>
      </c>
      <c r="G284" s="227"/>
      <c r="H284" s="227"/>
      <c r="I284" s="227"/>
      <c r="J284" s="227"/>
    </row>
    <row r="285" spans="2:10" ht="24.75" customHeight="1">
      <c r="C285" s="215" t="s">
        <v>823</v>
      </c>
      <c r="D285" s="216"/>
      <c r="E285" s="216"/>
      <c r="F285" s="226">
        <f>SUMIF(K113:K121, "", J113:J121)</f>
        <v>0</v>
      </c>
      <c r="G285" s="227"/>
      <c r="H285" s="227"/>
      <c r="I285" s="227"/>
      <c r="J285" s="227"/>
    </row>
    <row r="286" spans="2:10" ht="26.65" customHeight="1">
      <c r="C286" s="220" t="s">
        <v>824</v>
      </c>
      <c r="D286" s="221"/>
      <c r="E286" s="221"/>
      <c r="F286" s="231">
        <f>SUMIF(K139:K225, "", J139:J225)</f>
        <v>0</v>
      </c>
      <c r="G286" s="232"/>
      <c r="H286" s="232"/>
      <c r="I286" s="232"/>
      <c r="J286" s="232"/>
    </row>
    <row r="287" spans="2:10" ht="15.4" customHeight="1">
      <c r="C287" s="215" t="s">
        <v>825</v>
      </c>
      <c r="D287" s="216"/>
      <c r="E287" s="216"/>
      <c r="F287" s="226">
        <f>SUMIF(K139:K168, "", J139:J168)</f>
        <v>0</v>
      </c>
      <c r="G287" s="227"/>
      <c r="H287" s="227"/>
      <c r="I287" s="227"/>
      <c r="J287" s="227"/>
    </row>
    <row r="288" spans="2:10">
      <c r="C288" s="217" t="s">
        <v>826</v>
      </c>
      <c r="D288" s="203"/>
      <c r="E288" s="203"/>
      <c r="F288" s="234">
        <f>SUMIF(K139:K139, "", J139:J139)</f>
        <v>0</v>
      </c>
      <c r="G288" s="235"/>
      <c r="H288" s="235"/>
      <c r="I288" s="235"/>
      <c r="J288" s="235"/>
    </row>
    <row r="289" spans="1:10" ht="26.65" customHeight="1">
      <c r="C289" s="217" t="s">
        <v>827</v>
      </c>
      <c r="D289" s="203"/>
      <c r="E289" s="203"/>
      <c r="F289" s="234">
        <f>SUMIF(K168:K168, "", J168:J168)</f>
        <v>0</v>
      </c>
      <c r="G289" s="235"/>
      <c r="H289" s="235"/>
      <c r="I289" s="235"/>
      <c r="J289" s="235"/>
    </row>
    <row r="290" spans="1:10">
      <c r="C290" s="215" t="s">
        <v>828</v>
      </c>
      <c r="D290" s="216"/>
      <c r="E290" s="216"/>
      <c r="F290" s="226">
        <f>SUMIF(K175:K182, "", J175:J182)</f>
        <v>0</v>
      </c>
      <c r="G290" s="227"/>
      <c r="H290" s="227"/>
      <c r="I290" s="227"/>
      <c r="J290" s="227"/>
    </row>
    <row r="291" spans="1:10">
      <c r="C291" s="215" t="s">
        <v>829</v>
      </c>
      <c r="D291" s="216"/>
      <c r="E291" s="216"/>
      <c r="F291" s="226">
        <f>SUMIF(K194:K194, "", J194:J194)</f>
        <v>0</v>
      </c>
      <c r="G291" s="227"/>
      <c r="H291" s="227"/>
      <c r="I291" s="227"/>
      <c r="J291" s="227"/>
    </row>
    <row r="292" spans="1:10">
      <c r="C292" s="215" t="s">
        <v>830</v>
      </c>
      <c r="D292" s="216"/>
      <c r="E292" s="216"/>
      <c r="F292" s="226">
        <f>SUMIF(K216:K216, "", J216:J216)</f>
        <v>0</v>
      </c>
      <c r="G292" s="227"/>
      <c r="H292" s="227"/>
      <c r="I292" s="227"/>
      <c r="J292" s="227"/>
    </row>
    <row r="293" spans="1:10" ht="15.4" customHeight="1">
      <c r="C293" s="215" t="s">
        <v>831</v>
      </c>
      <c r="D293" s="216"/>
      <c r="E293" s="216"/>
      <c r="F293" s="226">
        <f>SUMIF(K225:K225, "", J225:J225)</f>
        <v>0</v>
      </c>
      <c r="G293" s="227"/>
      <c r="H293" s="227"/>
      <c r="I293" s="227"/>
      <c r="J293" s="227"/>
    </row>
    <row r="294" spans="1:10" ht="26.65" customHeight="1">
      <c r="C294" s="220" t="s">
        <v>832</v>
      </c>
      <c r="D294" s="221"/>
      <c r="E294" s="221"/>
      <c r="F294" s="231">
        <f>SUMIF(K237:K260, "", J237:J260)</f>
        <v>0</v>
      </c>
      <c r="G294" s="232"/>
      <c r="H294" s="232"/>
      <c r="I294" s="232"/>
      <c r="J294" s="232"/>
    </row>
    <row r="295" spans="1:10" ht="15.4" customHeight="1" thickBot="1">
      <c r="C295" s="215" t="s">
        <v>833</v>
      </c>
      <c r="D295" s="216"/>
      <c r="E295" s="216"/>
      <c r="F295" s="226">
        <f>SUMIF(K237:K260, "", J237:J260)</f>
        <v>0</v>
      </c>
      <c r="G295" s="227"/>
      <c r="H295" s="227"/>
      <c r="I295" s="227"/>
      <c r="J295" s="227"/>
    </row>
    <row r="296" spans="1:10">
      <c r="C296" s="236" t="s">
        <v>834</v>
      </c>
      <c r="D296" s="237"/>
      <c r="E296" s="237"/>
      <c r="F296" s="40"/>
      <c r="G296" s="40"/>
      <c r="H296" s="40"/>
      <c r="I296" s="40"/>
      <c r="J296" s="41"/>
    </row>
    <row r="297" spans="1:10">
      <c r="C297" s="238"/>
      <c r="D297" s="239"/>
      <c r="E297" s="239"/>
      <c r="F297" s="239"/>
      <c r="G297" s="239"/>
      <c r="H297" s="239"/>
      <c r="I297" s="239"/>
      <c r="J297" s="240"/>
    </row>
    <row r="298" spans="1:10">
      <c r="A298" s="34"/>
      <c r="C298" s="241" t="s">
        <v>188</v>
      </c>
      <c r="D298" s="193"/>
      <c r="E298" s="193"/>
      <c r="F298" s="228">
        <f>SUMIF(K5:K273, IF(K4="","",K4), J5:J273)</f>
        <v>0</v>
      </c>
      <c r="G298" s="229"/>
      <c r="H298" s="229"/>
      <c r="I298" s="229"/>
      <c r="J298" s="242"/>
    </row>
    <row r="299" spans="1:10">
      <c r="A299" s="34"/>
      <c r="C299" s="241" t="s">
        <v>189</v>
      </c>
      <c r="D299" s="193"/>
      <c r="E299" s="193"/>
      <c r="F299" s="228">
        <f>ROUND(SUMIF(K5:K273, IF(K4="","",K4), J5:J273) * 0.2, 2)</f>
        <v>0</v>
      </c>
      <c r="G299" s="229"/>
      <c r="H299" s="229"/>
      <c r="I299" s="229"/>
      <c r="J299" s="242"/>
    </row>
    <row r="300" spans="1:10" ht="15.75" thickBot="1">
      <c r="C300" s="243" t="s">
        <v>190</v>
      </c>
      <c r="D300" s="200"/>
      <c r="E300" s="200"/>
      <c r="F300" s="244">
        <f>SUM(F298:F299)</f>
        <v>0</v>
      </c>
      <c r="G300" s="245"/>
      <c r="H300" s="245"/>
      <c r="I300" s="245"/>
      <c r="J300" s="246"/>
    </row>
    <row r="301" spans="1:10">
      <c r="C301" s="203"/>
      <c r="D301" s="201"/>
      <c r="E301" s="201"/>
      <c r="F301" s="201"/>
      <c r="G301" s="201"/>
      <c r="H301" s="201"/>
      <c r="I301" s="201"/>
      <c r="J301" s="201"/>
    </row>
    <row r="302" spans="1:10">
      <c r="C302" s="204" t="s">
        <v>225</v>
      </c>
      <c r="D302" s="201"/>
      <c r="E302" s="201"/>
      <c r="F302" s="201"/>
      <c r="G302" s="201"/>
      <c r="H302" s="201"/>
      <c r="I302" s="201"/>
      <c r="J302" s="201"/>
    </row>
    <row r="303" spans="1:10" ht="15.75" thickBot="1">
      <c r="C303" s="200" t="str">
        <f>IF([1]Paramètres!AB2&lt;&gt;"",[1]Paramètres!AB2,"")</f>
        <v xml:space="preserve">Zéro euro </v>
      </c>
      <c r="D303" s="200"/>
      <c r="E303" s="200"/>
      <c r="F303" s="200"/>
      <c r="G303" s="200"/>
      <c r="H303" s="200"/>
      <c r="I303" s="200"/>
      <c r="J303" s="200"/>
    </row>
  </sheetData>
  <mergeCells count="130">
    <mergeCell ref="C301:J301"/>
    <mergeCell ref="C302:J302"/>
    <mergeCell ref="C303:J303"/>
    <mergeCell ref="C298:E298"/>
    <mergeCell ref="F298:J298"/>
    <mergeCell ref="C299:E299"/>
    <mergeCell ref="F299:J299"/>
    <mergeCell ref="C300:E300"/>
    <mergeCell ref="F300:J300"/>
    <mergeCell ref="C294:E294"/>
    <mergeCell ref="F294:J294"/>
    <mergeCell ref="C295:E295"/>
    <mergeCell ref="F295:J295"/>
    <mergeCell ref="C296:E296"/>
    <mergeCell ref="C297:J297"/>
    <mergeCell ref="C291:E291"/>
    <mergeCell ref="F291:J291"/>
    <mergeCell ref="C292:E292"/>
    <mergeCell ref="F292:J292"/>
    <mergeCell ref="C293:E293"/>
    <mergeCell ref="F293:J293"/>
    <mergeCell ref="C288:E288"/>
    <mergeCell ref="F288:J288"/>
    <mergeCell ref="C289:E289"/>
    <mergeCell ref="F289:J289"/>
    <mergeCell ref="C290:E290"/>
    <mergeCell ref="F290:J290"/>
    <mergeCell ref="C285:E285"/>
    <mergeCell ref="F285:J285"/>
    <mergeCell ref="C286:E286"/>
    <mergeCell ref="F286:J286"/>
    <mergeCell ref="C287:E287"/>
    <mergeCell ref="F287:J287"/>
    <mergeCell ref="C282:E282"/>
    <mergeCell ref="F282:J282"/>
    <mergeCell ref="C283:E283"/>
    <mergeCell ref="F283:J283"/>
    <mergeCell ref="C284:E284"/>
    <mergeCell ref="F284:J284"/>
    <mergeCell ref="C279:E279"/>
    <mergeCell ref="F279:J279"/>
    <mergeCell ref="C280:E280"/>
    <mergeCell ref="F280:J280"/>
    <mergeCell ref="C281:E281"/>
    <mergeCell ref="F281:J281"/>
    <mergeCell ref="C276:E276"/>
    <mergeCell ref="F276:J276"/>
    <mergeCell ref="C277:E277"/>
    <mergeCell ref="F277:J277"/>
    <mergeCell ref="C278:E278"/>
    <mergeCell ref="F278:J278"/>
    <mergeCell ref="C271:E271"/>
    <mergeCell ref="F271:J271"/>
    <mergeCell ref="C272:E272"/>
    <mergeCell ref="F272:J272"/>
    <mergeCell ref="C273:J273"/>
    <mergeCell ref="C275:J275"/>
    <mergeCell ref="C267:E267"/>
    <mergeCell ref="C268:E268"/>
    <mergeCell ref="F268:J268"/>
    <mergeCell ref="C269:E269"/>
    <mergeCell ref="F269:J269"/>
    <mergeCell ref="C270:E270"/>
    <mergeCell ref="F270:J270"/>
    <mergeCell ref="C243:E243"/>
    <mergeCell ref="C247:I247"/>
    <mergeCell ref="C249:E249"/>
    <mergeCell ref="C258:I258"/>
    <mergeCell ref="C260:E260"/>
    <mergeCell ref="C263:I263"/>
    <mergeCell ref="C225:E225"/>
    <mergeCell ref="C229:I229"/>
    <mergeCell ref="C234:E234"/>
    <mergeCell ref="C236:E236"/>
    <mergeCell ref="C237:E237"/>
    <mergeCell ref="C241:I241"/>
    <mergeCell ref="C194:E194"/>
    <mergeCell ref="C210:I210"/>
    <mergeCell ref="C214:E214"/>
    <mergeCell ref="C216:E216"/>
    <mergeCell ref="C220:I220"/>
    <mergeCell ref="C224:E224"/>
    <mergeCell ref="C174:E174"/>
    <mergeCell ref="C175:E175"/>
    <mergeCell ref="C180:I180"/>
    <mergeCell ref="C182:E182"/>
    <mergeCell ref="C189:I189"/>
    <mergeCell ref="C193:E193"/>
    <mergeCell ref="C138:E138"/>
    <mergeCell ref="C139:E139"/>
    <mergeCell ref="C153:I153"/>
    <mergeCell ref="C157:E157"/>
    <mergeCell ref="C168:E168"/>
    <mergeCell ref="C169:I169"/>
    <mergeCell ref="C113:E113"/>
    <mergeCell ref="C118:I118"/>
    <mergeCell ref="C121:E121"/>
    <mergeCell ref="C126:I126"/>
    <mergeCell ref="C131:E131"/>
    <mergeCell ref="C137:E137"/>
    <mergeCell ref="C82:E82"/>
    <mergeCell ref="C89:I89"/>
    <mergeCell ref="C93:E93"/>
    <mergeCell ref="C94:E94"/>
    <mergeCell ref="C100:I100"/>
    <mergeCell ref="C104:E104"/>
    <mergeCell ref="C60:I60"/>
    <mergeCell ref="C62:E62"/>
    <mergeCell ref="C72:I72"/>
    <mergeCell ref="C74:E74"/>
    <mergeCell ref="C76:I76"/>
    <mergeCell ref="C80:E80"/>
    <mergeCell ref="C33:I33"/>
    <mergeCell ref="C37:E37"/>
    <mergeCell ref="C47:E47"/>
    <mergeCell ref="C48:I48"/>
    <mergeCell ref="C53:E53"/>
    <mergeCell ref="C54:E54"/>
    <mergeCell ref="C12:I12"/>
    <mergeCell ref="C14:E14"/>
    <mergeCell ref="C19:I19"/>
    <mergeCell ref="C23:E23"/>
    <mergeCell ref="C24:E24"/>
    <mergeCell ref="C25:E25"/>
    <mergeCell ref="C3:E3"/>
    <mergeCell ref="C4:E4"/>
    <mergeCell ref="C7:E7"/>
    <mergeCell ref="C8:E8"/>
    <mergeCell ref="C9:E9"/>
    <mergeCell ref="C10:E10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246"/>
  <sheetViews>
    <sheetView topLeftCell="B235" workbookViewId="0">
      <selection activeCell="R253" sqref="R253"/>
    </sheetView>
  </sheetViews>
  <sheetFormatPr baseColWidth="10" defaultColWidth="8.85546875" defaultRowHeight="15"/>
  <cols>
    <col min="1" max="1" width="0" style="66" hidden="1" customWidth="1"/>
    <col min="2" max="2" width="11" style="66" customWidth="1"/>
    <col min="3" max="3" width="36" style="66" customWidth="1"/>
    <col min="4" max="7" width="8.140625" style="66" customWidth="1"/>
    <col min="8" max="8" width="0" style="66" hidden="1" customWidth="1"/>
    <col min="9" max="10" width="12.5703125" style="66" customWidth="1"/>
    <col min="11" max="17" width="0" style="66" hidden="1" customWidth="1"/>
    <col min="18" max="69" width="10.7109375" style="66" customWidth="1"/>
    <col min="70" max="16384" width="8.85546875" style="66"/>
  </cols>
  <sheetData>
    <row r="1" spans="1:17" hidden="1">
      <c r="A1" s="57" t="s">
        <v>5</v>
      </c>
      <c r="B1" s="57" t="s">
        <v>6</v>
      </c>
      <c r="C1" s="57" t="s">
        <v>7</v>
      </c>
      <c r="D1" s="57" t="s">
        <v>8</v>
      </c>
      <c r="E1" s="57" t="s">
        <v>9</v>
      </c>
      <c r="F1" s="57" t="s">
        <v>10</v>
      </c>
      <c r="G1" s="57" t="s">
        <v>11</v>
      </c>
      <c r="H1" s="57" t="s">
        <v>12</v>
      </c>
      <c r="I1" s="57" t="s">
        <v>13</v>
      </c>
      <c r="J1" s="57" t="s">
        <v>14</v>
      </c>
      <c r="K1" s="57" t="s">
        <v>15</v>
      </c>
      <c r="M1" s="57" t="s">
        <v>16</v>
      </c>
      <c r="N1" s="57" t="s">
        <v>17</v>
      </c>
      <c r="O1" s="57" t="s">
        <v>18</v>
      </c>
      <c r="P1" s="57" t="s">
        <v>19</v>
      </c>
      <c r="Q1" s="57" t="s">
        <v>20</v>
      </c>
    </row>
    <row r="3" spans="1:17" ht="22.5">
      <c r="A3" s="57" t="s">
        <v>21</v>
      </c>
      <c r="B3" s="58" t="s">
        <v>22</v>
      </c>
      <c r="C3" s="198" t="s">
        <v>23</v>
      </c>
      <c r="D3" s="198"/>
      <c r="E3" s="198"/>
      <c r="F3" s="58" t="s">
        <v>10</v>
      </c>
      <c r="G3" s="58" t="s">
        <v>24</v>
      </c>
      <c r="H3" s="58" t="s">
        <v>25</v>
      </c>
      <c r="I3" s="58" t="s">
        <v>26</v>
      </c>
      <c r="J3" s="58" t="s">
        <v>27</v>
      </c>
      <c r="K3" s="58" t="s">
        <v>28</v>
      </c>
      <c r="L3" s="58" t="s">
        <v>29</v>
      </c>
      <c r="M3" s="58" t="s">
        <v>30</v>
      </c>
      <c r="N3" s="58" t="s">
        <v>31</v>
      </c>
      <c r="O3" s="58" t="s">
        <v>32</v>
      </c>
      <c r="P3" s="58" t="s">
        <v>33</v>
      </c>
      <c r="Q3" s="58" t="s">
        <v>34</v>
      </c>
    </row>
    <row r="5" spans="1:17" ht="37.15" customHeight="1">
      <c r="A5" s="57">
        <v>2</v>
      </c>
      <c r="B5" s="14" t="s">
        <v>837</v>
      </c>
      <c r="C5" s="260" t="s">
        <v>929</v>
      </c>
      <c r="D5" s="260"/>
      <c r="E5" s="260"/>
      <c r="F5" s="59"/>
      <c r="G5" s="59"/>
      <c r="H5" s="59"/>
      <c r="I5" s="59"/>
      <c r="J5" s="14"/>
      <c r="K5" s="57"/>
    </row>
    <row r="6" spans="1:17" hidden="1">
      <c r="A6" s="57">
        <v>3</v>
      </c>
    </row>
    <row r="7" spans="1:17" hidden="1">
      <c r="A7" s="57" t="s">
        <v>35</v>
      </c>
    </row>
    <row r="8" spans="1:17" ht="18.600000000000001" customHeight="1">
      <c r="A8" s="57">
        <v>3</v>
      </c>
      <c r="B8" s="16" t="s">
        <v>440</v>
      </c>
      <c r="C8" s="212" t="s">
        <v>838</v>
      </c>
      <c r="D8" s="212"/>
      <c r="E8" s="212"/>
      <c r="F8" s="60"/>
      <c r="G8" s="60"/>
      <c r="H8" s="60"/>
      <c r="I8" s="60"/>
      <c r="J8" s="18"/>
      <c r="K8" s="57"/>
    </row>
    <row r="9" spans="1:17">
      <c r="A9" s="57">
        <v>4</v>
      </c>
      <c r="B9" s="16" t="s">
        <v>442</v>
      </c>
      <c r="C9" s="213" t="s">
        <v>53</v>
      </c>
      <c r="D9" s="213"/>
      <c r="E9" s="213"/>
      <c r="F9" s="61"/>
      <c r="G9" s="61"/>
      <c r="H9" s="61"/>
      <c r="I9" s="61"/>
      <c r="J9" s="20"/>
      <c r="K9" s="57"/>
    </row>
    <row r="10" spans="1:17" ht="16.899999999999999" customHeight="1">
      <c r="A10" s="57">
        <v>5</v>
      </c>
      <c r="B10" s="16" t="s">
        <v>444</v>
      </c>
      <c r="C10" s="197" t="s">
        <v>839</v>
      </c>
      <c r="D10" s="197"/>
      <c r="E10" s="197"/>
      <c r="F10" s="62"/>
      <c r="G10" s="62"/>
      <c r="H10" s="62"/>
      <c r="I10" s="62"/>
      <c r="J10" s="22"/>
      <c r="K10" s="57"/>
    </row>
    <row r="11" spans="1:17" ht="16.899999999999999" customHeight="1">
      <c r="A11" s="57">
        <v>6</v>
      </c>
      <c r="B11" s="16" t="s">
        <v>840</v>
      </c>
      <c r="C11" s="210" t="s">
        <v>841</v>
      </c>
      <c r="D11" s="210"/>
      <c r="E11" s="210"/>
      <c r="F11" s="65"/>
      <c r="G11" s="65"/>
      <c r="H11" s="65"/>
      <c r="I11" s="65"/>
      <c r="J11" s="32"/>
      <c r="K11" s="57"/>
    </row>
    <row r="12" spans="1:17">
      <c r="A12" s="57">
        <v>9</v>
      </c>
      <c r="B12" s="23" t="s">
        <v>842</v>
      </c>
      <c r="C12" s="223" t="s">
        <v>843</v>
      </c>
      <c r="D12" s="224"/>
      <c r="E12" s="224"/>
      <c r="F12" s="25" t="s">
        <v>10</v>
      </c>
      <c r="G12" s="35">
        <v>1</v>
      </c>
      <c r="H12" s="35"/>
      <c r="I12" s="27"/>
      <c r="J12" s="28">
        <f>IF(AND(G12= "",H12= ""), 0, ROUND(ROUND(I12, 2) * ROUND(IF(H12="",G12,H12),  0), 2))</f>
        <v>0</v>
      </c>
      <c r="K12" s="57"/>
      <c r="M12" s="29">
        <v>0.2</v>
      </c>
      <c r="Q12" s="57">
        <v>18497</v>
      </c>
    </row>
    <row r="13" spans="1:17" hidden="1">
      <c r="A13" s="57" t="s">
        <v>46</v>
      </c>
    </row>
    <row r="14" spans="1:17" hidden="1">
      <c r="A14" s="57" t="s">
        <v>46</v>
      </c>
    </row>
    <row r="15" spans="1:17" hidden="1">
      <c r="A15" s="57" t="s">
        <v>46</v>
      </c>
    </row>
    <row r="16" spans="1:17" ht="33.950000000000003" customHeight="1">
      <c r="A16" s="57" t="s">
        <v>47</v>
      </c>
      <c r="B16" s="64"/>
      <c r="C16" s="225" t="s">
        <v>844</v>
      </c>
      <c r="D16" s="225"/>
      <c r="E16" s="225"/>
      <c r="F16" s="225"/>
      <c r="G16" s="225"/>
      <c r="H16" s="225"/>
      <c r="I16" s="225"/>
      <c r="J16" s="64"/>
    </row>
    <row r="17" spans="1:11" hidden="1">
      <c r="A17" s="57" t="s">
        <v>49</v>
      </c>
    </row>
    <row r="18" spans="1:11" hidden="1">
      <c r="A18" s="57" t="s">
        <v>88</v>
      </c>
    </row>
    <row r="19" spans="1:11" hidden="1">
      <c r="A19" s="57" t="s">
        <v>65</v>
      </c>
    </row>
    <row r="20" spans="1:11" hidden="1">
      <c r="A20" s="57" t="s">
        <v>50</v>
      </c>
    </row>
    <row r="21" spans="1:11" hidden="1">
      <c r="A21" s="57" t="s">
        <v>51</v>
      </c>
    </row>
    <row r="22" spans="1:11">
      <c r="A22" s="57">
        <v>4</v>
      </c>
      <c r="B22" s="16" t="s">
        <v>448</v>
      </c>
      <c r="C22" s="213" t="s">
        <v>845</v>
      </c>
      <c r="D22" s="213"/>
      <c r="E22" s="213"/>
      <c r="F22" s="61"/>
      <c r="G22" s="61"/>
      <c r="H22" s="61"/>
      <c r="I22" s="61"/>
      <c r="J22" s="20"/>
      <c r="K22" s="57"/>
    </row>
    <row r="23" spans="1:11" hidden="1">
      <c r="A23" s="57" t="s">
        <v>40</v>
      </c>
    </row>
    <row r="24" spans="1:11" hidden="1">
      <c r="A24" s="57" t="s">
        <v>40</v>
      </c>
    </row>
    <row r="25" spans="1:11" hidden="1">
      <c r="A25" s="57" t="s">
        <v>40</v>
      </c>
    </row>
    <row r="26" spans="1:11" hidden="1">
      <c r="A26" s="57" t="s">
        <v>40</v>
      </c>
    </row>
    <row r="27" spans="1:11" hidden="1">
      <c r="A27" s="57" t="s">
        <v>40</v>
      </c>
    </row>
    <row r="28" spans="1:11" hidden="1">
      <c r="A28" s="57" t="s">
        <v>40</v>
      </c>
    </row>
    <row r="29" spans="1:11" hidden="1">
      <c r="A29" s="57" t="s">
        <v>40</v>
      </c>
    </row>
    <row r="30" spans="1:11">
      <c r="A30" s="57">
        <v>5</v>
      </c>
      <c r="B30" s="16" t="s">
        <v>846</v>
      </c>
      <c r="C30" s="197" t="s">
        <v>847</v>
      </c>
      <c r="D30" s="197"/>
      <c r="E30" s="197"/>
      <c r="F30" s="62"/>
      <c r="G30" s="62"/>
      <c r="H30" s="62"/>
      <c r="I30" s="62"/>
      <c r="J30" s="22"/>
      <c r="K30" s="57"/>
    </row>
    <row r="31" spans="1:11" hidden="1">
      <c r="A31" s="57" t="s">
        <v>43</v>
      </c>
    </row>
    <row r="32" spans="1:11" hidden="1">
      <c r="A32" s="57" t="s">
        <v>43</v>
      </c>
    </row>
    <row r="33" spans="1:1" hidden="1">
      <c r="A33" s="57" t="s">
        <v>43</v>
      </c>
    </row>
    <row r="34" spans="1:1" hidden="1">
      <c r="A34" s="57" t="s">
        <v>43</v>
      </c>
    </row>
    <row r="35" spans="1:1" hidden="1">
      <c r="A35" s="57" t="s">
        <v>43</v>
      </c>
    </row>
    <row r="36" spans="1:1" hidden="1">
      <c r="A36" s="57" t="s">
        <v>43</v>
      </c>
    </row>
    <row r="37" spans="1:1" hidden="1">
      <c r="A37" s="57" t="s">
        <v>43</v>
      </c>
    </row>
    <row r="38" spans="1:1" hidden="1">
      <c r="A38" s="57" t="s">
        <v>43</v>
      </c>
    </row>
    <row r="39" spans="1:1" hidden="1">
      <c r="A39" s="57" t="s">
        <v>43</v>
      </c>
    </row>
    <row r="40" spans="1:1" hidden="1">
      <c r="A40" s="57" t="s">
        <v>43</v>
      </c>
    </row>
    <row r="41" spans="1:1" hidden="1">
      <c r="A41" s="57" t="s">
        <v>43</v>
      </c>
    </row>
    <row r="42" spans="1:1" hidden="1">
      <c r="A42" s="57" t="s">
        <v>43</v>
      </c>
    </row>
    <row r="43" spans="1:1" hidden="1">
      <c r="A43" s="57" t="s">
        <v>43</v>
      </c>
    </row>
    <row r="44" spans="1:1" hidden="1">
      <c r="A44" s="57" t="s">
        <v>43</v>
      </c>
    </row>
    <row r="45" spans="1:1" hidden="1">
      <c r="A45" s="57" t="s">
        <v>43</v>
      </c>
    </row>
    <row r="46" spans="1:1" hidden="1">
      <c r="A46" s="57" t="s">
        <v>43</v>
      </c>
    </row>
    <row r="47" spans="1:1" hidden="1">
      <c r="A47" s="57" t="s">
        <v>43</v>
      </c>
    </row>
    <row r="48" spans="1:1" hidden="1">
      <c r="A48" s="57" t="s">
        <v>43</v>
      </c>
    </row>
    <row r="49" spans="1:17">
      <c r="A49" s="57">
        <v>9</v>
      </c>
      <c r="B49" s="23" t="s">
        <v>848</v>
      </c>
      <c r="C49" s="223" t="s">
        <v>849</v>
      </c>
      <c r="D49" s="224"/>
      <c r="E49" s="224"/>
      <c r="F49" s="25" t="s">
        <v>9</v>
      </c>
      <c r="G49" s="26">
        <v>28.5</v>
      </c>
      <c r="H49" s="26"/>
      <c r="I49" s="27"/>
      <c r="J49" s="28">
        <f>IF(AND(G49= "",H49= ""), 0, ROUND(ROUND(I49, 2) * ROUND(IF(H49="",G49,H49),  2), 2))</f>
        <v>0</v>
      </c>
      <c r="K49" s="57"/>
      <c r="M49" s="29">
        <v>0.2</v>
      </c>
      <c r="Q49" s="57">
        <v>18497</v>
      </c>
    </row>
    <row r="50" spans="1:17" ht="22.9" customHeight="1">
      <c r="A50" s="57" t="s">
        <v>47</v>
      </c>
      <c r="B50" s="64"/>
      <c r="C50" s="225" t="s">
        <v>850</v>
      </c>
      <c r="D50" s="225"/>
      <c r="E50" s="225"/>
      <c r="F50" s="225"/>
      <c r="G50" s="225"/>
      <c r="H50" s="225"/>
      <c r="I50" s="225"/>
      <c r="J50" s="64"/>
    </row>
    <row r="51" spans="1:17" hidden="1">
      <c r="A51" s="57" t="s">
        <v>49</v>
      </c>
    </row>
    <row r="52" spans="1:17">
      <c r="A52" s="57">
        <v>9</v>
      </c>
      <c r="B52" s="23" t="s">
        <v>851</v>
      </c>
      <c r="C52" s="223" t="s">
        <v>852</v>
      </c>
      <c r="D52" s="224"/>
      <c r="E52" s="224"/>
      <c r="F52" s="25" t="s">
        <v>9</v>
      </c>
      <c r="G52" s="26">
        <v>18</v>
      </c>
      <c r="H52" s="26"/>
      <c r="I52" s="27"/>
      <c r="J52" s="28">
        <f>IF(AND(G52= "",H52= ""), 0, ROUND(ROUND(I52, 2) * ROUND(IF(H52="",G52,H52),  2), 2))</f>
        <v>0</v>
      </c>
      <c r="K52" s="57"/>
      <c r="M52" s="29">
        <v>0.2</v>
      </c>
      <c r="Q52" s="57">
        <v>18497</v>
      </c>
    </row>
    <row r="53" spans="1:17" hidden="1">
      <c r="A53" s="57" t="s">
        <v>46</v>
      </c>
    </row>
    <row r="54" spans="1:17" ht="22.9" customHeight="1">
      <c r="A54" s="57" t="s">
        <v>47</v>
      </c>
      <c r="B54" s="64"/>
      <c r="C54" s="225" t="s">
        <v>850</v>
      </c>
      <c r="D54" s="225"/>
      <c r="E54" s="225"/>
      <c r="F54" s="225"/>
      <c r="G54" s="225"/>
      <c r="H54" s="225"/>
      <c r="I54" s="225"/>
      <c r="J54" s="64"/>
    </row>
    <row r="55" spans="1:17" hidden="1">
      <c r="A55" s="57" t="s">
        <v>49</v>
      </c>
    </row>
    <row r="56" spans="1:17" ht="27.2" customHeight="1">
      <c r="A56" s="57">
        <v>9</v>
      </c>
      <c r="B56" s="23" t="s">
        <v>853</v>
      </c>
      <c r="C56" s="223" t="s">
        <v>854</v>
      </c>
      <c r="D56" s="224"/>
      <c r="E56" s="224"/>
      <c r="F56" s="25" t="s">
        <v>10</v>
      </c>
      <c r="G56" s="35">
        <v>1</v>
      </c>
      <c r="H56" s="35"/>
      <c r="I56" s="27"/>
      <c r="J56" s="28">
        <f>IF(AND(G56= "",H56= ""), 0, ROUND(ROUND(I56, 2) * ROUND(IF(H56="",G56,H56),  0), 2))</f>
        <v>0</v>
      </c>
      <c r="K56" s="57"/>
      <c r="M56" s="29">
        <v>0.2</v>
      </c>
      <c r="Q56" s="57">
        <v>18497</v>
      </c>
    </row>
    <row r="57" spans="1:17" ht="22.9" customHeight="1">
      <c r="A57" s="57" t="s">
        <v>47</v>
      </c>
      <c r="B57" s="64"/>
      <c r="C57" s="225" t="s">
        <v>850</v>
      </c>
      <c r="D57" s="225"/>
      <c r="E57" s="225"/>
      <c r="F57" s="225"/>
      <c r="G57" s="225"/>
      <c r="H57" s="225"/>
      <c r="I57" s="225"/>
      <c r="J57" s="64"/>
    </row>
    <row r="58" spans="1:17" hidden="1">
      <c r="A58" s="57" t="s">
        <v>49</v>
      </c>
    </row>
    <row r="59" spans="1:17">
      <c r="A59" s="57">
        <v>9</v>
      </c>
      <c r="B59" s="23" t="s">
        <v>855</v>
      </c>
      <c r="C59" s="223" t="s">
        <v>856</v>
      </c>
      <c r="D59" s="224"/>
      <c r="E59" s="224"/>
      <c r="F59" s="25" t="s">
        <v>9</v>
      </c>
      <c r="G59" s="26">
        <v>20.5</v>
      </c>
      <c r="H59" s="26"/>
      <c r="I59" s="27"/>
      <c r="J59" s="28">
        <f>IF(AND(G59= "",H59= ""), 0, ROUND(ROUND(I59, 2) * ROUND(IF(H59="",G59,H59),  2), 2))</f>
        <v>0</v>
      </c>
      <c r="K59" s="57"/>
      <c r="M59" s="29">
        <v>0.2</v>
      </c>
      <c r="Q59" s="57">
        <v>18497</v>
      </c>
    </row>
    <row r="60" spans="1:17" ht="22.9" customHeight="1">
      <c r="A60" s="57" t="s">
        <v>47</v>
      </c>
      <c r="B60" s="64"/>
      <c r="C60" s="225" t="s">
        <v>850</v>
      </c>
      <c r="D60" s="225"/>
      <c r="E60" s="225"/>
      <c r="F60" s="225"/>
      <c r="G60" s="225"/>
      <c r="H60" s="225"/>
      <c r="I60" s="225"/>
      <c r="J60" s="64"/>
    </row>
    <row r="61" spans="1:17" hidden="1">
      <c r="A61" s="57" t="s">
        <v>49</v>
      </c>
    </row>
    <row r="62" spans="1:17" hidden="1">
      <c r="A62" s="57" t="s">
        <v>43</v>
      </c>
    </row>
    <row r="63" spans="1:17" hidden="1">
      <c r="A63" s="57" t="s">
        <v>50</v>
      </c>
    </row>
    <row r="64" spans="1:17" hidden="1">
      <c r="A64" s="57" t="s">
        <v>51</v>
      </c>
    </row>
    <row r="65" spans="1:17">
      <c r="A65" s="57">
        <v>4</v>
      </c>
      <c r="B65" s="16" t="s">
        <v>450</v>
      </c>
      <c r="C65" s="213" t="s">
        <v>857</v>
      </c>
      <c r="D65" s="213"/>
      <c r="E65" s="213"/>
      <c r="F65" s="61"/>
      <c r="G65" s="61"/>
      <c r="H65" s="61"/>
      <c r="I65" s="61"/>
      <c r="J65" s="20"/>
      <c r="K65" s="57"/>
    </row>
    <row r="66" spans="1:17" hidden="1">
      <c r="A66" s="57" t="s">
        <v>40</v>
      </c>
    </row>
    <row r="67" spans="1:17" hidden="1">
      <c r="A67" s="57" t="s">
        <v>40</v>
      </c>
    </row>
    <row r="68" spans="1:17" hidden="1">
      <c r="A68" s="57" t="s">
        <v>40</v>
      </c>
    </row>
    <row r="69" spans="1:17" hidden="1">
      <c r="A69" s="57" t="s">
        <v>40</v>
      </c>
    </row>
    <row r="70" spans="1:17" hidden="1">
      <c r="A70" s="57" t="s">
        <v>40</v>
      </c>
    </row>
    <row r="71" spans="1:17" hidden="1">
      <c r="A71" s="57" t="s">
        <v>40</v>
      </c>
    </row>
    <row r="72" spans="1:17">
      <c r="A72" s="57">
        <v>5</v>
      </c>
      <c r="B72" s="16" t="s">
        <v>858</v>
      </c>
      <c r="C72" s="197" t="s">
        <v>859</v>
      </c>
      <c r="D72" s="197"/>
      <c r="E72" s="197"/>
      <c r="F72" s="62"/>
      <c r="G72" s="62"/>
      <c r="H72" s="62"/>
      <c r="I72" s="62"/>
      <c r="J72" s="22"/>
      <c r="K72" s="57"/>
    </row>
    <row r="73" spans="1:17">
      <c r="A73" s="57" t="s">
        <v>860</v>
      </c>
      <c r="B73" s="63"/>
      <c r="C73" s="224"/>
      <c r="D73" s="224"/>
      <c r="E73" s="224"/>
      <c r="F73" s="224"/>
      <c r="G73" s="224"/>
      <c r="H73" s="224"/>
      <c r="I73" s="224"/>
      <c r="J73" s="63"/>
    </row>
    <row r="74" spans="1:17" hidden="1">
      <c r="A74" s="57" t="s">
        <v>43</v>
      </c>
    </row>
    <row r="75" spans="1:17" hidden="1">
      <c r="A75" s="57" t="s">
        <v>43</v>
      </c>
    </row>
    <row r="76" spans="1:17" hidden="1">
      <c r="A76" s="57" t="s">
        <v>43</v>
      </c>
    </row>
    <row r="77" spans="1:17" hidden="1">
      <c r="A77" s="57" t="s">
        <v>43</v>
      </c>
    </row>
    <row r="78" spans="1:17" hidden="1">
      <c r="A78" s="57" t="s">
        <v>43</v>
      </c>
    </row>
    <row r="79" spans="1:17" hidden="1">
      <c r="A79" s="57" t="s">
        <v>43</v>
      </c>
    </row>
    <row r="80" spans="1:17">
      <c r="A80" s="57">
        <v>9</v>
      </c>
      <c r="B80" s="23" t="s">
        <v>861</v>
      </c>
      <c r="C80" s="223" t="s">
        <v>862</v>
      </c>
      <c r="D80" s="224"/>
      <c r="E80" s="224"/>
      <c r="F80" s="25" t="s">
        <v>10</v>
      </c>
      <c r="G80" s="35">
        <v>1</v>
      </c>
      <c r="H80" s="35"/>
      <c r="I80" s="27"/>
      <c r="J80" s="28">
        <f>IF(AND(G80= "",H80= ""), 0, ROUND(ROUND(I80, 2) * ROUND(IF(H80="",G80,H80),  0), 2))</f>
        <v>0</v>
      </c>
      <c r="K80" s="57"/>
      <c r="M80" s="29">
        <v>0.2</v>
      </c>
      <c r="Q80" s="57">
        <v>18497</v>
      </c>
    </row>
    <row r="81" spans="1:17" ht="22.9" customHeight="1">
      <c r="A81" s="57" t="s">
        <v>47</v>
      </c>
      <c r="B81" s="64"/>
      <c r="C81" s="225" t="s">
        <v>863</v>
      </c>
      <c r="D81" s="225"/>
      <c r="E81" s="225"/>
      <c r="F81" s="225"/>
      <c r="G81" s="225"/>
      <c r="H81" s="225"/>
      <c r="I81" s="225"/>
      <c r="J81" s="64"/>
    </row>
    <row r="82" spans="1:17" hidden="1">
      <c r="A82" s="57" t="s">
        <v>49</v>
      </c>
    </row>
    <row r="83" spans="1:17">
      <c r="A83" s="57">
        <v>9</v>
      </c>
      <c r="B83" s="23" t="s">
        <v>864</v>
      </c>
      <c r="C83" s="223" t="s">
        <v>856</v>
      </c>
      <c r="D83" s="224"/>
      <c r="E83" s="224"/>
      <c r="F83" s="25" t="s">
        <v>9</v>
      </c>
      <c r="G83" s="26">
        <v>0</v>
      </c>
      <c r="H83" s="26"/>
      <c r="I83" s="27"/>
      <c r="J83" s="28">
        <f>IF(AND(G83= "",H83= ""), 0, ROUND(ROUND(I83, 2) * ROUND(IF(H83="",G83,H83),  2), 2))</f>
        <v>0</v>
      </c>
      <c r="K83" s="57"/>
      <c r="M83" s="29">
        <v>0.2</v>
      </c>
      <c r="Q83" s="57">
        <v>18497</v>
      </c>
    </row>
    <row r="84" spans="1:17" ht="22.9" customHeight="1">
      <c r="A84" s="57" t="s">
        <v>47</v>
      </c>
      <c r="B84" s="64"/>
      <c r="C84" s="225" t="s">
        <v>863</v>
      </c>
      <c r="D84" s="225"/>
      <c r="E84" s="225"/>
      <c r="F84" s="225"/>
      <c r="G84" s="225"/>
      <c r="H84" s="225"/>
      <c r="I84" s="225"/>
      <c r="J84" s="64"/>
    </row>
    <row r="85" spans="1:17" hidden="1">
      <c r="A85" s="57" t="s">
        <v>49</v>
      </c>
    </row>
    <row r="86" spans="1:17" hidden="1">
      <c r="A86" s="57" t="s">
        <v>43</v>
      </c>
    </row>
    <row r="87" spans="1:17" hidden="1">
      <c r="A87" s="57" t="s">
        <v>50</v>
      </c>
    </row>
    <row r="88" spans="1:17" hidden="1">
      <c r="A88" s="57" t="s">
        <v>51</v>
      </c>
    </row>
    <row r="89" spans="1:17">
      <c r="A89" s="57">
        <v>4</v>
      </c>
      <c r="B89" s="16" t="s">
        <v>452</v>
      </c>
      <c r="C89" s="213" t="s">
        <v>865</v>
      </c>
      <c r="D89" s="213"/>
      <c r="E89" s="213"/>
      <c r="F89" s="61"/>
      <c r="G89" s="61"/>
      <c r="H89" s="61"/>
      <c r="I89" s="61"/>
      <c r="J89" s="20"/>
      <c r="K89" s="57"/>
    </row>
    <row r="90" spans="1:17" hidden="1">
      <c r="A90" s="57" t="s">
        <v>40</v>
      </c>
    </row>
    <row r="91" spans="1:17" hidden="1">
      <c r="A91" s="57" t="s">
        <v>40</v>
      </c>
    </row>
    <row r="92" spans="1:17" hidden="1">
      <c r="A92" s="57" t="s">
        <v>40</v>
      </c>
    </row>
    <row r="93" spans="1:17" hidden="1">
      <c r="A93" s="57" t="s">
        <v>40</v>
      </c>
    </row>
    <row r="94" spans="1:17" hidden="1">
      <c r="A94" s="57" t="s">
        <v>40</v>
      </c>
    </row>
    <row r="95" spans="1:17" hidden="1">
      <c r="A95" s="57" t="s">
        <v>40</v>
      </c>
    </row>
    <row r="96" spans="1:17">
      <c r="A96" s="57">
        <v>5</v>
      </c>
      <c r="B96" s="16" t="s">
        <v>866</v>
      </c>
      <c r="C96" s="197" t="s">
        <v>867</v>
      </c>
      <c r="D96" s="197"/>
      <c r="E96" s="197"/>
      <c r="F96" s="62"/>
      <c r="G96" s="62"/>
      <c r="H96" s="62"/>
      <c r="I96" s="62"/>
      <c r="J96" s="22"/>
      <c r="K96" s="57"/>
    </row>
    <row r="97" spans="1:17" hidden="1">
      <c r="A97" s="57" t="s">
        <v>43</v>
      </c>
    </row>
    <row r="98" spans="1:17" hidden="1">
      <c r="A98" s="57" t="s">
        <v>43</v>
      </c>
    </row>
    <row r="99" spans="1:17" hidden="1">
      <c r="A99" s="57" t="s">
        <v>43</v>
      </c>
    </row>
    <row r="100" spans="1:17" hidden="1">
      <c r="A100" s="57" t="s">
        <v>43</v>
      </c>
    </row>
    <row r="101" spans="1:17" hidden="1">
      <c r="A101" s="57" t="s">
        <v>43</v>
      </c>
    </row>
    <row r="102" spans="1:17" hidden="1">
      <c r="A102" s="57" t="s">
        <v>43</v>
      </c>
    </row>
    <row r="103" spans="1:17" hidden="1">
      <c r="A103" s="57" t="s">
        <v>43</v>
      </c>
    </row>
    <row r="104" spans="1:17">
      <c r="A104" s="57">
        <v>9</v>
      </c>
      <c r="B104" s="23" t="s">
        <v>868</v>
      </c>
      <c r="C104" s="223" t="s">
        <v>869</v>
      </c>
      <c r="D104" s="224"/>
      <c r="E104" s="224"/>
      <c r="F104" s="25" t="s">
        <v>10</v>
      </c>
      <c r="G104" s="35">
        <v>1</v>
      </c>
      <c r="H104" s="35"/>
      <c r="I104" s="27"/>
      <c r="J104" s="28">
        <f>IF(AND(G104= "",H104= ""), 0, ROUND(ROUND(I104, 2) * ROUND(IF(H104="",G104,H104),  0), 2))</f>
        <v>0</v>
      </c>
      <c r="K104" s="57"/>
      <c r="M104" s="29">
        <v>0.2</v>
      </c>
      <c r="Q104" s="57">
        <v>18497</v>
      </c>
    </row>
    <row r="105" spans="1:17" ht="22.9" customHeight="1">
      <c r="A105" s="57" t="s">
        <v>47</v>
      </c>
      <c r="B105" s="64"/>
      <c r="C105" s="225" t="s">
        <v>870</v>
      </c>
      <c r="D105" s="225"/>
      <c r="E105" s="225"/>
      <c r="F105" s="225"/>
      <c r="G105" s="225"/>
      <c r="H105" s="225"/>
      <c r="I105" s="225"/>
      <c r="J105" s="64"/>
    </row>
    <row r="106" spans="1:17" hidden="1">
      <c r="A106" s="57" t="s">
        <v>49</v>
      </c>
    </row>
    <row r="107" spans="1:17">
      <c r="A107" s="57">
        <v>9</v>
      </c>
      <c r="B107" s="23" t="s">
        <v>871</v>
      </c>
      <c r="C107" s="223" t="s">
        <v>856</v>
      </c>
      <c r="D107" s="224"/>
      <c r="E107" s="224"/>
      <c r="F107" s="25" t="s">
        <v>9</v>
      </c>
      <c r="G107" s="26">
        <v>2.5</v>
      </c>
      <c r="H107" s="26"/>
      <c r="I107" s="27"/>
      <c r="J107" s="28">
        <f>IF(AND(G107= "",H107= ""), 0, ROUND(ROUND(I107, 2) * ROUND(IF(H107="",G107,H107),  2), 2))</f>
        <v>0</v>
      </c>
      <c r="K107" s="57"/>
      <c r="M107" s="29">
        <v>0.2</v>
      </c>
      <c r="Q107" s="57">
        <v>18497</v>
      </c>
    </row>
    <row r="108" spans="1:17" ht="22.9" customHeight="1">
      <c r="A108" s="57" t="s">
        <v>47</v>
      </c>
      <c r="B108" s="64"/>
      <c r="C108" s="225" t="s">
        <v>872</v>
      </c>
      <c r="D108" s="225"/>
      <c r="E108" s="225"/>
      <c r="F108" s="225"/>
      <c r="G108" s="225"/>
      <c r="H108" s="225"/>
      <c r="I108" s="225"/>
      <c r="J108" s="64"/>
    </row>
    <row r="109" spans="1:17" hidden="1">
      <c r="A109" s="57" t="s">
        <v>49</v>
      </c>
    </row>
    <row r="110" spans="1:17" hidden="1">
      <c r="A110" s="57" t="s">
        <v>43</v>
      </c>
    </row>
    <row r="111" spans="1:17" hidden="1">
      <c r="A111" s="57" t="s">
        <v>50</v>
      </c>
    </row>
    <row r="112" spans="1:17" hidden="1">
      <c r="A112" s="57" t="s">
        <v>51</v>
      </c>
    </row>
    <row r="113" spans="1:17">
      <c r="A113" s="57">
        <v>4</v>
      </c>
      <c r="B113" s="16" t="s">
        <v>454</v>
      </c>
      <c r="C113" s="213" t="s">
        <v>873</v>
      </c>
      <c r="D113" s="213"/>
      <c r="E113" s="213"/>
      <c r="F113" s="61"/>
      <c r="G113" s="61"/>
      <c r="H113" s="61"/>
      <c r="I113" s="61"/>
      <c r="J113" s="20"/>
      <c r="K113" s="57"/>
    </row>
    <row r="114" spans="1:17" hidden="1">
      <c r="A114" s="57" t="s">
        <v>40</v>
      </c>
    </row>
    <row r="115" spans="1:17" hidden="1">
      <c r="A115" s="57" t="s">
        <v>40</v>
      </c>
    </row>
    <row r="116" spans="1:17" hidden="1">
      <c r="A116" s="57" t="s">
        <v>40</v>
      </c>
    </row>
    <row r="117" spans="1:17" hidden="1">
      <c r="A117" s="57" t="s">
        <v>40</v>
      </c>
    </row>
    <row r="118" spans="1:17" hidden="1">
      <c r="A118" s="57" t="s">
        <v>40</v>
      </c>
    </row>
    <row r="119" spans="1:17" hidden="1">
      <c r="A119" s="57" t="s">
        <v>40</v>
      </c>
    </row>
    <row r="120" spans="1:17">
      <c r="A120" s="57">
        <v>5</v>
      </c>
      <c r="B120" s="16" t="s">
        <v>874</v>
      </c>
      <c r="C120" s="197" t="s">
        <v>875</v>
      </c>
      <c r="D120" s="197"/>
      <c r="E120" s="197"/>
      <c r="F120" s="62"/>
      <c r="G120" s="62"/>
      <c r="H120" s="62"/>
      <c r="I120" s="62"/>
      <c r="J120" s="22"/>
      <c r="K120" s="57"/>
    </row>
    <row r="121" spans="1:17" hidden="1">
      <c r="A121" s="57" t="s">
        <v>43</v>
      </c>
    </row>
    <row r="122" spans="1:17" hidden="1">
      <c r="A122" s="57" t="s">
        <v>43</v>
      </c>
    </row>
    <row r="123" spans="1:17" hidden="1">
      <c r="A123" s="57" t="s">
        <v>43</v>
      </c>
    </row>
    <row r="124" spans="1:17" hidden="1">
      <c r="A124" s="57" t="s">
        <v>43</v>
      </c>
    </row>
    <row r="125" spans="1:17" hidden="1">
      <c r="A125" s="57" t="s">
        <v>43</v>
      </c>
    </row>
    <row r="126" spans="1:17" hidden="1">
      <c r="A126" s="57" t="s">
        <v>43</v>
      </c>
    </row>
    <row r="127" spans="1:17" hidden="1">
      <c r="A127" s="57" t="s">
        <v>43</v>
      </c>
    </row>
    <row r="128" spans="1:17">
      <c r="A128" s="57">
        <v>9</v>
      </c>
      <c r="B128" s="23" t="s">
        <v>876</v>
      </c>
      <c r="C128" s="223" t="s">
        <v>877</v>
      </c>
      <c r="D128" s="224"/>
      <c r="E128" s="224"/>
      <c r="F128" s="25" t="s">
        <v>10</v>
      </c>
      <c r="G128" s="35">
        <v>2</v>
      </c>
      <c r="H128" s="35"/>
      <c r="I128" s="27"/>
      <c r="J128" s="28">
        <f>IF(AND(G128= "",H128= ""), 0, ROUND(ROUND(I128, 2) * ROUND(IF(H128="",G128,H128),  0), 2))</f>
        <v>0</v>
      </c>
      <c r="K128" s="57"/>
      <c r="M128" s="29">
        <v>0.2</v>
      </c>
      <c r="Q128" s="57">
        <v>18497</v>
      </c>
    </row>
    <row r="129" spans="1:17" ht="22.9" customHeight="1">
      <c r="A129" s="57" t="s">
        <v>47</v>
      </c>
      <c r="B129" s="64"/>
      <c r="C129" s="225" t="s">
        <v>878</v>
      </c>
      <c r="D129" s="225"/>
      <c r="E129" s="225"/>
      <c r="F129" s="225"/>
      <c r="G129" s="225"/>
      <c r="H129" s="225"/>
      <c r="I129" s="225"/>
      <c r="J129" s="64"/>
    </row>
    <row r="130" spans="1:17" hidden="1">
      <c r="A130" s="57" t="s">
        <v>49</v>
      </c>
    </row>
    <row r="131" spans="1:17">
      <c r="A131" s="57">
        <v>9</v>
      </c>
      <c r="B131" s="23" t="s">
        <v>879</v>
      </c>
      <c r="C131" s="223" t="s">
        <v>880</v>
      </c>
      <c r="D131" s="224"/>
      <c r="E131" s="224"/>
      <c r="F131" s="25" t="s">
        <v>10</v>
      </c>
      <c r="G131" s="35">
        <v>5</v>
      </c>
      <c r="H131" s="35"/>
      <c r="I131" s="27"/>
      <c r="J131" s="28">
        <f>IF(AND(G131= "",H131= ""), 0, ROUND(ROUND(I131, 2) * ROUND(IF(H131="",G131,H131),  0), 2))</f>
        <v>0</v>
      </c>
      <c r="K131" s="57"/>
      <c r="M131" s="29">
        <v>0.2</v>
      </c>
      <c r="Q131" s="57">
        <v>18497</v>
      </c>
    </row>
    <row r="132" spans="1:17" hidden="1">
      <c r="A132" s="57" t="s">
        <v>46</v>
      </c>
    </row>
    <row r="133" spans="1:17" ht="22.9" customHeight="1">
      <c r="A133" s="57" t="s">
        <v>47</v>
      </c>
      <c r="B133" s="64"/>
      <c r="C133" s="225" t="s">
        <v>881</v>
      </c>
      <c r="D133" s="225"/>
      <c r="E133" s="225"/>
      <c r="F133" s="225"/>
      <c r="G133" s="225"/>
      <c r="H133" s="225"/>
      <c r="I133" s="225"/>
      <c r="J133" s="64"/>
    </row>
    <row r="134" spans="1:17" hidden="1">
      <c r="A134" s="57" t="s">
        <v>49</v>
      </c>
    </row>
    <row r="135" spans="1:17">
      <c r="A135" s="57">
        <v>9</v>
      </c>
      <c r="B135" s="23" t="s">
        <v>882</v>
      </c>
      <c r="C135" s="223" t="s">
        <v>883</v>
      </c>
      <c r="D135" s="224"/>
      <c r="E135" s="224"/>
      <c r="F135" s="25" t="s">
        <v>10</v>
      </c>
      <c r="G135" s="35">
        <v>4</v>
      </c>
      <c r="H135" s="35"/>
      <c r="I135" s="27"/>
      <c r="J135" s="28">
        <f>IF(AND(G135= "",H135= ""), 0, ROUND(ROUND(I135, 2) * ROUND(IF(H135="",G135,H135),  0), 2))</f>
        <v>0</v>
      </c>
      <c r="K135" s="57"/>
      <c r="M135" s="29">
        <v>0.2</v>
      </c>
      <c r="Q135" s="57">
        <v>18497</v>
      </c>
    </row>
    <row r="136" spans="1:17" hidden="1">
      <c r="A136" s="57" t="s">
        <v>46</v>
      </c>
    </row>
    <row r="137" spans="1:17" ht="22.9" customHeight="1">
      <c r="A137" s="57" t="s">
        <v>47</v>
      </c>
      <c r="B137" s="64"/>
      <c r="C137" s="225" t="s">
        <v>884</v>
      </c>
      <c r="D137" s="225"/>
      <c r="E137" s="225"/>
      <c r="F137" s="225"/>
      <c r="G137" s="225"/>
      <c r="H137" s="225"/>
      <c r="I137" s="225"/>
      <c r="J137" s="64"/>
    </row>
    <row r="138" spans="1:17" hidden="1">
      <c r="A138" s="57" t="s">
        <v>49</v>
      </c>
    </row>
    <row r="139" spans="1:17">
      <c r="A139" s="57">
        <v>9</v>
      </c>
      <c r="B139" s="23" t="s">
        <v>885</v>
      </c>
      <c r="C139" s="223" t="s">
        <v>886</v>
      </c>
      <c r="D139" s="224"/>
      <c r="E139" s="224"/>
      <c r="F139" s="25" t="s">
        <v>10</v>
      </c>
      <c r="G139" s="35">
        <v>2</v>
      </c>
      <c r="H139" s="35"/>
      <c r="I139" s="27"/>
      <c r="J139" s="28">
        <f>IF(AND(G139= "",H139= ""), 0, ROUND(ROUND(I139, 2) * ROUND(IF(H139="",G139,H139),  0), 2))</f>
        <v>0</v>
      </c>
      <c r="K139" s="57"/>
      <c r="M139" s="29">
        <v>0.2</v>
      </c>
      <c r="Q139" s="57">
        <v>18497</v>
      </c>
    </row>
    <row r="140" spans="1:17" hidden="1">
      <c r="A140" s="57" t="s">
        <v>46</v>
      </c>
    </row>
    <row r="141" spans="1:17" ht="22.9" customHeight="1">
      <c r="A141" s="57" t="s">
        <v>47</v>
      </c>
      <c r="B141" s="64"/>
      <c r="C141" s="225" t="s">
        <v>887</v>
      </c>
      <c r="D141" s="225"/>
      <c r="E141" s="225"/>
      <c r="F141" s="225"/>
      <c r="G141" s="225"/>
      <c r="H141" s="225"/>
      <c r="I141" s="225"/>
      <c r="J141" s="64"/>
    </row>
    <row r="142" spans="1:17" hidden="1">
      <c r="A142" s="57" t="s">
        <v>49</v>
      </c>
    </row>
    <row r="143" spans="1:17">
      <c r="A143" s="57">
        <v>9</v>
      </c>
      <c r="B143" s="23" t="s">
        <v>888</v>
      </c>
      <c r="C143" s="223" t="s">
        <v>889</v>
      </c>
      <c r="D143" s="224"/>
      <c r="E143" s="224"/>
      <c r="F143" s="25" t="s">
        <v>10</v>
      </c>
      <c r="G143" s="35">
        <v>2</v>
      </c>
      <c r="H143" s="35"/>
      <c r="I143" s="27"/>
      <c r="J143" s="28">
        <f>IF(AND(G143= "",H143= ""), 0, ROUND(ROUND(I143, 2) * ROUND(IF(H143="",G143,H143),  0), 2))</f>
        <v>0</v>
      </c>
      <c r="K143" s="57"/>
      <c r="M143" s="29">
        <v>0.2</v>
      </c>
      <c r="Q143" s="57">
        <v>18497</v>
      </c>
    </row>
    <row r="144" spans="1:17" hidden="1">
      <c r="A144" s="57" t="s">
        <v>46</v>
      </c>
    </row>
    <row r="145" spans="1:17" ht="22.9" customHeight="1">
      <c r="A145" s="57" t="s">
        <v>47</v>
      </c>
      <c r="B145" s="64"/>
      <c r="C145" s="225" t="s">
        <v>870</v>
      </c>
      <c r="D145" s="225"/>
      <c r="E145" s="225"/>
      <c r="F145" s="225"/>
      <c r="G145" s="225"/>
      <c r="H145" s="225"/>
      <c r="I145" s="225"/>
      <c r="J145" s="64"/>
    </row>
    <row r="146" spans="1:17" hidden="1">
      <c r="A146" s="57" t="s">
        <v>49</v>
      </c>
    </row>
    <row r="147" spans="1:17">
      <c r="A147" s="57">
        <v>9</v>
      </c>
      <c r="B147" s="23" t="s">
        <v>890</v>
      </c>
      <c r="C147" s="223" t="s">
        <v>891</v>
      </c>
      <c r="D147" s="224"/>
      <c r="E147" s="224"/>
      <c r="F147" s="25" t="s">
        <v>10</v>
      </c>
      <c r="G147" s="35">
        <v>1</v>
      </c>
      <c r="H147" s="35"/>
      <c r="I147" s="27"/>
      <c r="J147" s="28">
        <f>IF(AND(G147= "",H147= ""), 0, ROUND(ROUND(I147, 2) * ROUND(IF(H147="",G147,H147),  0), 2))</f>
        <v>0</v>
      </c>
      <c r="K147" s="57"/>
      <c r="M147" s="29">
        <v>0.2</v>
      </c>
      <c r="Q147" s="57">
        <v>18497</v>
      </c>
    </row>
    <row r="148" spans="1:17" hidden="1">
      <c r="A148" s="57" t="s">
        <v>46</v>
      </c>
    </row>
    <row r="149" spans="1:17" ht="22.9" customHeight="1">
      <c r="A149" s="57" t="s">
        <v>47</v>
      </c>
      <c r="B149" s="64"/>
      <c r="C149" s="225" t="s">
        <v>870</v>
      </c>
      <c r="D149" s="225"/>
      <c r="E149" s="225"/>
      <c r="F149" s="225"/>
      <c r="G149" s="225"/>
      <c r="H149" s="225"/>
      <c r="I149" s="225"/>
      <c r="J149" s="64"/>
    </row>
    <row r="150" spans="1:17" hidden="1">
      <c r="A150" s="57" t="s">
        <v>49</v>
      </c>
    </row>
    <row r="151" spans="1:17">
      <c r="A151" s="57">
        <v>9</v>
      </c>
      <c r="B151" s="23" t="s">
        <v>892</v>
      </c>
      <c r="C151" s="223" t="s">
        <v>856</v>
      </c>
      <c r="D151" s="224"/>
      <c r="E151" s="224"/>
      <c r="F151" s="25" t="s">
        <v>9</v>
      </c>
      <c r="G151" s="26">
        <v>32</v>
      </c>
      <c r="H151" s="26"/>
      <c r="I151" s="27"/>
      <c r="J151" s="28">
        <f>IF(AND(G151= "",H151= ""), 0, ROUND(ROUND(I151, 2) * ROUND(IF(H151="",G151,H151),  2), 2))</f>
        <v>0</v>
      </c>
      <c r="K151" s="57"/>
      <c r="M151" s="29">
        <v>0.2</v>
      </c>
      <c r="Q151" s="57">
        <v>18497</v>
      </c>
    </row>
    <row r="152" spans="1:17" ht="22.9" customHeight="1">
      <c r="A152" s="57" t="s">
        <v>47</v>
      </c>
      <c r="B152" s="64"/>
      <c r="C152" s="225" t="s">
        <v>872</v>
      </c>
      <c r="D152" s="225"/>
      <c r="E152" s="225"/>
      <c r="F152" s="225"/>
      <c r="G152" s="225"/>
      <c r="H152" s="225"/>
      <c r="I152" s="225"/>
      <c r="J152" s="64"/>
    </row>
    <row r="153" spans="1:17" hidden="1">
      <c r="A153" s="57" t="s">
        <v>49</v>
      </c>
    </row>
    <row r="154" spans="1:17" hidden="1">
      <c r="A154" s="57" t="s">
        <v>43</v>
      </c>
    </row>
    <row r="155" spans="1:17" hidden="1">
      <c r="A155" s="57" t="s">
        <v>50</v>
      </c>
    </row>
    <row r="156" spans="1:17" hidden="1">
      <c r="A156" s="57" t="s">
        <v>51</v>
      </c>
    </row>
    <row r="157" spans="1:17">
      <c r="A157" s="57">
        <v>4</v>
      </c>
      <c r="B157" s="16" t="s">
        <v>456</v>
      </c>
      <c r="C157" s="213" t="s">
        <v>893</v>
      </c>
      <c r="D157" s="213"/>
      <c r="E157" s="213"/>
      <c r="F157" s="61"/>
      <c r="G157" s="61"/>
      <c r="H157" s="61"/>
      <c r="I157" s="61"/>
      <c r="J157" s="20"/>
      <c r="K157" s="57"/>
    </row>
    <row r="158" spans="1:17">
      <c r="A158" s="57">
        <v>5</v>
      </c>
      <c r="B158" s="16" t="s">
        <v>458</v>
      </c>
      <c r="C158" s="197" t="s">
        <v>894</v>
      </c>
      <c r="D158" s="197"/>
      <c r="E158" s="197"/>
      <c r="F158" s="62"/>
      <c r="G158" s="62"/>
      <c r="H158" s="62"/>
      <c r="I158" s="62"/>
      <c r="J158" s="22"/>
      <c r="K158" s="57"/>
    </row>
    <row r="159" spans="1:17" hidden="1">
      <c r="A159" s="57" t="s">
        <v>43</v>
      </c>
    </row>
    <row r="160" spans="1:17" hidden="1">
      <c r="A160" s="57" t="s">
        <v>43</v>
      </c>
    </row>
    <row r="161" spans="1:17" hidden="1">
      <c r="A161" s="57" t="s">
        <v>43</v>
      </c>
    </row>
    <row r="162" spans="1:17" hidden="1">
      <c r="A162" s="57" t="s">
        <v>43</v>
      </c>
    </row>
    <row r="163" spans="1:17" hidden="1">
      <c r="A163" s="57" t="s">
        <v>43</v>
      </c>
    </row>
    <row r="164" spans="1:17" hidden="1">
      <c r="A164" s="57" t="s">
        <v>43</v>
      </c>
    </row>
    <row r="165" spans="1:17" hidden="1">
      <c r="A165" s="57" t="s">
        <v>43</v>
      </c>
    </row>
    <row r="166" spans="1:17" hidden="1">
      <c r="A166" s="57" t="s">
        <v>43</v>
      </c>
    </row>
    <row r="167" spans="1:17">
      <c r="A167" s="57">
        <v>9</v>
      </c>
      <c r="B167" s="23" t="s">
        <v>895</v>
      </c>
      <c r="C167" s="223" t="s">
        <v>896</v>
      </c>
      <c r="D167" s="224"/>
      <c r="E167" s="224"/>
      <c r="F167" s="25" t="s">
        <v>9</v>
      </c>
      <c r="G167" s="26">
        <v>54</v>
      </c>
      <c r="H167" s="26"/>
      <c r="I167" s="27"/>
      <c r="J167" s="28">
        <f>IF(AND(G167= "",H167= ""), 0, ROUND(ROUND(I167, 2) * ROUND(IF(H167="",G167,H167),  2), 2))</f>
        <v>0</v>
      </c>
      <c r="K167" s="57"/>
      <c r="M167" s="29">
        <v>0.2</v>
      </c>
      <c r="Q167" s="57">
        <v>18497</v>
      </c>
    </row>
    <row r="168" spans="1:17" ht="22.9" customHeight="1">
      <c r="A168" s="57" t="s">
        <v>47</v>
      </c>
      <c r="B168" s="64"/>
      <c r="C168" s="225" t="s">
        <v>870</v>
      </c>
      <c r="D168" s="225"/>
      <c r="E168" s="225"/>
      <c r="F168" s="225"/>
      <c r="G168" s="225"/>
      <c r="H168" s="225"/>
      <c r="I168" s="225"/>
      <c r="J168" s="64"/>
    </row>
    <row r="169" spans="1:17" hidden="1">
      <c r="A169" s="57" t="s">
        <v>49</v>
      </c>
    </row>
    <row r="170" spans="1:17" hidden="1">
      <c r="A170" s="57" t="s">
        <v>43</v>
      </c>
    </row>
    <row r="171" spans="1:17" hidden="1">
      <c r="A171" s="57" t="s">
        <v>50</v>
      </c>
    </row>
    <row r="172" spans="1:17">
      <c r="A172" s="57">
        <v>5</v>
      </c>
      <c r="B172" s="16" t="s">
        <v>460</v>
      </c>
      <c r="C172" s="197" t="s">
        <v>897</v>
      </c>
      <c r="D172" s="197"/>
      <c r="E172" s="197"/>
      <c r="F172" s="62"/>
      <c r="G172" s="62"/>
      <c r="H172" s="62"/>
      <c r="I172" s="62"/>
      <c r="J172" s="22"/>
      <c r="K172" s="57"/>
    </row>
    <row r="173" spans="1:17">
      <c r="A173" s="57">
        <v>9</v>
      </c>
      <c r="B173" s="23" t="s">
        <v>898</v>
      </c>
      <c r="C173" s="223" t="s">
        <v>899</v>
      </c>
      <c r="D173" s="224"/>
      <c r="E173" s="224"/>
      <c r="F173" s="25" t="s">
        <v>9</v>
      </c>
      <c r="G173" s="26">
        <v>22.5</v>
      </c>
      <c r="H173" s="26"/>
      <c r="I173" s="27"/>
      <c r="J173" s="28">
        <f>IF(AND(G173= "",H173= ""), 0, ROUND(ROUND(I173, 2) * ROUND(IF(H173="",G173,H173),  2), 2))</f>
        <v>0</v>
      </c>
      <c r="K173" s="57"/>
      <c r="M173" s="29">
        <v>0.2</v>
      </c>
      <c r="Q173" s="57">
        <v>18497</v>
      </c>
    </row>
    <row r="174" spans="1:17" hidden="1">
      <c r="A174" s="57" t="s">
        <v>46</v>
      </c>
    </row>
    <row r="175" spans="1:17" hidden="1">
      <c r="A175" s="57" t="s">
        <v>46</v>
      </c>
    </row>
    <row r="176" spans="1:17" hidden="1">
      <c r="A176" s="57" t="s">
        <v>46</v>
      </c>
    </row>
    <row r="177" spans="1:11" hidden="1">
      <c r="A177" s="57" t="s">
        <v>46</v>
      </c>
    </row>
    <row r="178" spans="1:11" hidden="1">
      <c r="A178" s="57" t="s">
        <v>46</v>
      </c>
    </row>
    <row r="179" spans="1:11" hidden="1">
      <c r="A179" s="57" t="s">
        <v>46</v>
      </c>
    </row>
    <row r="180" spans="1:11" hidden="1">
      <c r="A180" s="57" t="s">
        <v>46</v>
      </c>
    </row>
    <row r="181" spans="1:11" hidden="1">
      <c r="A181" s="57" t="s">
        <v>46</v>
      </c>
    </row>
    <row r="182" spans="1:11" ht="22.9" customHeight="1">
      <c r="A182" s="57" t="s">
        <v>47</v>
      </c>
      <c r="B182" s="81"/>
      <c r="C182" s="225" t="s">
        <v>900</v>
      </c>
      <c r="D182" s="225"/>
      <c r="E182" s="225"/>
      <c r="F182" s="225"/>
      <c r="G182" s="225"/>
      <c r="H182" s="225"/>
      <c r="I182" s="225"/>
      <c r="J182" s="64"/>
    </row>
    <row r="183" spans="1:11" hidden="1">
      <c r="A183" s="57" t="s">
        <v>49</v>
      </c>
      <c r="B183" s="79"/>
    </row>
    <row r="184" spans="1:11" hidden="1">
      <c r="A184" s="57" t="s">
        <v>43</v>
      </c>
      <c r="B184" s="79"/>
    </row>
    <row r="185" spans="1:11" hidden="1">
      <c r="A185" s="57" t="s">
        <v>50</v>
      </c>
      <c r="B185" s="79"/>
    </row>
    <row r="186" spans="1:11">
      <c r="A186" s="57">
        <v>5</v>
      </c>
      <c r="B186" s="171" t="s">
        <v>901</v>
      </c>
      <c r="C186" s="197" t="s">
        <v>902</v>
      </c>
      <c r="D186" s="197"/>
      <c r="E186" s="197"/>
      <c r="F186" s="62"/>
      <c r="G186" s="62"/>
      <c r="H186" s="62"/>
      <c r="I186" s="62"/>
      <c r="J186" s="22"/>
      <c r="K186" s="57"/>
    </row>
    <row r="187" spans="1:11" hidden="1">
      <c r="A187" s="57" t="s">
        <v>43</v>
      </c>
      <c r="B187" s="79"/>
    </row>
    <row r="188" spans="1:11" hidden="1">
      <c r="A188" s="57" t="s">
        <v>43</v>
      </c>
      <c r="B188" s="79"/>
    </row>
    <row r="189" spans="1:11" hidden="1">
      <c r="A189" s="57" t="s">
        <v>43</v>
      </c>
      <c r="B189" s="79"/>
    </row>
    <row r="190" spans="1:11" hidden="1">
      <c r="A190" s="57" t="s">
        <v>43</v>
      </c>
      <c r="B190" s="79"/>
    </row>
    <row r="191" spans="1:11" hidden="1">
      <c r="A191" s="57" t="s">
        <v>43</v>
      </c>
      <c r="B191" s="79"/>
    </row>
    <row r="192" spans="1:11" hidden="1">
      <c r="A192" s="57" t="s">
        <v>43</v>
      </c>
      <c r="B192" s="79"/>
    </row>
    <row r="193" spans="1:17">
      <c r="A193" s="57">
        <v>9</v>
      </c>
      <c r="B193" s="82" t="s">
        <v>903</v>
      </c>
      <c r="C193" s="223" t="s">
        <v>902</v>
      </c>
      <c r="D193" s="224"/>
      <c r="E193" s="224"/>
      <c r="F193" s="25" t="s">
        <v>9</v>
      </c>
      <c r="G193" s="26">
        <v>24</v>
      </c>
      <c r="H193" s="26"/>
      <c r="I193" s="27"/>
      <c r="J193" s="28">
        <f>IF(AND(G193= "",H193= ""), 0, ROUND(ROUND(I193, 2) * ROUND(IF(H193="",G193,H193),  2), 2))</f>
        <v>0</v>
      </c>
      <c r="K193" s="57"/>
      <c r="M193" s="29">
        <v>0.2</v>
      </c>
      <c r="Q193" s="57">
        <v>18497</v>
      </c>
    </row>
    <row r="194" spans="1:17" ht="54.6" customHeight="1">
      <c r="A194" s="57" t="s">
        <v>47</v>
      </c>
      <c r="B194" s="81"/>
      <c r="C194" s="225" t="s">
        <v>904</v>
      </c>
      <c r="D194" s="225"/>
      <c r="E194" s="225"/>
      <c r="F194" s="225"/>
      <c r="G194" s="225"/>
      <c r="H194" s="225"/>
      <c r="I194" s="225"/>
      <c r="J194" s="64"/>
    </row>
    <row r="195" spans="1:17" hidden="1">
      <c r="A195" s="57" t="s">
        <v>49</v>
      </c>
    </row>
    <row r="196" spans="1:17" hidden="1">
      <c r="A196" s="57" t="s">
        <v>43</v>
      </c>
    </row>
    <row r="197" spans="1:17" hidden="1">
      <c r="A197" s="57" t="s">
        <v>50</v>
      </c>
    </row>
    <row r="198" spans="1:17" hidden="1">
      <c r="A198" s="57" t="s">
        <v>51</v>
      </c>
    </row>
    <row r="199" spans="1:17" ht="15.75" customHeight="1">
      <c r="A199" s="57">
        <v>4</v>
      </c>
      <c r="B199" s="16" t="s">
        <v>462</v>
      </c>
      <c r="C199" s="213" t="s">
        <v>905</v>
      </c>
      <c r="D199" s="213"/>
      <c r="E199" s="213"/>
      <c r="F199" s="61"/>
      <c r="G199" s="61"/>
      <c r="H199" s="61"/>
      <c r="I199" s="61"/>
      <c r="J199" s="20"/>
      <c r="K199" s="57"/>
    </row>
    <row r="200" spans="1:17">
      <c r="A200" s="57">
        <v>9</v>
      </c>
      <c r="B200" s="23" t="s">
        <v>464</v>
      </c>
      <c r="C200" s="223" t="s">
        <v>906</v>
      </c>
      <c r="D200" s="224"/>
      <c r="E200" s="224"/>
      <c r="F200" s="25" t="s">
        <v>10</v>
      </c>
      <c r="G200" s="35">
        <v>2</v>
      </c>
      <c r="H200" s="35"/>
      <c r="I200" s="27"/>
      <c r="J200" s="28">
        <f>IF(AND(G200= "",H200= ""), 0, ROUND(ROUND(I200, 2) * ROUND(IF(H200="",G200,H200),  0), 2))</f>
        <v>0</v>
      </c>
      <c r="K200" s="57"/>
      <c r="M200" s="29">
        <v>0.2</v>
      </c>
      <c r="Q200" s="57">
        <v>18497</v>
      </c>
    </row>
    <row r="201" spans="1:17" hidden="1">
      <c r="A201" s="57" t="s">
        <v>46</v>
      </c>
    </row>
    <row r="202" spans="1:17" ht="22.9" customHeight="1">
      <c r="A202" s="57" t="s">
        <v>47</v>
      </c>
      <c r="B202" s="64"/>
      <c r="C202" s="225" t="s">
        <v>907</v>
      </c>
      <c r="D202" s="225"/>
      <c r="E202" s="225"/>
      <c r="F202" s="225"/>
      <c r="G202" s="225"/>
      <c r="H202" s="225"/>
      <c r="I202" s="225"/>
      <c r="J202" s="64"/>
    </row>
    <row r="203" spans="1:17" hidden="1">
      <c r="A203" s="57" t="s">
        <v>49</v>
      </c>
    </row>
    <row r="204" spans="1:17">
      <c r="A204" s="57">
        <v>9</v>
      </c>
      <c r="B204" s="23" t="s">
        <v>466</v>
      </c>
      <c r="C204" s="223" t="s">
        <v>908</v>
      </c>
      <c r="D204" s="224"/>
      <c r="E204" s="224"/>
      <c r="F204" s="25" t="s">
        <v>10</v>
      </c>
      <c r="G204" s="35">
        <v>2</v>
      </c>
      <c r="H204" s="35"/>
      <c r="I204" s="27"/>
      <c r="J204" s="28">
        <f>IF(AND(G204= "",H204= ""), 0, ROUND(ROUND(I204, 2) * ROUND(IF(H204="",G204,H204),  0), 2))</f>
        <v>0</v>
      </c>
      <c r="K204" s="57"/>
      <c r="M204" s="29">
        <v>0.2</v>
      </c>
      <c r="Q204" s="57">
        <v>18497</v>
      </c>
    </row>
    <row r="205" spans="1:17" ht="22.9" customHeight="1">
      <c r="A205" s="57" t="s">
        <v>47</v>
      </c>
      <c r="B205" s="64"/>
      <c r="C205" s="225" t="s">
        <v>907</v>
      </c>
      <c r="D205" s="225"/>
      <c r="E205" s="225"/>
      <c r="F205" s="225"/>
      <c r="G205" s="225"/>
      <c r="H205" s="225"/>
      <c r="I205" s="225"/>
      <c r="J205" s="64"/>
    </row>
    <row r="206" spans="1:17" hidden="1">
      <c r="A206" s="57" t="s">
        <v>49</v>
      </c>
    </row>
    <row r="207" spans="1:17">
      <c r="A207" s="57">
        <v>9</v>
      </c>
      <c r="B207" s="23" t="s">
        <v>468</v>
      </c>
      <c r="C207" s="223" t="s">
        <v>909</v>
      </c>
      <c r="D207" s="224"/>
      <c r="E207" s="224"/>
      <c r="F207" s="25" t="s">
        <v>10</v>
      </c>
      <c r="G207" s="35">
        <v>1</v>
      </c>
      <c r="H207" s="35"/>
      <c r="I207" s="27"/>
      <c r="J207" s="28">
        <f>IF(AND(G207= "",H207= ""), 0, ROUND(ROUND(I207, 2) * ROUND(IF(H207="",G207,H207),  0), 2))</f>
        <v>0</v>
      </c>
      <c r="K207" s="57"/>
      <c r="M207" s="29">
        <v>0.2</v>
      </c>
      <c r="Q207" s="57">
        <v>18497</v>
      </c>
    </row>
    <row r="208" spans="1:17" ht="22.9" customHeight="1">
      <c r="A208" s="57" t="s">
        <v>47</v>
      </c>
      <c r="B208" s="64"/>
      <c r="C208" s="225" t="s">
        <v>870</v>
      </c>
      <c r="D208" s="225"/>
      <c r="E208" s="225"/>
      <c r="F208" s="225"/>
      <c r="G208" s="225"/>
      <c r="H208" s="225"/>
      <c r="I208" s="225"/>
      <c r="J208" s="64"/>
    </row>
    <row r="209" spans="1:10" hidden="1">
      <c r="A209" s="57" t="s">
        <v>49</v>
      </c>
    </row>
    <row r="210" spans="1:10" hidden="1">
      <c r="A210" s="57" t="s">
        <v>51</v>
      </c>
    </row>
    <row r="211" spans="1:10">
      <c r="A211" s="57" t="s">
        <v>35</v>
      </c>
      <c r="B211" s="63"/>
      <c r="C211" s="201"/>
      <c r="D211" s="201"/>
      <c r="E211" s="201"/>
      <c r="J211" s="63"/>
    </row>
    <row r="212" spans="1:10">
      <c r="B212" s="63"/>
      <c r="C212" s="253" t="s">
        <v>838</v>
      </c>
      <c r="D212" s="254"/>
      <c r="E212" s="254"/>
      <c r="F212" s="251"/>
      <c r="G212" s="251"/>
      <c r="H212" s="251"/>
      <c r="I212" s="251"/>
      <c r="J212" s="252"/>
    </row>
    <row r="213" spans="1:10">
      <c r="B213" s="63"/>
      <c r="C213" s="195"/>
      <c r="D213" s="193"/>
      <c r="E213" s="193"/>
      <c r="F213" s="193"/>
      <c r="G213" s="193"/>
      <c r="H213" s="193"/>
      <c r="I213" s="193"/>
      <c r="J213" s="255"/>
    </row>
    <row r="214" spans="1:10">
      <c r="B214" s="63"/>
      <c r="C214" s="196" t="s">
        <v>188</v>
      </c>
      <c r="D214" s="197"/>
      <c r="E214" s="197"/>
      <c r="F214" s="222">
        <f>SUMIF(K9:K211, IF(K8="","",K8), J9:J211)</f>
        <v>0</v>
      </c>
      <c r="G214" s="222"/>
      <c r="H214" s="222"/>
      <c r="I214" s="222"/>
      <c r="J214" s="256"/>
    </row>
    <row r="215" spans="1:10" ht="16.899999999999999" customHeight="1">
      <c r="B215" s="63"/>
      <c r="C215" s="196" t="s">
        <v>189</v>
      </c>
      <c r="D215" s="197"/>
      <c r="E215" s="197"/>
      <c r="F215" s="222">
        <f>ROUND(SUMIF(K9:K211, IF(K8="","",K8), J9:J211) * 0.2, 2)</f>
        <v>0</v>
      </c>
      <c r="G215" s="222"/>
      <c r="H215" s="222"/>
      <c r="I215" s="222"/>
      <c r="J215" s="256"/>
    </row>
    <row r="216" spans="1:10">
      <c r="B216" s="63"/>
      <c r="C216" s="206" t="s">
        <v>190</v>
      </c>
      <c r="D216" s="207"/>
      <c r="E216" s="207"/>
      <c r="F216" s="257">
        <f>SUM(F214:F215)</f>
        <v>0</v>
      </c>
      <c r="G216" s="257"/>
      <c r="H216" s="257"/>
      <c r="I216" s="257"/>
      <c r="J216" s="258"/>
    </row>
    <row r="217" spans="1:10" ht="37.15" customHeight="1">
      <c r="B217" s="74"/>
      <c r="C217" s="259" t="s">
        <v>928</v>
      </c>
      <c r="D217" s="259"/>
      <c r="E217" s="259"/>
      <c r="F217" s="259"/>
      <c r="G217" s="259"/>
      <c r="H217" s="259"/>
      <c r="I217" s="259"/>
      <c r="J217" s="259"/>
    </row>
    <row r="219" spans="1:10" ht="15.75">
      <c r="C219" s="214" t="s">
        <v>191</v>
      </c>
      <c r="D219" s="214"/>
      <c r="E219" s="214"/>
      <c r="F219" s="214"/>
      <c r="G219" s="214"/>
      <c r="H219" s="214"/>
      <c r="I219" s="214"/>
      <c r="J219" s="214"/>
    </row>
    <row r="220" spans="1:10" ht="16.899999999999999" customHeight="1">
      <c r="C220" s="218" t="s">
        <v>910</v>
      </c>
      <c r="D220" s="219"/>
      <c r="E220" s="219"/>
      <c r="F220" s="230">
        <f>SUMIF(K12:K207, "", J12:J207)</f>
        <v>0</v>
      </c>
      <c r="G220" s="230"/>
      <c r="H220" s="230"/>
      <c r="I220" s="230"/>
      <c r="J220" s="230"/>
    </row>
    <row r="221" spans="1:10">
      <c r="C221" s="220" t="s">
        <v>911</v>
      </c>
      <c r="D221" s="221"/>
      <c r="E221" s="221"/>
      <c r="F221" s="231">
        <f>SUMIF(K12:K12, "", J12:J12)</f>
        <v>0</v>
      </c>
      <c r="G221" s="232"/>
      <c r="H221" s="232"/>
      <c r="I221" s="232"/>
      <c r="J221" s="232"/>
    </row>
    <row r="222" spans="1:10" ht="15.4" customHeight="1">
      <c r="C222" s="215" t="s">
        <v>912</v>
      </c>
      <c r="D222" s="216"/>
      <c r="E222" s="216"/>
      <c r="F222" s="226">
        <f>SUMIF(K12:K12, "", J12:J12)</f>
        <v>0</v>
      </c>
      <c r="G222" s="227"/>
      <c r="H222" s="227"/>
      <c r="I222" s="227"/>
      <c r="J222" s="227"/>
    </row>
    <row r="223" spans="1:10" ht="26.65" customHeight="1">
      <c r="C223" s="217" t="s">
        <v>913</v>
      </c>
      <c r="D223" s="203"/>
      <c r="E223" s="203"/>
      <c r="F223" s="234">
        <f>SUMIF(K12:K12, "", J12:J12)</f>
        <v>0</v>
      </c>
      <c r="G223" s="235"/>
      <c r="H223" s="235"/>
      <c r="I223" s="235"/>
      <c r="J223" s="235"/>
    </row>
    <row r="224" spans="1:10">
      <c r="C224" s="220" t="s">
        <v>914</v>
      </c>
      <c r="D224" s="221"/>
      <c r="E224" s="221"/>
      <c r="F224" s="231">
        <f>SUMIF(K49:K59, "", J49:J59)</f>
        <v>0</v>
      </c>
      <c r="G224" s="232"/>
      <c r="H224" s="232"/>
      <c r="I224" s="232"/>
      <c r="J224" s="232"/>
    </row>
    <row r="225" spans="1:10">
      <c r="C225" s="215" t="s">
        <v>915</v>
      </c>
      <c r="D225" s="216"/>
      <c r="E225" s="216"/>
      <c r="F225" s="226">
        <f>SUMIF(K49:K59, "", J49:J59)</f>
        <v>0</v>
      </c>
      <c r="G225" s="227"/>
      <c r="H225" s="227"/>
      <c r="I225" s="227"/>
      <c r="J225" s="227"/>
    </row>
    <row r="226" spans="1:10">
      <c r="C226" s="220" t="s">
        <v>916</v>
      </c>
      <c r="D226" s="221"/>
      <c r="E226" s="221"/>
      <c r="F226" s="231">
        <f>SUMIF(K80:K83, "", J80:J83)</f>
        <v>0</v>
      </c>
      <c r="G226" s="232"/>
      <c r="H226" s="232"/>
      <c r="I226" s="232"/>
      <c r="J226" s="232"/>
    </row>
    <row r="227" spans="1:10">
      <c r="C227" s="215" t="s">
        <v>917</v>
      </c>
      <c r="D227" s="216"/>
      <c r="E227" s="216"/>
      <c r="F227" s="226">
        <f>SUMIF(K80:K83, "", J80:J83)</f>
        <v>0</v>
      </c>
      <c r="G227" s="227"/>
      <c r="H227" s="227"/>
      <c r="I227" s="227"/>
      <c r="J227" s="227"/>
    </row>
    <row r="228" spans="1:10">
      <c r="C228" s="220" t="s">
        <v>918</v>
      </c>
      <c r="D228" s="221"/>
      <c r="E228" s="221"/>
      <c r="F228" s="231">
        <f>SUMIF(K104:K107, "", J104:J107)</f>
        <v>0</v>
      </c>
      <c r="G228" s="232"/>
      <c r="H228" s="232"/>
      <c r="I228" s="232"/>
      <c r="J228" s="232"/>
    </row>
    <row r="229" spans="1:10">
      <c r="C229" s="215" t="s">
        <v>919</v>
      </c>
      <c r="D229" s="216"/>
      <c r="E229" s="216"/>
      <c r="F229" s="226">
        <f>SUMIF(K104:K107, "", J104:J107)</f>
        <v>0</v>
      </c>
      <c r="G229" s="227"/>
      <c r="H229" s="227"/>
      <c r="I229" s="227"/>
      <c r="J229" s="227"/>
    </row>
    <row r="230" spans="1:10">
      <c r="C230" s="220" t="s">
        <v>920</v>
      </c>
      <c r="D230" s="221"/>
      <c r="E230" s="221"/>
      <c r="F230" s="231">
        <f>SUMIF(K128:K151, "", J128:J151)</f>
        <v>0</v>
      </c>
      <c r="G230" s="232"/>
      <c r="H230" s="232"/>
      <c r="I230" s="232"/>
      <c r="J230" s="232"/>
    </row>
    <row r="231" spans="1:10">
      <c r="C231" s="215" t="s">
        <v>921</v>
      </c>
      <c r="D231" s="216"/>
      <c r="E231" s="216"/>
      <c r="F231" s="226">
        <f>SUMIF(K128:K151, "", J128:J151)</f>
        <v>0</v>
      </c>
      <c r="G231" s="227"/>
      <c r="H231" s="227"/>
      <c r="I231" s="227"/>
      <c r="J231" s="227"/>
    </row>
    <row r="232" spans="1:10">
      <c r="C232" s="220" t="s">
        <v>922</v>
      </c>
      <c r="D232" s="221"/>
      <c r="E232" s="221"/>
      <c r="F232" s="231">
        <f>SUMIF(K167:K193, "", J167:J193)</f>
        <v>0</v>
      </c>
      <c r="G232" s="232"/>
      <c r="H232" s="232"/>
      <c r="I232" s="232"/>
      <c r="J232" s="232"/>
    </row>
    <row r="233" spans="1:10">
      <c r="C233" s="215" t="s">
        <v>923</v>
      </c>
      <c r="D233" s="216"/>
      <c r="E233" s="216"/>
      <c r="F233" s="226">
        <f>SUMIF(K167:K167, "", J167:J167)</f>
        <v>0</v>
      </c>
      <c r="G233" s="227"/>
      <c r="H233" s="227"/>
      <c r="I233" s="227"/>
      <c r="J233" s="227"/>
    </row>
    <row r="234" spans="1:10">
      <c r="C234" s="215" t="s">
        <v>924</v>
      </c>
      <c r="D234" s="216"/>
      <c r="E234" s="216"/>
      <c r="F234" s="226">
        <f>SUMIF(K173:K173, "", J173:J173)</f>
        <v>0</v>
      </c>
      <c r="G234" s="227"/>
      <c r="H234" s="227"/>
      <c r="I234" s="227"/>
      <c r="J234" s="227"/>
    </row>
    <row r="235" spans="1:10">
      <c r="C235" s="215" t="s">
        <v>925</v>
      </c>
      <c r="D235" s="216"/>
      <c r="E235" s="216"/>
      <c r="F235" s="226">
        <f>SUMIF(K193:K193, "", J193:J193)</f>
        <v>0</v>
      </c>
      <c r="G235" s="227"/>
      <c r="H235" s="227"/>
      <c r="I235" s="227"/>
      <c r="J235" s="227"/>
    </row>
    <row r="236" spans="1:10" ht="15.75" thickBot="1">
      <c r="C236" s="220" t="s">
        <v>926</v>
      </c>
      <c r="D236" s="221"/>
      <c r="E236" s="221"/>
      <c r="F236" s="231">
        <f>SUMIF(K200:K207, "", J200:J207)</f>
        <v>0</v>
      </c>
      <c r="G236" s="232"/>
      <c r="H236" s="232"/>
      <c r="I236" s="232"/>
      <c r="J236" s="232"/>
    </row>
    <row r="237" spans="1:10">
      <c r="C237" s="236" t="s">
        <v>927</v>
      </c>
      <c r="D237" s="237"/>
      <c r="E237" s="237"/>
      <c r="F237" s="40"/>
      <c r="G237" s="40"/>
      <c r="H237" s="40"/>
      <c r="I237" s="40"/>
      <c r="J237" s="41"/>
    </row>
    <row r="238" spans="1:10">
      <c r="C238" s="238"/>
      <c r="D238" s="239"/>
      <c r="E238" s="239"/>
      <c r="F238" s="239"/>
      <c r="G238" s="239"/>
      <c r="H238" s="239"/>
      <c r="I238" s="239"/>
      <c r="J238" s="240"/>
    </row>
    <row r="239" spans="1:10">
      <c r="A239" s="34"/>
      <c r="C239" s="241" t="s">
        <v>188</v>
      </c>
      <c r="D239" s="193"/>
      <c r="E239" s="193"/>
      <c r="F239" s="228">
        <f>SUMIF(K6:K217, IF(K5="","",K5), J6:J217)</f>
        <v>0</v>
      </c>
      <c r="G239" s="229"/>
      <c r="H239" s="229"/>
      <c r="I239" s="229"/>
      <c r="J239" s="242"/>
    </row>
    <row r="240" spans="1:10">
      <c r="A240" s="34"/>
      <c r="C240" s="241" t="s">
        <v>189</v>
      </c>
      <c r="D240" s="193"/>
      <c r="E240" s="193"/>
      <c r="F240" s="228">
        <f>ROUND(SUMIF(K6:K217, IF(K5="","",K5), J6:J217) * 0.2, 2)</f>
        <v>0</v>
      </c>
      <c r="G240" s="229"/>
      <c r="H240" s="229"/>
      <c r="I240" s="229"/>
      <c r="J240" s="242"/>
    </row>
    <row r="241" spans="3:10" ht="15.75" thickBot="1">
      <c r="C241" s="243" t="s">
        <v>190</v>
      </c>
      <c r="D241" s="200"/>
      <c r="E241" s="200"/>
      <c r="F241" s="244">
        <f>SUM(F239:F240)</f>
        <v>0</v>
      </c>
      <c r="G241" s="245"/>
      <c r="H241" s="245"/>
      <c r="I241" s="245"/>
      <c r="J241" s="246"/>
    </row>
    <row r="242" spans="3:10">
      <c r="C242" s="203"/>
      <c r="D242" s="201"/>
      <c r="E242" s="201"/>
      <c r="F242" s="201"/>
      <c r="G242" s="201"/>
      <c r="H242" s="201"/>
      <c r="I242" s="201"/>
      <c r="J242" s="201"/>
    </row>
    <row r="243" spans="3:10">
      <c r="C243" s="204" t="s">
        <v>225</v>
      </c>
      <c r="D243" s="201"/>
      <c r="E243" s="201"/>
      <c r="F243" s="201"/>
      <c r="G243" s="201"/>
      <c r="H243" s="201"/>
      <c r="I243" s="201"/>
      <c r="J243" s="201"/>
    </row>
    <row r="244" spans="3:10" ht="15.75" thickBot="1">
      <c r="C244" s="200" t="str">
        <f>IF([2]Paramètres!AC2&lt;&gt;"",[2]Paramètres!AC2,"")</f>
        <v xml:space="preserve">Zéro euro </v>
      </c>
      <c r="D244" s="200"/>
      <c r="E244" s="200"/>
      <c r="F244" s="200"/>
      <c r="G244" s="200"/>
      <c r="H244" s="200"/>
      <c r="I244" s="200"/>
      <c r="J244" s="200"/>
    </row>
    <row r="245" spans="3:10" ht="15.75" thickBot="1">
      <c r="C245" s="200"/>
      <c r="D245" s="200"/>
      <c r="E245" s="200"/>
      <c r="F245" s="200"/>
      <c r="G245" s="200"/>
      <c r="H245" s="200"/>
      <c r="I245" s="200"/>
      <c r="J245" s="200"/>
    </row>
    <row r="246" spans="3:10">
      <c r="C246" s="211"/>
      <c r="D246" s="211"/>
      <c r="E246" s="211"/>
      <c r="F246" s="211"/>
      <c r="G246" s="211"/>
      <c r="H246" s="211"/>
      <c r="I246" s="211"/>
      <c r="J246" s="211"/>
    </row>
  </sheetData>
  <mergeCells count="124">
    <mergeCell ref="C246:J246"/>
    <mergeCell ref="C244:J244"/>
    <mergeCell ref="C245:J245"/>
    <mergeCell ref="C240:E240"/>
    <mergeCell ref="F240:J240"/>
    <mergeCell ref="C241:E241"/>
    <mergeCell ref="F241:J241"/>
    <mergeCell ref="C242:J242"/>
    <mergeCell ref="C243:J243"/>
    <mergeCell ref="C236:E236"/>
    <mergeCell ref="F236:J236"/>
    <mergeCell ref="C237:E237"/>
    <mergeCell ref="C238:J238"/>
    <mergeCell ref="C239:E239"/>
    <mergeCell ref="F239:J239"/>
    <mergeCell ref="C233:E233"/>
    <mergeCell ref="F233:J233"/>
    <mergeCell ref="C234:E234"/>
    <mergeCell ref="F234:J234"/>
    <mergeCell ref="C235:E235"/>
    <mergeCell ref="F235:J235"/>
    <mergeCell ref="C230:E230"/>
    <mergeCell ref="F230:J230"/>
    <mergeCell ref="C231:E231"/>
    <mergeCell ref="F231:J231"/>
    <mergeCell ref="C232:E232"/>
    <mergeCell ref="F232:J232"/>
    <mergeCell ref="C227:E227"/>
    <mergeCell ref="F227:J227"/>
    <mergeCell ref="C228:E228"/>
    <mergeCell ref="F228:J228"/>
    <mergeCell ref="C229:E229"/>
    <mergeCell ref="F229:J229"/>
    <mergeCell ref="C224:E224"/>
    <mergeCell ref="F224:J224"/>
    <mergeCell ref="C225:E225"/>
    <mergeCell ref="F225:J225"/>
    <mergeCell ref="C226:E226"/>
    <mergeCell ref="F226:J226"/>
    <mergeCell ref="C221:E221"/>
    <mergeCell ref="F221:J221"/>
    <mergeCell ref="C222:E222"/>
    <mergeCell ref="F222:J222"/>
    <mergeCell ref="C223:E223"/>
    <mergeCell ref="F223:J223"/>
    <mergeCell ref="C216:E216"/>
    <mergeCell ref="F216:J216"/>
    <mergeCell ref="C217:J217"/>
    <mergeCell ref="C219:J219"/>
    <mergeCell ref="C220:E220"/>
    <mergeCell ref="F220:J220"/>
    <mergeCell ref="C213:E213"/>
    <mergeCell ref="F213:J213"/>
    <mergeCell ref="C214:E214"/>
    <mergeCell ref="F214:J214"/>
    <mergeCell ref="C215:E215"/>
    <mergeCell ref="F215:J215"/>
    <mergeCell ref="C204:E204"/>
    <mergeCell ref="C205:I205"/>
    <mergeCell ref="C207:E207"/>
    <mergeCell ref="C208:I208"/>
    <mergeCell ref="C211:E211"/>
    <mergeCell ref="C212:E212"/>
    <mergeCell ref="F212:J212"/>
    <mergeCell ref="C186:E186"/>
    <mergeCell ref="C193:E193"/>
    <mergeCell ref="C194:I194"/>
    <mergeCell ref="C199:E199"/>
    <mergeCell ref="C200:E200"/>
    <mergeCell ref="C202:I202"/>
    <mergeCell ref="C158:E158"/>
    <mergeCell ref="C167:E167"/>
    <mergeCell ref="C168:I168"/>
    <mergeCell ref="C172:E172"/>
    <mergeCell ref="C173:E173"/>
    <mergeCell ref="C182:I182"/>
    <mergeCell ref="C145:I145"/>
    <mergeCell ref="C147:E147"/>
    <mergeCell ref="C149:I149"/>
    <mergeCell ref="C151:E151"/>
    <mergeCell ref="C152:I152"/>
    <mergeCell ref="C157:E157"/>
    <mergeCell ref="C133:I133"/>
    <mergeCell ref="C135:E135"/>
    <mergeCell ref="C137:I137"/>
    <mergeCell ref="C139:E139"/>
    <mergeCell ref="C141:I141"/>
    <mergeCell ref="C143:E143"/>
    <mergeCell ref="C108:I108"/>
    <mergeCell ref="C113:E113"/>
    <mergeCell ref="C120:E120"/>
    <mergeCell ref="C128:E128"/>
    <mergeCell ref="C129:I129"/>
    <mergeCell ref="C131:E131"/>
    <mergeCell ref="C84:I84"/>
    <mergeCell ref="C89:E89"/>
    <mergeCell ref="C96:E96"/>
    <mergeCell ref="C104:E104"/>
    <mergeCell ref="C105:I105"/>
    <mergeCell ref="C107:E107"/>
    <mergeCell ref="C65:E65"/>
    <mergeCell ref="C72:E72"/>
    <mergeCell ref="C73:I73"/>
    <mergeCell ref="C80:E80"/>
    <mergeCell ref="C81:I81"/>
    <mergeCell ref="C83:E83"/>
    <mergeCell ref="C57:I57"/>
    <mergeCell ref="C59:E59"/>
    <mergeCell ref="C60:I60"/>
    <mergeCell ref="C12:E12"/>
    <mergeCell ref="C16:I16"/>
    <mergeCell ref="C22:E22"/>
    <mergeCell ref="C30:E30"/>
    <mergeCell ref="C49:E49"/>
    <mergeCell ref="C50:I50"/>
    <mergeCell ref="C3:E3"/>
    <mergeCell ref="C5:E5"/>
    <mergeCell ref="C8:E8"/>
    <mergeCell ref="C9:E9"/>
    <mergeCell ref="C10:E10"/>
    <mergeCell ref="C11:E11"/>
    <mergeCell ref="C52:E52"/>
    <mergeCell ref="C54:I54"/>
    <mergeCell ref="C56:E56"/>
  </mergeCells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73"/>
  <sheetViews>
    <sheetView topLeftCell="B53" workbookViewId="0">
      <selection activeCell="I78" sqref="I78"/>
    </sheetView>
  </sheetViews>
  <sheetFormatPr baseColWidth="10" defaultColWidth="8.85546875" defaultRowHeight="15"/>
  <cols>
    <col min="1" max="1" width="0" style="66" hidden="1" customWidth="1"/>
    <col min="2" max="2" width="6.5703125" style="66" customWidth="1"/>
    <col min="3" max="3" width="36" style="66" customWidth="1"/>
    <col min="4" max="7" width="8.140625" style="66" customWidth="1"/>
    <col min="8" max="8" width="0" style="66" hidden="1" customWidth="1"/>
    <col min="9" max="10" width="12.5703125" style="66" customWidth="1"/>
    <col min="11" max="17" width="0" style="66" hidden="1" customWidth="1"/>
    <col min="18" max="69" width="10.7109375" style="66" customWidth="1"/>
    <col min="70" max="16384" width="8.85546875" style="66"/>
  </cols>
  <sheetData>
    <row r="1" spans="1:17" ht="18.600000000000001" customHeight="1">
      <c r="A1" s="57">
        <v>2</v>
      </c>
      <c r="B1" s="14" t="s">
        <v>931</v>
      </c>
      <c r="C1" s="260" t="s">
        <v>932</v>
      </c>
      <c r="D1" s="260"/>
      <c r="E1" s="260"/>
      <c r="F1" s="59"/>
      <c r="G1" s="59"/>
      <c r="H1" s="59"/>
      <c r="I1" s="59"/>
      <c r="J1" s="14"/>
      <c r="K1" s="57"/>
    </row>
    <row r="2" spans="1:17" hidden="1">
      <c r="A2" s="57">
        <v>3</v>
      </c>
    </row>
    <row r="3" spans="1:17" hidden="1">
      <c r="A3" s="57" t="s">
        <v>35</v>
      </c>
    </row>
    <row r="4" spans="1:17" ht="18.600000000000001" customHeight="1">
      <c r="A4" s="57">
        <v>3</v>
      </c>
      <c r="B4" s="16" t="s">
        <v>476</v>
      </c>
      <c r="C4" s="212" t="s">
        <v>37</v>
      </c>
      <c r="D4" s="212"/>
      <c r="E4" s="212"/>
      <c r="F4" s="60"/>
      <c r="G4" s="60"/>
      <c r="H4" s="60"/>
      <c r="I4" s="60"/>
      <c r="J4" s="18"/>
      <c r="K4" s="57"/>
    </row>
    <row r="5" spans="1:17">
      <c r="A5" s="57">
        <v>4</v>
      </c>
      <c r="B5" s="16" t="s">
        <v>478</v>
      </c>
      <c r="C5" s="213" t="s">
        <v>933</v>
      </c>
      <c r="D5" s="213"/>
      <c r="E5" s="213"/>
      <c r="F5" s="61"/>
      <c r="G5" s="61"/>
      <c r="H5" s="61"/>
      <c r="I5" s="61"/>
      <c r="J5" s="20"/>
      <c r="K5" s="57"/>
    </row>
    <row r="6" spans="1:17">
      <c r="A6" s="57">
        <v>5</v>
      </c>
      <c r="B6" s="16" t="s">
        <v>934</v>
      </c>
      <c r="C6" s="197" t="s">
        <v>935</v>
      </c>
      <c r="D6" s="197"/>
      <c r="E6" s="197"/>
      <c r="F6" s="62"/>
      <c r="G6" s="62"/>
      <c r="H6" s="62"/>
      <c r="I6" s="62"/>
      <c r="J6" s="22"/>
      <c r="K6" s="57"/>
    </row>
    <row r="7" spans="1:17">
      <c r="A7" s="57">
        <v>9</v>
      </c>
      <c r="B7" s="23" t="s">
        <v>936</v>
      </c>
      <c r="C7" s="223" t="s">
        <v>937</v>
      </c>
      <c r="D7" s="224"/>
      <c r="E7" s="224"/>
      <c r="F7" s="25" t="s">
        <v>63</v>
      </c>
      <c r="G7" s="26">
        <v>9</v>
      </c>
      <c r="H7" s="26"/>
      <c r="I7" s="27"/>
      <c r="J7" s="28">
        <f>IF(AND(G7= "",H7= ""), 0, ROUND(ROUND(I7, 2) * ROUND(IF(H7="",G7,H7),  2), 2))</f>
        <v>0</v>
      </c>
      <c r="K7" s="57"/>
      <c r="M7" s="29">
        <v>0.2</v>
      </c>
      <c r="Q7" s="57">
        <v>18497</v>
      </c>
    </row>
    <row r="8" spans="1:17" hidden="1">
      <c r="A8" s="57" t="s">
        <v>46</v>
      </c>
    </row>
    <row r="9" spans="1:17" hidden="1">
      <c r="A9" s="57" t="s">
        <v>46</v>
      </c>
    </row>
    <row r="10" spans="1:17" ht="22.9" customHeight="1">
      <c r="A10" s="57" t="s">
        <v>47</v>
      </c>
      <c r="B10" s="64"/>
      <c r="C10" s="225" t="s">
        <v>938</v>
      </c>
      <c r="D10" s="225"/>
      <c r="E10" s="225"/>
      <c r="F10" s="225"/>
      <c r="G10" s="225"/>
      <c r="H10" s="225"/>
      <c r="I10" s="225"/>
      <c r="J10" s="64"/>
    </row>
    <row r="11" spans="1:17" hidden="1">
      <c r="A11" s="57" t="s">
        <v>49</v>
      </c>
    </row>
    <row r="12" spans="1:17" hidden="1">
      <c r="A12" s="57" t="s">
        <v>43</v>
      </c>
    </row>
    <row r="13" spans="1:17" hidden="1">
      <c r="A13" s="57" t="s">
        <v>50</v>
      </c>
    </row>
    <row r="14" spans="1:17" hidden="1">
      <c r="A14" s="57" t="s">
        <v>51</v>
      </c>
    </row>
    <row r="15" spans="1:17">
      <c r="A15" s="57">
        <v>4</v>
      </c>
      <c r="B15" s="16" t="s">
        <v>479</v>
      </c>
      <c r="C15" s="213" t="s">
        <v>939</v>
      </c>
      <c r="D15" s="213"/>
      <c r="E15" s="213"/>
      <c r="F15" s="61"/>
      <c r="G15" s="61"/>
      <c r="H15" s="61"/>
      <c r="I15" s="61"/>
      <c r="J15" s="20"/>
      <c r="K15" s="57"/>
    </row>
    <row r="16" spans="1:17">
      <c r="A16" s="57">
        <v>5</v>
      </c>
      <c r="B16" s="16" t="s">
        <v>940</v>
      </c>
      <c r="C16" s="197" t="s">
        <v>941</v>
      </c>
      <c r="D16" s="197"/>
      <c r="E16" s="197"/>
      <c r="F16" s="62"/>
      <c r="G16" s="62"/>
      <c r="H16" s="62"/>
      <c r="I16" s="62"/>
      <c r="J16" s="22"/>
      <c r="K16" s="57"/>
    </row>
    <row r="17" spans="1:17" hidden="1">
      <c r="A17" s="57" t="s">
        <v>43</v>
      </c>
    </row>
    <row r="18" spans="1:17">
      <c r="A18" s="57">
        <v>6</v>
      </c>
      <c r="B18" s="16" t="s">
        <v>942</v>
      </c>
      <c r="C18" s="210" t="s">
        <v>943</v>
      </c>
      <c r="D18" s="210"/>
      <c r="E18" s="210"/>
      <c r="F18" s="65"/>
      <c r="G18" s="65"/>
      <c r="H18" s="65"/>
      <c r="I18" s="65"/>
      <c r="J18" s="32"/>
      <c r="K18" s="57"/>
    </row>
    <row r="19" spans="1:17">
      <c r="A19" s="57">
        <v>9</v>
      </c>
      <c r="B19" s="23" t="s">
        <v>944</v>
      </c>
      <c r="C19" s="223" t="s">
        <v>945</v>
      </c>
      <c r="D19" s="224"/>
      <c r="E19" s="224"/>
      <c r="F19" s="25" t="s">
        <v>10</v>
      </c>
      <c r="G19" s="35">
        <v>0</v>
      </c>
      <c r="H19" s="35"/>
      <c r="I19" s="27"/>
      <c r="J19" s="28">
        <f>IF(AND(G19= "",H19= ""), 0, ROUND(ROUND(I19, 2) * ROUND(IF(H19="",G19,H19),  0), 2))</f>
        <v>0</v>
      </c>
      <c r="K19" s="57"/>
      <c r="M19" s="29">
        <v>0.2</v>
      </c>
      <c r="Q19" s="57">
        <v>18497</v>
      </c>
    </row>
    <row r="20" spans="1:17" hidden="1">
      <c r="A20" s="57" t="s">
        <v>46</v>
      </c>
    </row>
    <row r="21" spans="1:17" hidden="1">
      <c r="A21" s="57" t="s">
        <v>46</v>
      </c>
    </row>
    <row r="22" spans="1:17" hidden="1">
      <c r="A22" s="57" t="s">
        <v>46</v>
      </c>
    </row>
    <row r="23" spans="1:17" hidden="1">
      <c r="A23" s="57" t="s">
        <v>46</v>
      </c>
    </row>
    <row r="24" spans="1:17" hidden="1">
      <c r="A24" s="57" t="s">
        <v>46</v>
      </c>
    </row>
    <row r="25" spans="1:17" hidden="1">
      <c r="A25" s="57" t="s">
        <v>46</v>
      </c>
    </row>
    <row r="26" spans="1:17" ht="22.9" customHeight="1">
      <c r="A26" s="57" t="s">
        <v>47</v>
      </c>
      <c r="B26" s="64"/>
      <c r="C26" s="225" t="s">
        <v>946</v>
      </c>
      <c r="D26" s="225"/>
      <c r="E26" s="225"/>
      <c r="F26" s="225"/>
      <c r="G26" s="225"/>
      <c r="H26" s="225"/>
      <c r="I26" s="225"/>
      <c r="J26" s="64"/>
    </row>
    <row r="27" spans="1:17" hidden="1">
      <c r="A27" s="57" t="s">
        <v>49</v>
      </c>
    </row>
    <row r="28" spans="1:17" hidden="1">
      <c r="A28" s="57" t="s">
        <v>88</v>
      </c>
    </row>
    <row r="29" spans="1:17" hidden="1">
      <c r="A29" s="57" t="s">
        <v>65</v>
      </c>
    </row>
    <row r="30" spans="1:17" hidden="1">
      <c r="A30" s="57" t="s">
        <v>50</v>
      </c>
    </row>
    <row r="31" spans="1:17" hidden="1">
      <c r="A31" s="57" t="s">
        <v>51</v>
      </c>
    </row>
    <row r="32" spans="1:17" ht="29.45" customHeight="1">
      <c r="A32" s="57">
        <v>4</v>
      </c>
      <c r="B32" s="16" t="s">
        <v>481</v>
      </c>
      <c r="C32" s="213" t="s">
        <v>947</v>
      </c>
      <c r="D32" s="213"/>
      <c r="E32" s="213"/>
      <c r="F32" s="61"/>
      <c r="G32" s="61"/>
      <c r="H32" s="61"/>
      <c r="I32" s="61"/>
      <c r="J32" s="20"/>
      <c r="K32" s="57"/>
    </row>
    <row r="33" spans="1:17" ht="16.899999999999999" customHeight="1">
      <c r="A33" s="57">
        <v>5</v>
      </c>
      <c r="B33" s="16" t="s">
        <v>948</v>
      </c>
      <c r="C33" s="197" t="s">
        <v>949</v>
      </c>
      <c r="D33" s="197"/>
      <c r="E33" s="197"/>
      <c r="F33" s="62"/>
      <c r="G33" s="62"/>
      <c r="H33" s="62"/>
      <c r="I33" s="62"/>
      <c r="J33" s="22"/>
      <c r="K33" s="57"/>
    </row>
    <row r="34" spans="1:17" hidden="1">
      <c r="A34" s="57" t="s">
        <v>43</v>
      </c>
    </row>
    <row r="35" spans="1:17" hidden="1">
      <c r="A35" s="57" t="s">
        <v>43</v>
      </c>
    </row>
    <row r="36" spans="1:17" hidden="1">
      <c r="A36" s="57" t="s">
        <v>43</v>
      </c>
    </row>
    <row r="37" spans="1:17" hidden="1">
      <c r="A37" s="57" t="s">
        <v>43</v>
      </c>
    </row>
    <row r="38" spans="1:17" hidden="1">
      <c r="A38" s="57" t="s">
        <v>43</v>
      </c>
    </row>
    <row r="39" spans="1:17" hidden="1">
      <c r="A39" s="57" t="s">
        <v>43</v>
      </c>
    </row>
    <row r="40" spans="1:17" hidden="1">
      <c r="A40" s="57" t="s">
        <v>43</v>
      </c>
    </row>
    <row r="41" spans="1:17">
      <c r="A41" s="57">
        <v>9</v>
      </c>
      <c r="B41" s="23" t="s">
        <v>950</v>
      </c>
      <c r="C41" s="223" t="s">
        <v>951</v>
      </c>
      <c r="D41" s="224"/>
      <c r="E41" s="224"/>
      <c r="F41" s="25" t="s">
        <v>10</v>
      </c>
      <c r="G41" s="35">
        <v>2</v>
      </c>
      <c r="H41" s="35"/>
      <c r="I41" s="27"/>
      <c r="J41" s="28">
        <f>IF(AND(G41= "",H41= ""), 0, ROUND(ROUND(I41, 2) * ROUND(IF(H41="",G41,H41),  0), 2))</f>
        <v>0</v>
      </c>
      <c r="K41" s="57"/>
      <c r="M41" s="29">
        <v>0.2</v>
      </c>
      <c r="Q41" s="57">
        <v>18497</v>
      </c>
    </row>
    <row r="42" spans="1:17" ht="22.9" customHeight="1">
      <c r="A42" s="57" t="s">
        <v>47</v>
      </c>
      <c r="B42" s="64"/>
      <c r="C42" s="225" t="s">
        <v>952</v>
      </c>
      <c r="D42" s="225"/>
      <c r="E42" s="225"/>
      <c r="F42" s="225"/>
      <c r="G42" s="225"/>
      <c r="H42" s="225"/>
      <c r="I42" s="225"/>
      <c r="J42" s="64"/>
    </row>
    <row r="43" spans="1:17" hidden="1">
      <c r="A43" s="57" t="s">
        <v>49</v>
      </c>
    </row>
    <row r="44" spans="1:17" hidden="1">
      <c r="A44" s="57" t="s">
        <v>43</v>
      </c>
    </row>
    <row r="45" spans="1:17" hidden="1">
      <c r="A45" s="57" t="s">
        <v>50</v>
      </c>
    </row>
    <row r="46" spans="1:17" hidden="1">
      <c r="A46" s="57" t="s">
        <v>51</v>
      </c>
    </row>
    <row r="47" spans="1:17">
      <c r="A47" s="57" t="s">
        <v>35</v>
      </c>
      <c r="B47" s="63"/>
      <c r="C47" s="201"/>
      <c r="D47" s="201"/>
      <c r="E47" s="201"/>
      <c r="J47" s="63"/>
    </row>
    <row r="48" spans="1:17">
      <c r="B48" s="63"/>
      <c r="C48" s="253" t="s">
        <v>37</v>
      </c>
      <c r="D48" s="254"/>
      <c r="E48" s="254"/>
      <c r="F48" s="251"/>
      <c r="G48" s="251"/>
      <c r="H48" s="251"/>
      <c r="I48" s="251"/>
      <c r="J48" s="252"/>
    </row>
    <row r="49" spans="2:10">
      <c r="B49" s="63"/>
      <c r="C49" s="195"/>
      <c r="D49" s="193"/>
      <c r="E49" s="193"/>
      <c r="F49" s="193"/>
      <c r="G49" s="193"/>
      <c r="H49" s="193"/>
      <c r="I49" s="193"/>
      <c r="J49" s="255"/>
    </row>
    <row r="50" spans="2:10">
      <c r="B50" s="63"/>
      <c r="C50" s="196" t="s">
        <v>188</v>
      </c>
      <c r="D50" s="197"/>
      <c r="E50" s="197"/>
      <c r="F50" s="222">
        <f>SUMIF(K5:K47, IF(K4="","",K4), J5:J47)</f>
        <v>0</v>
      </c>
      <c r="G50" s="222"/>
      <c r="H50" s="222"/>
      <c r="I50" s="222"/>
      <c r="J50" s="256"/>
    </row>
    <row r="51" spans="2:10" ht="16.899999999999999" customHeight="1">
      <c r="B51" s="63"/>
      <c r="C51" s="196" t="s">
        <v>189</v>
      </c>
      <c r="D51" s="197"/>
      <c r="E51" s="197"/>
      <c r="F51" s="222">
        <f>ROUND(SUMIF(K5:K47, IF(K4="","",K4), J5:J47) * 0.2, 2)</f>
        <v>0</v>
      </c>
      <c r="G51" s="222"/>
      <c r="H51" s="222"/>
      <c r="I51" s="222"/>
      <c r="J51" s="256"/>
    </row>
    <row r="52" spans="2:10">
      <c r="B52" s="63"/>
      <c r="C52" s="206" t="s">
        <v>190</v>
      </c>
      <c r="D52" s="207"/>
      <c r="E52" s="207"/>
      <c r="F52" s="257">
        <f>SUM(F50:F51)</f>
        <v>0</v>
      </c>
      <c r="G52" s="257"/>
      <c r="H52" s="257"/>
      <c r="I52" s="257"/>
      <c r="J52" s="258"/>
    </row>
    <row r="53" spans="2:10" ht="37.15" customHeight="1">
      <c r="B53" s="74"/>
      <c r="C53" s="259" t="s">
        <v>953</v>
      </c>
      <c r="D53" s="259"/>
      <c r="E53" s="259"/>
      <c r="F53" s="259"/>
      <c r="G53" s="259"/>
      <c r="H53" s="259"/>
      <c r="I53" s="259"/>
      <c r="J53" s="259"/>
    </row>
    <row r="55" spans="2:10" ht="15.75">
      <c r="C55" s="214" t="s">
        <v>191</v>
      </c>
      <c r="D55" s="214"/>
      <c r="E55" s="214"/>
      <c r="F55" s="214"/>
      <c r="G55" s="214"/>
      <c r="H55" s="214"/>
      <c r="I55" s="214"/>
      <c r="J55" s="214"/>
    </row>
    <row r="56" spans="2:10" ht="16.899999999999999" customHeight="1">
      <c r="C56" s="218" t="s">
        <v>954</v>
      </c>
      <c r="D56" s="219"/>
      <c r="E56" s="219"/>
      <c r="F56" s="230">
        <f>SUMIF(K7:K41, "", J7:J41)</f>
        <v>0</v>
      </c>
      <c r="G56" s="230"/>
      <c r="H56" s="230"/>
      <c r="I56" s="230"/>
      <c r="J56" s="230"/>
    </row>
    <row r="57" spans="2:10">
      <c r="C57" s="220" t="s">
        <v>955</v>
      </c>
      <c r="D57" s="221"/>
      <c r="E57" s="221"/>
      <c r="F57" s="231">
        <f>SUMIF(K7:K7, "", J7:J7)</f>
        <v>0</v>
      </c>
      <c r="G57" s="232"/>
      <c r="H57" s="232"/>
      <c r="I57" s="232"/>
      <c r="J57" s="232"/>
    </row>
    <row r="58" spans="2:10">
      <c r="C58" s="215" t="s">
        <v>956</v>
      </c>
      <c r="D58" s="216"/>
      <c r="E58" s="216"/>
      <c r="F58" s="226">
        <f>SUMIF(K7:K7, "", J7:J7)</f>
        <v>0</v>
      </c>
      <c r="G58" s="227"/>
      <c r="H58" s="227"/>
      <c r="I58" s="227"/>
      <c r="J58" s="227"/>
    </row>
    <row r="59" spans="2:10">
      <c r="C59" s="220" t="s">
        <v>957</v>
      </c>
      <c r="D59" s="221"/>
      <c r="E59" s="221"/>
      <c r="F59" s="231">
        <f>SUMIF(K19:K19, "", J19:J19)</f>
        <v>0</v>
      </c>
      <c r="G59" s="232"/>
      <c r="H59" s="232"/>
      <c r="I59" s="232"/>
      <c r="J59" s="232"/>
    </row>
    <row r="60" spans="2:10">
      <c r="C60" s="215" t="s">
        <v>958</v>
      </c>
      <c r="D60" s="216"/>
      <c r="E60" s="216"/>
      <c r="F60" s="226">
        <f>SUMIF(K19:K19, "", J19:J19)</f>
        <v>0</v>
      </c>
      <c r="G60" s="227"/>
      <c r="H60" s="227"/>
      <c r="I60" s="227"/>
      <c r="J60" s="227"/>
    </row>
    <row r="61" spans="2:10">
      <c r="C61" s="217" t="s">
        <v>959</v>
      </c>
      <c r="D61" s="203"/>
      <c r="E61" s="203"/>
      <c r="F61" s="234">
        <f>SUMIF(K19:K19, "", J19:J19)</f>
        <v>0</v>
      </c>
      <c r="G61" s="235"/>
      <c r="H61" s="235"/>
      <c r="I61" s="235"/>
      <c r="J61" s="235"/>
    </row>
    <row r="62" spans="2:10" ht="26.65" customHeight="1">
      <c r="C62" s="220" t="s">
        <v>960</v>
      </c>
      <c r="D62" s="221"/>
      <c r="E62" s="221"/>
      <c r="F62" s="231">
        <f>SUMIF(K41:K41, "", J41:J41)</f>
        <v>0</v>
      </c>
      <c r="G62" s="232"/>
      <c r="H62" s="232"/>
      <c r="I62" s="232"/>
      <c r="J62" s="232"/>
    </row>
    <row r="63" spans="2:10" ht="15.4" customHeight="1" thickBot="1">
      <c r="C63" s="215" t="s">
        <v>961</v>
      </c>
      <c r="D63" s="216"/>
      <c r="E63" s="216"/>
      <c r="F63" s="226">
        <f>SUMIF(K41:K41, "", J41:J41)</f>
        <v>0</v>
      </c>
      <c r="G63" s="227"/>
      <c r="H63" s="227"/>
      <c r="I63" s="227"/>
      <c r="J63" s="227"/>
    </row>
    <row r="64" spans="2:10">
      <c r="C64" s="236" t="s">
        <v>962</v>
      </c>
      <c r="D64" s="237"/>
      <c r="E64" s="237"/>
      <c r="F64" s="40"/>
      <c r="G64" s="40"/>
      <c r="H64" s="40"/>
      <c r="I64" s="40"/>
      <c r="J64" s="41"/>
    </row>
    <row r="65" spans="1:10">
      <c r="C65" s="238"/>
      <c r="D65" s="239"/>
      <c r="E65" s="239"/>
      <c r="F65" s="239"/>
      <c r="G65" s="239"/>
      <c r="H65" s="239"/>
      <c r="I65" s="239"/>
      <c r="J65" s="240"/>
    </row>
    <row r="66" spans="1:10">
      <c r="A66" s="34"/>
      <c r="C66" s="241" t="s">
        <v>188</v>
      </c>
      <c r="D66" s="193"/>
      <c r="E66" s="193"/>
      <c r="F66" s="228">
        <f>SUMIF(K2:K53, IF(K1="","",K1), J2:J53)</f>
        <v>0</v>
      </c>
      <c r="G66" s="229"/>
      <c r="H66" s="229"/>
      <c r="I66" s="229"/>
      <c r="J66" s="242"/>
    </row>
    <row r="67" spans="1:10">
      <c r="A67" s="34"/>
      <c r="C67" s="241" t="s">
        <v>189</v>
      </c>
      <c r="D67" s="193"/>
      <c r="E67" s="193"/>
      <c r="F67" s="228">
        <f>ROUND(SUMIF(K2:K53, IF(K1="","",K1), J2:J53) * 0.2, 2)</f>
        <v>0</v>
      </c>
      <c r="G67" s="229"/>
      <c r="H67" s="229"/>
      <c r="I67" s="229"/>
      <c r="J67" s="242"/>
    </row>
    <row r="68" spans="1:10" ht="15.75" thickBot="1">
      <c r="C68" s="243" t="s">
        <v>190</v>
      </c>
      <c r="D68" s="200"/>
      <c r="E68" s="200"/>
      <c r="F68" s="244">
        <f>SUM(F66:F67)</f>
        <v>0</v>
      </c>
      <c r="G68" s="245"/>
      <c r="H68" s="245"/>
      <c r="I68" s="245"/>
      <c r="J68" s="246"/>
    </row>
    <row r="69" spans="1:10">
      <c r="C69" s="203"/>
      <c r="D69" s="201"/>
      <c r="E69" s="201"/>
      <c r="F69" s="201"/>
      <c r="G69" s="201"/>
      <c r="H69" s="201"/>
      <c r="I69" s="201"/>
      <c r="J69" s="201"/>
    </row>
    <row r="70" spans="1:10">
      <c r="C70" s="204" t="s">
        <v>225</v>
      </c>
      <c r="D70" s="201"/>
      <c r="E70" s="201"/>
      <c r="F70" s="201"/>
      <c r="G70" s="201"/>
      <c r="H70" s="201"/>
      <c r="I70" s="201"/>
      <c r="J70" s="201"/>
    </row>
    <row r="71" spans="1:10" ht="15.75" thickBot="1">
      <c r="C71" s="200" t="str">
        <f>IF([3]Paramètres!AD2&lt;&gt;"",[3]Paramètres!AD2,"")</f>
        <v xml:space="preserve">Zéro euro </v>
      </c>
      <c r="D71" s="200"/>
      <c r="E71" s="200"/>
      <c r="F71" s="200"/>
      <c r="G71" s="200"/>
      <c r="H71" s="200"/>
      <c r="I71" s="200"/>
      <c r="J71" s="200"/>
    </row>
    <row r="72" spans="1:10" ht="15.75" thickBot="1">
      <c r="C72" s="200"/>
      <c r="D72" s="200"/>
      <c r="E72" s="200"/>
      <c r="F72" s="200"/>
      <c r="G72" s="200"/>
      <c r="H72" s="200"/>
      <c r="I72" s="200"/>
      <c r="J72" s="200"/>
    </row>
    <row r="73" spans="1:10">
      <c r="C73" s="211"/>
      <c r="D73" s="211"/>
      <c r="E73" s="211"/>
      <c r="F73" s="211"/>
      <c r="G73" s="211"/>
      <c r="H73" s="211"/>
      <c r="I73" s="211"/>
      <c r="J73" s="211"/>
    </row>
  </sheetData>
  <mergeCells count="57">
    <mergeCell ref="C73:J73"/>
    <mergeCell ref="C71:J71"/>
    <mergeCell ref="C72:J72"/>
    <mergeCell ref="C67:E67"/>
    <mergeCell ref="F67:J67"/>
    <mergeCell ref="C68:E68"/>
    <mergeCell ref="F68:J68"/>
    <mergeCell ref="C69:J69"/>
    <mergeCell ref="C70:J70"/>
    <mergeCell ref="C63:E63"/>
    <mergeCell ref="F63:J63"/>
    <mergeCell ref="C64:E64"/>
    <mergeCell ref="C65:J65"/>
    <mergeCell ref="C66:E66"/>
    <mergeCell ref="F66:J66"/>
    <mergeCell ref="C60:E60"/>
    <mergeCell ref="F60:J60"/>
    <mergeCell ref="C61:E61"/>
    <mergeCell ref="F61:J61"/>
    <mergeCell ref="C62:E62"/>
    <mergeCell ref="F62:J62"/>
    <mergeCell ref="C57:E57"/>
    <mergeCell ref="F57:J57"/>
    <mergeCell ref="C58:E58"/>
    <mergeCell ref="F58:J58"/>
    <mergeCell ref="C59:E59"/>
    <mergeCell ref="F59:J59"/>
    <mergeCell ref="C52:E52"/>
    <mergeCell ref="F52:J52"/>
    <mergeCell ref="C53:J53"/>
    <mergeCell ref="C55:J55"/>
    <mergeCell ref="C56:E56"/>
    <mergeCell ref="F56:J56"/>
    <mergeCell ref="C49:E49"/>
    <mergeCell ref="F49:J49"/>
    <mergeCell ref="C50:E50"/>
    <mergeCell ref="F50:J50"/>
    <mergeCell ref="C51:E51"/>
    <mergeCell ref="F51:J51"/>
    <mergeCell ref="C33:E33"/>
    <mergeCell ref="C41:E41"/>
    <mergeCell ref="C42:I42"/>
    <mergeCell ref="C47:E47"/>
    <mergeCell ref="C48:E48"/>
    <mergeCell ref="F48:J48"/>
    <mergeCell ref="C32:E32"/>
    <mergeCell ref="C1:E1"/>
    <mergeCell ref="C4:E4"/>
    <mergeCell ref="C5:E5"/>
    <mergeCell ref="C6:E6"/>
    <mergeCell ref="C7:E7"/>
    <mergeCell ref="C10:I10"/>
    <mergeCell ref="C15:E15"/>
    <mergeCell ref="C16:E16"/>
    <mergeCell ref="C18:E18"/>
    <mergeCell ref="C19:E19"/>
    <mergeCell ref="C26:I26"/>
  </mergeCells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3"/>
  <sheetViews>
    <sheetView topLeftCell="B121" workbookViewId="0">
      <selection activeCell="S142" sqref="S142"/>
    </sheetView>
  </sheetViews>
  <sheetFormatPr baseColWidth="10" defaultColWidth="8.85546875" defaultRowHeight="15"/>
  <cols>
    <col min="1" max="1" width="0" style="66" hidden="1" customWidth="1"/>
    <col min="2" max="2" width="6.5703125" style="66" customWidth="1"/>
    <col min="3" max="3" width="36" style="66" customWidth="1"/>
    <col min="4" max="7" width="8.140625" style="66" customWidth="1"/>
    <col min="8" max="8" width="0" style="66" hidden="1" customWidth="1"/>
    <col min="9" max="10" width="12.5703125" style="66" customWidth="1"/>
    <col min="11" max="17" width="0" style="66" hidden="1" customWidth="1"/>
    <col min="18" max="69" width="10.7109375" style="66" customWidth="1"/>
    <col min="70" max="16384" width="8.85546875" style="66"/>
  </cols>
  <sheetData>
    <row r="1" spans="1:17" hidden="1">
      <c r="A1" s="57" t="s">
        <v>5</v>
      </c>
      <c r="B1" s="57" t="s">
        <v>6</v>
      </c>
      <c r="C1" s="57" t="s">
        <v>7</v>
      </c>
      <c r="D1" s="57" t="s">
        <v>8</v>
      </c>
      <c r="E1" s="57" t="s">
        <v>9</v>
      </c>
      <c r="F1" s="57" t="s">
        <v>10</v>
      </c>
      <c r="G1" s="57" t="s">
        <v>11</v>
      </c>
      <c r="H1" s="57" t="s">
        <v>12</v>
      </c>
      <c r="I1" s="57" t="s">
        <v>13</v>
      </c>
      <c r="J1" s="57" t="s">
        <v>14</v>
      </c>
      <c r="K1" s="57" t="s">
        <v>15</v>
      </c>
      <c r="M1" s="57" t="s">
        <v>16</v>
      </c>
      <c r="N1" s="57" t="s">
        <v>17</v>
      </c>
      <c r="O1" s="57" t="s">
        <v>18</v>
      </c>
      <c r="P1" s="57" t="s">
        <v>19</v>
      </c>
      <c r="Q1" s="57" t="s">
        <v>20</v>
      </c>
    </row>
    <row r="3" spans="1:17" ht="22.5">
      <c r="A3" s="57" t="s">
        <v>21</v>
      </c>
      <c r="B3" s="58" t="s">
        <v>22</v>
      </c>
      <c r="C3" s="198" t="s">
        <v>23</v>
      </c>
      <c r="D3" s="198"/>
      <c r="E3" s="198"/>
      <c r="F3" s="58" t="s">
        <v>10</v>
      </c>
      <c r="G3" s="58" t="s">
        <v>24</v>
      </c>
      <c r="H3" s="58" t="s">
        <v>25</v>
      </c>
      <c r="I3" s="58" t="s">
        <v>26</v>
      </c>
      <c r="J3" s="58" t="s">
        <v>27</v>
      </c>
      <c r="K3" s="58" t="s">
        <v>28</v>
      </c>
      <c r="L3" s="58" t="s">
        <v>29</v>
      </c>
      <c r="M3" s="58" t="s">
        <v>30</v>
      </c>
      <c r="N3" s="58" t="s">
        <v>31</v>
      </c>
      <c r="O3" s="58" t="s">
        <v>32</v>
      </c>
      <c r="P3" s="58" t="s">
        <v>33</v>
      </c>
      <c r="Q3" s="58" t="s">
        <v>34</v>
      </c>
    </row>
    <row r="5" spans="1:17" ht="18.600000000000001" customHeight="1">
      <c r="A5" s="57">
        <v>2</v>
      </c>
      <c r="B5" s="14" t="s">
        <v>964</v>
      </c>
      <c r="C5" s="260" t="s">
        <v>965</v>
      </c>
      <c r="D5" s="260"/>
      <c r="E5" s="260"/>
      <c r="F5" s="59"/>
      <c r="G5" s="59"/>
      <c r="H5" s="59"/>
      <c r="I5" s="59"/>
      <c r="J5" s="14"/>
      <c r="K5" s="57"/>
    </row>
    <row r="6" spans="1:17" hidden="1">
      <c r="A6" s="57">
        <v>3</v>
      </c>
    </row>
    <row r="7" spans="1:17" hidden="1">
      <c r="A7" s="57" t="s">
        <v>35</v>
      </c>
    </row>
    <row r="8" spans="1:17" ht="18.600000000000001" customHeight="1">
      <c r="A8" s="57">
        <v>3</v>
      </c>
      <c r="B8" s="16" t="s">
        <v>966</v>
      </c>
      <c r="C8" s="212" t="s">
        <v>37</v>
      </c>
      <c r="D8" s="212"/>
      <c r="E8" s="212"/>
      <c r="F8" s="60"/>
      <c r="G8" s="60"/>
      <c r="H8" s="60"/>
      <c r="I8" s="60"/>
      <c r="J8" s="18"/>
      <c r="K8" s="57"/>
    </row>
    <row r="9" spans="1:17" hidden="1">
      <c r="A9" s="57" t="s">
        <v>967</v>
      </c>
    </row>
    <row r="10" spans="1:17" hidden="1">
      <c r="A10" s="57" t="s">
        <v>967</v>
      </c>
    </row>
    <row r="11" spans="1:17" hidden="1">
      <c r="A11" s="57" t="s">
        <v>967</v>
      </c>
    </row>
    <row r="12" spans="1:17" hidden="1">
      <c r="A12" s="57" t="s">
        <v>967</v>
      </c>
    </row>
    <row r="13" spans="1:17" hidden="1">
      <c r="A13" s="57" t="s">
        <v>967</v>
      </c>
    </row>
    <row r="14" spans="1:17" hidden="1">
      <c r="A14" s="57" t="s">
        <v>967</v>
      </c>
    </row>
    <row r="15" spans="1:17" hidden="1">
      <c r="A15" s="57" t="s">
        <v>967</v>
      </c>
    </row>
    <row r="16" spans="1:17" hidden="1">
      <c r="A16" s="57" t="s">
        <v>967</v>
      </c>
    </row>
    <row r="17" spans="1:17" hidden="1">
      <c r="A17" s="57" t="s">
        <v>967</v>
      </c>
    </row>
    <row r="18" spans="1:17" hidden="1">
      <c r="A18" s="57" t="s">
        <v>967</v>
      </c>
    </row>
    <row r="19" spans="1:17" hidden="1">
      <c r="A19" s="57" t="s">
        <v>967</v>
      </c>
    </row>
    <row r="20" spans="1:17" hidden="1">
      <c r="A20" s="57" t="s">
        <v>967</v>
      </c>
    </row>
    <row r="21" spans="1:17" hidden="1">
      <c r="A21" s="57" t="s">
        <v>967</v>
      </c>
    </row>
    <row r="22" spans="1:17" hidden="1">
      <c r="A22" s="57" t="s">
        <v>967</v>
      </c>
    </row>
    <row r="23" spans="1:17" ht="33.75" customHeight="1">
      <c r="A23" s="57">
        <v>4</v>
      </c>
      <c r="B23" s="16" t="s">
        <v>968</v>
      </c>
      <c r="C23" s="213" t="s">
        <v>969</v>
      </c>
      <c r="D23" s="213"/>
      <c r="E23" s="213"/>
      <c r="F23" s="61"/>
      <c r="G23" s="61"/>
      <c r="H23" s="61"/>
      <c r="I23" s="61"/>
      <c r="J23" s="20"/>
      <c r="K23" s="57"/>
    </row>
    <row r="24" spans="1:17" ht="16.899999999999999" customHeight="1">
      <c r="A24" s="57">
        <v>5</v>
      </c>
      <c r="B24" s="16" t="s">
        <v>970</v>
      </c>
      <c r="C24" s="197" t="s">
        <v>971</v>
      </c>
      <c r="D24" s="197"/>
      <c r="E24" s="197"/>
      <c r="F24" s="62"/>
      <c r="G24" s="62"/>
      <c r="H24" s="62"/>
      <c r="I24" s="62"/>
      <c r="J24" s="22"/>
      <c r="K24" s="57"/>
    </row>
    <row r="25" spans="1:17">
      <c r="A25" s="57">
        <v>9</v>
      </c>
      <c r="B25" s="23" t="s">
        <v>972</v>
      </c>
      <c r="C25" s="223" t="s">
        <v>973</v>
      </c>
      <c r="D25" s="224"/>
      <c r="E25" s="224"/>
      <c r="F25" s="25" t="s">
        <v>9</v>
      </c>
      <c r="G25" s="26">
        <v>51</v>
      </c>
      <c r="H25" s="26"/>
      <c r="I25" s="27"/>
      <c r="J25" s="28">
        <f>IF(AND(G25= "",H25= ""), 0, ROUND(ROUND(I25, 2) * ROUND(IF(H25="",G25,H25),  2), 2))</f>
        <v>0</v>
      </c>
      <c r="K25" s="57"/>
      <c r="M25" s="29">
        <v>0.2</v>
      </c>
      <c r="Q25" s="57">
        <v>18497</v>
      </c>
    </row>
    <row r="26" spans="1:17" hidden="1">
      <c r="A26" s="57" t="s">
        <v>46</v>
      </c>
    </row>
    <row r="27" spans="1:17" hidden="1">
      <c r="A27" s="57" t="s">
        <v>46</v>
      </c>
    </row>
    <row r="28" spans="1:17" hidden="1">
      <c r="A28" s="57" t="s">
        <v>46</v>
      </c>
    </row>
    <row r="29" spans="1:17" hidden="1">
      <c r="A29" s="57" t="s">
        <v>46</v>
      </c>
    </row>
    <row r="30" spans="1:17" hidden="1">
      <c r="A30" s="57" t="s">
        <v>46</v>
      </c>
    </row>
    <row r="31" spans="1:17" hidden="1">
      <c r="A31" s="57" t="s">
        <v>46</v>
      </c>
    </row>
    <row r="32" spans="1:17" hidden="1">
      <c r="A32" s="57" t="s">
        <v>46</v>
      </c>
    </row>
    <row r="33" spans="1:10" hidden="1">
      <c r="A33" s="57" t="s">
        <v>46</v>
      </c>
    </row>
    <row r="34" spans="1:10" hidden="1">
      <c r="A34" s="57" t="s">
        <v>46</v>
      </c>
    </row>
    <row r="35" spans="1:10" hidden="1">
      <c r="A35" s="57" t="s">
        <v>46</v>
      </c>
    </row>
    <row r="36" spans="1:10" hidden="1">
      <c r="A36" s="57" t="s">
        <v>46</v>
      </c>
    </row>
    <row r="37" spans="1:10" hidden="1">
      <c r="A37" s="57" t="s">
        <v>46</v>
      </c>
    </row>
    <row r="38" spans="1:10" hidden="1">
      <c r="A38" s="57" t="s">
        <v>46</v>
      </c>
    </row>
    <row r="39" spans="1:10" hidden="1">
      <c r="A39" s="57" t="s">
        <v>46</v>
      </c>
    </row>
    <row r="40" spans="1:10" hidden="1">
      <c r="A40" s="57" t="s">
        <v>46</v>
      </c>
    </row>
    <row r="41" spans="1:10" hidden="1">
      <c r="A41" s="57" t="s">
        <v>46</v>
      </c>
    </row>
    <row r="42" spans="1:10" hidden="1">
      <c r="A42" s="57" t="s">
        <v>46</v>
      </c>
    </row>
    <row r="43" spans="1:10" hidden="1">
      <c r="A43" s="57" t="s">
        <v>46</v>
      </c>
    </row>
    <row r="44" spans="1:10" hidden="1">
      <c r="A44" s="57" t="s">
        <v>46</v>
      </c>
    </row>
    <row r="45" spans="1:10" ht="22.9" customHeight="1">
      <c r="A45" s="57" t="s">
        <v>47</v>
      </c>
      <c r="B45" s="64"/>
      <c r="C45" s="225" t="s">
        <v>974</v>
      </c>
      <c r="D45" s="225"/>
      <c r="E45" s="225"/>
      <c r="F45" s="225"/>
      <c r="G45" s="225"/>
      <c r="H45" s="225"/>
      <c r="I45" s="225"/>
      <c r="J45" s="64"/>
    </row>
    <row r="46" spans="1:10" hidden="1">
      <c r="A46" s="57" t="s">
        <v>49</v>
      </c>
    </row>
    <row r="47" spans="1:10" hidden="1">
      <c r="A47" s="57" t="s">
        <v>43</v>
      </c>
    </row>
    <row r="48" spans="1:10" hidden="1">
      <c r="A48" s="57" t="s">
        <v>50</v>
      </c>
    </row>
    <row r="49" spans="1:17" ht="16.899999999999999" customHeight="1">
      <c r="A49" s="57">
        <v>5</v>
      </c>
      <c r="B49" s="16" t="s">
        <v>975</v>
      </c>
      <c r="C49" s="197" t="s">
        <v>976</v>
      </c>
      <c r="D49" s="197"/>
      <c r="E49" s="197"/>
      <c r="F49" s="62"/>
      <c r="G49" s="62"/>
      <c r="H49" s="62"/>
      <c r="I49" s="62"/>
      <c r="J49" s="22"/>
      <c r="K49" s="57"/>
    </row>
    <row r="50" spans="1:17" hidden="1">
      <c r="A50" s="57" t="s">
        <v>43</v>
      </c>
    </row>
    <row r="51" spans="1:17" hidden="1">
      <c r="A51" s="57" t="s">
        <v>43</v>
      </c>
    </row>
    <row r="52" spans="1:17" hidden="1">
      <c r="A52" s="57" t="s">
        <v>43</v>
      </c>
    </row>
    <row r="53" spans="1:17" hidden="1">
      <c r="A53" s="57" t="s">
        <v>43</v>
      </c>
    </row>
    <row r="54" spans="1:17" hidden="1">
      <c r="A54" s="57" t="s">
        <v>43</v>
      </c>
    </row>
    <row r="55" spans="1:17" hidden="1">
      <c r="A55" s="57" t="s">
        <v>43</v>
      </c>
    </row>
    <row r="56" spans="1:17" hidden="1">
      <c r="A56" s="57" t="s">
        <v>43</v>
      </c>
    </row>
    <row r="57" spans="1:17" hidden="1">
      <c r="A57" s="57" t="s">
        <v>43</v>
      </c>
    </row>
    <row r="58" spans="1:17">
      <c r="A58" s="57">
        <v>9</v>
      </c>
      <c r="B58" s="23" t="s">
        <v>977</v>
      </c>
      <c r="C58" s="223" t="s">
        <v>978</v>
      </c>
      <c r="D58" s="224"/>
      <c r="E58" s="224"/>
      <c r="F58" s="25" t="s">
        <v>10</v>
      </c>
      <c r="G58" s="35">
        <v>1</v>
      </c>
      <c r="H58" s="35"/>
      <c r="I58" s="27"/>
      <c r="J58" s="28">
        <f>IF(AND(G58= "",H58= ""), 0, ROUND(ROUND(I58, 2) * ROUND(IF(H58="",G58,H58),  0), 2))</f>
        <v>0</v>
      </c>
      <c r="K58" s="57"/>
      <c r="M58" s="29">
        <v>0.2</v>
      </c>
      <c r="Q58" s="57">
        <v>18497</v>
      </c>
    </row>
    <row r="59" spans="1:17" ht="22.9" customHeight="1">
      <c r="A59" s="57" t="s">
        <v>47</v>
      </c>
      <c r="B59" s="64"/>
      <c r="C59" s="225" t="s">
        <v>979</v>
      </c>
      <c r="D59" s="225"/>
      <c r="E59" s="225"/>
      <c r="F59" s="225"/>
      <c r="G59" s="225"/>
      <c r="H59" s="225"/>
      <c r="I59" s="225"/>
      <c r="J59" s="64"/>
    </row>
    <row r="60" spans="1:17" hidden="1">
      <c r="A60" s="57" t="s">
        <v>49</v>
      </c>
    </row>
    <row r="61" spans="1:17" hidden="1">
      <c r="A61" s="57" t="s">
        <v>43</v>
      </c>
    </row>
    <row r="62" spans="1:17" hidden="1">
      <c r="A62" s="57" t="s">
        <v>50</v>
      </c>
    </row>
    <row r="63" spans="1:17" hidden="1">
      <c r="A63" s="57" t="s">
        <v>51</v>
      </c>
    </row>
    <row r="64" spans="1:17">
      <c r="A64" s="57">
        <v>4</v>
      </c>
      <c r="B64" s="16" t="s">
        <v>980</v>
      </c>
      <c r="C64" s="213" t="s">
        <v>981</v>
      </c>
      <c r="D64" s="213"/>
      <c r="E64" s="213"/>
      <c r="F64" s="61"/>
      <c r="G64" s="61"/>
      <c r="H64" s="61"/>
      <c r="I64" s="61"/>
      <c r="J64" s="20"/>
      <c r="K64" s="57"/>
    </row>
    <row r="65" spans="1:1" hidden="1">
      <c r="A65" s="57" t="s">
        <v>40</v>
      </c>
    </row>
    <row r="66" spans="1:1" hidden="1">
      <c r="A66" s="57" t="s">
        <v>40</v>
      </c>
    </row>
    <row r="67" spans="1:1" hidden="1">
      <c r="A67" s="57" t="s">
        <v>40</v>
      </c>
    </row>
    <row r="68" spans="1:1" hidden="1">
      <c r="A68" s="57" t="s">
        <v>40</v>
      </c>
    </row>
    <row r="69" spans="1:1" hidden="1">
      <c r="A69" s="57" t="s">
        <v>40</v>
      </c>
    </row>
    <row r="70" spans="1:1" hidden="1">
      <c r="A70" s="57" t="s">
        <v>40</v>
      </c>
    </row>
    <row r="71" spans="1:1" hidden="1">
      <c r="A71" s="57" t="s">
        <v>40</v>
      </c>
    </row>
    <row r="72" spans="1:1" hidden="1">
      <c r="A72" s="57" t="s">
        <v>40</v>
      </c>
    </row>
    <row r="73" spans="1:1" hidden="1">
      <c r="A73" s="57" t="s">
        <v>40</v>
      </c>
    </row>
    <row r="74" spans="1:1" hidden="1">
      <c r="A74" s="57" t="s">
        <v>40</v>
      </c>
    </row>
    <row r="75" spans="1:1" hidden="1">
      <c r="A75" s="57" t="s">
        <v>40</v>
      </c>
    </row>
    <row r="76" spans="1:1" hidden="1">
      <c r="A76" s="57" t="s">
        <v>40</v>
      </c>
    </row>
    <row r="77" spans="1:1" hidden="1">
      <c r="A77" s="57" t="s">
        <v>40</v>
      </c>
    </row>
    <row r="78" spans="1:1" hidden="1">
      <c r="A78" s="57" t="s">
        <v>40</v>
      </c>
    </row>
    <row r="79" spans="1:1" hidden="1">
      <c r="A79" s="57" t="s">
        <v>40</v>
      </c>
    </row>
    <row r="80" spans="1:1" hidden="1">
      <c r="A80" s="57" t="s">
        <v>40</v>
      </c>
    </row>
    <row r="81" spans="1:17">
      <c r="A81" s="57">
        <v>5</v>
      </c>
      <c r="B81" s="16" t="s">
        <v>982</v>
      </c>
      <c r="C81" s="197" t="s">
        <v>983</v>
      </c>
      <c r="D81" s="197"/>
      <c r="E81" s="197"/>
      <c r="F81" s="62"/>
      <c r="G81" s="62"/>
      <c r="H81" s="62"/>
      <c r="I81" s="62"/>
      <c r="J81" s="22"/>
      <c r="K81" s="57"/>
    </row>
    <row r="82" spans="1:17">
      <c r="A82" s="57">
        <v>9</v>
      </c>
      <c r="B82" s="23" t="s">
        <v>984</v>
      </c>
      <c r="C82" s="223" t="s">
        <v>985</v>
      </c>
      <c r="D82" s="224"/>
      <c r="E82" s="224"/>
      <c r="F82" s="25" t="s">
        <v>9</v>
      </c>
      <c r="G82" s="26">
        <v>51</v>
      </c>
      <c r="H82" s="26"/>
      <c r="I82" s="27"/>
      <c r="J82" s="28">
        <f>IF(AND(G82= "",H82= ""), 0, ROUND(ROUND(I82, 2) * ROUND(IF(H82="",G82,H82),  2), 2))</f>
        <v>0</v>
      </c>
      <c r="K82" s="57"/>
      <c r="M82" s="29">
        <v>0.2</v>
      </c>
      <c r="Q82" s="57">
        <v>18497</v>
      </c>
    </row>
    <row r="83" spans="1:17" hidden="1">
      <c r="A83" s="57" t="s">
        <v>46</v>
      </c>
    </row>
    <row r="84" spans="1:17" hidden="1">
      <c r="A84" s="57" t="s">
        <v>46</v>
      </c>
    </row>
    <row r="85" spans="1:17" hidden="1">
      <c r="A85" s="57" t="s">
        <v>46</v>
      </c>
    </row>
    <row r="86" spans="1:17" hidden="1">
      <c r="A86" s="57" t="s">
        <v>46</v>
      </c>
    </row>
    <row r="87" spans="1:17" hidden="1">
      <c r="A87" s="57" t="s">
        <v>46</v>
      </c>
    </row>
    <row r="88" spans="1:17" hidden="1">
      <c r="A88" s="57" t="s">
        <v>46</v>
      </c>
    </row>
    <row r="89" spans="1:17" hidden="1">
      <c r="A89" s="57" t="s">
        <v>46</v>
      </c>
    </row>
    <row r="90" spans="1:17" hidden="1">
      <c r="A90" s="57" t="s">
        <v>46</v>
      </c>
    </row>
    <row r="91" spans="1:17" hidden="1">
      <c r="A91" s="57" t="s">
        <v>46</v>
      </c>
    </row>
    <row r="92" spans="1:17" hidden="1">
      <c r="A92" s="57" t="s">
        <v>46</v>
      </c>
    </row>
    <row r="93" spans="1:17" hidden="1">
      <c r="A93" s="57" t="s">
        <v>46</v>
      </c>
    </row>
    <row r="94" spans="1:17" hidden="1">
      <c r="A94" s="57" t="s">
        <v>46</v>
      </c>
    </row>
    <row r="95" spans="1:17" hidden="1">
      <c r="A95" s="57" t="s">
        <v>46</v>
      </c>
    </row>
    <row r="96" spans="1:17" hidden="1">
      <c r="A96" s="57" t="s">
        <v>46</v>
      </c>
    </row>
    <row r="97" spans="1:17" hidden="1">
      <c r="A97" s="57" t="s">
        <v>46</v>
      </c>
    </row>
    <row r="98" spans="1:17" ht="20.65" customHeight="1">
      <c r="A98" s="57" t="s">
        <v>47</v>
      </c>
      <c r="B98" s="64"/>
      <c r="C98" s="225" t="s">
        <v>986</v>
      </c>
      <c r="D98" s="225"/>
      <c r="E98" s="225"/>
      <c r="F98" s="225"/>
      <c r="G98" s="225"/>
      <c r="H98" s="225"/>
      <c r="I98" s="225"/>
      <c r="J98" s="64"/>
    </row>
    <row r="99" spans="1:17" hidden="1">
      <c r="A99" s="57" t="s">
        <v>49</v>
      </c>
    </row>
    <row r="100" spans="1:17" hidden="1">
      <c r="A100" s="57" t="s">
        <v>43</v>
      </c>
    </row>
    <row r="101" spans="1:17" hidden="1">
      <c r="A101" s="57" t="s">
        <v>50</v>
      </c>
    </row>
    <row r="102" spans="1:17">
      <c r="A102" s="57">
        <v>5</v>
      </c>
      <c r="B102" s="16" t="s">
        <v>987</v>
      </c>
      <c r="C102" s="197" t="s">
        <v>988</v>
      </c>
      <c r="D102" s="197"/>
      <c r="E102" s="197"/>
      <c r="F102" s="62"/>
      <c r="G102" s="62"/>
      <c r="H102" s="62"/>
      <c r="I102" s="62"/>
      <c r="J102" s="22"/>
      <c r="K102" s="57"/>
    </row>
    <row r="103" spans="1:17">
      <c r="A103" s="57">
        <v>9</v>
      </c>
      <c r="B103" s="23" t="s">
        <v>989</v>
      </c>
      <c r="C103" s="223" t="s">
        <v>990</v>
      </c>
      <c r="D103" s="224"/>
      <c r="E103" s="224"/>
      <c r="F103" s="25" t="s">
        <v>10</v>
      </c>
      <c r="G103" s="35">
        <v>1</v>
      </c>
      <c r="H103" s="35"/>
      <c r="I103" s="27"/>
      <c r="J103" s="28">
        <f>IF(AND(G103= "",H103= ""), 0, ROUND(ROUND(I103, 2) * ROUND(IF(H103="",G103,H103),  0), 2))</f>
        <v>0</v>
      </c>
      <c r="K103" s="57"/>
      <c r="M103" s="29">
        <v>0.2</v>
      </c>
      <c r="Q103" s="57">
        <v>18497</v>
      </c>
    </row>
    <row r="104" spans="1:17" hidden="1">
      <c r="A104" s="57" t="s">
        <v>46</v>
      </c>
    </row>
    <row r="105" spans="1:17" ht="22.9" customHeight="1">
      <c r="A105" s="57" t="s">
        <v>47</v>
      </c>
      <c r="B105" s="64"/>
      <c r="C105" s="225" t="s">
        <v>991</v>
      </c>
      <c r="D105" s="225"/>
      <c r="E105" s="225"/>
      <c r="F105" s="225"/>
      <c r="G105" s="225"/>
      <c r="H105" s="225"/>
      <c r="I105" s="225"/>
      <c r="J105" s="64"/>
    </row>
    <row r="106" spans="1:17" hidden="1">
      <c r="A106" s="57" t="s">
        <v>49</v>
      </c>
    </row>
    <row r="107" spans="1:17" hidden="1">
      <c r="A107" s="57" t="s">
        <v>50</v>
      </c>
    </row>
    <row r="108" spans="1:17" hidden="1">
      <c r="A108" s="57" t="s">
        <v>51</v>
      </c>
    </row>
    <row r="109" spans="1:17">
      <c r="A109" s="57" t="s">
        <v>35</v>
      </c>
      <c r="B109" s="63"/>
      <c r="C109" s="201"/>
      <c r="D109" s="201"/>
      <c r="E109" s="201"/>
      <c r="J109" s="63"/>
    </row>
    <row r="110" spans="1:17">
      <c r="B110" s="63"/>
      <c r="C110" s="253" t="s">
        <v>37</v>
      </c>
      <c r="D110" s="254"/>
      <c r="E110" s="254"/>
      <c r="F110" s="251"/>
      <c r="G110" s="251"/>
      <c r="H110" s="251"/>
      <c r="I110" s="251"/>
      <c r="J110" s="252"/>
    </row>
    <row r="111" spans="1:17">
      <c r="B111" s="63"/>
      <c r="C111" s="195"/>
      <c r="D111" s="193"/>
      <c r="E111" s="193"/>
      <c r="F111" s="193"/>
      <c r="G111" s="193"/>
      <c r="H111" s="193"/>
      <c r="I111" s="193"/>
      <c r="J111" s="255"/>
    </row>
    <row r="112" spans="1:17">
      <c r="B112" s="63"/>
      <c r="C112" s="196" t="s">
        <v>188</v>
      </c>
      <c r="D112" s="197"/>
      <c r="E112" s="197"/>
      <c r="F112" s="222">
        <f>SUMIF(K9:K109, IF(K8="","",K8), J9:J109)</f>
        <v>0</v>
      </c>
      <c r="G112" s="222"/>
      <c r="H112" s="222"/>
      <c r="I112" s="222"/>
      <c r="J112" s="256"/>
    </row>
    <row r="113" spans="1:10" ht="16.899999999999999" customHeight="1">
      <c r="B113" s="63"/>
      <c r="C113" s="196" t="s">
        <v>189</v>
      </c>
      <c r="D113" s="197"/>
      <c r="E113" s="197"/>
      <c r="F113" s="222">
        <f>ROUND(SUMIF(K9:K109, IF(K8="","",K8), J9:J109) * 0.2, 2)</f>
        <v>0</v>
      </c>
      <c r="G113" s="222"/>
      <c r="H113" s="222"/>
      <c r="I113" s="222"/>
      <c r="J113" s="256"/>
    </row>
    <row r="114" spans="1:10">
      <c r="B114" s="63"/>
      <c r="C114" s="206" t="s">
        <v>190</v>
      </c>
      <c r="D114" s="207"/>
      <c r="E114" s="207"/>
      <c r="F114" s="257">
        <f>SUM(F112:F113)</f>
        <v>0</v>
      </c>
      <c r="G114" s="257"/>
      <c r="H114" s="257"/>
      <c r="I114" s="257"/>
      <c r="J114" s="258"/>
    </row>
    <row r="115" spans="1:10" ht="37.15" customHeight="1">
      <c r="B115" s="74"/>
      <c r="C115" s="259" t="s">
        <v>992</v>
      </c>
      <c r="D115" s="259"/>
      <c r="E115" s="259"/>
      <c r="F115" s="259"/>
      <c r="G115" s="259"/>
      <c r="H115" s="259"/>
      <c r="I115" s="259"/>
      <c r="J115" s="259"/>
    </row>
    <row r="117" spans="1:10" ht="15.75">
      <c r="C117" s="214" t="s">
        <v>191</v>
      </c>
      <c r="D117" s="214"/>
      <c r="E117" s="214"/>
      <c r="F117" s="214"/>
      <c r="G117" s="214"/>
      <c r="H117" s="214"/>
      <c r="I117" s="214"/>
      <c r="J117" s="214"/>
    </row>
    <row r="118" spans="1:10" ht="16.899999999999999" customHeight="1">
      <c r="C118" s="218" t="s">
        <v>993</v>
      </c>
      <c r="D118" s="219"/>
      <c r="E118" s="219"/>
      <c r="F118" s="230">
        <f>SUMIF(K25:K103, "", J25:J103)</f>
        <v>0</v>
      </c>
      <c r="G118" s="230"/>
      <c r="H118" s="230"/>
      <c r="I118" s="230"/>
      <c r="J118" s="230"/>
    </row>
    <row r="119" spans="1:10" ht="30.75" customHeight="1">
      <c r="C119" s="220" t="s">
        <v>994</v>
      </c>
      <c r="D119" s="221"/>
      <c r="E119" s="221"/>
      <c r="F119" s="231">
        <f>SUMIF(K25:K58, "", J25:J58)</f>
        <v>0</v>
      </c>
      <c r="G119" s="232"/>
      <c r="H119" s="232"/>
      <c r="I119" s="232"/>
      <c r="J119" s="232"/>
    </row>
    <row r="120" spans="1:10" ht="15.4" customHeight="1">
      <c r="C120" s="215" t="s">
        <v>995</v>
      </c>
      <c r="D120" s="216"/>
      <c r="E120" s="216"/>
      <c r="F120" s="226">
        <f>SUMIF(K25:K25, "", J25:J25)</f>
        <v>0</v>
      </c>
      <c r="G120" s="227"/>
      <c r="H120" s="227"/>
      <c r="I120" s="227"/>
      <c r="J120" s="227"/>
    </row>
    <row r="121" spans="1:10" ht="15.4" customHeight="1">
      <c r="C121" s="215" t="s">
        <v>996</v>
      </c>
      <c r="D121" s="216"/>
      <c r="E121" s="216"/>
      <c r="F121" s="226">
        <f>SUMIF(K58:K58, "", J58:J58)</f>
        <v>0</v>
      </c>
      <c r="G121" s="227"/>
      <c r="H121" s="227"/>
      <c r="I121" s="227"/>
      <c r="J121" s="227"/>
    </row>
    <row r="122" spans="1:10">
      <c r="C122" s="220" t="s">
        <v>997</v>
      </c>
      <c r="D122" s="221"/>
      <c r="E122" s="221"/>
      <c r="F122" s="231">
        <f>SUMIF(K82:K103, "", J82:J103)</f>
        <v>0</v>
      </c>
      <c r="G122" s="232"/>
      <c r="H122" s="232"/>
      <c r="I122" s="232"/>
      <c r="J122" s="232"/>
    </row>
    <row r="123" spans="1:10">
      <c r="C123" s="215" t="s">
        <v>998</v>
      </c>
      <c r="D123" s="216"/>
      <c r="E123" s="216"/>
      <c r="F123" s="226">
        <f>SUMIF(K82:K82, "", J82:J82)</f>
        <v>0</v>
      </c>
      <c r="G123" s="227"/>
      <c r="H123" s="227"/>
      <c r="I123" s="227"/>
      <c r="J123" s="227"/>
    </row>
    <row r="124" spans="1:10" ht="15.75" thickBot="1">
      <c r="C124" s="215" t="s">
        <v>999</v>
      </c>
      <c r="D124" s="216"/>
      <c r="E124" s="216"/>
      <c r="F124" s="226">
        <f>SUMIF(K103:K103, "", J103:J103)</f>
        <v>0</v>
      </c>
      <c r="G124" s="227"/>
      <c r="H124" s="227"/>
      <c r="I124" s="227"/>
      <c r="J124" s="227"/>
    </row>
    <row r="125" spans="1:10">
      <c r="C125" s="236" t="s">
        <v>1000</v>
      </c>
      <c r="D125" s="237"/>
      <c r="E125" s="237"/>
      <c r="F125" s="40"/>
      <c r="G125" s="40"/>
      <c r="H125" s="40"/>
      <c r="I125" s="40"/>
      <c r="J125" s="41"/>
    </row>
    <row r="126" spans="1:10">
      <c r="C126" s="238"/>
      <c r="D126" s="239"/>
      <c r="E126" s="239"/>
      <c r="F126" s="239"/>
      <c r="G126" s="239"/>
      <c r="H126" s="239"/>
      <c r="I126" s="239"/>
      <c r="J126" s="240"/>
    </row>
    <row r="127" spans="1:10">
      <c r="A127" s="34"/>
      <c r="C127" s="241" t="s">
        <v>188</v>
      </c>
      <c r="D127" s="193"/>
      <c r="E127" s="193"/>
      <c r="F127" s="228">
        <f>SUMIF(K6:K115, IF(K5="","",K5), J6:J115)</f>
        <v>0</v>
      </c>
      <c r="G127" s="229"/>
      <c r="H127" s="229"/>
      <c r="I127" s="229"/>
      <c r="J127" s="242"/>
    </row>
    <row r="128" spans="1:10">
      <c r="A128" s="34"/>
      <c r="C128" s="241" t="s">
        <v>189</v>
      </c>
      <c r="D128" s="193"/>
      <c r="E128" s="193"/>
      <c r="F128" s="228">
        <f>ROUND(SUMIF(K6:K115, IF(K5="","",K5), J6:J115) * 0.2, 2)</f>
        <v>0</v>
      </c>
      <c r="G128" s="229"/>
      <c r="H128" s="229"/>
      <c r="I128" s="229"/>
      <c r="J128" s="242"/>
    </row>
    <row r="129" spans="3:10" ht="15.75" thickBot="1">
      <c r="C129" s="243" t="s">
        <v>190</v>
      </c>
      <c r="D129" s="200"/>
      <c r="E129" s="200"/>
      <c r="F129" s="244">
        <f>SUM(F127:F128)</f>
        <v>0</v>
      </c>
      <c r="G129" s="245"/>
      <c r="H129" s="245"/>
      <c r="I129" s="245"/>
      <c r="J129" s="246"/>
    </row>
    <row r="130" spans="3:10">
      <c r="C130" s="203"/>
      <c r="D130" s="201"/>
      <c r="E130" s="201"/>
      <c r="F130" s="201"/>
      <c r="G130" s="201"/>
      <c r="H130" s="201"/>
      <c r="I130" s="201"/>
      <c r="J130" s="201"/>
    </row>
    <row r="131" spans="3:10">
      <c r="C131" s="204" t="s">
        <v>225</v>
      </c>
      <c r="D131" s="201"/>
      <c r="E131" s="201"/>
      <c r="F131" s="201"/>
      <c r="G131" s="201"/>
      <c r="H131" s="201"/>
      <c r="I131" s="201"/>
      <c r="J131" s="201"/>
    </row>
    <row r="132" spans="3:10" ht="15.75" thickBot="1">
      <c r="C132" s="200" t="str">
        <f>IF([4]Paramètres!AK2&lt;&gt;"",[4]Paramètres!AK2,"")</f>
        <v xml:space="preserve">Zéro euro </v>
      </c>
      <c r="D132" s="200"/>
      <c r="E132" s="200"/>
      <c r="F132" s="200"/>
      <c r="G132" s="200"/>
      <c r="H132" s="200"/>
      <c r="I132" s="200"/>
      <c r="J132" s="200"/>
    </row>
    <row r="133" spans="3:10" ht="15.75" thickBot="1">
      <c r="C133" s="200"/>
      <c r="D133" s="200"/>
      <c r="E133" s="200"/>
      <c r="F133" s="200"/>
      <c r="G133" s="200"/>
      <c r="H133" s="200"/>
      <c r="I133" s="200"/>
      <c r="J133" s="200"/>
    </row>
  </sheetData>
  <mergeCells count="56">
    <mergeCell ref="C132:J132"/>
    <mergeCell ref="C133:J133"/>
    <mergeCell ref="C128:E128"/>
    <mergeCell ref="F128:J128"/>
    <mergeCell ref="C129:E129"/>
    <mergeCell ref="F129:J129"/>
    <mergeCell ref="C130:J130"/>
    <mergeCell ref="C131:J131"/>
    <mergeCell ref="C124:E124"/>
    <mergeCell ref="F124:J124"/>
    <mergeCell ref="C125:E125"/>
    <mergeCell ref="C126:J126"/>
    <mergeCell ref="C127:E127"/>
    <mergeCell ref="F127:J127"/>
    <mergeCell ref="C121:E121"/>
    <mergeCell ref="F121:J121"/>
    <mergeCell ref="C122:E122"/>
    <mergeCell ref="F122:J122"/>
    <mergeCell ref="C123:E123"/>
    <mergeCell ref="F123:J123"/>
    <mergeCell ref="C118:E118"/>
    <mergeCell ref="F118:J118"/>
    <mergeCell ref="C119:E119"/>
    <mergeCell ref="F119:J119"/>
    <mergeCell ref="C120:E120"/>
    <mergeCell ref="F120:J120"/>
    <mergeCell ref="C117:J117"/>
    <mergeCell ref="C110:E110"/>
    <mergeCell ref="F110:J110"/>
    <mergeCell ref="C111:E111"/>
    <mergeCell ref="F111:J111"/>
    <mergeCell ref="C112:E112"/>
    <mergeCell ref="F112:J112"/>
    <mergeCell ref="C113:E113"/>
    <mergeCell ref="F113:J113"/>
    <mergeCell ref="C114:E114"/>
    <mergeCell ref="F114:J114"/>
    <mergeCell ref="C115:J115"/>
    <mergeCell ref="C109:E109"/>
    <mergeCell ref="C45:I45"/>
    <mergeCell ref="C49:E49"/>
    <mergeCell ref="C58:E58"/>
    <mergeCell ref="C59:I59"/>
    <mergeCell ref="C64:E64"/>
    <mergeCell ref="C81:E81"/>
    <mergeCell ref="C82:E82"/>
    <mergeCell ref="C98:I98"/>
    <mergeCell ref="C102:E102"/>
    <mergeCell ref="C103:E103"/>
    <mergeCell ref="C105:I105"/>
    <mergeCell ref="C25:E25"/>
    <mergeCell ref="C3:E3"/>
    <mergeCell ref="C5:E5"/>
    <mergeCell ref="C8:E8"/>
    <mergeCell ref="C23:E23"/>
    <mergeCell ref="C24:E24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AK98"/>
  <sheetViews>
    <sheetView showGridLines="0" workbookViewId="0"/>
  </sheetViews>
  <sheetFormatPr baseColWidth="10" defaultColWidth="8.85546875" defaultRowHeight="12.75" customHeight="1"/>
  <cols>
    <col min="1" max="1" width="11.42578125" customWidth="1"/>
    <col min="2" max="2" width="35" customWidth="1"/>
    <col min="3" max="10" width="11.42578125" customWidth="1"/>
  </cols>
  <sheetData>
    <row r="1" spans="1:37" ht="12.75" customHeight="1">
      <c r="B1" s="21" t="s">
        <v>228</v>
      </c>
      <c r="AA1" s="7">
        <f>IF('1A VRD'!F512&lt;&gt;"",'1A VRD'!F512,"0")</f>
        <v>0</v>
      </c>
      <c r="AB1" s="7" t="str">
        <f>IF('1A VRD'!F811&lt;&gt;"",'1A VRD'!F811,"0")</f>
        <v>0</v>
      </c>
      <c r="AC1" s="7" t="str">
        <f>IF('1A VRD'!F1058&lt;&gt;"",'1A VRD'!F1058,"0")</f>
        <v>0</v>
      </c>
      <c r="AD1" s="7" t="str">
        <f>IF('1A VRD'!F1136&lt;&gt;"",'1A VRD'!F1136,"0")</f>
        <v>0</v>
      </c>
      <c r="AE1" s="7" t="str">
        <f>IF('1A VRD'!F1308&lt;&gt;"",'1A VRD'!F1308,"0")</f>
        <v>0</v>
      </c>
      <c r="AF1" s="7" t="str">
        <f>IF('1A VRD'!F1483&lt;&gt;"",'1A VRD'!F1483,"0")</f>
        <v>0</v>
      </c>
      <c r="AG1" s="7" t="str">
        <f>IF('1A VRD'!F1729&lt;&gt;"",'1A VRD'!F1729,"0")</f>
        <v>0</v>
      </c>
      <c r="AH1" s="7" t="str">
        <f>IF('1A VRD'!F1827&lt;&gt;"",'1A VRD'!F1827,"0")</f>
        <v>0</v>
      </c>
      <c r="AI1" s="7" t="str">
        <f>IF('1A VRD'!F1936&lt;&gt;"",'1A VRD'!F1936,"0")</f>
        <v>0</v>
      </c>
      <c r="AJ1" s="7" t="str">
        <f>IF('1A VRD'!F2055&lt;&gt;"",'1A VRD'!F2055,"0")</f>
        <v>0</v>
      </c>
      <c r="AK1" s="7" t="str">
        <f>IF('1A VRD'!F2190&lt;&gt;"",'1A VRD'!F2190,"0")</f>
        <v>0</v>
      </c>
    </row>
    <row r="2" spans="1:37" ht="12.75" customHeight="1">
      <c r="AA2" s="7" t="str">
        <f t="shared" ref="AA2:AK2" si="0">UPPER(MID(AA98,1,1))&amp;MID(AA98,2,168)</f>
        <v xml:space="preserve">Zéro euro </v>
      </c>
      <c r="AB2" s="7" t="str">
        <f t="shared" si="0"/>
        <v xml:space="preserve">Zéro euros </v>
      </c>
      <c r="AC2" s="7" t="str">
        <f t="shared" si="0"/>
        <v xml:space="preserve">Zéro euros </v>
      </c>
      <c r="AD2" s="7" t="str">
        <f t="shared" si="0"/>
        <v xml:space="preserve">Zéro euros </v>
      </c>
      <c r="AE2" s="7" t="str">
        <f t="shared" si="0"/>
        <v xml:space="preserve">Zéro euros </v>
      </c>
      <c r="AF2" s="7" t="str">
        <f t="shared" si="0"/>
        <v xml:space="preserve">Zéro euros </v>
      </c>
      <c r="AG2" s="7" t="str">
        <f t="shared" si="0"/>
        <v xml:space="preserve">Zéro euros </v>
      </c>
      <c r="AH2" s="7" t="str">
        <f t="shared" si="0"/>
        <v xml:space="preserve">Zéro euros </v>
      </c>
      <c r="AI2" s="7" t="str">
        <f t="shared" si="0"/>
        <v xml:space="preserve">Zéro euros </v>
      </c>
      <c r="AJ2" s="7" t="str">
        <f t="shared" si="0"/>
        <v xml:space="preserve">Zéro euros </v>
      </c>
      <c r="AK2" s="7" t="str">
        <f t="shared" si="0"/>
        <v xml:space="preserve">Zéro euros </v>
      </c>
    </row>
    <row r="3" spans="1:37" ht="25.5" customHeight="1">
      <c r="A3" s="43" t="s">
        <v>229</v>
      </c>
      <c r="B3" s="36" t="s">
        <v>230</v>
      </c>
      <c r="C3" s="317" t="s">
        <v>255</v>
      </c>
      <c r="D3" s="317"/>
      <c r="E3" s="317"/>
      <c r="F3" s="317"/>
      <c r="G3" s="317"/>
      <c r="H3" s="317"/>
      <c r="I3" s="317"/>
      <c r="J3" s="317"/>
      <c r="AA3" s="7">
        <f t="shared" ref="AA3:AK3" si="1">INT(AA1/1000000)</f>
        <v>0</v>
      </c>
      <c r="AB3" s="7">
        <f t="shared" si="1"/>
        <v>0</v>
      </c>
      <c r="AC3" s="7">
        <f t="shared" si="1"/>
        <v>0</v>
      </c>
      <c r="AD3" s="7">
        <f t="shared" si="1"/>
        <v>0</v>
      </c>
      <c r="AE3" s="7">
        <f t="shared" si="1"/>
        <v>0</v>
      </c>
      <c r="AF3" s="7">
        <f t="shared" si="1"/>
        <v>0</v>
      </c>
      <c r="AG3" s="7">
        <f t="shared" si="1"/>
        <v>0</v>
      </c>
      <c r="AH3" s="7">
        <f t="shared" si="1"/>
        <v>0</v>
      </c>
      <c r="AI3" s="7">
        <f t="shared" si="1"/>
        <v>0</v>
      </c>
      <c r="AJ3" s="7">
        <f t="shared" si="1"/>
        <v>0</v>
      </c>
      <c r="AK3" s="7">
        <f t="shared" si="1"/>
        <v>0</v>
      </c>
    </row>
    <row r="4" spans="1:37" ht="12.75" customHeight="1">
      <c r="AA4" s="7">
        <f t="shared" ref="AA4:AK4" si="2">INT((AA1-AA3*1000000)/1000)</f>
        <v>0</v>
      </c>
      <c r="AB4" s="7">
        <f t="shared" si="2"/>
        <v>0</v>
      </c>
      <c r="AC4" s="7">
        <f t="shared" si="2"/>
        <v>0</v>
      </c>
      <c r="AD4" s="7">
        <f t="shared" si="2"/>
        <v>0</v>
      </c>
      <c r="AE4" s="7">
        <f t="shared" si="2"/>
        <v>0</v>
      </c>
      <c r="AF4" s="7">
        <f t="shared" si="2"/>
        <v>0</v>
      </c>
      <c r="AG4" s="7">
        <f t="shared" si="2"/>
        <v>0</v>
      </c>
      <c r="AH4" s="7">
        <f t="shared" si="2"/>
        <v>0</v>
      </c>
      <c r="AI4" s="7">
        <f t="shared" si="2"/>
        <v>0</v>
      </c>
      <c r="AJ4" s="7">
        <f t="shared" si="2"/>
        <v>0</v>
      </c>
      <c r="AK4" s="7">
        <f t="shared" si="2"/>
        <v>0</v>
      </c>
    </row>
    <row r="5" spans="1:37" ht="25.5" customHeight="1">
      <c r="A5" s="43" t="s">
        <v>231</v>
      </c>
      <c r="B5" s="36" t="s">
        <v>232</v>
      </c>
      <c r="C5" s="317" t="s">
        <v>256</v>
      </c>
      <c r="D5" s="317"/>
      <c r="E5" s="317"/>
      <c r="F5" s="317"/>
      <c r="G5" s="317"/>
      <c r="H5" s="317"/>
      <c r="I5" s="317"/>
      <c r="J5" s="317"/>
      <c r="AA5" s="7">
        <f t="shared" ref="AA5:AK5" si="3">INT(AA1-AA3*1000000-AA4*1000)</f>
        <v>0</v>
      </c>
      <c r="AB5" s="7">
        <f t="shared" si="3"/>
        <v>0</v>
      </c>
      <c r="AC5" s="7">
        <f t="shared" si="3"/>
        <v>0</v>
      </c>
      <c r="AD5" s="7">
        <f t="shared" si="3"/>
        <v>0</v>
      </c>
      <c r="AE5" s="7">
        <f t="shared" si="3"/>
        <v>0</v>
      </c>
      <c r="AF5" s="7">
        <f t="shared" si="3"/>
        <v>0</v>
      </c>
      <c r="AG5" s="7">
        <f t="shared" si="3"/>
        <v>0</v>
      </c>
      <c r="AH5" s="7">
        <f t="shared" si="3"/>
        <v>0</v>
      </c>
      <c r="AI5" s="7">
        <f t="shared" si="3"/>
        <v>0</v>
      </c>
      <c r="AJ5" s="7">
        <f t="shared" si="3"/>
        <v>0</v>
      </c>
      <c r="AK5" s="7">
        <f t="shared" si="3"/>
        <v>0</v>
      </c>
    </row>
    <row r="6" spans="1:37" ht="12.75" customHeight="1">
      <c r="AA6" s="7">
        <f t="shared" ref="AA6:AK6" si="4">ROUND(AA1-AA3*1000000-AA4*1000-AA5,2)*100</f>
        <v>0</v>
      </c>
      <c r="AB6" s="7">
        <f t="shared" si="4"/>
        <v>0</v>
      </c>
      <c r="AC6" s="7">
        <f t="shared" si="4"/>
        <v>0</v>
      </c>
      <c r="AD6" s="7">
        <f t="shared" si="4"/>
        <v>0</v>
      </c>
      <c r="AE6" s="7">
        <f t="shared" si="4"/>
        <v>0</v>
      </c>
      <c r="AF6" s="7">
        <f t="shared" si="4"/>
        <v>0</v>
      </c>
      <c r="AG6" s="7">
        <f t="shared" si="4"/>
        <v>0</v>
      </c>
      <c r="AH6" s="7">
        <f t="shared" si="4"/>
        <v>0</v>
      </c>
      <c r="AI6" s="7">
        <f t="shared" si="4"/>
        <v>0</v>
      </c>
      <c r="AJ6" s="7">
        <f t="shared" si="4"/>
        <v>0</v>
      </c>
      <c r="AK6" s="7">
        <f t="shared" si="4"/>
        <v>0</v>
      </c>
    </row>
    <row r="7" spans="1:37" ht="12.75" customHeight="1">
      <c r="A7" s="43" t="s">
        <v>241</v>
      </c>
      <c r="B7" s="36" t="s">
        <v>242</v>
      </c>
      <c r="C7" s="44">
        <v>284</v>
      </c>
      <c r="AA7" s="7">
        <f t="shared" ref="AA7:AK7" si="5">AA3-AA12*100</f>
        <v>0</v>
      </c>
      <c r="AB7" s="7">
        <f t="shared" si="5"/>
        <v>0</v>
      </c>
      <c r="AC7" s="7">
        <f t="shared" si="5"/>
        <v>0</v>
      </c>
      <c r="AD7" s="7">
        <f t="shared" si="5"/>
        <v>0</v>
      </c>
      <c r="AE7" s="7">
        <f t="shared" si="5"/>
        <v>0</v>
      </c>
      <c r="AF7" s="7">
        <f t="shared" si="5"/>
        <v>0</v>
      </c>
      <c r="AG7" s="7">
        <f t="shared" si="5"/>
        <v>0</v>
      </c>
      <c r="AH7" s="7">
        <f t="shared" si="5"/>
        <v>0</v>
      </c>
      <c r="AI7" s="7">
        <f t="shared" si="5"/>
        <v>0</v>
      </c>
      <c r="AJ7" s="7">
        <f t="shared" si="5"/>
        <v>0</v>
      </c>
      <c r="AK7" s="7">
        <f t="shared" si="5"/>
        <v>0</v>
      </c>
    </row>
    <row r="8" spans="1:37" ht="12.75" customHeight="1">
      <c r="AA8" s="7">
        <f>0</f>
        <v>0</v>
      </c>
      <c r="AB8" s="7">
        <f>0</f>
        <v>0</v>
      </c>
      <c r="AC8" s="7">
        <f>0</f>
        <v>0</v>
      </c>
      <c r="AD8" s="7">
        <f>0</f>
        <v>0</v>
      </c>
      <c r="AE8" s="7">
        <f>0</f>
        <v>0</v>
      </c>
      <c r="AF8" s="7">
        <f>0</f>
        <v>0</v>
      </c>
      <c r="AG8" s="7">
        <f>0</f>
        <v>0</v>
      </c>
      <c r="AH8" s="7">
        <f>0</f>
        <v>0</v>
      </c>
      <c r="AI8" s="7">
        <f>0</f>
        <v>0</v>
      </c>
      <c r="AJ8" s="7">
        <f>0</f>
        <v>0</v>
      </c>
      <c r="AK8" s="7">
        <f>0</f>
        <v>0</v>
      </c>
    </row>
    <row r="9" spans="1:37" ht="12.75" customHeight="1">
      <c r="A9" s="43" t="s">
        <v>243</v>
      </c>
      <c r="B9" s="36" t="s">
        <v>244</v>
      </c>
      <c r="C9" s="44" t="s">
        <v>257</v>
      </c>
      <c r="AA9" s="7">
        <f t="shared" ref="AA9:AK9" si="6">AA4-AA15*100</f>
        <v>0</v>
      </c>
      <c r="AB9" s="7">
        <f t="shared" si="6"/>
        <v>0</v>
      </c>
      <c r="AC9" s="7">
        <f t="shared" si="6"/>
        <v>0</v>
      </c>
      <c r="AD9" s="7">
        <f t="shared" si="6"/>
        <v>0</v>
      </c>
      <c r="AE9" s="7">
        <f t="shared" si="6"/>
        <v>0</v>
      </c>
      <c r="AF9" s="7">
        <f t="shared" si="6"/>
        <v>0</v>
      </c>
      <c r="AG9" s="7">
        <f t="shared" si="6"/>
        <v>0</v>
      </c>
      <c r="AH9" s="7">
        <f t="shared" si="6"/>
        <v>0</v>
      </c>
      <c r="AI9" s="7">
        <f t="shared" si="6"/>
        <v>0</v>
      </c>
      <c r="AJ9" s="7">
        <f t="shared" si="6"/>
        <v>0</v>
      </c>
      <c r="AK9" s="7">
        <f t="shared" si="6"/>
        <v>0</v>
      </c>
    </row>
    <row r="10" spans="1:37" ht="12.75" customHeight="1">
      <c r="AA10" s="7">
        <f t="shared" ref="AA10:AK10" si="7">ROUND(AA5-AA18*100,0)</f>
        <v>0</v>
      </c>
      <c r="AB10" s="7">
        <f t="shared" si="7"/>
        <v>0</v>
      </c>
      <c r="AC10" s="7">
        <f t="shared" si="7"/>
        <v>0</v>
      </c>
      <c r="AD10" s="7">
        <f t="shared" si="7"/>
        <v>0</v>
      </c>
      <c r="AE10" s="7">
        <f t="shared" si="7"/>
        <v>0</v>
      </c>
      <c r="AF10" s="7">
        <f t="shared" si="7"/>
        <v>0</v>
      </c>
      <c r="AG10" s="7">
        <f t="shared" si="7"/>
        <v>0</v>
      </c>
      <c r="AH10" s="7">
        <f t="shared" si="7"/>
        <v>0</v>
      </c>
      <c r="AI10" s="7">
        <f t="shared" si="7"/>
        <v>0</v>
      </c>
      <c r="AJ10" s="7">
        <f t="shared" si="7"/>
        <v>0</v>
      </c>
      <c r="AK10" s="7">
        <f t="shared" si="7"/>
        <v>0</v>
      </c>
    </row>
    <row r="11" spans="1:37" ht="25.5" customHeight="1">
      <c r="A11" s="43" t="s">
        <v>233</v>
      </c>
      <c r="B11" s="36" t="s">
        <v>234</v>
      </c>
      <c r="C11" s="317" t="s">
        <v>258</v>
      </c>
      <c r="D11" s="317"/>
      <c r="E11" s="317"/>
      <c r="F11" s="317"/>
      <c r="G11" s="317"/>
      <c r="H11" s="317"/>
      <c r="I11" s="317"/>
      <c r="J11" s="317"/>
      <c r="AA11" s="7">
        <f t="shared" ref="AA11:AK11" si="8">AA6</f>
        <v>0</v>
      </c>
      <c r="AB11" s="7">
        <f t="shared" si="8"/>
        <v>0</v>
      </c>
      <c r="AC11" s="7">
        <f t="shared" si="8"/>
        <v>0</v>
      </c>
      <c r="AD11" s="7">
        <f t="shared" si="8"/>
        <v>0</v>
      </c>
      <c r="AE11" s="7">
        <f t="shared" si="8"/>
        <v>0</v>
      </c>
      <c r="AF11" s="7">
        <f t="shared" si="8"/>
        <v>0</v>
      </c>
      <c r="AG11" s="7">
        <f t="shared" si="8"/>
        <v>0</v>
      </c>
      <c r="AH11" s="7">
        <f t="shared" si="8"/>
        <v>0</v>
      </c>
      <c r="AI11" s="7">
        <f t="shared" si="8"/>
        <v>0</v>
      </c>
      <c r="AJ11" s="7">
        <f t="shared" si="8"/>
        <v>0</v>
      </c>
      <c r="AK11" s="7">
        <f t="shared" si="8"/>
        <v>0</v>
      </c>
    </row>
    <row r="12" spans="1:37" ht="12.75" customHeight="1">
      <c r="AA12" s="7">
        <f t="shared" ref="AA12:AK12" si="9">INT(AA3/100)</f>
        <v>0</v>
      </c>
      <c r="AB12" s="7">
        <f t="shared" si="9"/>
        <v>0</v>
      </c>
      <c r="AC12" s="7">
        <f t="shared" si="9"/>
        <v>0</v>
      </c>
      <c r="AD12" s="7">
        <f t="shared" si="9"/>
        <v>0</v>
      </c>
      <c r="AE12" s="7">
        <f t="shared" si="9"/>
        <v>0</v>
      </c>
      <c r="AF12" s="7">
        <f t="shared" si="9"/>
        <v>0</v>
      </c>
      <c r="AG12" s="7">
        <f t="shared" si="9"/>
        <v>0</v>
      </c>
      <c r="AH12" s="7">
        <f t="shared" si="9"/>
        <v>0</v>
      </c>
      <c r="AI12" s="7">
        <f t="shared" si="9"/>
        <v>0</v>
      </c>
      <c r="AJ12" s="7">
        <f t="shared" si="9"/>
        <v>0</v>
      </c>
      <c r="AK12" s="7">
        <f t="shared" si="9"/>
        <v>0</v>
      </c>
    </row>
    <row r="13" spans="1:37" ht="12.75" customHeight="1">
      <c r="A13" s="43" t="s">
        <v>245</v>
      </c>
      <c r="B13" s="36" t="s">
        <v>246</v>
      </c>
      <c r="C13" s="44" t="s">
        <v>259</v>
      </c>
      <c r="AA13" s="7">
        <f t="shared" ref="AA13:AK13" si="10">INT((AA3-AA12*100)/10)</f>
        <v>0</v>
      </c>
      <c r="AB13" s="7">
        <f t="shared" si="10"/>
        <v>0</v>
      </c>
      <c r="AC13" s="7">
        <f t="shared" si="10"/>
        <v>0</v>
      </c>
      <c r="AD13" s="7">
        <f t="shared" si="10"/>
        <v>0</v>
      </c>
      <c r="AE13" s="7">
        <f t="shared" si="10"/>
        <v>0</v>
      </c>
      <c r="AF13" s="7">
        <f t="shared" si="10"/>
        <v>0</v>
      </c>
      <c r="AG13" s="7">
        <f t="shared" si="10"/>
        <v>0</v>
      </c>
      <c r="AH13" s="7">
        <f t="shared" si="10"/>
        <v>0</v>
      </c>
      <c r="AI13" s="7">
        <f t="shared" si="10"/>
        <v>0</v>
      </c>
      <c r="AJ13" s="7">
        <f t="shared" si="10"/>
        <v>0</v>
      </c>
      <c r="AK13" s="7">
        <f t="shared" si="10"/>
        <v>0</v>
      </c>
    </row>
    <row r="14" spans="1:37" ht="12.75" customHeight="1">
      <c r="AA14" s="7">
        <f t="shared" ref="AA14:AK14" si="11">AA3-AA12*100-AA13*10</f>
        <v>0</v>
      </c>
      <c r="AB14" s="7">
        <f t="shared" si="11"/>
        <v>0</v>
      </c>
      <c r="AC14" s="7">
        <f t="shared" si="11"/>
        <v>0</v>
      </c>
      <c r="AD14" s="7">
        <f t="shared" si="11"/>
        <v>0</v>
      </c>
      <c r="AE14" s="7">
        <f t="shared" si="11"/>
        <v>0</v>
      </c>
      <c r="AF14" s="7">
        <f t="shared" si="11"/>
        <v>0</v>
      </c>
      <c r="AG14" s="7">
        <f t="shared" si="11"/>
        <v>0</v>
      </c>
      <c r="AH14" s="7">
        <f t="shared" si="11"/>
        <v>0</v>
      </c>
      <c r="AI14" s="7">
        <f t="shared" si="11"/>
        <v>0</v>
      </c>
      <c r="AJ14" s="7">
        <f t="shared" si="11"/>
        <v>0</v>
      </c>
      <c r="AK14" s="7">
        <f t="shared" si="11"/>
        <v>0</v>
      </c>
    </row>
    <row r="15" spans="1:37" ht="12.75" customHeight="1">
      <c r="A15" s="43" t="s">
        <v>247</v>
      </c>
      <c r="B15" s="36" t="s">
        <v>248</v>
      </c>
      <c r="C15" s="44" t="s">
        <v>260</v>
      </c>
      <c r="AA15" s="7">
        <f t="shared" ref="AA15:AK15" si="12">INT(AA4/100)</f>
        <v>0</v>
      </c>
      <c r="AB15" s="7">
        <f t="shared" si="12"/>
        <v>0</v>
      </c>
      <c r="AC15" s="7">
        <f t="shared" si="12"/>
        <v>0</v>
      </c>
      <c r="AD15" s="7">
        <f t="shared" si="12"/>
        <v>0</v>
      </c>
      <c r="AE15" s="7">
        <f t="shared" si="12"/>
        <v>0</v>
      </c>
      <c r="AF15" s="7">
        <f t="shared" si="12"/>
        <v>0</v>
      </c>
      <c r="AG15" s="7">
        <f t="shared" si="12"/>
        <v>0</v>
      </c>
      <c r="AH15" s="7">
        <f t="shared" si="12"/>
        <v>0</v>
      </c>
      <c r="AI15" s="7">
        <f t="shared" si="12"/>
        <v>0</v>
      </c>
      <c r="AJ15" s="7">
        <f t="shared" si="12"/>
        <v>0</v>
      </c>
      <c r="AK15" s="7">
        <f t="shared" si="12"/>
        <v>0</v>
      </c>
    </row>
    <row r="16" spans="1:37" ht="12.75" customHeight="1">
      <c r="AA16" s="7">
        <f t="shared" ref="AA16:AK16" si="13">INT((AA4-AA15*100)/10)</f>
        <v>0</v>
      </c>
      <c r="AB16" s="7">
        <f t="shared" si="13"/>
        <v>0</v>
      </c>
      <c r="AC16" s="7">
        <f t="shared" si="13"/>
        <v>0</v>
      </c>
      <c r="AD16" s="7">
        <f t="shared" si="13"/>
        <v>0</v>
      </c>
      <c r="AE16" s="7">
        <f t="shared" si="13"/>
        <v>0</v>
      </c>
      <c r="AF16" s="7">
        <f t="shared" si="13"/>
        <v>0</v>
      </c>
      <c r="AG16" s="7">
        <f t="shared" si="13"/>
        <v>0</v>
      </c>
      <c r="AH16" s="7">
        <f t="shared" si="13"/>
        <v>0</v>
      </c>
      <c r="AI16" s="7">
        <f t="shared" si="13"/>
        <v>0</v>
      </c>
      <c r="AJ16" s="7">
        <f t="shared" si="13"/>
        <v>0</v>
      </c>
      <c r="AK16" s="7">
        <f t="shared" si="13"/>
        <v>0</v>
      </c>
    </row>
    <row r="17" spans="1:37" ht="12.75" customHeight="1">
      <c r="A17" s="43" t="s">
        <v>249</v>
      </c>
      <c r="B17" s="36" t="s">
        <v>250</v>
      </c>
      <c r="C17" s="44"/>
      <c r="AA17" s="7">
        <f t="shared" ref="AA17:AK17" si="14">AA4-AA15*100-AA16*10</f>
        <v>0</v>
      </c>
      <c r="AB17" s="7">
        <f t="shared" si="14"/>
        <v>0</v>
      </c>
      <c r="AC17" s="7">
        <f t="shared" si="14"/>
        <v>0</v>
      </c>
      <c r="AD17" s="7">
        <f t="shared" si="14"/>
        <v>0</v>
      </c>
      <c r="AE17" s="7">
        <f t="shared" si="14"/>
        <v>0</v>
      </c>
      <c r="AF17" s="7">
        <f t="shared" si="14"/>
        <v>0</v>
      </c>
      <c r="AG17" s="7">
        <f t="shared" si="14"/>
        <v>0</v>
      </c>
      <c r="AH17" s="7">
        <f t="shared" si="14"/>
        <v>0</v>
      </c>
      <c r="AI17" s="7">
        <f t="shared" si="14"/>
        <v>0</v>
      </c>
      <c r="AJ17" s="7">
        <f t="shared" si="14"/>
        <v>0</v>
      </c>
      <c r="AK17" s="7">
        <f t="shared" si="14"/>
        <v>0</v>
      </c>
    </row>
    <row r="18" spans="1:37" ht="12.75" customHeight="1">
      <c r="AA18" s="7">
        <f t="shared" ref="AA18:AK18" si="15">INT(AA5/100)</f>
        <v>0</v>
      </c>
      <c r="AB18" s="7">
        <f t="shared" si="15"/>
        <v>0</v>
      </c>
      <c r="AC18" s="7">
        <f t="shared" si="15"/>
        <v>0</v>
      </c>
      <c r="AD18" s="7">
        <f t="shared" si="15"/>
        <v>0</v>
      </c>
      <c r="AE18" s="7">
        <f t="shared" si="15"/>
        <v>0</v>
      </c>
      <c r="AF18" s="7">
        <f t="shared" si="15"/>
        <v>0</v>
      </c>
      <c r="AG18" s="7">
        <f t="shared" si="15"/>
        <v>0</v>
      </c>
      <c r="AH18" s="7">
        <f t="shared" si="15"/>
        <v>0</v>
      </c>
      <c r="AI18" s="7">
        <f t="shared" si="15"/>
        <v>0</v>
      </c>
      <c r="AJ18" s="7">
        <f t="shared" si="15"/>
        <v>0</v>
      </c>
      <c r="AK18" s="7">
        <f t="shared" si="15"/>
        <v>0</v>
      </c>
    </row>
    <row r="19" spans="1:37" ht="12.75" customHeight="1">
      <c r="C19" s="45">
        <v>0.2</v>
      </c>
      <c r="E19" s="46" t="s">
        <v>251</v>
      </c>
      <c r="AA19" s="7">
        <f t="shared" ref="AA19:AK19" si="16">INT((AA5-AA18*100)/10)</f>
        <v>0</v>
      </c>
      <c r="AB19" s="7">
        <f t="shared" si="16"/>
        <v>0</v>
      </c>
      <c r="AC19" s="7">
        <f t="shared" si="16"/>
        <v>0</v>
      </c>
      <c r="AD19" s="7">
        <f t="shared" si="16"/>
        <v>0</v>
      </c>
      <c r="AE19" s="7">
        <f t="shared" si="16"/>
        <v>0</v>
      </c>
      <c r="AF19" s="7">
        <f t="shared" si="16"/>
        <v>0</v>
      </c>
      <c r="AG19" s="7">
        <f t="shared" si="16"/>
        <v>0</v>
      </c>
      <c r="AH19" s="7">
        <f t="shared" si="16"/>
        <v>0</v>
      </c>
      <c r="AI19" s="7">
        <f t="shared" si="16"/>
        <v>0</v>
      </c>
      <c r="AJ19" s="7">
        <f t="shared" si="16"/>
        <v>0</v>
      </c>
      <c r="AK19" s="7">
        <f t="shared" si="16"/>
        <v>0</v>
      </c>
    </row>
    <row r="20" spans="1:37" ht="12.75" customHeight="1">
      <c r="C20" s="47">
        <v>5.5E-2</v>
      </c>
      <c r="E20" s="46" t="s">
        <v>252</v>
      </c>
      <c r="AA20" s="7">
        <f t="shared" ref="AA20:AK20" si="17">AA5-AA18*100-AA19*10</f>
        <v>0</v>
      </c>
      <c r="AB20" s="7">
        <f t="shared" si="17"/>
        <v>0</v>
      </c>
      <c r="AC20" s="7">
        <f t="shared" si="17"/>
        <v>0</v>
      </c>
      <c r="AD20" s="7">
        <f t="shared" si="17"/>
        <v>0</v>
      </c>
      <c r="AE20" s="7">
        <f t="shared" si="17"/>
        <v>0</v>
      </c>
      <c r="AF20" s="7">
        <f t="shared" si="17"/>
        <v>0</v>
      </c>
      <c r="AG20" s="7">
        <f t="shared" si="17"/>
        <v>0</v>
      </c>
      <c r="AH20" s="7">
        <f t="shared" si="17"/>
        <v>0</v>
      </c>
      <c r="AI20" s="7">
        <f t="shared" si="17"/>
        <v>0</v>
      </c>
      <c r="AJ20" s="7">
        <f t="shared" si="17"/>
        <v>0</v>
      </c>
      <c r="AK20" s="7">
        <f t="shared" si="17"/>
        <v>0</v>
      </c>
    </row>
    <row r="21" spans="1:37" ht="12.75" customHeight="1">
      <c r="C21" s="47">
        <v>0</v>
      </c>
      <c r="E21" s="46" t="s">
        <v>253</v>
      </c>
      <c r="AA21" s="7">
        <f t="shared" ref="AA21:AK21" si="18">INT(AA6/10)</f>
        <v>0</v>
      </c>
      <c r="AB21" s="7">
        <f t="shared" si="18"/>
        <v>0</v>
      </c>
      <c r="AC21" s="7">
        <f t="shared" si="18"/>
        <v>0</v>
      </c>
      <c r="AD21" s="7">
        <f t="shared" si="18"/>
        <v>0</v>
      </c>
      <c r="AE21" s="7">
        <f t="shared" si="18"/>
        <v>0</v>
      </c>
      <c r="AF21" s="7">
        <f t="shared" si="18"/>
        <v>0</v>
      </c>
      <c r="AG21" s="7">
        <f t="shared" si="18"/>
        <v>0</v>
      </c>
      <c r="AH21" s="7">
        <f t="shared" si="18"/>
        <v>0</v>
      </c>
      <c r="AI21" s="7">
        <f t="shared" si="18"/>
        <v>0</v>
      </c>
      <c r="AJ21" s="7">
        <f t="shared" si="18"/>
        <v>0</v>
      </c>
      <c r="AK21" s="7">
        <f t="shared" si="18"/>
        <v>0</v>
      </c>
    </row>
    <row r="22" spans="1:37" ht="12.75" customHeight="1">
      <c r="C22" s="48">
        <v>0</v>
      </c>
      <c r="E22" s="46" t="s">
        <v>254</v>
      </c>
      <c r="AA22" s="7">
        <f t="shared" ref="AA22:AK22" si="19">ROUND(AA6-AA21*10,0)</f>
        <v>0</v>
      </c>
      <c r="AB22" s="7">
        <f t="shared" si="19"/>
        <v>0</v>
      </c>
      <c r="AC22" s="7">
        <f t="shared" si="19"/>
        <v>0</v>
      </c>
      <c r="AD22" s="7">
        <f t="shared" si="19"/>
        <v>0</v>
      </c>
      <c r="AE22" s="7">
        <f t="shared" si="19"/>
        <v>0</v>
      </c>
      <c r="AF22" s="7">
        <f t="shared" si="19"/>
        <v>0</v>
      </c>
      <c r="AG22" s="7">
        <f t="shared" si="19"/>
        <v>0</v>
      </c>
      <c r="AH22" s="7">
        <f t="shared" si="19"/>
        <v>0</v>
      </c>
      <c r="AI22" s="7">
        <f t="shared" si="19"/>
        <v>0</v>
      </c>
      <c r="AJ22" s="7">
        <f t="shared" si="19"/>
        <v>0</v>
      </c>
      <c r="AK22" s="7">
        <f t="shared" si="19"/>
        <v>0</v>
      </c>
    </row>
    <row r="23" spans="1:37" ht="12.75" customHeight="1">
      <c r="AA23" s="7" t="str">
        <f t="shared" ref="AA23:AK23" si="20">IF(AA12=0,"",IF(AA12=1,"",IF(AA12=2,"deux ",IF(AA12=3,"trois ",IF(AA12=4,"quatre ",IF(AA12=5,"cinq ",AA42))))))</f>
        <v/>
      </c>
      <c r="AB23" s="7" t="str">
        <f t="shared" si="20"/>
        <v/>
      </c>
      <c r="AC23" s="7" t="str">
        <f t="shared" si="20"/>
        <v/>
      </c>
      <c r="AD23" s="7" t="str">
        <f t="shared" si="20"/>
        <v/>
      </c>
      <c r="AE23" s="7" t="str">
        <f t="shared" si="20"/>
        <v/>
      </c>
      <c r="AF23" s="7" t="str">
        <f t="shared" si="20"/>
        <v/>
      </c>
      <c r="AG23" s="7" t="str">
        <f t="shared" si="20"/>
        <v/>
      </c>
      <c r="AH23" s="7" t="str">
        <f t="shared" si="20"/>
        <v/>
      </c>
      <c r="AI23" s="7" t="str">
        <f t="shared" si="20"/>
        <v/>
      </c>
      <c r="AJ23" s="7" t="str">
        <f t="shared" si="20"/>
        <v/>
      </c>
      <c r="AK23" s="7" t="str">
        <f t="shared" si="20"/>
        <v/>
      </c>
    </row>
    <row r="24" spans="1:37" ht="12.75" customHeight="1">
      <c r="A24" s="43" t="s">
        <v>235</v>
      </c>
      <c r="B24" s="36" t="s">
        <v>236</v>
      </c>
      <c r="C24" s="317"/>
      <c r="D24" s="317"/>
      <c r="E24" s="317"/>
      <c r="F24" s="317"/>
      <c r="G24" s="317"/>
      <c r="H24" s="317"/>
      <c r="I24" s="317"/>
      <c r="J24" s="317"/>
      <c r="AA24" s="7" t="str">
        <f t="shared" ref="AA24:AK24" si="21">IF(AA12=0,"",IF(AA12&lt;2,"cent ",AA43))</f>
        <v/>
      </c>
      <c r="AB24" s="7" t="str">
        <f t="shared" si="21"/>
        <v/>
      </c>
      <c r="AC24" s="7" t="str">
        <f t="shared" si="21"/>
        <v/>
      </c>
      <c r="AD24" s="7" t="str">
        <f t="shared" si="21"/>
        <v/>
      </c>
      <c r="AE24" s="7" t="str">
        <f t="shared" si="21"/>
        <v/>
      </c>
      <c r="AF24" s="7" t="str">
        <f t="shared" si="21"/>
        <v/>
      </c>
      <c r="AG24" s="7" t="str">
        <f t="shared" si="21"/>
        <v/>
      </c>
      <c r="AH24" s="7" t="str">
        <f t="shared" si="21"/>
        <v/>
      </c>
      <c r="AI24" s="7" t="str">
        <f t="shared" si="21"/>
        <v/>
      </c>
      <c r="AJ24" s="7" t="str">
        <f t="shared" si="21"/>
        <v/>
      </c>
      <c r="AK24" s="7" t="str">
        <f t="shared" si="21"/>
        <v/>
      </c>
    </row>
    <row r="25" spans="1:37" ht="12.75" customHeight="1">
      <c r="AA25" s="7" t="str">
        <f t="shared" ref="AA25:AK25" si="22">IF(AA13=1,AA44,IF(AA13=7,AA64,IF(AA13=9,AA80,AA89)))</f>
        <v/>
      </c>
      <c r="AB25" s="7" t="str">
        <f t="shared" si="22"/>
        <v/>
      </c>
      <c r="AC25" s="7" t="str">
        <f t="shared" si="22"/>
        <v/>
      </c>
      <c r="AD25" s="7" t="str">
        <f t="shared" si="22"/>
        <v/>
      </c>
      <c r="AE25" s="7" t="str">
        <f t="shared" si="22"/>
        <v/>
      </c>
      <c r="AF25" s="7" t="str">
        <f t="shared" si="22"/>
        <v/>
      </c>
      <c r="AG25" s="7" t="str">
        <f t="shared" si="22"/>
        <v/>
      </c>
      <c r="AH25" s="7" t="str">
        <f t="shared" si="22"/>
        <v/>
      </c>
      <c r="AI25" s="7" t="str">
        <f t="shared" si="22"/>
        <v/>
      </c>
      <c r="AJ25" s="7" t="str">
        <f t="shared" si="22"/>
        <v/>
      </c>
      <c r="AK25" s="7" t="str">
        <f t="shared" si="22"/>
        <v/>
      </c>
    </row>
    <row r="26" spans="1:37" ht="12.75" customHeight="1">
      <c r="A26" s="43" t="s">
        <v>237</v>
      </c>
      <c r="B26" s="36" t="s">
        <v>238</v>
      </c>
      <c r="C26" s="317"/>
      <c r="D26" s="317"/>
      <c r="E26" s="317"/>
      <c r="F26" s="317"/>
      <c r="G26" s="317"/>
      <c r="H26" s="317"/>
      <c r="I26" s="317"/>
      <c r="J26" s="317"/>
      <c r="AA26" s="7" t="str">
        <f t="shared" ref="AA26:AK26" si="23">IF(AA7=11,"",IF(AA7=12,"",IF(AA7=13,"",IF(AA7=14,"",IF(AA7=15,"",IF(AA7=16,"",AA45))))))</f>
        <v/>
      </c>
      <c r="AB26" s="7" t="str">
        <f t="shared" si="23"/>
        <v/>
      </c>
      <c r="AC26" s="7" t="str">
        <f t="shared" si="23"/>
        <v/>
      </c>
      <c r="AD26" s="7" t="str">
        <f t="shared" si="23"/>
        <v/>
      </c>
      <c r="AE26" s="7" t="str">
        <f t="shared" si="23"/>
        <v/>
      </c>
      <c r="AF26" s="7" t="str">
        <f t="shared" si="23"/>
        <v/>
      </c>
      <c r="AG26" s="7" t="str">
        <f t="shared" si="23"/>
        <v/>
      </c>
      <c r="AH26" s="7" t="str">
        <f t="shared" si="23"/>
        <v/>
      </c>
      <c r="AI26" s="7" t="str">
        <f t="shared" si="23"/>
        <v/>
      </c>
      <c r="AJ26" s="7" t="str">
        <f t="shared" si="23"/>
        <v/>
      </c>
      <c r="AK26" s="7" t="str">
        <f t="shared" si="23"/>
        <v/>
      </c>
    </row>
    <row r="27" spans="1:37" ht="12.75" customHeight="1">
      <c r="AA27" s="7" t="str">
        <f t="shared" ref="AA27:AK27" si="24">IF(AA3=0,"",IF(AA3&lt;2,"million ","millions "))</f>
        <v/>
      </c>
      <c r="AB27" s="7" t="str">
        <f t="shared" si="24"/>
        <v/>
      </c>
      <c r="AC27" s="7" t="str">
        <f t="shared" si="24"/>
        <v/>
      </c>
      <c r="AD27" s="7" t="str">
        <f t="shared" si="24"/>
        <v/>
      </c>
      <c r="AE27" s="7" t="str">
        <f t="shared" si="24"/>
        <v/>
      </c>
      <c r="AF27" s="7" t="str">
        <f t="shared" si="24"/>
        <v/>
      </c>
      <c r="AG27" s="7" t="str">
        <f t="shared" si="24"/>
        <v/>
      </c>
      <c r="AH27" s="7" t="str">
        <f t="shared" si="24"/>
        <v/>
      </c>
      <c r="AI27" s="7" t="str">
        <f t="shared" si="24"/>
        <v/>
      </c>
      <c r="AJ27" s="7" t="str">
        <f t="shared" si="24"/>
        <v/>
      </c>
      <c r="AK27" s="7" t="str">
        <f t="shared" si="24"/>
        <v/>
      </c>
    </row>
    <row r="28" spans="1:37" ht="12.75" customHeight="1">
      <c r="A28" s="43" t="s">
        <v>239</v>
      </c>
      <c r="B28" s="36" t="s">
        <v>240</v>
      </c>
      <c r="C28" s="317"/>
      <c r="D28" s="317"/>
      <c r="E28" s="317"/>
      <c r="F28" s="317"/>
      <c r="G28" s="317"/>
      <c r="H28" s="317"/>
      <c r="I28" s="317"/>
      <c r="J28" s="317"/>
      <c r="AA28" s="7" t="str">
        <f t="shared" ref="AA28:AK28" si="25">IF(AA8=1,"",IF(AA15=0,"",IF(AA15=1,"",IF(AA15=2,"deux ",IF(AA15=3,"trois ",IF(AA15=4,"quatre ",IF(AA15=5,"cinq ",AA46)))))))</f>
        <v/>
      </c>
      <c r="AB28" s="7" t="str">
        <f t="shared" si="25"/>
        <v/>
      </c>
      <c r="AC28" s="7" t="str">
        <f t="shared" si="25"/>
        <v/>
      </c>
      <c r="AD28" s="7" t="str">
        <f t="shared" si="25"/>
        <v/>
      </c>
      <c r="AE28" s="7" t="str">
        <f t="shared" si="25"/>
        <v/>
      </c>
      <c r="AF28" s="7" t="str">
        <f t="shared" si="25"/>
        <v/>
      </c>
      <c r="AG28" s="7" t="str">
        <f t="shared" si="25"/>
        <v/>
      </c>
      <c r="AH28" s="7" t="str">
        <f t="shared" si="25"/>
        <v/>
      </c>
      <c r="AI28" s="7" t="str">
        <f t="shared" si="25"/>
        <v/>
      </c>
      <c r="AJ28" s="7" t="str">
        <f t="shared" si="25"/>
        <v/>
      </c>
      <c r="AK28" s="7" t="str">
        <f t="shared" si="25"/>
        <v/>
      </c>
    </row>
    <row r="29" spans="1:37" ht="12.75" customHeight="1">
      <c r="AA29" s="7" t="str">
        <f t="shared" ref="AA29:AK29" si="26">IF(AA15=0,"",IF(AA15&lt;2,"cent ",AA47))</f>
        <v/>
      </c>
      <c r="AB29" s="7" t="str">
        <f t="shared" si="26"/>
        <v/>
      </c>
      <c r="AC29" s="7" t="str">
        <f t="shared" si="26"/>
        <v/>
      </c>
      <c r="AD29" s="7" t="str">
        <f t="shared" si="26"/>
        <v/>
      </c>
      <c r="AE29" s="7" t="str">
        <f t="shared" si="26"/>
        <v/>
      </c>
      <c r="AF29" s="7" t="str">
        <f t="shared" si="26"/>
        <v/>
      </c>
      <c r="AG29" s="7" t="str">
        <f t="shared" si="26"/>
        <v/>
      </c>
      <c r="AH29" s="7" t="str">
        <f t="shared" si="26"/>
        <v/>
      </c>
      <c r="AI29" s="7" t="str">
        <f t="shared" si="26"/>
        <v/>
      </c>
      <c r="AJ29" s="7" t="str">
        <f t="shared" si="26"/>
        <v/>
      </c>
      <c r="AK29" s="7" t="str">
        <f t="shared" si="26"/>
        <v/>
      </c>
    </row>
    <row r="30" spans="1:37" ht="12.75" customHeight="1">
      <c r="AA30" s="7" t="str">
        <f t="shared" ref="AA30:AK30" si="27">IF(AA16=1,AA48,IF(AA16=7,AA66,IF(AA16=9,AA81,AA90)))</f>
        <v/>
      </c>
      <c r="AB30" s="7" t="str">
        <f t="shared" si="27"/>
        <v/>
      </c>
      <c r="AC30" s="7" t="str">
        <f t="shared" si="27"/>
        <v/>
      </c>
      <c r="AD30" s="7" t="str">
        <f t="shared" si="27"/>
        <v/>
      </c>
      <c r="AE30" s="7" t="str">
        <f t="shared" si="27"/>
        <v/>
      </c>
      <c r="AF30" s="7" t="str">
        <f t="shared" si="27"/>
        <v/>
      </c>
      <c r="AG30" s="7" t="str">
        <f t="shared" si="27"/>
        <v/>
      </c>
      <c r="AH30" s="7" t="str">
        <f t="shared" si="27"/>
        <v/>
      </c>
      <c r="AI30" s="7" t="str">
        <f t="shared" si="27"/>
        <v/>
      </c>
      <c r="AJ30" s="7" t="str">
        <f t="shared" si="27"/>
        <v/>
      </c>
      <c r="AK30" s="7" t="str">
        <f t="shared" si="27"/>
        <v/>
      </c>
    </row>
    <row r="31" spans="1:37" ht="12.75" customHeight="1">
      <c r="AA31" s="7" t="str">
        <f t="shared" ref="AA31:AK31" si="28">IF(AA4=1,"",AA49)</f>
        <v/>
      </c>
      <c r="AB31" s="7" t="str">
        <f t="shared" si="28"/>
        <v/>
      </c>
      <c r="AC31" s="7" t="str">
        <f t="shared" si="28"/>
        <v/>
      </c>
      <c r="AD31" s="7" t="str">
        <f t="shared" si="28"/>
        <v/>
      </c>
      <c r="AE31" s="7" t="str">
        <f t="shared" si="28"/>
        <v/>
      </c>
      <c r="AF31" s="7" t="str">
        <f t="shared" si="28"/>
        <v/>
      </c>
      <c r="AG31" s="7" t="str">
        <f t="shared" si="28"/>
        <v/>
      </c>
      <c r="AH31" s="7" t="str">
        <f t="shared" si="28"/>
        <v/>
      </c>
      <c r="AI31" s="7" t="str">
        <f t="shared" si="28"/>
        <v/>
      </c>
      <c r="AJ31" s="7" t="str">
        <f t="shared" si="28"/>
        <v/>
      </c>
      <c r="AK31" s="7" t="str">
        <f t="shared" si="28"/>
        <v/>
      </c>
    </row>
    <row r="32" spans="1:37" ht="12.75" customHeight="1">
      <c r="AA32" s="7" t="str">
        <f t="shared" ref="AA32:AK32" si="29">IF(AA4&gt;0,"mille ","")</f>
        <v/>
      </c>
      <c r="AB32" s="7" t="str">
        <f t="shared" si="29"/>
        <v/>
      </c>
      <c r="AC32" s="7" t="str">
        <f t="shared" si="29"/>
        <v/>
      </c>
      <c r="AD32" s="7" t="str">
        <f t="shared" si="29"/>
        <v/>
      </c>
      <c r="AE32" s="7" t="str">
        <f t="shared" si="29"/>
        <v/>
      </c>
      <c r="AF32" s="7" t="str">
        <f t="shared" si="29"/>
        <v/>
      </c>
      <c r="AG32" s="7" t="str">
        <f t="shared" si="29"/>
        <v/>
      </c>
      <c r="AH32" s="7" t="str">
        <f t="shared" si="29"/>
        <v/>
      </c>
      <c r="AI32" s="7" t="str">
        <f t="shared" si="29"/>
        <v/>
      </c>
      <c r="AJ32" s="7" t="str">
        <f t="shared" si="29"/>
        <v/>
      </c>
      <c r="AK32" s="7" t="str">
        <f t="shared" si="29"/>
        <v/>
      </c>
    </row>
    <row r="33" spans="27:37" ht="12.75" customHeight="1">
      <c r="AA33" s="7" t="str">
        <f t="shared" ref="AA33:AK33" si="30">IF(INT(AA1)=0,"zéro ",IF(AA18=0,"",IF(AA18=1,"",IF(AA18=2,"deux ",IF(AA18=3,"trois ",IF(AA18=4,"quatre ",IF(AA18=5,"cinq ",AA50)))))))</f>
        <v xml:space="preserve">zéro </v>
      </c>
      <c r="AB33" s="7" t="str">
        <f t="shared" si="30"/>
        <v xml:space="preserve">zéro </v>
      </c>
      <c r="AC33" s="7" t="str">
        <f t="shared" si="30"/>
        <v xml:space="preserve">zéro </v>
      </c>
      <c r="AD33" s="7" t="str">
        <f t="shared" si="30"/>
        <v xml:space="preserve">zéro </v>
      </c>
      <c r="AE33" s="7" t="str">
        <f t="shared" si="30"/>
        <v xml:space="preserve">zéro </v>
      </c>
      <c r="AF33" s="7" t="str">
        <f t="shared" si="30"/>
        <v xml:space="preserve">zéro </v>
      </c>
      <c r="AG33" s="7" t="str">
        <f t="shared" si="30"/>
        <v xml:space="preserve">zéro </v>
      </c>
      <c r="AH33" s="7" t="str">
        <f t="shared" si="30"/>
        <v xml:space="preserve">zéro </v>
      </c>
      <c r="AI33" s="7" t="str">
        <f t="shared" si="30"/>
        <v xml:space="preserve">zéro </v>
      </c>
      <c r="AJ33" s="7" t="str">
        <f t="shared" si="30"/>
        <v xml:space="preserve">zéro </v>
      </c>
      <c r="AK33" s="7" t="str">
        <f t="shared" si="30"/>
        <v xml:space="preserve">zéro </v>
      </c>
    </row>
    <row r="34" spans="27:37" ht="12.75" customHeight="1">
      <c r="AA34" s="7" t="str">
        <f t="shared" ref="AA34:AK34" si="31">IF(AA18=0,"",IF(AA18&lt;2,"cent ",AA51))</f>
        <v/>
      </c>
      <c r="AB34" s="7" t="str">
        <f t="shared" si="31"/>
        <v/>
      </c>
      <c r="AC34" s="7" t="str">
        <f t="shared" si="31"/>
        <v/>
      </c>
      <c r="AD34" s="7" t="str">
        <f t="shared" si="31"/>
        <v/>
      </c>
      <c r="AE34" s="7" t="str">
        <f t="shared" si="31"/>
        <v/>
      </c>
      <c r="AF34" s="7" t="str">
        <f t="shared" si="31"/>
        <v/>
      </c>
      <c r="AG34" s="7" t="str">
        <f t="shared" si="31"/>
        <v/>
      </c>
      <c r="AH34" s="7" t="str">
        <f t="shared" si="31"/>
        <v/>
      </c>
      <c r="AI34" s="7" t="str">
        <f t="shared" si="31"/>
        <v/>
      </c>
      <c r="AJ34" s="7" t="str">
        <f t="shared" si="31"/>
        <v/>
      </c>
      <c r="AK34" s="7" t="str">
        <f t="shared" si="31"/>
        <v/>
      </c>
    </row>
    <row r="35" spans="27:37" ht="12.75" customHeight="1">
      <c r="AA35" s="7" t="str">
        <f t="shared" ref="AA35:AK35" si="32">IF(AA19=1,AA52,IF(AA19=7,AA68,IF(AA19=9,AA83,AA91)))</f>
        <v/>
      </c>
      <c r="AB35" s="7" t="str">
        <f t="shared" si="32"/>
        <v/>
      </c>
      <c r="AC35" s="7" t="str">
        <f t="shared" si="32"/>
        <v/>
      </c>
      <c r="AD35" s="7" t="str">
        <f t="shared" si="32"/>
        <v/>
      </c>
      <c r="AE35" s="7" t="str">
        <f t="shared" si="32"/>
        <v/>
      </c>
      <c r="AF35" s="7" t="str">
        <f t="shared" si="32"/>
        <v/>
      </c>
      <c r="AG35" s="7" t="str">
        <f t="shared" si="32"/>
        <v/>
      </c>
      <c r="AH35" s="7" t="str">
        <f t="shared" si="32"/>
        <v/>
      </c>
      <c r="AI35" s="7" t="str">
        <f t="shared" si="32"/>
        <v/>
      </c>
      <c r="AJ35" s="7" t="str">
        <f t="shared" si="32"/>
        <v/>
      </c>
      <c r="AK35" s="7" t="str">
        <f t="shared" si="32"/>
        <v/>
      </c>
    </row>
    <row r="36" spans="27:37" ht="12.75" customHeight="1">
      <c r="AA36" s="7" t="str">
        <f t="shared" ref="AA36:AK36" si="33">IF(AA10=11,"",IF(AA10=12,"",IF(AA10=13,"",IF(AA10=14,"",IF(AA10=15,"",IF(AA10=16,"",AA53))))))</f>
        <v/>
      </c>
      <c r="AB36" s="7" t="str">
        <f t="shared" si="33"/>
        <v/>
      </c>
      <c r="AC36" s="7" t="str">
        <f t="shared" si="33"/>
        <v/>
      </c>
      <c r="AD36" s="7" t="str">
        <f t="shared" si="33"/>
        <v/>
      </c>
      <c r="AE36" s="7" t="str">
        <f t="shared" si="33"/>
        <v/>
      </c>
      <c r="AF36" s="7" t="str">
        <f t="shared" si="33"/>
        <v/>
      </c>
      <c r="AG36" s="7" t="str">
        <f t="shared" si="33"/>
        <v/>
      </c>
      <c r="AH36" s="7" t="str">
        <f t="shared" si="33"/>
        <v/>
      </c>
      <c r="AI36" s="7" t="str">
        <f t="shared" si="33"/>
        <v/>
      </c>
      <c r="AJ36" s="7" t="str">
        <f t="shared" si="33"/>
        <v/>
      </c>
      <c r="AK36" s="7" t="str">
        <f t="shared" si="33"/>
        <v/>
      </c>
    </row>
    <row r="37" spans="27:37" ht="12.75" customHeight="1">
      <c r="AA37" s="7" t="str">
        <f t="shared" ref="AA37:AK37" si="34">IF(INT(AA1&lt;2),"euro ","euros ")</f>
        <v xml:space="preserve">euro </v>
      </c>
      <c r="AB37" s="7" t="str">
        <f t="shared" si="34"/>
        <v xml:space="preserve">euros </v>
      </c>
      <c r="AC37" s="7" t="str">
        <f t="shared" si="34"/>
        <v xml:space="preserve">euros </v>
      </c>
      <c r="AD37" s="7" t="str">
        <f t="shared" si="34"/>
        <v xml:space="preserve">euros </v>
      </c>
      <c r="AE37" s="7" t="str">
        <f t="shared" si="34"/>
        <v xml:space="preserve">euros </v>
      </c>
      <c r="AF37" s="7" t="str">
        <f t="shared" si="34"/>
        <v xml:space="preserve">euros </v>
      </c>
      <c r="AG37" s="7" t="str">
        <f t="shared" si="34"/>
        <v xml:space="preserve">euros </v>
      </c>
      <c r="AH37" s="7" t="str">
        <f t="shared" si="34"/>
        <v xml:space="preserve">euros </v>
      </c>
      <c r="AI37" s="7" t="str">
        <f t="shared" si="34"/>
        <v xml:space="preserve">euros </v>
      </c>
      <c r="AJ37" s="7" t="str">
        <f t="shared" si="34"/>
        <v xml:space="preserve">euros </v>
      </c>
      <c r="AK37" s="7" t="str">
        <f t="shared" si="34"/>
        <v xml:space="preserve">euros </v>
      </c>
    </row>
    <row r="38" spans="27:37" ht="12.75" customHeight="1">
      <c r="AA38" s="7" t="str">
        <f t="shared" ref="AA38:AK38" si="35">IF(AA6&gt;0,"et ","")</f>
        <v/>
      </c>
      <c r="AB38" s="7" t="str">
        <f t="shared" si="35"/>
        <v/>
      </c>
      <c r="AC38" s="7" t="str">
        <f t="shared" si="35"/>
        <v/>
      </c>
      <c r="AD38" s="7" t="str">
        <f t="shared" si="35"/>
        <v/>
      </c>
      <c r="AE38" s="7" t="str">
        <f t="shared" si="35"/>
        <v/>
      </c>
      <c r="AF38" s="7" t="str">
        <f t="shared" si="35"/>
        <v/>
      </c>
      <c r="AG38" s="7" t="str">
        <f t="shared" si="35"/>
        <v/>
      </c>
      <c r="AH38" s="7" t="str">
        <f t="shared" si="35"/>
        <v/>
      </c>
      <c r="AI38" s="7" t="str">
        <f t="shared" si="35"/>
        <v/>
      </c>
      <c r="AJ38" s="7" t="str">
        <f t="shared" si="35"/>
        <v/>
      </c>
      <c r="AK38" s="7" t="str">
        <f t="shared" si="35"/>
        <v/>
      </c>
    </row>
    <row r="39" spans="27:37" ht="12.75" customHeight="1">
      <c r="AA39" s="7" t="str">
        <f t="shared" ref="AA39:AK39" si="36">IF(AA21=1,AA54,IF(AA21=7,AA70,IF(AA21=9,AA84,AA92)))</f>
        <v/>
      </c>
      <c r="AB39" s="7" t="str">
        <f t="shared" si="36"/>
        <v/>
      </c>
      <c r="AC39" s="7" t="str">
        <f t="shared" si="36"/>
        <v/>
      </c>
      <c r="AD39" s="7" t="str">
        <f t="shared" si="36"/>
        <v/>
      </c>
      <c r="AE39" s="7" t="str">
        <f t="shared" si="36"/>
        <v/>
      </c>
      <c r="AF39" s="7" t="str">
        <f t="shared" si="36"/>
        <v/>
      </c>
      <c r="AG39" s="7" t="str">
        <f t="shared" si="36"/>
        <v/>
      </c>
      <c r="AH39" s="7" t="str">
        <f t="shared" si="36"/>
        <v/>
      </c>
      <c r="AI39" s="7" t="str">
        <f t="shared" si="36"/>
        <v/>
      </c>
      <c r="AJ39" s="7" t="str">
        <f t="shared" si="36"/>
        <v/>
      </c>
      <c r="AK39" s="7" t="str">
        <f t="shared" si="36"/>
        <v/>
      </c>
    </row>
    <row r="40" spans="27:37" ht="12.75" customHeight="1">
      <c r="AA40" s="7" t="str">
        <f t="shared" ref="AA40:AK40" si="37">IF(AA11=11,"",IF(AA11=12,"",IF(AA11=13,"",IF(AA11=14,"",IF(AA11=15,"",IF(AA11=16,"",AA55))))))</f>
        <v/>
      </c>
      <c r="AB40" s="7" t="str">
        <f t="shared" si="37"/>
        <v/>
      </c>
      <c r="AC40" s="7" t="str">
        <f t="shared" si="37"/>
        <v/>
      </c>
      <c r="AD40" s="7" t="str">
        <f t="shared" si="37"/>
        <v/>
      </c>
      <c r="AE40" s="7" t="str">
        <f t="shared" si="37"/>
        <v/>
      </c>
      <c r="AF40" s="7" t="str">
        <f t="shared" si="37"/>
        <v/>
      </c>
      <c r="AG40" s="7" t="str">
        <f t="shared" si="37"/>
        <v/>
      </c>
      <c r="AH40" s="7" t="str">
        <f t="shared" si="37"/>
        <v/>
      </c>
      <c r="AI40" s="7" t="str">
        <f t="shared" si="37"/>
        <v/>
      </c>
      <c r="AJ40" s="7" t="str">
        <f t="shared" si="37"/>
        <v/>
      </c>
      <c r="AK40" s="7" t="str">
        <f t="shared" si="37"/>
        <v/>
      </c>
    </row>
    <row r="41" spans="27:37" ht="12.75" customHeight="1">
      <c r="AA41" s="7" t="str">
        <f t="shared" ref="AA41:AK41" si="38">IF(AA6=0,"",IF(AA6&lt;2,"centime","centimes"))</f>
        <v/>
      </c>
      <c r="AB41" s="7" t="str">
        <f t="shared" si="38"/>
        <v/>
      </c>
      <c r="AC41" s="7" t="str">
        <f t="shared" si="38"/>
        <v/>
      </c>
      <c r="AD41" s="7" t="str">
        <f t="shared" si="38"/>
        <v/>
      </c>
      <c r="AE41" s="7" t="str">
        <f t="shared" si="38"/>
        <v/>
      </c>
      <c r="AF41" s="7" t="str">
        <f t="shared" si="38"/>
        <v/>
      </c>
      <c r="AG41" s="7" t="str">
        <f t="shared" si="38"/>
        <v/>
      </c>
      <c r="AH41" s="7" t="str">
        <f t="shared" si="38"/>
        <v/>
      </c>
      <c r="AI41" s="7" t="str">
        <f t="shared" si="38"/>
        <v/>
      </c>
      <c r="AJ41" s="7" t="str">
        <f t="shared" si="38"/>
        <v/>
      </c>
      <c r="AK41" s="7" t="str">
        <f t="shared" si="38"/>
        <v/>
      </c>
    </row>
    <row r="42" spans="27:37" ht="12.75" customHeight="1">
      <c r="AA42" s="7" t="str">
        <f t="shared" ref="AA42:AK42" si="39">IF(AA3=0," ",IF(AA12=6,"six ",IF(AA12=7,"sept ",IF(AA12=8,"huit ",IF(AA12=9,"neuf ",)))))</f>
        <v xml:space="preserve"> </v>
      </c>
      <c r="AB42" s="7" t="str">
        <f t="shared" si="39"/>
        <v xml:space="preserve"> </v>
      </c>
      <c r="AC42" s="7" t="str">
        <f t="shared" si="39"/>
        <v xml:space="preserve"> </v>
      </c>
      <c r="AD42" s="7" t="str">
        <f t="shared" si="39"/>
        <v xml:space="preserve"> </v>
      </c>
      <c r="AE42" s="7" t="str">
        <f t="shared" si="39"/>
        <v xml:space="preserve"> </v>
      </c>
      <c r="AF42" s="7" t="str">
        <f t="shared" si="39"/>
        <v xml:space="preserve"> </v>
      </c>
      <c r="AG42" s="7" t="str">
        <f t="shared" si="39"/>
        <v xml:space="preserve"> </v>
      </c>
      <c r="AH42" s="7" t="str">
        <f t="shared" si="39"/>
        <v xml:space="preserve"> </v>
      </c>
      <c r="AI42" s="7" t="str">
        <f t="shared" si="39"/>
        <v xml:space="preserve"> </v>
      </c>
      <c r="AJ42" s="7" t="str">
        <f t="shared" si="39"/>
        <v xml:space="preserve"> </v>
      </c>
      <c r="AK42" s="7" t="str">
        <f t="shared" si="39"/>
        <v xml:space="preserve"> </v>
      </c>
    </row>
    <row r="43" spans="27:37" ht="12.75" customHeight="1">
      <c r="AA43" s="7" t="str">
        <f t="shared" ref="AA43:AK43" si="40">IF(AA7&gt;0,"cent ", "cents ")</f>
        <v xml:space="preserve">cents </v>
      </c>
      <c r="AB43" s="7" t="str">
        <f t="shared" si="40"/>
        <v xml:space="preserve">cents </v>
      </c>
      <c r="AC43" s="7" t="str">
        <f t="shared" si="40"/>
        <v xml:space="preserve">cents </v>
      </c>
      <c r="AD43" s="7" t="str">
        <f t="shared" si="40"/>
        <v xml:space="preserve">cents </v>
      </c>
      <c r="AE43" s="7" t="str">
        <f t="shared" si="40"/>
        <v xml:space="preserve">cents </v>
      </c>
      <c r="AF43" s="7" t="str">
        <f t="shared" si="40"/>
        <v xml:space="preserve">cents </v>
      </c>
      <c r="AG43" s="7" t="str">
        <f t="shared" si="40"/>
        <v xml:space="preserve">cents </v>
      </c>
      <c r="AH43" s="7" t="str">
        <f t="shared" si="40"/>
        <v xml:space="preserve">cents </v>
      </c>
      <c r="AI43" s="7" t="str">
        <f t="shared" si="40"/>
        <v xml:space="preserve">cents </v>
      </c>
      <c r="AJ43" s="7" t="str">
        <f t="shared" si="40"/>
        <v xml:space="preserve">cents </v>
      </c>
      <c r="AK43" s="7" t="str">
        <f t="shared" si="40"/>
        <v xml:space="preserve">cents </v>
      </c>
    </row>
    <row r="44" spans="27:37" ht="12.75" customHeight="1">
      <c r="AA44" s="7" t="str">
        <f t="shared" ref="AA44:AK44" si="41">IF(AA7=10,"dix ",IF(AA7=11,"onze ",IF(AA7=12,"douze ",IF(AA7=13,"treize ",IF(AA7=14,"quatorze ",IF(AA7=15,"quinze ",AA56))))))</f>
        <v/>
      </c>
      <c r="AB44" s="7" t="str">
        <f t="shared" si="41"/>
        <v/>
      </c>
      <c r="AC44" s="7" t="str">
        <f t="shared" si="41"/>
        <v/>
      </c>
      <c r="AD44" s="7" t="str">
        <f t="shared" si="41"/>
        <v/>
      </c>
      <c r="AE44" s="7" t="str">
        <f t="shared" si="41"/>
        <v/>
      </c>
      <c r="AF44" s="7" t="str">
        <f t="shared" si="41"/>
        <v/>
      </c>
      <c r="AG44" s="7" t="str">
        <f t="shared" si="41"/>
        <v/>
      </c>
      <c r="AH44" s="7" t="str">
        <f t="shared" si="41"/>
        <v/>
      </c>
      <c r="AI44" s="7" t="str">
        <f t="shared" si="41"/>
        <v/>
      </c>
      <c r="AJ44" s="7" t="str">
        <f t="shared" si="41"/>
        <v/>
      </c>
      <c r="AK44" s="7" t="str">
        <f t="shared" si="41"/>
        <v/>
      </c>
    </row>
    <row r="45" spans="27:37" ht="12.75" customHeight="1">
      <c r="AA45" s="7" t="str">
        <f t="shared" ref="AA45:AK45" si="42">IF(AA7=17,"",IF(AA7=18,"",IF(AA7=19,"",AA57)))</f>
        <v/>
      </c>
      <c r="AB45" s="7" t="str">
        <f t="shared" si="42"/>
        <v/>
      </c>
      <c r="AC45" s="7" t="str">
        <f t="shared" si="42"/>
        <v/>
      </c>
      <c r="AD45" s="7" t="str">
        <f t="shared" si="42"/>
        <v/>
      </c>
      <c r="AE45" s="7" t="str">
        <f t="shared" si="42"/>
        <v/>
      </c>
      <c r="AF45" s="7" t="str">
        <f t="shared" si="42"/>
        <v/>
      </c>
      <c r="AG45" s="7" t="str">
        <f t="shared" si="42"/>
        <v/>
      </c>
      <c r="AH45" s="7" t="str">
        <f t="shared" si="42"/>
        <v/>
      </c>
      <c r="AI45" s="7" t="str">
        <f t="shared" si="42"/>
        <v/>
      </c>
      <c r="AJ45" s="7" t="str">
        <f t="shared" si="42"/>
        <v/>
      </c>
      <c r="AK45" s="7" t="str">
        <f t="shared" si="42"/>
        <v/>
      </c>
    </row>
    <row r="46" spans="27:37" ht="12.75" customHeight="1">
      <c r="AA46" s="7">
        <f t="shared" ref="AA46:AK46" si="43">IF(AA15=6,"six ",IF(AA15=7,"sept ",IF(AA15=8,"huit ",IF(AA15=9,"neuf ",))))</f>
        <v>0</v>
      </c>
      <c r="AB46" s="7">
        <f t="shared" si="43"/>
        <v>0</v>
      </c>
      <c r="AC46" s="7">
        <f t="shared" si="43"/>
        <v>0</v>
      </c>
      <c r="AD46" s="7">
        <f t="shared" si="43"/>
        <v>0</v>
      </c>
      <c r="AE46" s="7">
        <f t="shared" si="43"/>
        <v>0</v>
      </c>
      <c r="AF46" s="7">
        <f t="shared" si="43"/>
        <v>0</v>
      </c>
      <c r="AG46" s="7">
        <f t="shared" si="43"/>
        <v>0</v>
      </c>
      <c r="AH46" s="7">
        <f t="shared" si="43"/>
        <v>0</v>
      </c>
      <c r="AI46" s="7">
        <f t="shared" si="43"/>
        <v>0</v>
      </c>
      <c r="AJ46" s="7">
        <f t="shared" si="43"/>
        <v>0</v>
      </c>
      <c r="AK46" s="7">
        <f t="shared" si="43"/>
        <v>0</v>
      </c>
    </row>
    <row r="47" spans="27:37" ht="12.75" customHeight="1">
      <c r="AA47" s="7" t="str">
        <f t="shared" ref="AA47:AK47" si="44">IF(AA9&gt;0,"cent ", "cents ")</f>
        <v xml:space="preserve">cents </v>
      </c>
      <c r="AB47" s="7" t="str">
        <f t="shared" si="44"/>
        <v xml:space="preserve">cents </v>
      </c>
      <c r="AC47" s="7" t="str">
        <f t="shared" si="44"/>
        <v xml:space="preserve">cents </v>
      </c>
      <c r="AD47" s="7" t="str">
        <f t="shared" si="44"/>
        <v xml:space="preserve">cents </v>
      </c>
      <c r="AE47" s="7" t="str">
        <f t="shared" si="44"/>
        <v xml:space="preserve">cents </v>
      </c>
      <c r="AF47" s="7" t="str">
        <f t="shared" si="44"/>
        <v xml:space="preserve">cents </v>
      </c>
      <c r="AG47" s="7" t="str">
        <f t="shared" si="44"/>
        <v xml:space="preserve">cents </v>
      </c>
      <c r="AH47" s="7" t="str">
        <f t="shared" si="44"/>
        <v xml:space="preserve">cents </v>
      </c>
      <c r="AI47" s="7" t="str">
        <f t="shared" si="44"/>
        <v xml:space="preserve">cents </v>
      </c>
      <c r="AJ47" s="7" t="str">
        <f t="shared" si="44"/>
        <v xml:space="preserve">cents </v>
      </c>
      <c r="AK47" s="7" t="str">
        <f t="shared" si="44"/>
        <v xml:space="preserve">cents </v>
      </c>
    </row>
    <row r="48" spans="27:37" ht="12.75" customHeight="1">
      <c r="AA48" s="7" t="str">
        <f t="shared" ref="AA48:AK48" si="45">IF(AA9=10,"dix ",IF(AA9=11,"onze ",IF(AA9=12,"douze ",IF(AA9=13,"treize ",IF(AA9=14,"quatorze ",IF(AA9=15,"quinze ",AA58))))))</f>
        <v/>
      </c>
      <c r="AB48" s="7" t="str">
        <f t="shared" si="45"/>
        <v/>
      </c>
      <c r="AC48" s="7" t="str">
        <f t="shared" si="45"/>
        <v/>
      </c>
      <c r="AD48" s="7" t="str">
        <f t="shared" si="45"/>
        <v/>
      </c>
      <c r="AE48" s="7" t="str">
        <f t="shared" si="45"/>
        <v/>
      </c>
      <c r="AF48" s="7" t="str">
        <f t="shared" si="45"/>
        <v/>
      </c>
      <c r="AG48" s="7" t="str">
        <f t="shared" si="45"/>
        <v/>
      </c>
      <c r="AH48" s="7" t="str">
        <f t="shared" si="45"/>
        <v/>
      </c>
      <c r="AI48" s="7" t="str">
        <f t="shared" si="45"/>
        <v/>
      </c>
      <c r="AJ48" s="7" t="str">
        <f t="shared" si="45"/>
        <v/>
      </c>
      <c r="AK48" s="7" t="str">
        <f t="shared" si="45"/>
        <v/>
      </c>
    </row>
    <row r="49" spans="27:37" ht="12.75" customHeight="1">
      <c r="AA49" s="7" t="str">
        <f t="shared" ref="AA49:AK49" si="46">IF(AA9=11,"",IF(AA9=12,"",IF(AA9=13,"",IF(AA9=14,"",IF(AA9=15,"",IF(AA9=16,"",AA59))))))</f>
        <v/>
      </c>
      <c r="AB49" s="7" t="str">
        <f t="shared" si="46"/>
        <v/>
      </c>
      <c r="AC49" s="7" t="str">
        <f t="shared" si="46"/>
        <v/>
      </c>
      <c r="AD49" s="7" t="str">
        <f t="shared" si="46"/>
        <v/>
      </c>
      <c r="AE49" s="7" t="str">
        <f t="shared" si="46"/>
        <v/>
      </c>
      <c r="AF49" s="7" t="str">
        <f t="shared" si="46"/>
        <v/>
      </c>
      <c r="AG49" s="7" t="str">
        <f t="shared" si="46"/>
        <v/>
      </c>
      <c r="AH49" s="7" t="str">
        <f t="shared" si="46"/>
        <v/>
      </c>
      <c r="AI49" s="7" t="str">
        <f t="shared" si="46"/>
        <v/>
      </c>
      <c r="AJ49" s="7" t="str">
        <f t="shared" si="46"/>
        <v/>
      </c>
      <c r="AK49" s="7" t="str">
        <f t="shared" si="46"/>
        <v/>
      </c>
    </row>
    <row r="50" spans="27:37" ht="12.75" customHeight="1">
      <c r="AA50" s="7">
        <f t="shared" ref="AA50:AK50" si="47">IF(AA18=6,"six ",IF(AA18=7,"sept ",IF(AA18=8,"huit ",IF(AA18=9,"neuf ",))))</f>
        <v>0</v>
      </c>
      <c r="AB50" s="7">
        <f t="shared" si="47"/>
        <v>0</v>
      </c>
      <c r="AC50" s="7">
        <f t="shared" si="47"/>
        <v>0</v>
      </c>
      <c r="AD50" s="7">
        <f t="shared" si="47"/>
        <v>0</v>
      </c>
      <c r="AE50" s="7">
        <f t="shared" si="47"/>
        <v>0</v>
      </c>
      <c r="AF50" s="7">
        <f t="shared" si="47"/>
        <v>0</v>
      </c>
      <c r="AG50" s="7">
        <f t="shared" si="47"/>
        <v>0</v>
      </c>
      <c r="AH50" s="7">
        <f t="shared" si="47"/>
        <v>0</v>
      </c>
      <c r="AI50" s="7">
        <f t="shared" si="47"/>
        <v>0</v>
      </c>
      <c r="AJ50" s="7">
        <f t="shared" si="47"/>
        <v>0</v>
      </c>
      <c r="AK50" s="7">
        <f t="shared" si="47"/>
        <v>0</v>
      </c>
    </row>
    <row r="51" spans="27:37" ht="12.75" customHeight="1">
      <c r="AA51" s="7" t="str">
        <f t="shared" ref="AA51:AK51" si="48">IF(AA10&gt;0,"cent ", "cents ")</f>
        <v xml:space="preserve">cents </v>
      </c>
      <c r="AB51" s="7" t="str">
        <f t="shared" si="48"/>
        <v xml:space="preserve">cents </v>
      </c>
      <c r="AC51" s="7" t="str">
        <f t="shared" si="48"/>
        <v xml:space="preserve">cents </v>
      </c>
      <c r="AD51" s="7" t="str">
        <f t="shared" si="48"/>
        <v xml:space="preserve">cents </v>
      </c>
      <c r="AE51" s="7" t="str">
        <f t="shared" si="48"/>
        <v xml:space="preserve">cents </v>
      </c>
      <c r="AF51" s="7" t="str">
        <f t="shared" si="48"/>
        <v xml:space="preserve">cents </v>
      </c>
      <c r="AG51" s="7" t="str">
        <f t="shared" si="48"/>
        <v xml:space="preserve">cents </v>
      </c>
      <c r="AH51" s="7" t="str">
        <f t="shared" si="48"/>
        <v xml:space="preserve">cents </v>
      </c>
      <c r="AI51" s="7" t="str">
        <f t="shared" si="48"/>
        <v xml:space="preserve">cents </v>
      </c>
      <c r="AJ51" s="7" t="str">
        <f t="shared" si="48"/>
        <v xml:space="preserve">cents </v>
      </c>
      <c r="AK51" s="7" t="str">
        <f t="shared" si="48"/>
        <v xml:space="preserve">cents </v>
      </c>
    </row>
    <row r="52" spans="27:37" ht="12.75" customHeight="1">
      <c r="AA52" s="7" t="str">
        <f t="shared" ref="AA52:AK52" si="49">IF(AA10=10,"dix ",IF(AA10=11,"onze ",IF(AA10=12,"douze ",IF(AA10=13,"treize ",IF(AA10=14,"quatorze ",IF(AA10=15,"quinze ",AA60))))))</f>
        <v/>
      </c>
      <c r="AB52" s="7" t="str">
        <f t="shared" si="49"/>
        <v/>
      </c>
      <c r="AC52" s="7" t="str">
        <f t="shared" si="49"/>
        <v/>
      </c>
      <c r="AD52" s="7" t="str">
        <f t="shared" si="49"/>
        <v/>
      </c>
      <c r="AE52" s="7" t="str">
        <f t="shared" si="49"/>
        <v/>
      </c>
      <c r="AF52" s="7" t="str">
        <f t="shared" si="49"/>
        <v/>
      </c>
      <c r="AG52" s="7" t="str">
        <f t="shared" si="49"/>
        <v/>
      </c>
      <c r="AH52" s="7" t="str">
        <f t="shared" si="49"/>
        <v/>
      </c>
      <c r="AI52" s="7" t="str">
        <f t="shared" si="49"/>
        <v/>
      </c>
      <c r="AJ52" s="7" t="str">
        <f t="shared" si="49"/>
        <v/>
      </c>
      <c r="AK52" s="7" t="str">
        <f t="shared" si="49"/>
        <v/>
      </c>
    </row>
    <row r="53" spans="27:37" ht="12.75" customHeight="1">
      <c r="AA53" s="7" t="str">
        <f t="shared" ref="AA53:AK53" si="50">IF(AA10=17,"",IF(AA10=18,"",IF(AA10=19,"",AA61)))</f>
        <v/>
      </c>
      <c r="AB53" s="7" t="str">
        <f t="shared" si="50"/>
        <v/>
      </c>
      <c r="AC53" s="7" t="str">
        <f t="shared" si="50"/>
        <v/>
      </c>
      <c r="AD53" s="7" t="str">
        <f t="shared" si="50"/>
        <v/>
      </c>
      <c r="AE53" s="7" t="str">
        <f t="shared" si="50"/>
        <v/>
      </c>
      <c r="AF53" s="7" t="str">
        <f t="shared" si="50"/>
        <v/>
      </c>
      <c r="AG53" s="7" t="str">
        <f t="shared" si="50"/>
        <v/>
      </c>
      <c r="AH53" s="7" t="str">
        <f t="shared" si="50"/>
        <v/>
      </c>
      <c r="AI53" s="7" t="str">
        <f t="shared" si="50"/>
        <v/>
      </c>
      <c r="AJ53" s="7" t="str">
        <f t="shared" si="50"/>
        <v/>
      </c>
      <c r="AK53" s="7" t="str">
        <f t="shared" si="50"/>
        <v/>
      </c>
    </row>
    <row r="54" spans="27:37" ht="12.75" customHeight="1">
      <c r="AA54" s="7" t="str">
        <f t="shared" ref="AA54:AK54" si="51">IF(AA11=10,"dix ",IF(AA11=11,"onze ",IF(AA11=12,"douze ",IF(AA11=13,"treize ",IF(AA11=14,"quatorze ",IF(AA11=15,"quinze ",AA62))))))</f>
        <v/>
      </c>
      <c r="AB54" s="7" t="str">
        <f t="shared" si="51"/>
        <v/>
      </c>
      <c r="AC54" s="7" t="str">
        <f t="shared" si="51"/>
        <v/>
      </c>
      <c r="AD54" s="7" t="str">
        <f t="shared" si="51"/>
        <v/>
      </c>
      <c r="AE54" s="7" t="str">
        <f t="shared" si="51"/>
        <v/>
      </c>
      <c r="AF54" s="7" t="str">
        <f t="shared" si="51"/>
        <v/>
      </c>
      <c r="AG54" s="7" t="str">
        <f t="shared" si="51"/>
        <v/>
      </c>
      <c r="AH54" s="7" t="str">
        <f t="shared" si="51"/>
        <v/>
      </c>
      <c r="AI54" s="7" t="str">
        <f t="shared" si="51"/>
        <v/>
      </c>
      <c r="AJ54" s="7" t="str">
        <f t="shared" si="51"/>
        <v/>
      </c>
      <c r="AK54" s="7" t="str">
        <f t="shared" si="51"/>
        <v/>
      </c>
    </row>
    <row r="55" spans="27:37" ht="12.75" customHeight="1">
      <c r="AA55" s="7" t="str">
        <f t="shared" ref="AA55:AK55" si="52">IF(AA11=17,"",IF(AA11=18,"",IF(AA11=19,"",AA63)))</f>
        <v/>
      </c>
      <c r="AB55" s="7" t="str">
        <f t="shared" si="52"/>
        <v/>
      </c>
      <c r="AC55" s="7" t="str">
        <f t="shared" si="52"/>
        <v/>
      </c>
      <c r="AD55" s="7" t="str">
        <f t="shared" si="52"/>
        <v/>
      </c>
      <c r="AE55" s="7" t="str">
        <f t="shared" si="52"/>
        <v/>
      </c>
      <c r="AF55" s="7" t="str">
        <f t="shared" si="52"/>
        <v/>
      </c>
      <c r="AG55" s="7" t="str">
        <f t="shared" si="52"/>
        <v/>
      </c>
      <c r="AH55" s="7" t="str">
        <f t="shared" si="52"/>
        <v/>
      </c>
      <c r="AI55" s="7" t="str">
        <f t="shared" si="52"/>
        <v/>
      </c>
      <c r="AJ55" s="7" t="str">
        <f t="shared" si="52"/>
        <v/>
      </c>
      <c r="AK55" s="7" t="str">
        <f t="shared" si="52"/>
        <v/>
      </c>
    </row>
    <row r="56" spans="27:37" ht="12.75" customHeight="1">
      <c r="AA56" s="7" t="str">
        <f t="shared" ref="AA56:AK56" si="53">IF(AA7=16,"seize ",IF(AA7=17,"dix-sept ",IF(AA7=18,"dix-huit ",IF(AA7=19,"dix-neuf ",AA64))))</f>
        <v/>
      </c>
      <c r="AB56" s="7" t="str">
        <f t="shared" si="53"/>
        <v/>
      </c>
      <c r="AC56" s="7" t="str">
        <f t="shared" si="53"/>
        <v/>
      </c>
      <c r="AD56" s="7" t="str">
        <f t="shared" si="53"/>
        <v/>
      </c>
      <c r="AE56" s="7" t="str">
        <f t="shared" si="53"/>
        <v/>
      </c>
      <c r="AF56" s="7" t="str">
        <f t="shared" si="53"/>
        <v/>
      </c>
      <c r="AG56" s="7" t="str">
        <f t="shared" si="53"/>
        <v/>
      </c>
      <c r="AH56" s="7" t="str">
        <f t="shared" si="53"/>
        <v/>
      </c>
      <c r="AI56" s="7" t="str">
        <f t="shared" si="53"/>
        <v/>
      </c>
      <c r="AJ56" s="7" t="str">
        <f t="shared" si="53"/>
        <v/>
      </c>
      <c r="AK56" s="7" t="str">
        <f t="shared" si="53"/>
        <v/>
      </c>
    </row>
    <row r="57" spans="27:37" ht="12.75" customHeight="1">
      <c r="AA57" s="7" t="str">
        <f t="shared" ref="AA57:AK57" si="54">IF(AA7=21,"et un ",IF(AA7=31,"et un ",IF(AA7=41,"et un ",IF(AA7=51,"et un ",IF(AA7=61,"et un ",AA65)))))</f>
        <v/>
      </c>
      <c r="AB57" s="7" t="str">
        <f t="shared" si="54"/>
        <v/>
      </c>
      <c r="AC57" s="7" t="str">
        <f t="shared" si="54"/>
        <v/>
      </c>
      <c r="AD57" s="7" t="str">
        <f t="shared" si="54"/>
        <v/>
      </c>
      <c r="AE57" s="7" t="str">
        <f t="shared" si="54"/>
        <v/>
      </c>
      <c r="AF57" s="7" t="str">
        <f t="shared" si="54"/>
        <v/>
      </c>
      <c r="AG57" s="7" t="str">
        <f t="shared" si="54"/>
        <v/>
      </c>
      <c r="AH57" s="7" t="str">
        <f t="shared" si="54"/>
        <v/>
      </c>
      <c r="AI57" s="7" t="str">
        <f t="shared" si="54"/>
        <v/>
      </c>
      <c r="AJ57" s="7" t="str">
        <f t="shared" si="54"/>
        <v/>
      </c>
      <c r="AK57" s="7" t="str">
        <f t="shared" si="54"/>
        <v/>
      </c>
    </row>
    <row r="58" spans="27:37" ht="12.75" customHeight="1">
      <c r="AA58" s="7" t="str">
        <f t="shared" ref="AA58:AK58" si="55">IF(AA9=16,"seize ",IF(AA9=17,"dix-sept ",IF(AA9=18,"dix-huit ",IF(AA9=19,"dix-neuf ",AA66))))</f>
        <v/>
      </c>
      <c r="AB58" s="7" t="str">
        <f t="shared" si="55"/>
        <v/>
      </c>
      <c r="AC58" s="7" t="str">
        <f t="shared" si="55"/>
        <v/>
      </c>
      <c r="AD58" s="7" t="str">
        <f t="shared" si="55"/>
        <v/>
      </c>
      <c r="AE58" s="7" t="str">
        <f t="shared" si="55"/>
        <v/>
      </c>
      <c r="AF58" s="7" t="str">
        <f t="shared" si="55"/>
        <v/>
      </c>
      <c r="AG58" s="7" t="str">
        <f t="shared" si="55"/>
        <v/>
      </c>
      <c r="AH58" s="7" t="str">
        <f t="shared" si="55"/>
        <v/>
      </c>
      <c r="AI58" s="7" t="str">
        <f t="shared" si="55"/>
        <v/>
      </c>
      <c r="AJ58" s="7" t="str">
        <f t="shared" si="55"/>
        <v/>
      </c>
      <c r="AK58" s="7" t="str">
        <f t="shared" si="55"/>
        <v/>
      </c>
    </row>
    <row r="59" spans="27:37" ht="12.75" customHeight="1">
      <c r="AA59" s="7" t="str">
        <f t="shared" ref="AA59:AK59" si="56">IF(AA9=17,"",IF(AA9=18,"",IF(AA9=19,"",AA67)))</f>
        <v/>
      </c>
      <c r="AB59" s="7" t="str">
        <f t="shared" si="56"/>
        <v/>
      </c>
      <c r="AC59" s="7" t="str">
        <f t="shared" si="56"/>
        <v/>
      </c>
      <c r="AD59" s="7" t="str">
        <f t="shared" si="56"/>
        <v/>
      </c>
      <c r="AE59" s="7" t="str">
        <f t="shared" si="56"/>
        <v/>
      </c>
      <c r="AF59" s="7" t="str">
        <f t="shared" si="56"/>
        <v/>
      </c>
      <c r="AG59" s="7" t="str">
        <f t="shared" si="56"/>
        <v/>
      </c>
      <c r="AH59" s="7" t="str">
        <f t="shared" si="56"/>
        <v/>
      </c>
      <c r="AI59" s="7" t="str">
        <f t="shared" si="56"/>
        <v/>
      </c>
      <c r="AJ59" s="7" t="str">
        <f t="shared" si="56"/>
        <v/>
      </c>
      <c r="AK59" s="7" t="str">
        <f t="shared" si="56"/>
        <v/>
      </c>
    </row>
    <row r="60" spans="27:37" ht="12.75" customHeight="1">
      <c r="AA60" s="7" t="str">
        <f t="shared" ref="AA60:AK60" si="57">IF(AA10=16,"seize ",IF(AA10=17,"dix-sept ",IF(AA10=18,"dix-huit ",IF(AA10=19,"dix-neuf ",AA68))))</f>
        <v/>
      </c>
      <c r="AB60" s="7" t="str">
        <f t="shared" si="57"/>
        <v/>
      </c>
      <c r="AC60" s="7" t="str">
        <f t="shared" si="57"/>
        <v/>
      </c>
      <c r="AD60" s="7" t="str">
        <f t="shared" si="57"/>
        <v/>
      </c>
      <c r="AE60" s="7" t="str">
        <f t="shared" si="57"/>
        <v/>
      </c>
      <c r="AF60" s="7" t="str">
        <f t="shared" si="57"/>
        <v/>
      </c>
      <c r="AG60" s="7" t="str">
        <f t="shared" si="57"/>
        <v/>
      </c>
      <c r="AH60" s="7" t="str">
        <f t="shared" si="57"/>
        <v/>
      </c>
      <c r="AI60" s="7" t="str">
        <f t="shared" si="57"/>
        <v/>
      </c>
      <c r="AJ60" s="7" t="str">
        <f t="shared" si="57"/>
        <v/>
      </c>
      <c r="AK60" s="7" t="str">
        <f t="shared" si="57"/>
        <v/>
      </c>
    </row>
    <row r="61" spans="27:37" ht="12.75" customHeight="1">
      <c r="AA61" s="7" t="str">
        <f t="shared" ref="AA61:AK61" si="58">IF(AA10=21,"et un ",IF(AA10=31,"et un ",IF(AA10=41,"et un ",IF(AA10=51,"et un ",IF(AA10=61,"et un ",AA69)))))</f>
        <v/>
      </c>
      <c r="AB61" s="7" t="str">
        <f t="shared" si="58"/>
        <v/>
      </c>
      <c r="AC61" s="7" t="str">
        <f t="shared" si="58"/>
        <v/>
      </c>
      <c r="AD61" s="7" t="str">
        <f t="shared" si="58"/>
        <v/>
      </c>
      <c r="AE61" s="7" t="str">
        <f t="shared" si="58"/>
        <v/>
      </c>
      <c r="AF61" s="7" t="str">
        <f t="shared" si="58"/>
        <v/>
      </c>
      <c r="AG61" s="7" t="str">
        <f t="shared" si="58"/>
        <v/>
      </c>
      <c r="AH61" s="7" t="str">
        <f t="shared" si="58"/>
        <v/>
      </c>
      <c r="AI61" s="7" t="str">
        <f t="shared" si="58"/>
        <v/>
      </c>
      <c r="AJ61" s="7" t="str">
        <f t="shared" si="58"/>
        <v/>
      </c>
      <c r="AK61" s="7" t="str">
        <f t="shared" si="58"/>
        <v/>
      </c>
    </row>
    <row r="62" spans="27:37" ht="12.75" customHeight="1">
      <c r="AA62" s="7" t="str">
        <f t="shared" ref="AA62:AK62" si="59">IF(AA11=16,"seize ",IF(AA11=17,"dix-sept ",IF(AA11=18,"dix-huit ",IF(AA11=19,"dix-neuf ",AA70))))</f>
        <v/>
      </c>
      <c r="AB62" s="7" t="str">
        <f t="shared" si="59"/>
        <v/>
      </c>
      <c r="AC62" s="7" t="str">
        <f t="shared" si="59"/>
        <v/>
      </c>
      <c r="AD62" s="7" t="str">
        <f t="shared" si="59"/>
        <v/>
      </c>
      <c r="AE62" s="7" t="str">
        <f t="shared" si="59"/>
        <v/>
      </c>
      <c r="AF62" s="7" t="str">
        <f t="shared" si="59"/>
        <v/>
      </c>
      <c r="AG62" s="7" t="str">
        <f t="shared" si="59"/>
        <v/>
      </c>
      <c r="AH62" s="7" t="str">
        <f t="shared" si="59"/>
        <v/>
      </c>
      <c r="AI62" s="7" t="str">
        <f t="shared" si="59"/>
        <v/>
      </c>
      <c r="AJ62" s="7" t="str">
        <f t="shared" si="59"/>
        <v/>
      </c>
      <c r="AK62" s="7" t="str">
        <f t="shared" si="59"/>
        <v/>
      </c>
    </row>
    <row r="63" spans="27:37" ht="12.75" customHeight="1">
      <c r="AA63" s="7" t="str">
        <f t="shared" ref="AA63:AK63" si="60">IF(AA11=21,"et un ",IF(AA11=31,"et un ",IF(AA11=41,"et un ",IF(AA11=51,"et un ",IF(AA11=61,"et un ",AA71)))))</f>
        <v/>
      </c>
      <c r="AB63" s="7" t="str">
        <f t="shared" si="60"/>
        <v/>
      </c>
      <c r="AC63" s="7" t="str">
        <f t="shared" si="60"/>
        <v/>
      </c>
      <c r="AD63" s="7" t="str">
        <f t="shared" si="60"/>
        <v/>
      </c>
      <c r="AE63" s="7" t="str">
        <f t="shared" si="60"/>
        <v/>
      </c>
      <c r="AF63" s="7" t="str">
        <f t="shared" si="60"/>
        <v/>
      </c>
      <c r="AG63" s="7" t="str">
        <f t="shared" si="60"/>
        <v/>
      </c>
      <c r="AH63" s="7" t="str">
        <f t="shared" si="60"/>
        <v/>
      </c>
      <c r="AI63" s="7" t="str">
        <f t="shared" si="60"/>
        <v/>
      </c>
      <c r="AJ63" s="7" t="str">
        <f t="shared" si="60"/>
        <v/>
      </c>
      <c r="AK63" s="7" t="str">
        <f t="shared" si="60"/>
        <v/>
      </c>
    </row>
    <row r="64" spans="27:37" ht="12.75" customHeight="1">
      <c r="AA64" s="7" t="str">
        <f t="shared" ref="AA64:AK64" si="61">IF(AA7=70,"soixante-dix ",IF(AA7=71,"soixante et onze ",IF(AA7=72,"soixante-douze ",IF(AA7=73,"soixante-treize ",IF(AA7=74,"soixante-quatorze ",IF(AA7=75,"soixante-quinze ",AA72))))))</f>
        <v/>
      </c>
      <c r="AB64" s="7" t="str">
        <f t="shared" si="61"/>
        <v/>
      </c>
      <c r="AC64" s="7" t="str">
        <f t="shared" si="61"/>
        <v/>
      </c>
      <c r="AD64" s="7" t="str">
        <f t="shared" si="61"/>
        <v/>
      </c>
      <c r="AE64" s="7" t="str">
        <f t="shared" si="61"/>
        <v/>
      </c>
      <c r="AF64" s="7" t="str">
        <f t="shared" si="61"/>
        <v/>
      </c>
      <c r="AG64" s="7" t="str">
        <f t="shared" si="61"/>
        <v/>
      </c>
      <c r="AH64" s="7" t="str">
        <f t="shared" si="61"/>
        <v/>
      </c>
      <c r="AI64" s="7" t="str">
        <f t="shared" si="61"/>
        <v/>
      </c>
      <c r="AJ64" s="7" t="str">
        <f t="shared" si="61"/>
        <v/>
      </c>
      <c r="AK64" s="7" t="str">
        <f t="shared" si="61"/>
        <v/>
      </c>
    </row>
    <row r="65" spans="27:37" ht="12.75" customHeight="1">
      <c r="AA65" s="7" t="str">
        <f t="shared" ref="AA65:AK65" si="62">IF(AA13=9,"",IF(AA13=7,"",IF(AA14=0,"",IF(AA14=1,"un ",IF(AA14=2,"deux ",IF(AA14=3,"trois ",IF(AA14=4,"quatre ",IF(AA14=5,"cinq ",AA73))))))))</f>
        <v/>
      </c>
      <c r="AB65" s="7" t="str">
        <f t="shared" si="62"/>
        <v/>
      </c>
      <c r="AC65" s="7" t="str">
        <f t="shared" si="62"/>
        <v/>
      </c>
      <c r="AD65" s="7" t="str">
        <f t="shared" si="62"/>
        <v/>
      </c>
      <c r="AE65" s="7" t="str">
        <f t="shared" si="62"/>
        <v/>
      </c>
      <c r="AF65" s="7" t="str">
        <f t="shared" si="62"/>
        <v/>
      </c>
      <c r="AG65" s="7" t="str">
        <f t="shared" si="62"/>
        <v/>
      </c>
      <c r="AH65" s="7" t="str">
        <f t="shared" si="62"/>
        <v/>
      </c>
      <c r="AI65" s="7" t="str">
        <f t="shared" si="62"/>
        <v/>
      </c>
      <c r="AJ65" s="7" t="str">
        <f t="shared" si="62"/>
        <v/>
      </c>
      <c r="AK65" s="7" t="str">
        <f t="shared" si="62"/>
        <v/>
      </c>
    </row>
    <row r="66" spans="27:37" ht="12.75" customHeight="1">
      <c r="AA66" s="7" t="str">
        <f t="shared" ref="AA66:AK66" si="63">IF(AA9=70,"soixante-dix ",IF(AA9=71,"soixante et onze ",IF(AA9=72,"soixante-douze ",IF(AA9=73,"soixante-treize ",IF(AA9=74,"soixante-quatorze ",IF(AA9=75,"soixante-quinze ",AA74))))))</f>
        <v/>
      </c>
      <c r="AB66" s="7" t="str">
        <f t="shared" si="63"/>
        <v/>
      </c>
      <c r="AC66" s="7" t="str">
        <f t="shared" si="63"/>
        <v/>
      </c>
      <c r="AD66" s="7" t="str">
        <f t="shared" si="63"/>
        <v/>
      </c>
      <c r="AE66" s="7" t="str">
        <f t="shared" si="63"/>
        <v/>
      </c>
      <c r="AF66" s="7" t="str">
        <f t="shared" si="63"/>
        <v/>
      </c>
      <c r="AG66" s="7" t="str">
        <f t="shared" si="63"/>
        <v/>
      </c>
      <c r="AH66" s="7" t="str">
        <f t="shared" si="63"/>
        <v/>
      </c>
      <c r="AI66" s="7" t="str">
        <f t="shared" si="63"/>
        <v/>
      </c>
      <c r="AJ66" s="7" t="str">
        <f t="shared" si="63"/>
        <v/>
      </c>
      <c r="AK66" s="7" t="str">
        <f t="shared" si="63"/>
        <v/>
      </c>
    </row>
    <row r="67" spans="27:37" ht="12.75" customHeight="1">
      <c r="AA67" s="7" t="str">
        <f t="shared" ref="AA67:AK67" si="64">IF(AA9=21,"et un ",IF(AA9=31,"et un ",IF(AA9=41,"et un ",IF(AA9=51,"et un ",IF(AA9=61,"et un ",AA75)))))</f>
        <v/>
      </c>
      <c r="AB67" s="7" t="str">
        <f t="shared" si="64"/>
        <v/>
      </c>
      <c r="AC67" s="7" t="str">
        <f t="shared" si="64"/>
        <v/>
      </c>
      <c r="AD67" s="7" t="str">
        <f t="shared" si="64"/>
        <v/>
      </c>
      <c r="AE67" s="7" t="str">
        <f t="shared" si="64"/>
        <v/>
      </c>
      <c r="AF67" s="7" t="str">
        <f t="shared" si="64"/>
        <v/>
      </c>
      <c r="AG67" s="7" t="str">
        <f t="shared" si="64"/>
        <v/>
      </c>
      <c r="AH67" s="7" t="str">
        <f t="shared" si="64"/>
        <v/>
      </c>
      <c r="AI67" s="7" t="str">
        <f t="shared" si="64"/>
        <v/>
      </c>
      <c r="AJ67" s="7" t="str">
        <f t="shared" si="64"/>
        <v/>
      </c>
      <c r="AK67" s="7" t="str">
        <f t="shared" si="64"/>
        <v/>
      </c>
    </row>
    <row r="68" spans="27:37" ht="12.75" customHeight="1">
      <c r="AA68" s="7" t="str">
        <f t="shared" ref="AA68:AK68" si="65">IF(AA10=70,"soixante-dix ",IF(AA10=71,"soixante et onze ",IF(AA10=72,"soixante-douze ",IF(AA10=73,"soixante-treize ",IF(AA10=74,"soixante-quatorze ",IF(AA10=75,"soixante-quinze ",AA76))))))</f>
        <v/>
      </c>
      <c r="AB68" s="7" t="str">
        <f t="shared" si="65"/>
        <v/>
      </c>
      <c r="AC68" s="7" t="str">
        <f t="shared" si="65"/>
        <v/>
      </c>
      <c r="AD68" s="7" t="str">
        <f t="shared" si="65"/>
        <v/>
      </c>
      <c r="AE68" s="7" t="str">
        <f t="shared" si="65"/>
        <v/>
      </c>
      <c r="AF68" s="7" t="str">
        <f t="shared" si="65"/>
        <v/>
      </c>
      <c r="AG68" s="7" t="str">
        <f t="shared" si="65"/>
        <v/>
      </c>
      <c r="AH68" s="7" t="str">
        <f t="shared" si="65"/>
        <v/>
      </c>
      <c r="AI68" s="7" t="str">
        <f t="shared" si="65"/>
        <v/>
      </c>
      <c r="AJ68" s="7" t="str">
        <f t="shared" si="65"/>
        <v/>
      </c>
      <c r="AK68" s="7" t="str">
        <f t="shared" si="65"/>
        <v/>
      </c>
    </row>
    <row r="69" spans="27:37" ht="12.75" customHeight="1">
      <c r="AA69" s="7" t="str">
        <f t="shared" ref="AA69:AK69" si="66">IF(AA19=9,"",IF(AA19=7,"",IF(AA20=0,"",IF(AA20=1,"un ",IF(AA20=2,"deux ",IF(AA20=3,"trois ",IF(AA20=4,"quatre ",IF(AA20=5,"cinq ",AA77))))))))</f>
        <v/>
      </c>
      <c r="AB69" s="7" t="str">
        <f t="shared" si="66"/>
        <v/>
      </c>
      <c r="AC69" s="7" t="str">
        <f t="shared" si="66"/>
        <v/>
      </c>
      <c r="AD69" s="7" t="str">
        <f t="shared" si="66"/>
        <v/>
      </c>
      <c r="AE69" s="7" t="str">
        <f t="shared" si="66"/>
        <v/>
      </c>
      <c r="AF69" s="7" t="str">
        <f t="shared" si="66"/>
        <v/>
      </c>
      <c r="AG69" s="7" t="str">
        <f t="shared" si="66"/>
        <v/>
      </c>
      <c r="AH69" s="7" t="str">
        <f t="shared" si="66"/>
        <v/>
      </c>
      <c r="AI69" s="7" t="str">
        <f t="shared" si="66"/>
        <v/>
      </c>
      <c r="AJ69" s="7" t="str">
        <f t="shared" si="66"/>
        <v/>
      </c>
      <c r="AK69" s="7" t="str">
        <f t="shared" si="66"/>
        <v/>
      </c>
    </row>
    <row r="70" spans="27:37" ht="12.75" customHeight="1">
      <c r="AA70" s="7" t="str">
        <f t="shared" ref="AA70:AK70" si="67">IF(AA11=70,"soixante-dix ",IF(AA11=71,"soixante et onze ",IF(AA11=72,"soixante-douze ",IF(AA11=73,"soixante-treize ",IF(AA11=74,"soixante-quatorze ",IF(AA11=75,"soixante-quinze ",AA78))))))</f>
        <v/>
      </c>
      <c r="AB70" s="7" t="str">
        <f t="shared" si="67"/>
        <v/>
      </c>
      <c r="AC70" s="7" t="str">
        <f t="shared" si="67"/>
        <v/>
      </c>
      <c r="AD70" s="7" t="str">
        <f t="shared" si="67"/>
        <v/>
      </c>
      <c r="AE70" s="7" t="str">
        <f t="shared" si="67"/>
        <v/>
      </c>
      <c r="AF70" s="7" t="str">
        <f t="shared" si="67"/>
        <v/>
      </c>
      <c r="AG70" s="7" t="str">
        <f t="shared" si="67"/>
        <v/>
      </c>
      <c r="AH70" s="7" t="str">
        <f t="shared" si="67"/>
        <v/>
      </c>
      <c r="AI70" s="7" t="str">
        <f t="shared" si="67"/>
        <v/>
      </c>
      <c r="AJ70" s="7" t="str">
        <f t="shared" si="67"/>
        <v/>
      </c>
      <c r="AK70" s="7" t="str">
        <f t="shared" si="67"/>
        <v/>
      </c>
    </row>
    <row r="71" spans="27:37" ht="12.75" customHeight="1">
      <c r="AA71" s="7" t="str">
        <f t="shared" ref="AA71:AK71" si="68">IF(AA21=9,"",IF(AA21=7,"",IF(AA22=0,"",IF(AA22=1,"un ",IF(AA22=2,"deux ",IF(AA22=3,"trois ",IF(AA22=4,"quatre ",IF(AA22=5,"cinq ",AA79))))))))</f>
        <v/>
      </c>
      <c r="AB71" s="7" t="str">
        <f t="shared" si="68"/>
        <v/>
      </c>
      <c r="AC71" s="7" t="str">
        <f t="shared" si="68"/>
        <v/>
      </c>
      <c r="AD71" s="7" t="str">
        <f t="shared" si="68"/>
        <v/>
      </c>
      <c r="AE71" s="7" t="str">
        <f t="shared" si="68"/>
        <v/>
      </c>
      <c r="AF71" s="7" t="str">
        <f t="shared" si="68"/>
        <v/>
      </c>
      <c r="AG71" s="7" t="str">
        <f t="shared" si="68"/>
        <v/>
      </c>
      <c r="AH71" s="7" t="str">
        <f t="shared" si="68"/>
        <v/>
      </c>
      <c r="AI71" s="7" t="str">
        <f t="shared" si="68"/>
        <v/>
      </c>
      <c r="AJ71" s="7" t="str">
        <f t="shared" si="68"/>
        <v/>
      </c>
      <c r="AK71" s="7" t="str">
        <f t="shared" si="68"/>
        <v/>
      </c>
    </row>
    <row r="72" spans="27:37" ht="12.75" customHeight="1">
      <c r="AA72" s="7" t="str">
        <f t="shared" ref="AA72:AK72" si="69">IF(AA7=76,"soixante-seize ",IF(AA7=77,"soixante-dix-sept ",IF(AA7=78,"soixante-dix-huit ",IF(AA7=79,"soixante-dix-neuf ",AA80))))</f>
        <v/>
      </c>
      <c r="AB72" s="7" t="str">
        <f t="shared" si="69"/>
        <v/>
      </c>
      <c r="AC72" s="7" t="str">
        <f t="shared" si="69"/>
        <v/>
      </c>
      <c r="AD72" s="7" t="str">
        <f t="shared" si="69"/>
        <v/>
      </c>
      <c r="AE72" s="7" t="str">
        <f t="shared" si="69"/>
        <v/>
      </c>
      <c r="AF72" s="7" t="str">
        <f t="shared" si="69"/>
        <v/>
      </c>
      <c r="AG72" s="7" t="str">
        <f t="shared" si="69"/>
        <v/>
      </c>
      <c r="AH72" s="7" t="str">
        <f t="shared" si="69"/>
        <v/>
      </c>
      <c r="AI72" s="7" t="str">
        <f t="shared" si="69"/>
        <v/>
      </c>
      <c r="AJ72" s="7" t="str">
        <f t="shared" si="69"/>
        <v/>
      </c>
      <c r="AK72" s="7" t="str">
        <f t="shared" si="69"/>
        <v/>
      </c>
    </row>
    <row r="73" spans="27:37" ht="12.75" customHeight="1">
      <c r="AA73" s="7">
        <f t="shared" ref="AA73:AK73" si="70">IF(AA13=9,"",IF(AA14=6,"six ",IF(AA14=7,"sept ",IF(AA14=8,"huit ",IF(AA14=9,"neuf ",)))))</f>
        <v>0</v>
      </c>
      <c r="AB73" s="7">
        <f t="shared" si="70"/>
        <v>0</v>
      </c>
      <c r="AC73" s="7">
        <f t="shared" si="70"/>
        <v>0</v>
      </c>
      <c r="AD73" s="7">
        <f t="shared" si="70"/>
        <v>0</v>
      </c>
      <c r="AE73" s="7">
        <f t="shared" si="70"/>
        <v>0</v>
      </c>
      <c r="AF73" s="7">
        <f t="shared" si="70"/>
        <v>0</v>
      </c>
      <c r="AG73" s="7">
        <f t="shared" si="70"/>
        <v>0</v>
      </c>
      <c r="AH73" s="7">
        <f t="shared" si="70"/>
        <v>0</v>
      </c>
      <c r="AI73" s="7">
        <f t="shared" si="70"/>
        <v>0</v>
      </c>
      <c r="AJ73" s="7">
        <f t="shared" si="70"/>
        <v>0</v>
      </c>
      <c r="AK73" s="7">
        <f t="shared" si="70"/>
        <v>0</v>
      </c>
    </row>
    <row r="74" spans="27:37" ht="12.75" customHeight="1">
      <c r="AA74" s="7" t="str">
        <f t="shared" ref="AA74:AK74" si="71">IF(AA9=76,"soixante-seize ",IF(AA9=77,"soixante-dix-sept ",IF(AA9=78,"soixante-dix-huit ",IF(AA9=79,"soixante-dix-neuf ",AA81))))</f>
        <v/>
      </c>
      <c r="AB74" s="7" t="str">
        <f t="shared" si="71"/>
        <v/>
      </c>
      <c r="AC74" s="7" t="str">
        <f t="shared" si="71"/>
        <v/>
      </c>
      <c r="AD74" s="7" t="str">
        <f t="shared" si="71"/>
        <v/>
      </c>
      <c r="AE74" s="7" t="str">
        <f t="shared" si="71"/>
        <v/>
      </c>
      <c r="AF74" s="7" t="str">
        <f t="shared" si="71"/>
        <v/>
      </c>
      <c r="AG74" s="7" t="str">
        <f t="shared" si="71"/>
        <v/>
      </c>
      <c r="AH74" s="7" t="str">
        <f t="shared" si="71"/>
        <v/>
      </c>
      <c r="AI74" s="7" t="str">
        <f t="shared" si="71"/>
        <v/>
      </c>
      <c r="AJ74" s="7" t="str">
        <f t="shared" si="71"/>
        <v/>
      </c>
      <c r="AK74" s="7" t="str">
        <f t="shared" si="71"/>
        <v/>
      </c>
    </row>
    <row r="75" spans="27:37" ht="12.75" customHeight="1">
      <c r="AA75" s="7" t="str">
        <f t="shared" ref="AA75:AK75" si="72">IF(AA16=9,"",IF(AA16=7,"",IF(AA17=0,"",IF(AA17=1,"un ",IF(AA17=2,"deux ",IF(AA17=3,"trois ",IF(AA17=4,"quatre ",IF(AA17=5,"cinq ",AA82))))))))</f>
        <v/>
      </c>
      <c r="AB75" s="7" t="str">
        <f t="shared" si="72"/>
        <v/>
      </c>
      <c r="AC75" s="7" t="str">
        <f t="shared" si="72"/>
        <v/>
      </c>
      <c r="AD75" s="7" t="str">
        <f t="shared" si="72"/>
        <v/>
      </c>
      <c r="AE75" s="7" t="str">
        <f t="shared" si="72"/>
        <v/>
      </c>
      <c r="AF75" s="7" t="str">
        <f t="shared" si="72"/>
        <v/>
      </c>
      <c r="AG75" s="7" t="str">
        <f t="shared" si="72"/>
        <v/>
      </c>
      <c r="AH75" s="7" t="str">
        <f t="shared" si="72"/>
        <v/>
      </c>
      <c r="AI75" s="7" t="str">
        <f t="shared" si="72"/>
        <v/>
      </c>
      <c r="AJ75" s="7" t="str">
        <f t="shared" si="72"/>
        <v/>
      </c>
      <c r="AK75" s="7" t="str">
        <f t="shared" si="72"/>
        <v/>
      </c>
    </row>
    <row r="76" spans="27:37" ht="12.75" customHeight="1">
      <c r="AA76" s="7" t="str">
        <f t="shared" ref="AA76:AK76" si="73">IF(AA10=76,"soixante-seize ",IF(AA10=77,"soixante-dix-sept ",IF(AA10=78,"soixante-dix-huit ",IF(AA10=79,"soixante-dix-neuf ",AA83))))</f>
        <v/>
      </c>
      <c r="AB76" s="7" t="str">
        <f t="shared" si="73"/>
        <v/>
      </c>
      <c r="AC76" s="7" t="str">
        <f t="shared" si="73"/>
        <v/>
      </c>
      <c r="AD76" s="7" t="str">
        <f t="shared" si="73"/>
        <v/>
      </c>
      <c r="AE76" s="7" t="str">
        <f t="shared" si="73"/>
        <v/>
      </c>
      <c r="AF76" s="7" t="str">
        <f t="shared" si="73"/>
        <v/>
      </c>
      <c r="AG76" s="7" t="str">
        <f t="shared" si="73"/>
        <v/>
      </c>
      <c r="AH76" s="7" t="str">
        <f t="shared" si="73"/>
        <v/>
      </c>
      <c r="AI76" s="7" t="str">
        <f t="shared" si="73"/>
        <v/>
      </c>
      <c r="AJ76" s="7" t="str">
        <f t="shared" si="73"/>
        <v/>
      </c>
      <c r="AK76" s="7" t="str">
        <f t="shared" si="73"/>
        <v/>
      </c>
    </row>
    <row r="77" spans="27:37" ht="12.75" customHeight="1">
      <c r="AA77" s="7">
        <f t="shared" ref="AA77:AK77" si="74">IF(AA19=9,"",IF(AA20=6,"six ",IF(AA20=7,"sept ",IF(AA20=8,"huit ",IF(AA20=9,"neuf ",)))))</f>
        <v>0</v>
      </c>
      <c r="AB77" s="7">
        <f t="shared" si="74"/>
        <v>0</v>
      </c>
      <c r="AC77" s="7">
        <f t="shared" si="74"/>
        <v>0</v>
      </c>
      <c r="AD77" s="7">
        <f t="shared" si="74"/>
        <v>0</v>
      </c>
      <c r="AE77" s="7">
        <f t="shared" si="74"/>
        <v>0</v>
      </c>
      <c r="AF77" s="7">
        <f t="shared" si="74"/>
        <v>0</v>
      </c>
      <c r="AG77" s="7">
        <f t="shared" si="74"/>
        <v>0</v>
      </c>
      <c r="AH77" s="7">
        <f t="shared" si="74"/>
        <v>0</v>
      </c>
      <c r="AI77" s="7">
        <f t="shared" si="74"/>
        <v>0</v>
      </c>
      <c r="AJ77" s="7">
        <f t="shared" si="74"/>
        <v>0</v>
      </c>
      <c r="AK77" s="7">
        <f t="shared" si="74"/>
        <v>0</v>
      </c>
    </row>
    <row r="78" spans="27:37" ht="12.75" customHeight="1">
      <c r="AA78" s="7" t="str">
        <f t="shared" ref="AA78:AK78" si="75">IF(AA11=76,"soixante-seize ",IF(AA11=77,"soixante-dix-sept ",IF(AA11=78,"soixante-dix-huit ",IF(AA11=79,"soixante-dix-neuf ",AA84))))</f>
        <v/>
      </c>
      <c r="AB78" s="7" t="str">
        <f t="shared" si="75"/>
        <v/>
      </c>
      <c r="AC78" s="7" t="str">
        <f t="shared" si="75"/>
        <v/>
      </c>
      <c r="AD78" s="7" t="str">
        <f t="shared" si="75"/>
        <v/>
      </c>
      <c r="AE78" s="7" t="str">
        <f t="shared" si="75"/>
        <v/>
      </c>
      <c r="AF78" s="7" t="str">
        <f t="shared" si="75"/>
        <v/>
      </c>
      <c r="AG78" s="7" t="str">
        <f t="shared" si="75"/>
        <v/>
      </c>
      <c r="AH78" s="7" t="str">
        <f t="shared" si="75"/>
        <v/>
      </c>
      <c r="AI78" s="7" t="str">
        <f t="shared" si="75"/>
        <v/>
      </c>
      <c r="AJ78" s="7" t="str">
        <f t="shared" si="75"/>
        <v/>
      </c>
      <c r="AK78" s="7" t="str">
        <f t="shared" si="75"/>
        <v/>
      </c>
    </row>
    <row r="79" spans="27:37" ht="12.75" customHeight="1">
      <c r="AA79" s="7">
        <f t="shared" ref="AA79:AK79" si="76">IF(AA21=9,"",IF(AA22=6,"six ",IF(AA22=7,"sept ",IF(AA22=8,"huit ",IF(AA22=9,"neuf ",)))))</f>
        <v>0</v>
      </c>
      <c r="AB79" s="7">
        <f t="shared" si="76"/>
        <v>0</v>
      </c>
      <c r="AC79" s="7">
        <f t="shared" si="76"/>
        <v>0</v>
      </c>
      <c r="AD79" s="7">
        <f t="shared" si="76"/>
        <v>0</v>
      </c>
      <c r="AE79" s="7">
        <f t="shared" si="76"/>
        <v>0</v>
      </c>
      <c r="AF79" s="7">
        <f t="shared" si="76"/>
        <v>0</v>
      </c>
      <c r="AG79" s="7">
        <f t="shared" si="76"/>
        <v>0</v>
      </c>
      <c r="AH79" s="7">
        <f t="shared" si="76"/>
        <v>0</v>
      </c>
      <c r="AI79" s="7">
        <f t="shared" si="76"/>
        <v>0</v>
      </c>
      <c r="AJ79" s="7">
        <f t="shared" si="76"/>
        <v>0</v>
      </c>
      <c r="AK79" s="7">
        <f t="shared" si="76"/>
        <v>0</v>
      </c>
    </row>
    <row r="80" spans="27:37" ht="12.75" customHeight="1">
      <c r="AA80" s="7" t="str">
        <f t="shared" ref="AA80:AK80" si="77">IF(AA7=90,"quatre-vingt-dix ",IF(AA7=91,"quatre-vingt-onze ",IF(AA7=92,"quatre-vingt-douze ",IF(AA7=93,"quatre-vingt-treize ",IF(AA7=94,"quatre-vingt-quatorze ",IF(AA7=95,"quatre-vingt-quinze ",AA85))))))</f>
        <v/>
      </c>
      <c r="AB80" s="7" t="str">
        <f t="shared" si="77"/>
        <v/>
      </c>
      <c r="AC80" s="7" t="str">
        <f t="shared" si="77"/>
        <v/>
      </c>
      <c r="AD80" s="7" t="str">
        <f t="shared" si="77"/>
        <v/>
      </c>
      <c r="AE80" s="7" t="str">
        <f t="shared" si="77"/>
        <v/>
      </c>
      <c r="AF80" s="7" t="str">
        <f t="shared" si="77"/>
        <v/>
      </c>
      <c r="AG80" s="7" t="str">
        <f t="shared" si="77"/>
        <v/>
      </c>
      <c r="AH80" s="7" t="str">
        <f t="shared" si="77"/>
        <v/>
      </c>
      <c r="AI80" s="7" t="str">
        <f t="shared" si="77"/>
        <v/>
      </c>
      <c r="AJ80" s="7" t="str">
        <f t="shared" si="77"/>
        <v/>
      </c>
      <c r="AK80" s="7" t="str">
        <f t="shared" si="77"/>
        <v/>
      </c>
    </row>
    <row r="81" spans="27:37" ht="12.75" customHeight="1">
      <c r="AA81" s="7" t="str">
        <f t="shared" ref="AA81:AK81" si="78">IF(AA9=90,"quatre-vingt-dix ",IF(AA9=91,"quatre-vingt-onze ",IF(AA9=92,"quatre-vingt-douze ",IF(AA9=93,"quatre-vingt-treize ",IF(AA9=94,"quatre-vingt-quatorze ",IF(AA9=95,"quatre-vingt-quinze ",AA86))))))</f>
        <v/>
      </c>
      <c r="AB81" s="7" t="str">
        <f t="shared" si="78"/>
        <v/>
      </c>
      <c r="AC81" s="7" t="str">
        <f t="shared" si="78"/>
        <v/>
      </c>
      <c r="AD81" s="7" t="str">
        <f t="shared" si="78"/>
        <v/>
      </c>
      <c r="AE81" s="7" t="str">
        <f t="shared" si="78"/>
        <v/>
      </c>
      <c r="AF81" s="7" t="str">
        <f t="shared" si="78"/>
        <v/>
      </c>
      <c r="AG81" s="7" t="str">
        <f t="shared" si="78"/>
        <v/>
      </c>
      <c r="AH81" s="7" t="str">
        <f t="shared" si="78"/>
        <v/>
      </c>
      <c r="AI81" s="7" t="str">
        <f t="shared" si="78"/>
        <v/>
      </c>
      <c r="AJ81" s="7" t="str">
        <f t="shared" si="78"/>
        <v/>
      </c>
      <c r="AK81" s="7" t="str">
        <f t="shared" si="78"/>
        <v/>
      </c>
    </row>
    <row r="82" spans="27:37" ht="12.75" customHeight="1">
      <c r="AA82" s="7">
        <f t="shared" ref="AA82:AK82" si="79">IF(AA16=9,"",IF(AA17=6,"six ",IF(AA17=7,"sept ",IF(AA17=8,"huit ",IF(AA17=9,"neuf ",)))))</f>
        <v>0</v>
      </c>
      <c r="AB82" s="7">
        <f t="shared" si="79"/>
        <v>0</v>
      </c>
      <c r="AC82" s="7">
        <f t="shared" si="79"/>
        <v>0</v>
      </c>
      <c r="AD82" s="7">
        <f t="shared" si="79"/>
        <v>0</v>
      </c>
      <c r="AE82" s="7">
        <f t="shared" si="79"/>
        <v>0</v>
      </c>
      <c r="AF82" s="7">
        <f t="shared" si="79"/>
        <v>0</v>
      </c>
      <c r="AG82" s="7">
        <f t="shared" si="79"/>
        <v>0</v>
      </c>
      <c r="AH82" s="7">
        <f t="shared" si="79"/>
        <v>0</v>
      </c>
      <c r="AI82" s="7">
        <f t="shared" si="79"/>
        <v>0</v>
      </c>
      <c r="AJ82" s="7">
        <f t="shared" si="79"/>
        <v>0</v>
      </c>
      <c r="AK82" s="7">
        <f t="shared" si="79"/>
        <v>0</v>
      </c>
    </row>
    <row r="83" spans="27:37" ht="12.75" customHeight="1">
      <c r="AA83" s="7" t="str">
        <f t="shared" ref="AA83:AK83" si="80">IF(AA10=90,"quatre-vingt-dix ",IF(AA10=91,"quatre-vingt-onze ",IF(AA10=92,"quatre-vingt-douze ",IF(AA10=93,"quatre-vingt-treize ",IF(AA10=94,"quatre-vingt-quatorze ",IF(AA10=95,"quatre-vingt-quinze ",AA87))))))</f>
        <v/>
      </c>
      <c r="AB83" s="7" t="str">
        <f t="shared" si="80"/>
        <v/>
      </c>
      <c r="AC83" s="7" t="str">
        <f t="shared" si="80"/>
        <v/>
      </c>
      <c r="AD83" s="7" t="str">
        <f t="shared" si="80"/>
        <v/>
      </c>
      <c r="AE83" s="7" t="str">
        <f t="shared" si="80"/>
        <v/>
      </c>
      <c r="AF83" s="7" t="str">
        <f t="shared" si="80"/>
        <v/>
      </c>
      <c r="AG83" s="7" t="str">
        <f t="shared" si="80"/>
        <v/>
      </c>
      <c r="AH83" s="7" t="str">
        <f t="shared" si="80"/>
        <v/>
      </c>
      <c r="AI83" s="7" t="str">
        <f t="shared" si="80"/>
        <v/>
      </c>
      <c r="AJ83" s="7" t="str">
        <f t="shared" si="80"/>
        <v/>
      </c>
      <c r="AK83" s="7" t="str">
        <f t="shared" si="80"/>
        <v/>
      </c>
    </row>
    <row r="84" spans="27:37" ht="12.75" customHeight="1">
      <c r="AA84" s="7" t="str">
        <f t="shared" ref="AA84:AK84" si="81">IF(AA11=90,"quatre-vingt-dix ",IF(AA11=91,"quatre-vingt-onze ",IF(AA11=92,"quatre-vingt-douze ",IF(AA11=93,"quatre-vingt-treize ",IF(AA11=94,"quatre-vingt-quatorze ",IF(AA11=95,"quatre-vingt-quinze ",AA88))))))</f>
        <v/>
      </c>
      <c r="AB84" s="7" t="str">
        <f t="shared" si="81"/>
        <v/>
      </c>
      <c r="AC84" s="7" t="str">
        <f t="shared" si="81"/>
        <v/>
      </c>
      <c r="AD84" s="7" t="str">
        <f t="shared" si="81"/>
        <v/>
      </c>
      <c r="AE84" s="7" t="str">
        <f t="shared" si="81"/>
        <v/>
      </c>
      <c r="AF84" s="7" t="str">
        <f t="shared" si="81"/>
        <v/>
      </c>
      <c r="AG84" s="7" t="str">
        <f t="shared" si="81"/>
        <v/>
      </c>
      <c r="AH84" s="7" t="str">
        <f t="shared" si="81"/>
        <v/>
      </c>
      <c r="AI84" s="7" t="str">
        <f t="shared" si="81"/>
        <v/>
      </c>
      <c r="AJ84" s="7" t="str">
        <f t="shared" si="81"/>
        <v/>
      </c>
      <c r="AK84" s="7" t="str">
        <f t="shared" si="81"/>
        <v/>
      </c>
    </row>
    <row r="85" spans="27:37" ht="12.75" customHeight="1">
      <c r="AA85" s="7" t="str">
        <f t="shared" ref="AA85:AK85" si="82">IF(AA7=96,"quatre-vingt-seize ",IF(AA7=97,"quatre-vingt-dix-sept ",IF(AA7=98,"quatre-vingt-dix-huit ",IF(AA7=99,"quatre-vingt-dix-neuf ",AA89))))</f>
        <v/>
      </c>
      <c r="AB85" s="7" t="str">
        <f t="shared" si="82"/>
        <v/>
      </c>
      <c r="AC85" s="7" t="str">
        <f t="shared" si="82"/>
        <v/>
      </c>
      <c r="AD85" s="7" t="str">
        <f t="shared" si="82"/>
        <v/>
      </c>
      <c r="AE85" s="7" t="str">
        <f t="shared" si="82"/>
        <v/>
      </c>
      <c r="AF85" s="7" t="str">
        <f t="shared" si="82"/>
        <v/>
      </c>
      <c r="AG85" s="7" t="str">
        <f t="shared" si="82"/>
        <v/>
      </c>
      <c r="AH85" s="7" t="str">
        <f t="shared" si="82"/>
        <v/>
      </c>
      <c r="AI85" s="7" t="str">
        <f t="shared" si="82"/>
        <v/>
      </c>
      <c r="AJ85" s="7" t="str">
        <f t="shared" si="82"/>
        <v/>
      </c>
      <c r="AK85" s="7" t="str">
        <f t="shared" si="82"/>
        <v/>
      </c>
    </row>
    <row r="86" spans="27:37" ht="12.75" customHeight="1">
      <c r="AA86" s="7" t="str">
        <f t="shared" ref="AA86:AK86" si="83">IF(AA9=96,"quatre-vingt-seize ",IF(AA9=97,"quatre-vingt-dix-sept ",IF(AA9=98,"quatre-vingt-dix-huit ",IF(AA9=99,"quatre-vingt-dix-neuf ",AA90))))</f>
        <v/>
      </c>
      <c r="AB86" s="7" t="str">
        <f t="shared" si="83"/>
        <v/>
      </c>
      <c r="AC86" s="7" t="str">
        <f t="shared" si="83"/>
        <v/>
      </c>
      <c r="AD86" s="7" t="str">
        <f t="shared" si="83"/>
        <v/>
      </c>
      <c r="AE86" s="7" t="str">
        <f t="shared" si="83"/>
        <v/>
      </c>
      <c r="AF86" s="7" t="str">
        <f t="shared" si="83"/>
        <v/>
      </c>
      <c r="AG86" s="7" t="str">
        <f t="shared" si="83"/>
        <v/>
      </c>
      <c r="AH86" s="7" t="str">
        <f t="shared" si="83"/>
        <v/>
      </c>
      <c r="AI86" s="7" t="str">
        <f t="shared" si="83"/>
        <v/>
      </c>
      <c r="AJ86" s="7" t="str">
        <f t="shared" si="83"/>
        <v/>
      </c>
      <c r="AK86" s="7" t="str">
        <f t="shared" si="83"/>
        <v/>
      </c>
    </row>
    <row r="87" spans="27:37" ht="12.75" customHeight="1">
      <c r="AA87" s="7" t="str">
        <f t="shared" ref="AA87:AK87" si="84">IF(AA10=96,"quatre-vingt-seize ",IF(AA10=97,"quatre-vingt-dix-sept ",IF(AA10=98,"quatre-vingt-dix-huit ",IF(AA10=99,"quatre-vingt-dix-neuf ",AA91))))</f>
        <v/>
      </c>
      <c r="AB87" s="7" t="str">
        <f t="shared" si="84"/>
        <v/>
      </c>
      <c r="AC87" s="7" t="str">
        <f t="shared" si="84"/>
        <v/>
      </c>
      <c r="AD87" s="7" t="str">
        <f t="shared" si="84"/>
        <v/>
      </c>
      <c r="AE87" s="7" t="str">
        <f t="shared" si="84"/>
        <v/>
      </c>
      <c r="AF87" s="7" t="str">
        <f t="shared" si="84"/>
        <v/>
      </c>
      <c r="AG87" s="7" t="str">
        <f t="shared" si="84"/>
        <v/>
      </c>
      <c r="AH87" s="7" t="str">
        <f t="shared" si="84"/>
        <v/>
      </c>
      <c r="AI87" s="7" t="str">
        <f t="shared" si="84"/>
        <v/>
      </c>
      <c r="AJ87" s="7" t="str">
        <f t="shared" si="84"/>
        <v/>
      </c>
      <c r="AK87" s="7" t="str">
        <f t="shared" si="84"/>
        <v/>
      </c>
    </row>
    <row r="88" spans="27:37" ht="12.75" customHeight="1">
      <c r="AA88" s="7" t="str">
        <f t="shared" ref="AA88:AK88" si="85">IF(AA11=96,"quatre-vingt-seize ",IF(AA11=97,"quatre-vingt-dix-sept ",IF(AA11=98,"quatre-vingt-dix-huit ",IF(AA11=99,"quatre-vingt-dix-neuf ",AA92))))</f>
        <v/>
      </c>
      <c r="AB88" s="7" t="str">
        <f t="shared" si="85"/>
        <v/>
      </c>
      <c r="AC88" s="7" t="str">
        <f t="shared" si="85"/>
        <v/>
      </c>
      <c r="AD88" s="7" t="str">
        <f t="shared" si="85"/>
        <v/>
      </c>
      <c r="AE88" s="7" t="str">
        <f t="shared" si="85"/>
        <v/>
      </c>
      <c r="AF88" s="7" t="str">
        <f t="shared" si="85"/>
        <v/>
      </c>
      <c r="AG88" s="7" t="str">
        <f t="shared" si="85"/>
        <v/>
      </c>
      <c r="AH88" s="7" t="str">
        <f t="shared" si="85"/>
        <v/>
      </c>
      <c r="AI88" s="7" t="str">
        <f t="shared" si="85"/>
        <v/>
      </c>
      <c r="AJ88" s="7" t="str">
        <f t="shared" si="85"/>
        <v/>
      </c>
      <c r="AK88" s="7" t="str">
        <f t="shared" si="85"/>
        <v/>
      </c>
    </row>
    <row r="89" spans="27:37" ht="12.75" customHeight="1">
      <c r="AA89" s="7" t="str">
        <f t="shared" ref="AA89:AK89" si="86">IF(AA13=2,"vingt ",IF(AA13=3,"trente ",IF(AA13=4,"quarante ",IF(AA13=5,"cinquante ",AA93))))</f>
        <v/>
      </c>
      <c r="AB89" s="7" t="str">
        <f t="shared" si="86"/>
        <v/>
      </c>
      <c r="AC89" s="7" t="str">
        <f t="shared" si="86"/>
        <v/>
      </c>
      <c r="AD89" s="7" t="str">
        <f t="shared" si="86"/>
        <v/>
      </c>
      <c r="AE89" s="7" t="str">
        <f t="shared" si="86"/>
        <v/>
      </c>
      <c r="AF89" s="7" t="str">
        <f t="shared" si="86"/>
        <v/>
      </c>
      <c r="AG89" s="7" t="str">
        <f t="shared" si="86"/>
        <v/>
      </c>
      <c r="AH89" s="7" t="str">
        <f t="shared" si="86"/>
        <v/>
      </c>
      <c r="AI89" s="7" t="str">
        <f t="shared" si="86"/>
        <v/>
      </c>
      <c r="AJ89" s="7" t="str">
        <f t="shared" si="86"/>
        <v/>
      </c>
      <c r="AK89" s="7" t="str">
        <f t="shared" si="86"/>
        <v/>
      </c>
    </row>
    <row r="90" spans="27:37" ht="12.75" customHeight="1">
      <c r="AA90" s="7" t="str">
        <f t="shared" ref="AA90:AK90" si="87">IF(AA16=2,"vingt ",IF(AA16=3,"trente ",IF(AA16=4,"quarante ",IF(AA16=5,"cinquante ",AA94))))</f>
        <v/>
      </c>
      <c r="AB90" s="7" t="str">
        <f t="shared" si="87"/>
        <v/>
      </c>
      <c r="AC90" s="7" t="str">
        <f t="shared" si="87"/>
        <v/>
      </c>
      <c r="AD90" s="7" t="str">
        <f t="shared" si="87"/>
        <v/>
      </c>
      <c r="AE90" s="7" t="str">
        <f t="shared" si="87"/>
        <v/>
      </c>
      <c r="AF90" s="7" t="str">
        <f t="shared" si="87"/>
        <v/>
      </c>
      <c r="AG90" s="7" t="str">
        <f t="shared" si="87"/>
        <v/>
      </c>
      <c r="AH90" s="7" t="str">
        <f t="shared" si="87"/>
        <v/>
      </c>
      <c r="AI90" s="7" t="str">
        <f t="shared" si="87"/>
        <v/>
      </c>
      <c r="AJ90" s="7" t="str">
        <f t="shared" si="87"/>
        <v/>
      </c>
      <c r="AK90" s="7" t="str">
        <f t="shared" si="87"/>
        <v/>
      </c>
    </row>
    <row r="91" spans="27:37" ht="12.75" customHeight="1">
      <c r="AA91" s="7" t="str">
        <f t="shared" ref="AA91:AK91" si="88">IF(AA19=2,"vingt ",IF(AA19=3,"trente ",IF(AA19=4,"quarante ",IF(AA19=5,"cinquante ",AA95))))</f>
        <v/>
      </c>
      <c r="AB91" s="7" t="str">
        <f t="shared" si="88"/>
        <v/>
      </c>
      <c r="AC91" s="7" t="str">
        <f t="shared" si="88"/>
        <v/>
      </c>
      <c r="AD91" s="7" t="str">
        <f t="shared" si="88"/>
        <v/>
      </c>
      <c r="AE91" s="7" t="str">
        <f t="shared" si="88"/>
        <v/>
      </c>
      <c r="AF91" s="7" t="str">
        <f t="shared" si="88"/>
        <v/>
      </c>
      <c r="AG91" s="7" t="str">
        <f t="shared" si="88"/>
        <v/>
      </c>
      <c r="AH91" s="7" t="str">
        <f t="shared" si="88"/>
        <v/>
      </c>
      <c r="AI91" s="7" t="str">
        <f t="shared" si="88"/>
        <v/>
      </c>
      <c r="AJ91" s="7" t="str">
        <f t="shared" si="88"/>
        <v/>
      </c>
      <c r="AK91" s="7" t="str">
        <f t="shared" si="88"/>
        <v/>
      </c>
    </row>
    <row r="92" spans="27:37" ht="12.75" customHeight="1">
      <c r="AA92" s="7" t="str">
        <f t="shared" ref="AA92:AK92" si="89">IF(AA21=2,"vingt ",IF(AA21=3,"trente ",IF(AA21=4,"quarante ",IF(AA21=5,"cinquante ",AA96))))</f>
        <v/>
      </c>
      <c r="AB92" s="7" t="str">
        <f t="shared" si="89"/>
        <v/>
      </c>
      <c r="AC92" s="7" t="str">
        <f t="shared" si="89"/>
        <v/>
      </c>
      <c r="AD92" s="7" t="str">
        <f t="shared" si="89"/>
        <v/>
      </c>
      <c r="AE92" s="7" t="str">
        <f t="shared" si="89"/>
        <v/>
      </c>
      <c r="AF92" s="7" t="str">
        <f t="shared" si="89"/>
        <v/>
      </c>
      <c r="AG92" s="7" t="str">
        <f t="shared" si="89"/>
        <v/>
      </c>
      <c r="AH92" s="7" t="str">
        <f t="shared" si="89"/>
        <v/>
      </c>
      <c r="AI92" s="7" t="str">
        <f t="shared" si="89"/>
        <v/>
      </c>
      <c r="AJ92" s="7" t="str">
        <f t="shared" si="89"/>
        <v/>
      </c>
      <c r="AK92" s="7" t="str">
        <f t="shared" si="89"/>
        <v/>
      </c>
    </row>
    <row r="93" spans="27:37" ht="12.75" customHeight="1">
      <c r="AA93" s="7" t="str">
        <f t="shared" ref="AA93:AK93" si="90">IF(AA13=6,"soixante ",IF(AA7=80,"quatre-vingts ",IF(AA13=8,"quatre-vingt-","")))</f>
        <v/>
      </c>
      <c r="AB93" s="7" t="str">
        <f t="shared" si="90"/>
        <v/>
      </c>
      <c r="AC93" s="7" t="str">
        <f t="shared" si="90"/>
        <v/>
      </c>
      <c r="AD93" s="7" t="str">
        <f t="shared" si="90"/>
        <v/>
      </c>
      <c r="AE93" s="7" t="str">
        <f t="shared" si="90"/>
        <v/>
      </c>
      <c r="AF93" s="7" t="str">
        <f t="shared" si="90"/>
        <v/>
      </c>
      <c r="AG93" s="7" t="str">
        <f t="shared" si="90"/>
        <v/>
      </c>
      <c r="AH93" s="7" t="str">
        <f t="shared" si="90"/>
        <v/>
      </c>
      <c r="AI93" s="7" t="str">
        <f t="shared" si="90"/>
        <v/>
      </c>
      <c r="AJ93" s="7" t="str">
        <f t="shared" si="90"/>
        <v/>
      </c>
      <c r="AK93" s="7" t="str">
        <f t="shared" si="90"/>
        <v/>
      </c>
    </row>
    <row r="94" spans="27:37" ht="12.75" customHeight="1">
      <c r="AA94" s="7" t="str">
        <f t="shared" ref="AA94:AK94" si="91">IF(AA16=6,"soixante ",IF(AA9=80,"quatre-vingts ",IF(AA16=8,"quatre-vingt-","")))</f>
        <v/>
      </c>
      <c r="AB94" s="7" t="str">
        <f t="shared" si="91"/>
        <v/>
      </c>
      <c r="AC94" s="7" t="str">
        <f t="shared" si="91"/>
        <v/>
      </c>
      <c r="AD94" s="7" t="str">
        <f t="shared" si="91"/>
        <v/>
      </c>
      <c r="AE94" s="7" t="str">
        <f t="shared" si="91"/>
        <v/>
      </c>
      <c r="AF94" s="7" t="str">
        <f t="shared" si="91"/>
        <v/>
      </c>
      <c r="AG94" s="7" t="str">
        <f t="shared" si="91"/>
        <v/>
      </c>
      <c r="AH94" s="7" t="str">
        <f t="shared" si="91"/>
        <v/>
      </c>
      <c r="AI94" s="7" t="str">
        <f t="shared" si="91"/>
        <v/>
      </c>
      <c r="AJ94" s="7" t="str">
        <f t="shared" si="91"/>
        <v/>
      </c>
      <c r="AK94" s="7" t="str">
        <f t="shared" si="91"/>
        <v/>
      </c>
    </row>
    <row r="95" spans="27:37" ht="12.75" customHeight="1">
      <c r="AA95" s="7" t="str">
        <f t="shared" ref="AA95:AK95" si="92">IF(AA19=6,"soixante ",IF(AA10=80,"quatre-vingts ",IF(AA19=8,"quatre-vingt-","")))</f>
        <v/>
      </c>
      <c r="AB95" s="7" t="str">
        <f t="shared" si="92"/>
        <v/>
      </c>
      <c r="AC95" s="7" t="str">
        <f t="shared" si="92"/>
        <v/>
      </c>
      <c r="AD95" s="7" t="str">
        <f t="shared" si="92"/>
        <v/>
      </c>
      <c r="AE95" s="7" t="str">
        <f t="shared" si="92"/>
        <v/>
      </c>
      <c r="AF95" s="7" t="str">
        <f t="shared" si="92"/>
        <v/>
      </c>
      <c r="AG95" s="7" t="str">
        <f t="shared" si="92"/>
        <v/>
      </c>
      <c r="AH95" s="7" t="str">
        <f t="shared" si="92"/>
        <v/>
      </c>
      <c r="AI95" s="7" t="str">
        <f t="shared" si="92"/>
        <v/>
      </c>
      <c r="AJ95" s="7" t="str">
        <f t="shared" si="92"/>
        <v/>
      </c>
      <c r="AK95" s="7" t="str">
        <f t="shared" si="92"/>
        <v/>
      </c>
    </row>
    <row r="96" spans="27:37" ht="12.75" customHeight="1">
      <c r="AA96" s="7" t="str">
        <f t="shared" ref="AA96:AK96" si="93">IF(AA21=6,"soixante ",IF(AA11=80,"quatre-vingts ",IF(AA21=8,"quatre-vingt-","")))</f>
        <v/>
      </c>
      <c r="AB96" s="7" t="str">
        <f t="shared" si="93"/>
        <v/>
      </c>
      <c r="AC96" s="7" t="str">
        <f t="shared" si="93"/>
        <v/>
      </c>
      <c r="AD96" s="7" t="str">
        <f t="shared" si="93"/>
        <v/>
      </c>
      <c r="AE96" s="7" t="str">
        <f t="shared" si="93"/>
        <v/>
      </c>
      <c r="AF96" s="7" t="str">
        <f t="shared" si="93"/>
        <v/>
      </c>
      <c r="AG96" s="7" t="str">
        <f t="shared" si="93"/>
        <v/>
      </c>
      <c r="AH96" s="7" t="str">
        <f t="shared" si="93"/>
        <v/>
      </c>
      <c r="AI96" s="7" t="str">
        <f t="shared" si="93"/>
        <v/>
      </c>
      <c r="AJ96" s="7" t="str">
        <f t="shared" si="93"/>
        <v/>
      </c>
      <c r="AK96" s="7" t="str">
        <f t="shared" si="93"/>
        <v/>
      </c>
    </row>
    <row r="97" spans="27:37" ht="12.75" customHeight="1">
      <c r="AA97" s="7">
        <f>0</f>
        <v>0</v>
      </c>
      <c r="AB97" s="7">
        <f>0</f>
        <v>0</v>
      </c>
      <c r="AC97" s="7">
        <f>0</f>
        <v>0</v>
      </c>
      <c r="AD97" s="7">
        <f>0</f>
        <v>0</v>
      </c>
      <c r="AE97" s="7">
        <f>0</f>
        <v>0</v>
      </c>
      <c r="AF97" s="7">
        <f>0</f>
        <v>0</v>
      </c>
      <c r="AG97" s="7">
        <f>0</f>
        <v>0</v>
      </c>
      <c r="AH97" s="7">
        <f>0</f>
        <v>0</v>
      </c>
      <c r="AI97" s="7">
        <f>0</f>
        <v>0</v>
      </c>
      <c r="AJ97" s="7">
        <f>0</f>
        <v>0</v>
      </c>
      <c r="AK97" s="7">
        <f>0</f>
        <v>0</v>
      </c>
    </row>
    <row r="98" spans="27:37" ht="12.75" customHeight="1">
      <c r="AA98" s="7" t="str">
        <f t="shared" ref="AA98:AK98" si="94">(AA23&amp;AA24&amp;AA25&amp;AA26&amp;AA27&amp;AA28&amp;AA29&amp;AA30&amp;AA31&amp;AA32&amp;AA33&amp;AA34&amp;AA35&amp;AA36&amp;AA37&amp;AA38&amp;AA39&amp;AA40&amp;AA41)</f>
        <v xml:space="preserve">zéro euro </v>
      </c>
      <c r="AB98" s="7" t="str">
        <f t="shared" si="94"/>
        <v xml:space="preserve">zéro euros </v>
      </c>
      <c r="AC98" s="7" t="str">
        <f t="shared" si="94"/>
        <v xml:space="preserve">zéro euros </v>
      </c>
      <c r="AD98" s="7" t="str">
        <f t="shared" si="94"/>
        <v xml:space="preserve">zéro euros </v>
      </c>
      <c r="AE98" s="7" t="str">
        <f t="shared" si="94"/>
        <v xml:space="preserve">zéro euros </v>
      </c>
      <c r="AF98" s="7" t="str">
        <f t="shared" si="94"/>
        <v xml:space="preserve">zéro euros </v>
      </c>
      <c r="AG98" s="7" t="str">
        <f t="shared" si="94"/>
        <v xml:space="preserve">zéro euros </v>
      </c>
      <c r="AH98" s="7" t="str">
        <f t="shared" si="94"/>
        <v xml:space="preserve">zéro euros </v>
      </c>
      <c r="AI98" s="7" t="str">
        <f t="shared" si="94"/>
        <v xml:space="preserve">zéro euros </v>
      </c>
      <c r="AJ98" s="7" t="str">
        <f t="shared" si="94"/>
        <v xml:space="preserve">zéro euros </v>
      </c>
      <c r="AK98" s="7" t="str">
        <f t="shared" si="94"/>
        <v xml:space="preserve">zéro euros </v>
      </c>
    </row>
  </sheetData>
  <mergeCells count="6">
    <mergeCell ref="C28:J28"/>
    <mergeCell ref="C3:J3"/>
    <mergeCell ref="C5:J5"/>
    <mergeCell ref="C11:J11"/>
    <mergeCell ref="C24:J24"/>
    <mergeCell ref="C26:J26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C12"/>
  <sheetViews>
    <sheetView workbookViewId="0"/>
  </sheetViews>
  <sheetFormatPr baseColWidth="10" defaultColWidth="8.85546875" defaultRowHeight="15"/>
  <cols>
    <col min="1" max="1" width="24.7109375" customWidth="1"/>
  </cols>
  <sheetData>
    <row r="1" spans="1:3">
      <c r="A1" s="7" t="s">
        <v>261</v>
      </c>
      <c r="B1" s="7" t="s">
        <v>262</v>
      </c>
    </row>
    <row r="2" spans="1:3">
      <c r="A2" s="7" t="s">
        <v>263</v>
      </c>
      <c r="B2" s="7" t="s">
        <v>255</v>
      </c>
    </row>
    <row r="3" spans="1:3">
      <c r="A3" s="7" t="s">
        <v>264</v>
      </c>
      <c r="B3" s="7">
        <v>1</v>
      </c>
    </row>
    <row r="4" spans="1:3">
      <c r="A4" s="7" t="s">
        <v>265</v>
      </c>
      <c r="B4" s="7">
        <v>0</v>
      </c>
    </row>
    <row r="5" spans="1:3">
      <c r="A5" s="7" t="s">
        <v>266</v>
      </c>
      <c r="B5" s="7">
        <v>0</v>
      </c>
    </row>
    <row r="6" spans="1:3">
      <c r="A6" s="7" t="s">
        <v>267</v>
      </c>
      <c r="B6" s="7">
        <v>1</v>
      </c>
    </row>
    <row r="7" spans="1:3">
      <c r="A7" s="7" t="s">
        <v>268</v>
      </c>
      <c r="B7" s="7">
        <v>1</v>
      </c>
    </row>
    <row r="8" spans="1:3">
      <c r="A8" s="7" t="s">
        <v>269</v>
      </c>
      <c r="B8" s="7">
        <v>0</v>
      </c>
    </row>
    <row r="9" spans="1:3">
      <c r="A9" s="7" t="s">
        <v>270</v>
      </c>
      <c r="B9" s="7">
        <v>0</v>
      </c>
    </row>
    <row r="10" spans="1:3">
      <c r="A10" s="7" t="s">
        <v>271</v>
      </c>
      <c r="C10" s="7" t="s">
        <v>272</v>
      </c>
    </row>
    <row r="11" spans="1:3">
      <c r="A11" s="7" t="s">
        <v>273</v>
      </c>
      <c r="B11" s="7">
        <v>0</v>
      </c>
    </row>
    <row r="12" spans="1:3">
      <c r="A12" s="7" t="s">
        <v>274</v>
      </c>
      <c r="B12" s="7" t="s">
        <v>275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d4e95f0-b469-43de-950d-c13e6d1de226" xsi:nil="true"/>
    <lcf76f155ced4ddcb4097134ff3c332f xmlns="f4aeaf17-4b6b-40c6-b66e-44b31668e9ee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C5C12D76E6A3F4FBF6615AB1F8A0FB0" ma:contentTypeVersion="11" ma:contentTypeDescription="Crée un document." ma:contentTypeScope="" ma:versionID="68e31d8584f3f0358d95f92e50f03214">
  <xsd:schema xmlns:xsd="http://www.w3.org/2001/XMLSchema" xmlns:xs="http://www.w3.org/2001/XMLSchema" xmlns:p="http://schemas.microsoft.com/office/2006/metadata/properties" xmlns:ns2="f4aeaf17-4b6b-40c6-b66e-44b31668e9ee" xmlns:ns3="3d4e95f0-b469-43de-950d-c13e6d1de226" targetNamespace="http://schemas.microsoft.com/office/2006/metadata/properties" ma:root="true" ma:fieldsID="38ea2a765f7e5a3d986f11775fc58672" ns2:_="" ns3:_="">
    <xsd:import namespace="f4aeaf17-4b6b-40c6-b66e-44b31668e9ee"/>
    <xsd:import namespace="3d4e95f0-b469-43de-950d-c13e6d1de22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4aeaf17-4b6b-40c6-b66e-44b31668e9e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d9a876a1-b094-4a95-90ad-b3ec9ff95e8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d4e95f0-b469-43de-950d-c13e6d1de226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763ef186-4bbb-4052-8972-648ab14e116f}" ma:internalName="TaxCatchAll" ma:showField="CatchAllData" ma:web="3d4e95f0-b469-43de-950d-c13e6d1de22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927E228-0263-4641-A61F-2CEE61603A36}">
  <ds:schemaRefs>
    <ds:schemaRef ds:uri="http://schemas.microsoft.com/office/2006/metadata/properties"/>
    <ds:schemaRef ds:uri="http://schemas.microsoft.com/office/infopath/2007/PartnerControls"/>
    <ds:schemaRef ds:uri="ec2190fa-d24a-4db0-a2e7-311a6e10da21"/>
    <ds:schemaRef ds:uri="1aec9050-5b05-476e-b79e-77fd0ee2b8c9"/>
    <ds:schemaRef ds:uri="3d4e95f0-b469-43de-950d-c13e6d1de226"/>
    <ds:schemaRef ds:uri="f4aeaf17-4b6b-40c6-b66e-44b31668e9ee"/>
  </ds:schemaRefs>
</ds:datastoreItem>
</file>

<file path=customXml/itemProps2.xml><?xml version="1.0" encoding="utf-8"?>
<ds:datastoreItem xmlns:ds="http://schemas.openxmlformats.org/officeDocument/2006/customXml" ds:itemID="{DB9C710B-756B-49FD-8DCD-0AFDEA0D765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4aeaf17-4b6b-40c6-b66e-44b31668e9ee"/>
    <ds:schemaRef ds:uri="3d4e95f0-b469-43de-950d-c13e6d1de22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3836A78-BADD-4332-B55A-3E10D421838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12</vt:i4>
      </vt:variant>
      <vt:variant>
        <vt:lpstr>Plages nommées</vt:lpstr>
      </vt:variant>
      <vt:variant>
        <vt:i4>17</vt:i4>
      </vt:variant>
    </vt:vector>
  </HeadingPairs>
  <TitlesOfParts>
    <vt:vector size="29" baseType="lpstr">
      <vt:lpstr>Page de garde</vt:lpstr>
      <vt:lpstr>DPGF</vt:lpstr>
      <vt:lpstr>1A VRD</vt:lpstr>
      <vt:lpstr>1B Gros Œuvre</vt:lpstr>
      <vt:lpstr>1B Gros Œuvre PSE 1 et 2</vt:lpstr>
      <vt:lpstr>1C Charpente et bardage</vt:lpstr>
      <vt:lpstr>1D Couverture étanchéité</vt:lpstr>
      <vt:lpstr>1E Menuiseries extérieures</vt:lpstr>
      <vt:lpstr>1F Métallerie Serrurerie</vt:lpstr>
      <vt:lpstr>1G Espaces verts</vt:lpstr>
      <vt:lpstr>Paramètres</vt:lpstr>
      <vt:lpstr>Version</vt:lpstr>
      <vt:lpstr>CODELOT</vt:lpstr>
      <vt:lpstr>CPVILLEDOSSIER</vt:lpstr>
      <vt:lpstr>DATEVALEUR</vt:lpstr>
      <vt:lpstr>'1A VRD'!Impression_des_titres</vt:lpstr>
      <vt:lpstr>DPGF!Impression_des_titres</vt:lpstr>
      <vt:lpstr>INDICELOT</vt:lpstr>
      <vt:lpstr>NUMDOSSIER</vt:lpstr>
      <vt:lpstr>PARCELLEDOSSIER</vt:lpstr>
      <vt:lpstr>PHASELOT</vt:lpstr>
      <vt:lpstr>RUEDOSSIER</vt:lpstr>
      <vt:lpstr>TAUXTVA1</vt:lpstr>
      <vt:lpstr>TAUXTVA2</vt:lpstr>
      <vt:lpstr>TAUXTVA3</vt:lpstr>
      <vt:lpstr>TAUXTVA4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GARAUD Gwenaelle</cp:lastModifiedBy>
  <dcterms:created xsi:type="dcterms:W3CDTF">2025-06-09T14:33:06Z</dcterms:created>
  <dcterms:modified xsi:type="dcterms:W3CDTF">2025-08-22T12:44:07Z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0x010100EC5C12D76E6A3F4FBF6615AB1F8A0FB0</vt:lpwstr>
  </property>
  <property fmtid="{D5CDD505-2E9C-101B-9397-08002B2CF9AE}" pid="3" name="MediaServiceImageTags">
    <vt:lpwstr/>
  </property>
</Properties>
</file>